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June2021 Q2 (KTW-14)\"/>
    </mc:Choice>
  </mc:AlternateContent>
  <xr:revisionPtr revIDLastSave="0" documentId="13_ncr:1_{7784D406-40B8-441D-8342-D2DC3790C6E0}" xr6:coauthVersionLast="45" xr6:coauthVersionMax="45" xr10:uidLastSave="{00000000-0000-0000-0000-000000000000}"/>
  <bookViews>
    <workbookView xWindow="-120" yWindow="-120" windowWidth="21840" windowHeight="13140" tabRatio="698" activeTab="5" xr2:uid="{00000000-000D-0000-FFFF-FFFF00000000}"/>
  </bookViews>
  <sheets>
    <sheet name="2-4 (2)" sheetId="17" r:id="rId1"/>
    <sheet name="P5-6 (3 Month)" sheetId="16" r:id="rId2"/>
    <sheet name="P7-8 (6 Month)" sheetId="14" r:id="rId3"/>
    <sheet name="9 Consolidated" sheetId="2" r:id="rId4"/>
    <sheet name="10 Company" sheetId="15" r:id="rId5"/>
    <sheet name="11-13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nnd1" localSheetId="4">#REF!</definedName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4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f" localSheetId="4">#REF!</definedName>
    <definedName name="af" localSheetId="1">#REF!</definedName>
    <definedName name="af" localSheetId="2">#REF!</definedName>
    <definedName name="af">#REF!</definedName>
    <definedName name="agldvollp" localSheetId="4">#REF!</definedName>
    <definedName name="agldvollp" localSheetId="1">#REF!</definedName>
    <definedName name="agldvollp" localSheetId="2">#REF!</definedName>
    <definedName name="agldvollp">#REF!</definedName>
    <definedName name="agldvolrp" localSheetId="4">#REF!</definedName>
    <definedName name="agldvolrp" localSheetId="1">#REF!</definedName>
    <definedName name="agldvolrp" localSheetId="2">#REF!</definedName>
    <definedName name="agldvolrp">#REF!</definedName>
    <definedName name="agrfreight1" localSheetId="4">'[1]YTD Data'!#REF!</definedName>
    <definedName name="agrfreight1" localSheetId="0">'[1]YTD Data'!#REF!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4">'[1]YTD Data'!#REF!</definedName>
    <definedName name="agrfreight2" localSheetId="0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4">#REF!</definedName>
    <definedName name="anchor" localSheetId="0">#REF!</definedName>
    <definedName name="anchor" localSheetId="1">#REF!</definedName>
    <definedName name="anchor" localSheetId="2">#REF!</definedName>
    <definedName name="anchor">#REF!</definedName>
    <definedName name="asd" localSheetId="4">#REF!</definedName>
    <definedName name="asd" localSheetId="0">#REF!</definedName>
    <definedName name="asd" localSheetId="1">#REF!</definedName>
    <definedName name="asd" localSheetId="2">#REF!</definedName>
    <definedName name="asd">#REF!</definedName>
    <definedName name="asdqa" localSheetId="4">#REF!</definedName>
    <definedName name="asdqa" localSheetId="0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4">'[2]USDXAU Before'!#REF!</definedName>
    <definedName name="AUD_Gold_Hedging_Exposure_Comparison" localSheetId="0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4">#REF!</definedName>
    <definedName name="audfwdlp" localSheetId="0">#REF!</definedName>
    <definedName name="audfwdlp" localSheetId="1">#REF!</definedName>
    <definedName name="audfwdlp" localSheetId="2">#REF!</definedName>
    <definedName name="audfwdlp">#REF!</definedName>
    <definedName name="audfwdp" localSheetId="4">#REF!</definedName>
    <definedName name="audfwdp" localSheetId="0">#REF!</definedName>
    <definedName name="audfwdp" localSheetId="1">#REF!</definedName>
    <definedName name="audfwdp" localSheetId="2">#REF!</definedName>
    <definedName name="audfwdp">#REF!</definedName>
    <definedName name="audfwdrp" localSheetId="4">#REF!</definedName>
    <definedName name="audfwdrp" localSheetId="0">#REF!</definedName>
    <definedName name="audfwdrp" localSheetId="1">#REF!</definedName>
    <definedName name="audfwdrp" localSheetId="2">#REF!</definedName>
    <definedName name="audfwdrp">#REF!</definedName>
    <definedName name="audintp" localSheetId="4">#REF!</definedName>
    <definedName name="audintp" localSheetId="1">#REF!</definedName>
    <definedName name="audintp" localSheetId="2">#REF!</definedName>
    <definedName name="audintp">#REF!</definedName>
    <definedName name="AUDsimple_curve" localSheetId="4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4">#REF!</definedName>
    <definedName name="audusdp" localSheetId="1">#REF!</definedName>
    <definedName name="audusdp" localSheetId="2">#REF!</definedName>
    <definedName name="audusdp">#REF!</definedName>
    <definedName name="audvollp" localSheetId="4">#REF!</definedName>
    <definedName name="audvollp" localSheetId="1">#REF!</definedName>
    <definedName name="audvollp" localSheetId="2">#REF!</definedName>
    <definedName name="audvollp">#REF!</definedName>
    <definedName name="audvolrp" localSheetId="4">#REF!</definedName>
    <definedName name="audvolrp" localSheetId="1">#REF!</definedName>
    <definedName name="audvolrp" localSheetId="2">#REF!</definedName>
    <definedName name="audvolrp">#REF!</definedName>
    <definedName name="balance_sheet" localSheetId="4">#REF!</definedName>
    <definedName name="balance_sheet" localSheetId="1">#REF!</definedName>
    <definedName name="balance_sheet" localSheetId="2">#REF!</definedName>
    <definedName name="balance_sheet">#REF!</definedName>
    <definedName name="Beginz" localSheetId="4">#REF!</definedName>
    <definedName name="Beginz" localSheetId="1">#REF!</definedName>
    <definedName name="Beginz" localSheetId="2">#REF!</definedName>
    <definedName name="Beginz">#REF!</definedName>
    <definedName name="BS" localSheetId="4">#REF!</definedName>
    <definedName name="BS" localSheetId="1">#REF!</definedName>
    <definedName name="BS" localSheetId="2">#REF!</definedName>
    <definedName name="BS">#REF!</definedName>
    <definedName name="CcySens" localSheetId="4">'[2]USDXAU Before'!#REF!</definedName>
    <definedName name="CcySens" localSheetId="0">'[2]USDXAU Before'!#REF!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4">'[2]USDXAU Before'!#REF!</definedName>
    <definedName name="CcyStartU" localSheetId="0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4">'[2]USDXAU Before'!#REF!</definedName>
    <definedName name="CombinedStartU" localSheetId="0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4">#REF!</definedName>
    <definedName name="Contract_Range_1" localSheetId="0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4">#REF!</definedName>
    <definedName name="contract_Range_11" localSheetId="0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4">#REF!</definedName>
    <definedName name="Data_Graph" localSheetId="0">#REF!</definedName>
    <definedName name="Data_Graph" localSheetId="1">#REF!</definedName>
    <definedName name="Data_Graph" localSheetId="2">#REF!</definedName>
    <definedName name="Data_Graph">#REF!</definedName>
    <definedName name="datep" localSheetId="4">#REF!</definedName>
    <definedName name="datep" localSheetId="1">#REF!</definedName>
    <definedName name="datep" localSheetId="2">#REF!</definedName>
    <definedName name="datep">#REF!</definedName>
    <definedName name="division_code" localSheetId="4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4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4">#REF!</definedName>
    <definedName name="gbfp" localSheetId="1">#REF!</definedName>
    <definedName name="gbfp" localSheetId="2">#REF!</definedName>
    <definedName name="gbfp">#REF!</definedName>
    <definedName name="GoldFeeRange" localSheetId="4">#REF!</definedName>
    <definedName name="GoldFeeRange" localSheetId="1">#REF!</definedName>
    <definedName name="GoldFeeRange" localSheetId="2">#REF!</definedName>
    <definedName name="GoldFeeRange">#REF!</definedName>
    <definedName name="GoldFeeSens" localSheetId="4">'[2]USDXAU Before'!#REF!</definedName>
    <definedName name="GoldFeeSens" localSheetId="0">'[2]USDXAU Before'!#REF!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4">'[2]USDXAU Before'!#REF!</definedName>
    <definedName name="GoldFeeStartU" localSheetId="0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4">#REF!,#REF!</definedName>
    <definedName name="GoldVolRange" localSheetId="0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4">'[2]USDXAU Before'!#REF!</definedName>
    <definedName name="GoldVolSens" localSheetId="0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4">'[2]USDXAU Before'!#REF!</definedName>
    <definedName name="GoldVolStartU" localSheetId="0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4">'[3]Heraeus Tables'!#REF!</definedName>
    <definedName name="herfreight" localSheetId="0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4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ju" localSheetId="4">#REF!</definedName>
    <definedName name="iju" localSheetId="0">#REF!</definedName>
    <definedName name="iju" localSheetId="1">#REF!</definedName>
    <definedName name="iju" localSheetId="2">#REF!</definedName>
    <definedName name="iju">#REF!</definedName>
    <definedName name="inj" localSheetId="4">#REF!</definedName>
    <definedName name="inj" localSheetId="0">#REF!</definedName>
    <definedName name="inj" localSheetId="1">#REF!</definedName>
    <definedName name="inj" localSheetId="2">#REF!</definedName>
    <definedName name="inj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RateRange" localSheetId="4">#REF!</definedName>
    <definedName name="IntRateRange" localSheetId="1">#REF!</definedName>
    <definedName name="IntRateRange" localSheetId="2">#REF!</definedName>
    <definedName name="IntRateRange">#REF!</definedName>
    <definedName name="IntRates" localSheetId="4">#REF!</definedName>
    <definedName name="IntRates" localSheetId="1">#REF!</definedName>
    <definedName name="IntRates" localSheetId="2">#REF!</definedName>
    <definedName name="IntRates">#REF!</definedName>
    <definedName name="IntRateSens" localSheetId="4">'[2]USDXAU Before'!#REF!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4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4">#REF!</definedName>
    <definedName name="ji" localSheetId="0">#REF!</definedName>
    <definedName name="ji" localSheetId="1">#REF!</definedName>
    <definedName name="ji" localSheetId="2">#REF!</definedName>
    <definedName name="ji">#REF!</definedName>
    <definedName name="kk" localSheetId="4">'[2]USDXAU Before'!#REF!</definedName>
    <definedName name="kk" localSheetId="0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4">#REF!</definedName>
    <definedName name="NDistd1" localSheetId="0">#REF!</definedName>
    <definedName name="NDistd1" localSheetId="1">#REF!</definedName>
    <definedName name="NDistd1" localSheetId="2">#REF!</definedName>
    <definedName name="NDistd1">#REF!</definedName>
    <definedName name="NDistd2" localSheetId="4">#REF!</definedName>
    <definedName name="NDistd2" localSheetId="0">#REF!</definedName>
    <definedName name="NDistd2" localSheetId="1">#REF!</definedName>
    <definedName name="NDistd2" localSheetId="2">#REF!</definedName>
    <definedName name="NDistd2">#REF!</definedName>
    <definedName name="NDistdd1" localSheetId="4">#REF!</definedName>
    <definedName name="NDistdd1" localSheetId="0">#REF!</definedName>
    <definedName name="NDistdd1" localSheetId="1">#REF!</definedName>
    <definedName name="NDistdd1" localSheetId="2">#REF!</definedName>
    <definedName name="NDistdd1">#REF!</definedName>
    <definedName name="NDistdd2" localSheetId="4">#REF!</definedName>
    <definedName name="NDistdd2" localSheetId="1">#REF!</definedName>
    <definedName name="NDistdd2" localSheetId="2">#REF!</definedName>
    <definedName name="NDistdd2">#REF!</definedName>
    <definedName name="ounces" localSheetId="4">#REF!</definedName>
    <definedName name="ounces" localSheetId="1">#REF!</definedName>
    <definedName name="ounces" localSheetId="2">#REF!</definedName>
    <definedName name="ounces">#REF!</definedName>
    <definedName name="output_section" localSheetId="4">#REF!</definedName>
    <definedName name="output_section" localSheetId="1">#REF!</definedName>
    <definedName name="output_section" localSheetId="2">#REF!</definedName>
    <definedName name="output_section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rincipal" localSheetId="4">#REF!</definedName>
    <definedName name="principal" localSheetId="1">#REF!</definedName>
    <definedName name="principal" localSheetId="2">#REF!</definedName>
    <definedName name="principal">#REF!</definedName>
    <definedName name="_xlnm.Print_Area" localSheetId="5">'11-13'!$A$1:$M$159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4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th" localSheetId="4">#REF!</definedName>
    <definedName name="rth" localSheetId="1">#REF!</definedName>
    <definedName name="rth" localSheetId="2">#REF!</definedName>
    <definedName name="rth">#REF!</definedName>
    <definedName name="s" localSheetId="4">#REF!</definedName>
    <definedName name="s" localSheetId="1">#REF!</definedName>
    <definedName name="s" localSheetId="2">#REF!</definedName>
    <definedName name="s">#REF!</definedName>
    <definedName name="ScreenFwds" localSheetId="4">#REF!</definedName>
    <definedName name="ScreenFwds" localSheetId="1">#REF!</definedName>
    <definedName name="ScreenFwds" localSheetId="2">#REF!</definedName>
    <definedName name="ScreenFwds">#REF!</definedName>
    <definedName name="ScreenRates" localSheetId="4">#REF!</definedName>
    <definedName name="ScreenRates" localSheetId="1">#REF!</definedName>
    <definedName name="ScreenRates" localSheetId="2">#REF!</definedName>
    <definedName name="ScreenRates">#REF!</definedName>
    <definedName name="ScreenVols" localSheetId="4">#REF!</definedName>
    <definedName name="ScreenVols" localSheetId="1">#REF!</definedName>
    <definedName name="ScreenVols" localSheetId="2">#REF!</definedName>
    <definedName name="ScreenVols">#REF!</definedName>
    <definedName name="sdg" localSheetId="4">'[4]USDXAU Before'!#REF!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4">#REF!</definedName>
    <definedName name="sf" localSheetId="0">#REF!</definedName>
    <definedName name="sf" localSheetId="1">#REF!</definedName>
    <definedName name="sf" localSheetId="2">#REF!</definedName>
    <definedName name="sf">#REF!</definedName>
    <definedName name="SheetNames" localSheetId="4">#REF!</definedName>
    <definedName name="SheetNames" localSheetId="0">#REF!</definedName>
    <definedName name="SheetNames" localSheetId="1">#REF!</definedName>
    <definedName name="SheetNames" localSheetId="2">#REF!</definedName>
    <definedName name="SheetNames">#REF!</definedName>
    <definedName name="start" localSheetId="4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_1" localSheetId="4">'[2]USDXAU Before'!#REF!</definedName>
    <definedName name="start_1" localSheetId="0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4">'[2]USDXAU Before'!#REF!</definedName>
    <definedName name="Start_of_Contract_Range" localSheetId="0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4">#REF!</definedName>
    <definedName name="T" localSheetId="0">#REF!</definedName>
    <definedName name="T" localSheetId="1">#REF!</definedName>
    <definedName name="T" localSheetId="2">#REF!</definedName>
    <definedName name="T">#REF!</definedName>
    <definedName name="test" localSheetId="4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ransactions" localSheetId="4">#REF!</definedName>
    <definedName name="Transactions" localSheetId="0">#REF!</definedName>
    <definedName name="Transactions" localSheetId="1">#REF!</definedName>
    <definedName name="Transactions" localSheetId="2">#REF!</definedName>
    <definedName name="Transactions">#REF!</definedName>
    <definedName name="ugldvollp" localSheetId="4">#REF!</definedName>
    <definedName name="ugldvollp" localSheetId="1">#REF!</definedName>
    <definedName name="ugldvollp" localSheetId="2">#REF!</definedName>
    <definedName name="ugldvollp">#REF!</definedName>
    <definedName name="ugldvolrp" localSheetId="4">#REF!</definedName>
    <definedName name="ugldvolrp" localSheetId="1">#REF!</definedName>
    <definedName name="ugldvolrp" localSheetId="2">#REF!</definedName>
    <definedName name="ugldvolrp">#REF!</definedName>
    <definedName name="usdgldp" localSheetId="4">#REF!</definedName>
    <definedName name="usdgldp" localSheetId="1">#REF!</definedName>
    <definedName name="usdgldp" localSheetId="2">#REF!</definedName>
    <definedName name="usdgldp">#REF!</definedName>
    <definedName name="usdintp" localSheetId="4">#REF!</definedName>
    <definedName name="usdintp" localSheetId="1">#REF!</definedName>
    <definedName name="usdintp" localSheetId="2">#REF!</definedName>
    <definedName name="usdintp">#REF!</definedName>
    <definedName name="USDSimple_Curve" localSheetId="4">#REF!</definedName>
    <definedName name="USDSimple_Curve" localSheetId="1">#REF!</definedName>
    <definedName name="USDSimple_Curve" localSheetId="2">#REF!</definedName>
    <definedName name="USDSimple_Curve">#REF!</definedName>
    <definedName name="V" localSheetId="4">#REF!</definedName>
    <definedName name="V" localSheetId="1">#REF!</definedName>
    <definedName name="V" localSheetId="2">#REF!</definedName>
    <definedName name="V">#REF!</definedName>
    <definedName name="X" localSheetId="4">#REF!</definedName>
    <definedName name="X" localSheetId="1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5" i="15" l="1"/>
  <c r="K18" i="15"/>
  <c r="S24" i="2"/>
  <c r="I24" i="2"/>
  <c r="S18" i="2"/>
  <c r="I18" i="2"/>
  <c r="K97" i="7" l="1"/>
  <c r="M23" i="15" l="1"/>
  <c r="O23" i="15" s="1"/>
  <c r="O23" i="2"/>
  <c r="Q23" i="2" s="1"/>
  <c r="U23" i="2" s="1"/>
  <c r="S26" i="2" l="1"/>
  <c r="M26" i="2"/>
  <c r="I26" i="2"/>
  <c r="G26" i="2"/>
  <c r="E26" i="2"/>
  <c r="C26" i="2"/>
  <c r="K27" i="15"/>
  <c r="G27" i="15"/>
  <c r="K124" i="17" s="1"/>
  <c r="E27" i="15"/>
  <c r="K122" i="17" s="1"/>
  <c r="C27" i="15"/>
  <c r="M25" i="15"/>
  <c r="M92" i="7"/>
  <c r="M80" i="7"/>
  <c r="I92" i="7"/>
  <c r="I80" i="7"/>
  <c r="M27" i="15" l="1"/>
  <c r="K126" i="17" s="1"/>
  <c r="M73" i="14"/>
  <c r="M66" i="14"/>
  <c r="I73" i="14"/>
  <c r="I66" i="14"/>
  <c r="M39" i="14"/>
  <c r="M16" i="14"/>
  <c r="M23" i="14" s="1"/>
  <c r="M27" i="14" s="1"/>
  <c r="I39" i="14"/>
  <c r="K18" i="2" s="1"/>
  <c r="I16" i="14"/>
  <c r="I23" i="14" s="1"/>
  <c r="I27" i="14" s="1"/>
  <c r="M73" i="16"/>
  <c r="M66" i="16"/>
  <c r="I73" i="16"/>
  <c r="I66" i="16"/>
  <c r="M39" i="16"/>
  <c r="M16" i="16"/>
  <c r="M23" i="16" s="1"/>
  <c r="M27" i="16" s="1"/>
  <c r="M30" i="16" s="1"/>
  <c r="I39" i="16"/>
  <c r="I16" i="16"/>
  <c r="I23" i="16" s="1"/>
  <c r="I27" i="16" s="1"/>
  <c r="I30" i="16" s="1"/>
  <c r="A147" i="17"/>
  <c r="M129" i="17"/>
  <c r="M132" i="17" s="1"/>
  <c r="I129" i="17"/>
  <c r="I132" i="17" s="1"/>
  <c r="G129" i="17"/>
  <c r="G132" i="17" s="1"/>
  <c r="A99" i="17"/>
  <c r="A98" i="17"/>
  <c r="M85" i="17"/>
  <c r="K85" i="17"/>
  <c r="I85" i="17"/>
  <c r="G85" i="17"/>
  <c r="M75" i="17"/>
  <c r="K75" i="17"/>
  <c r="G75" i="17"/>
  <c r="I73" i="17"/>
  <c r="I71" i="17"/>
  <c r="A52" i="17"/>
  <c r="A101" i="17" s="1"/>
  <c r="A50" i="17"/>
  <c r="M43" i="17"/>
  <c r="K43" i="17"/>
  <c r="G43" i="17"/>
  <c r="I41" i="17"/>
  <c r="I37" i="17"/>
  <c r="K24" i="17"/>
  <c r="I24" i="17"/>
  <c r="G24" i="17"/>
  <c r="M22" i="17"/>
  <c r="M20" i="17"/>
  <c r="I42" i="16" l="1"/>
  <c r="K87" i="17"/>
  <c r="M87" i="17"/>
  <c r="M134" i="17" s="1"/>
  <c r="I75" i="17"/>
  <c r="I87" i="17" s="1"/>
  <c r="I134" i="17" s="1"/>
  <c r="I30" i="14"/>
  <c r="I42" i="14" s="1"/>
  <c r="I14" i="7"/>
  <c r="I33" i="7" s="1"/>
  <c r="I42" i="7" s="1"/>
  <c r="I47" i="7" s="1"/>
  <c r="I95" i="7" s="1"/>
  <c r="I99" i="7" s="1"/>
  <c r="M30" i="14"/>
  <c r="M14" i="7"/>
  <c r="M33" i="7" s="1"/>
  <c r="M42" i="7" s="1"/>
  <c r="M47" i="7" s="1"/>
  <c r="M95" i="7" s="1"/>
  <c r="M99" i="7" s="1"/>
  <c r="G87" i="17"/>
  <c r="G134" i="17" s="1"/>
  <c r="M24" i="17"/>
  <c r="M45" i="17" s="1"/>
  <c r="M42" i="16"/>
  <c r="I43" i="17"/>
  <c r="I45" i="17" s="1"/>
  <c r="K45" i="17"/>
  <c r="G45" i="17"/>
  <c r="S20" i="2"/>
  <c r="I20" i="2"/>
  <c r="G66" i="14"/>
  <c r="A49" i="14"/>
  <c r="K39" i="16"/>
  <c r="G39" i="16"/>
  <c r="K92" i="7"/>
  <c r="G92" i="7"/>
  <c r="K20" i="15"/>
  <c r="K20" i="2"/>
  <c r="G73" i="16"/>
  <c r="G66" i="16"/>
  <c r="K16" i="16"/>
  <c r="K23" i="16" s="1"/>
  <c r="G16" i="16"/>
  <c r="G23" i="16" s="1"/>
  <c r="A50" i="16"/>
  <c r="A1" i="14" s="1"/>
  <c r="A1" i="15" s="1"/>
  <c r="A1" i="7" s="1"/>
  <c r="A53" i="7" s="1"/>
  <c r="A37" i="2"/>
  <c r="A33" i="15" s="1"/>
  <c r="O17" i="2"/>
  <c r="Q17" i="2" s="1"/>
  <c r="U17" i="2" s="1"/>
  <c r="M16" i="15"/>
  <c r="O16" i="15" s="1"/>
  <c r="K80" i="7"/>
  <c r="G80" i="7"/>
  <c r="E20" i="15"/>
  <c r="M18" i="15"/>
  <c r="G20" i="15"/>
  <c r="C20" i="15"/>
  <c r="G20" i="2"/>
  <c r="M20" i="2"/>
  <c r="E20" i="2"/>
  <c r="C20" i="2"/>
  <c r="K39" i="14"/>
  <c r="G39" i="14"/>
  <c r="K24" i="2" s="1"/>
  <c r="A3" i="7"/>
  <c r="A111" i="7" s="1"/>
  <c r="A3" i="15"/>
  <c r="A3" i="2"/>
  <c r="K16" i="14"/>
  <c r="K23" i="14" s="1"/>
  <c r="K27" i="14" s="1"/>
  <c r="K14" i="7" s="1"/>
  <c r="G16" i="14"/>
  <c r="G23" i="14" s="1"/>
  <c r="G27" i="14" s="1"/>
  <c r="A108" i="7"/>
  <c r="G73" i="14"/>
  <c r="M20" i="15" l="1"/>
  <c r="M42" i="14"/>
  <c r="I18" i="15"/>
  <c r="K26" i="2"/>
  <c r="O24" i="2"/>
  <c r="G30" i="14"/>
  <c r="G42" i="14" s="1"/>
  <c r="G14" i="7"/>
  <c r="G33" i="7" s="1"/>
  <c r="G42" i="7" s="1"/>
  <c r="G47" i="7" s="1"/>
  <c r="G95" i="7" s="1"/>
  <c r="G99" i="7" s="1"/>
  <c r="A1" i="2"/>
  <c r="K30" i="14"/>
  <c r="K33" i="7"/>
  <c r="K27" i="16"/>
  <c r="K30" i="16" s="1"/>
  <c r="G27" i="16"/>
  <c r="G30" i="16" s="1"/>
  <c r="G42" i="16" s="1"/>
  <c r="A55" i="7"/>
  <c r="A159" i="7"/>
  <c r="A50" i="14"/>
  <c r="A109" i="7"/>
  <c r="O18" i="2"/>
  <c r="K63" i="14" l="1"/>
  <c r="K66" i="14" s="1"/>
  <c r="I25" i="15"/>
  <c r="K42" i="14"/>
  <c r="K70" i="14" s="1"/>
  <c r="K73" i="14" s="1"/>
  <c r="Q24" i="2"/>
  <c r="O26" i="2"/>
  <c r="K42" i="7"/>
  <c r="K47" i="7" s="1"/>
  <c r="K95" i="7" s="1"/>
  <c r="K99" i="7" s="1"/>
  <c r="K42" i="16"/>
  <c r="K70" i="16" s="1"/>
  <c r="K73" i="16" s="1"/>
  <c r="K63" i="16"/>
  <c r="K66" i="16" s="1"/>
  <c r="Q18" i="2"/>
  <c r="O20" i="2"/>
  <c r="I20" i="15"/>
  <c r="O18" i="15"/>
  <c r="O20" i="15" s="1"/>
  <c r="I27" i="15" l="1"/>
  <c r="K125" i="17" s="1"/>
  <c r="K129" i="17" s="1"/>
  <c r="K132" i="17" s="1"/>
  <c r="K134" i="17" s="1"/>
  <c r="O25" i="15"/>
  <c r="O27" i="15" s="1"/>
  <c r="U24" i="2"/>
  <c r="U26" i="2" s="1"/>
  <c r="Q26" i="2"/>
  <c r="Q20" i="2"/>
  <c r="U18" i="2"/>
  <c r="U20" i="2" s="1"/>
</calcChain>
</file>

<file path=xl/sharedStrings.xml><?xml version="1.0" encoding="utf-8"?>
<sst xmlns="http://schemas.openxmlformats.org/spreadsheetml/2006/main" count="524" uniqueCount="229">
  <si>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</si>
  <si>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</si>
  <si>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</si>
  <si>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</si>
  <si>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</si>
  <si>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</si>
  <si>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</si>
  <si>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</si>
  <si>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</si>
  <si>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</si>
  <si>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</si>
  <si>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</si>
  <si>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</si>
  <si>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</si>
  <si>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</si>
  <si>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Retained earnings</t>
  </si>
  <si>
    <t>Gross profit</t>
  </si>
  <si>
    <t>Consolidated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</si>
  <si>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</si>
  <si>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</si>
  <si>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</si>
  <si>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</si>
  <si>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</si>
  <si>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</si>
  <si>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</si>
  <si>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</si>
  <si>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</si>
  <si>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</si>
  <si>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</si>
  <si>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</si>
  <si>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</si>
  <si>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</si>
  <si>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</si>
  <si>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</si>
  <si>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</si>
  <si>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</si>
  <si>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</si>
  <si>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</si>
  <si>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</si>
  <si>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</si>
  <si>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</si>
  <si>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</si>
  <si>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</si>
  <si>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</si>
  <si>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</si>
  <si>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</si>
  <si>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</si>
  <si>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</si>
  <si>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</si>
  <si>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Non-cash transactions</t>
  </si>
  <si>
    <t>Trade and other receivables, net</t>
  </si>
  <si>
    <t>Property, plant and equipment, net</t>
  </si>
  <si>
    <t>Intangible assets, net</t>
  </si>
  <si>
    <t>Liabilities and equity</t>
  </si>
  <si>
    <t>Equity</t>
  </si>
  <si>
    <t>Total equity</t>
  </si>
  <si>
    <t>Total liabilities and equity</t>
  </si>
  <si>
    <t>Earnings (loss) per share (Baht)</t>
  </si>
  <si>
    <t>Basic earnings (loss) per share</t>
  </si>
  <si>
    <t>Profit (loss) attributable to:</t>
  </si>
  <si>
    <t>Statement of Changes in Equity</t>
  </si>
  <si>
    <t>Separate</t>
  </si>
  <si>
    <t>financial information</t>
  </si>
  <si>
    <t>Consolidated financial information (Unaudited)</t>
  </si>
  <si>
    <t>Separate financial information (Unaudited)</t>
  </si>
  <si>
    <t>Long-term borrowings from</t>
  </si>
  <si>
    <t>Short-term borrowings from</t>
  </si>
  <si>
    <t>Other components of equity</t>
  </si>
  <si>
    <t>of equity</t>
  </si>
  <si>
    <t>Total owners</t>
  </si>
  <si>
    <t>of the parent</t>
  </si>
  <si>
    <t>Non-controlling</t>
  </si>
  <si>
    <t>interests</t>
  </si>
  <si>
    <t>paid-up</t>
  </si>
  <si>
    <t>financial institutions</t>
  </si>
  <si>
    <t>Selling expenses</t>
  </si>
  <si>
    <t>Interest paid</t>
  </si>
  <si>
    <t>Inventories, net</t>
  </si>
  <si>
    <t>2019</t>
  </si>
  <si>
    <t>Total other</t>
  </si>
  <si>
    <t>components</t>
  </si>
  <si>
    <t>Issued and</t>
  </si>
  <si>
    <t>Note</t>
  </si>
  <si>
    <t>Loss on write-offs of equipment</t>
  </si>
  <si>
    <r>
      <t xml:space="preserve">Liabilities and equity </t>
    </r>
    <r>
      <rPr>
        <sz val="9"/>
        <rFont val="Arial"/>
        <family val="2"/>
      </rPr>
      <t>(Cont'd)</t>
    </r>
  </si>
  <si>
    <t>for the period</t>
  </si>
  <si>
    <t>Cash and cash equivalents at end of the period</t>
  </si>
  <si>
    <t xml:space="preserve">Total comprehensive income (expense) </t>
  </si>
  <si>
    <t>Current portion of lease liabilities</t>
  </si>
  <si>
    <t>Lease liabilities</t>
  </si>
  <si>
    <t>Salee Industry Public Company Limited</t>
  </si>
  <si>
    <t>2020</t>
  </si>
  <si>
    <t>Thousand Baht</t>
  </si>
  <si>
    <t>Opening balance as at 1 January 2020</t>
  </si>
  <si>
    <t>1,520,484,296 ordinary shares</t>
  </si>
  <si>
    <t>- net of tax</t>
  </si>
  <si>
    <t>income</t>
  </si>
  <si>
    <t>in subsidiaries</t>
  </si>
  <si>
    <t>Surplus on change</t>
  </si>
  <si>
    <t>in percentage</t>
  </si>
  <si>
    <t>of shareholding</t>
  </si>
  <si>
    <t>Unrealised (gain) loss on exchange rate</t>
  </si>
  <si>
    <t>Supplemental cash flows information</t>
  </si>
  <si>
    <t xml:space="preserve">Transfer of property, plant and equipment to </t>
  </si>
  <si>
    <t>investment property</t>
  </si>
  <si>
    <t>Income tax refunded</t>
  </si>
  <si>
    <t>Profit (loss) before finance costs</t>
  </si>
  <si>
    <t>1,520,484,068 ordinary shares</t>
  </si>
  <si>
    <t>at paid-up of Baht 0.25 each</t>
  </si>
  <si>
    <t>Premium on ordinary shares</t>
  </si>
  <si>
    <t>ordinary shares</t>
  </si>
  <si>
    <t>Legal reserve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</si>
  <si>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</si>
  <si>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</si>
  <si>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</si>
  <si>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</si>
  <si>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Current portion of </t>
  </si>
  <si>
    <t>long-term borrowings</t>
  </si>
  <si>
    <t>to profit or loss</t>
  </si>
  <si>
    <t>attributable to:</t>
  </si>
  <si>
    <t>Investments in subsidiaries, net</t>
  </si>
  <si>
    <t>Right-of-use assets, net</t>
  </si>
  <si>
    <t xml:space="preserve"> income</t>
  </si>
  <si>
    <t>Other comprehensive</t>
  </si>
  <si>
    <t>Employee benefit obligation</t>
  </si>
  <si>
    <t>computer software</t>
  </si>
  <si>
    <t>Deferred tax assets, net</t>
  </si>
  <si>
    <t>Attributable to the owners of the parent</t>
  </si>
  <si>
    <t>Allowance for goods returned</t>
  </si>
  <si>
    <t>Profit (loss) for the period</t>
  </si>
  <si>
    <t xml:space="preserve">Financial assets measured at fair value </t>
  </si>
  <si>
    <t>through other comprehensive income</t>
  </si>
  <si>
    <t xml:space="preserve">Financial assets measured at </t>
  </si>
  <si>
    <t>amortised cost</t>
  </si>
  <si>
    <t>Deferred tax liabilities, net</t>
  </si>
  <si>
    <t>30 June</t>
  </si>
  <si>
    <t>For the six-month period ended 30 June 2020</t>
  </si>
  <si>
    <t>Dividend income</t>
  </si>
  <si>
    <t xml:space="preserve">Proceeds from long-term borrowings from </t>
  </si>
  <si>
    <t>Income tax (expense) benefit</t>
  </si>
  <si>
    <t>Net cash used in financing activities</t>
  </si>
  <si>
    <t xml:space="preserve"> </t>
  </si>
  <si>
    <t>Payments on lease liabilities</t>
  </si>
  <si>
    <t>at par value of Baht 0.25 each</t>
  </si>
  <si>
    <t>Revenues from sales and services render</t>
  </si>
  <si>
    <t>Costs of sales of goods and of services</t>
  </si>
  <si>
    <t>Change in operating assets and liabilities</t>
  </si>
  <si>
    <t>Payment of intangible assets</t>
  </si>
  <si>
    <t>Payment of deposit in machinery and</t>
  </si>
  <si>
    <t>Proceeds from interest income</t>
  </si>
  <si>
    <t>Proceeds from dividend income</t>
  </si>
  <si>
    <t xml:space="preserve">Payments on long-term borrowings from </t>
  </si>
  <si>
    <t xml:space="preserve">Decrease in payables from purchase of </t>
  </si>
  <si>
    <t>machinery and equipment</t>
  </si>
  <si>
    <t xml:space="preserve">Transfer of deposits for machinery to machinery </t>
  </si>
  <si>
    <t>and equipment</t>
  </si>
  <si>
    <t xml:space="preserve">Purchase on machinery and </t>
  </si>
  <si>
    <t xml:space="preserve">Short-term investments </t>
  </si>
  <si>
    <t>- Fixed deposits at banks</t>
  </si>
  <si>
    <t xml:space="preserve">Long-term investment </t>
  </si>
  <si>
    <t xml:space="preserve">Proceeds from short-term investments </t>
  </si>
  <si>
    <t xml:space="preserve">Transfer of asset held-for-sale to machinery </t>
  </si>
  <si>
    <t>net realisable value</t>
  </si>
  <si>
    <t>Allowance for decrease in cost of inventory to</t>
  </si>
  <si>
    <t>Measurement of equity</t>
  </si>
  <si>
    <t xml:space="preserve"> investments at fair value</t>
  </si>
  <si>
    <t>comprehensive income</t>
  </si>
  <si>
    <t>Cash flow before change in</t>
  </si>
  <si>
    <t>operating assets and liabilities</t>
  </si>
  <si>
    <t xml:space="preserve">(Gain) on disposals of machinery </t>
  </si>
  <si>
    <t xml:space="preserve">Proceeds from disposals of machinery </t>
  </si>
  <si>
    <t>at amortised cost</t>
  </si>
  <si>
    <t xml:space="preserve">Net cash generated from (used in) </t>
  </si>
  <si>
    <t>investing activities</t>
  </si>
  <si>
    <t xml:space="preserve">Net increase (decrease) in </t>
  </si>
  <si>
    <t>cash and cash equivalents</t>
  </si>
  <si>
    <t xml:space="preserve">Cash and cash equivalents at </t>
  </si>
  <si>
    <t>the beginning of the period</t>
  </si>
  <si>
    <t>Payment of machinery and equipment</t>
  </si>
  <si>
    <t xml:space="preserve">Increase in financial assets measured </t>
  </si>
  <si>
    <t>equipment not yet paid</t>
  </si>
  <si>
    <t xml:space="preserve">Unrealised (gain) on changes in fair value of </t>
  </si>
  <si>
    <t>Payment of long-term investments</t>
  </si>
  <si>
    <t>financial assets measured at fair value</t>
  </si>
  <si>
    <t>Other comprehensive income:</t>
  </si>
  <si>
    <t>Total other comprehensive income</t>
  </si>
  <si>
    <t>Owners of the parent</t>
  </si>
  <si>
    <t xml:space="preserve">Items that will not be reclassified subsequently </t>
  </si>
  <si>
    <t xml:space="preserve"> through other</t>
  </si>
  <si>
    <t>2021</t>
  </si>
  <si>
    <t>Restricted deposits at a bank</t>
  </si>
  <si>
    <t>- Fixed deposit at a bank</t>
  </si>
  <si>
    <t>from a financial institution</t>
  </si>
  <si>
    <t>a financial institution</t>
  </si>
  <si>
    <t xml:space="preserve">Equity attributable to the owners </t>
  </si>
  <si>
    <t>As at 30 June 2021</t>
  </si>
  <si>
    <t>For the three-month period ended 30 June 2021</t>
  </si>
  <si>
    <t>Opening balance as at 1 January 2021</t>
  </si>
  <si>
    <t>For the six-month period ended 30 June 2021</t>
  </si>
  <si>
    <t>(Gain) on disposals of investment subsidiaries</t>
  </si>
  <si>
    <t>Loss on write-offs of income tax receivable</t>
  </si>
  <si>
    <t>Employee benefit paid</t>
  </si>
  <si>
    <t>Proceeds from Investments in subsidiaries</t>
  </si>
  <si>
    <t>8,15</t>
  </si>
  <si>
    <r>
      <t xml:space="preserve">Statement of Comprehensive Income </t>
    </r>
    <r>
      <rPr>
        <sz val="9"/>
        <rFont val="Arial"/>
        <family val="2"/>
      </rPr>
      <t>(Cont'd)</t>
    </r>
  </si>
  <si>
    <r>
      <t>Statement of Comprehensive Income</t>
    </r>
    <r>
      <rPr>
        <sz val="9"/>
        <rFont val="Arial"/>
        <family val="2"/>
      </rPr>
      <t xml:space="preserve"> (Cont'd)</t>
    </r>
  </si>
  <si>
    <t>9,10</t>
  </si>
  <si>
    <t>Total comprehensive income</t>
  </si>
  <si>
    <t>Profit before finance costs</t>
  </si>
  <si>
    <t>Total comprehensive income  (expense) for the period</t>
  </si>
  <si>
    <t>Profit before income tax</t>
  </si>
  <si>
    <t>Investment properties, net</t>
  </si>
  <si>
    <t>and income tax (expense) benefit</t>
  </si>
  <si>
    <t xml:space="preserve"> benefit</t>
  </si>
  <si>
    <t>Profit (loss) before income tax (expense)</t>
  </si>
  <si>
    <t>Gain from measurement of equity instruments</t>
  </si>
  <si>
    <t>Total comprehensive income (expense) for the period</t>
  </si>
  <si>
    <t>Closing balance as at 30 June 2020</t>
  </si>
  <si>
    <t>Closing balance as at 30 June 2021</t>
  </si>
  <si>
    <t xml:space="preserve">at fair value through other </t>
  </si>
  <si>
    <t>and income tax (expense)</t>
  </si>
  <si>
    <t>Profit before income tax (expense)</t>
  </si>
  <si>
    <t>Income tax (expense)</t>
  </si>
  <si>
    <t>Cash generated from (used in) operations</t>
  </si>
  <si>
    <t>Net cash generated from (used in) operating activities</t>
  </si>
  <si>
    <t>at fair value through other</t>
  </si>
  <si>
    <t xml:space="preserve">Increase (decrease) in short-term borrowings </t>
  </si>
  <si>
    <t>from financial institutions</t>
  </si>
  <si>
    <t>(Reversal of)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</si>
</sst>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(* #,##0_);_(* \(#,##0\);_(* &quot;-&quot;??_);_(@_)"/>
    <numFmt numFmtId="177" formatCode="#,##0.0;\(#,##0.0\)"/>
    <numFmt numFmtId="178" formatCode="#,##0.000;\(#,##0.000\);\-"/>
    <numFmt numFmtId="179" formatCode="_-* #,##0.00\ _€_-;\-* #,##0.00\ _€_-;_-* &quot;-&quot;??\ _€_-;_-@_-"/>
    <numFmt numFmtId="180" formatCode="#,##0.00\ &quot;F&quot;;\-#,##0.00\ &quot;F&quot;"/>
    <numFmt numFmtId="181" formatCode="_-* #,##0.00\ &quot;€&quot;_-;\-* #,##0.00\ &quot;€&quot;_-;_-* &quot;-&quot;??\ &quot;€&quot;_-;_-@_-"/>
    <numFmt numFmtId="182" formatCode="dd\-mmm\-yy_)"/>
    <numFmt numFmtId="183" formatCode="0.0%"/>
    <numFmt numFmtId="184" formatCode="0.00_)"/>
    <numFmt numFmtId="185" formatCode="#,##0.0000;\(#,##0.0000\);\-"/>
    <numFmt numFmtId="186" formatCode="#,##0.00;[Red]\(#,##0.00\)"/>
    <numFmt numFmtId="187" formatCode="General_)"/>
    <numFmt numFmtId="188" formatCode="_(&quot;$&quot;* #,##0.00_);_(&quot;$&quot;* \(#,##0.00\);_(&quot;$&quot;* &quot;-&quot;??_);_(@_)"/>
    <numFmt numFmtId="189" formatCode="_(* #,##0.00000000000_);_(* \(#,##0.00000000000\);_(* &quot;-&quot;???????????_);_(@_)"/>
    <numFmt numFmtId="190" formatCode="_-&quot;Dfl.&quot;\ * #,##0.00_-;_-&quot;Dfl.&quot;\ * #,##0.00\-;_-&quot;Dfl.&quot;\ * &quot;-&quot;??_-;_-@_-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&quot;$&quot;#,##0_);\(&quot;$&quot;#,##0\)"/>
    <numFmt numFmtId="194" formatCode="&quot;$&quot;#,##0_);[Red]\(&quot;$&quot;#,##0\)"/>
    <numFmt numFmtId="195" formatCode="&quot;$&quot;#,##0.00_);[Red]\(&quot;$&quot;#,##0.00\)"/>
    <numFmt numFmtId="196" formatCode="_(&quot;$&quot;* #,##0_);_(&quot;$&quot;* \(#,##0\);_(&quot;$&quot;* &quot;-&quot;_);_(@_)"/>
    <numFmt numFmtId="197" formatCode="0.000"/>
    <numFmt numFmtId="198" formatCode="#,##0.0_);[Red]\(#,##0.0\)"/>
    <numFmt numFmtId="199" formatCode="&quot;฿&quot;#,##0.00_);\(&quot;฿&quot;#,##0.00\)"/>
    <numFmt numFmtId="200" formatCode="#,##0_);[Red]\(#,##0\);"/>
    <numFmt numFmtId="201" formatCode="_-[$€-2]* #,##0.00_-;\-[$€-2]* #,##0.00_-;_-[$€-2]* &quot;-&quot;??_-"/>
    <numFmt numFmtId="202" formatCode="&quot;0&quot;#.0"/>
    <numFmt numFmtId="203" formatCode="&quot;0&quot;#"/>
    <numFmt numFmtId="204" formatCode=";;;"/>
    <numFmt numFmtId="205" formatCode="#,##0.0_);\(#,##0.0\)"/>
    <numFmt numFmtId="206" formatCode="#,##0.0;[Red]\-#,##0.0"/>
    <numFmt numFmtId="207" formatCode="0.00_);[Red]\(0.00\)"/>
    <numFmt numFmtId="208" formatCode="&quot;$&quot;#,##0;\-&quot;$&quot;#,##0"/>
    <numFmt numFmtId="209" formatCode="mm/dd/yy"/>
    <numFmt numFmtId="210" formatCode="[$-409]d\-mmm\-yyyy;@"/>
    <numFmt numFmtId="211" formatCode="_(* #,##0.0_);_(* \(#,##0.0\);_(* &quot;-&quot;?_);@_)"/>
    <numFmt numFmtId="212" formatCode="&quot;$&quot;#,##0.0000_);\(&quot;$&quot;#,##0.0000\)"/>
    <numFmt numFmtId="213" formatCode="#,##0.00&quot; $&quot;;[Red]\-#,##0.00&quot; $&quot;"/>
    <numFmt numFmtId="214" formatCode="_(&quot;N$&quot;* #,##0.00_);_(&quot;N$&quot;* \(#,##0.00\);_(&quot;N$&quot;* &quot;-&quot;??_);_(@_)"/>
    <numFmt numFmtId="215" formatCode="d\.m\.yy"/>
    <numFmt numFmtId="216" formatCode="#,##0.0"/>
    <numFmt numFmtId="217" formatCode="d\.mmm\.yy"/>
    <numFmt numFmtId="218" formatCode="mmmm\ d\,\ yyyy"/>
    <numFmt numFmtId="219" formatCode="d\.mmm"/>
    <numFmt numFmtId="220" formatCode="#,##0.00&quot; $&quot;;\-#,##0.00&quot; $&quot;"/>
    <numFmt numFmtId="221" formatCode="_-&quot;$&quot;* #,##0.00_-;\-&quot;$&quot;* #,##0.00_-;_-&quot;$&quot;* &quot;-&quot;??_-;_-@_-"/>
    <numFmt numFmtId="222" formatCode="mmm\.yy"/>
    <numFmt numFmtId="223" formatCode="#,##0.00000"/>
    <numFmt numFmtId="224" formatCode="0.000_)"/>
    <numFmt numFmtId="225" formatCode="_(* #,##0_);[Red]_(* \(#,##0\);_(* &quot;-&quot;_);_(@_)"/>
    <numFmt numFmtId="226" formatCode="&quot;วันที่&quot;\ ว\ ดดดด\ ปปปป"/>
    <numFmt numFmtId="227" formatCode="_-* #,##0.00_-;\-* #,##0.00_-;_-* \-??_-;_-@_-"/>
    <numFmt numFmtId="228" formatCode="_(* #,##0_);_(* \(#,##0\);_(* \-??_);_(@_)"/>
    <numFmt numFmtId="229" formatCode="#,##0.00&quot; F&quot;;\-#,##0.00&quot; F&quot;"/>
    <numFmt numFmtId="230" formatCode="d\ ดดด\ bb"/>
    <numFmt numFmtId="231" formatCode="_(&quot;$&quot;* #,##0.0_);_(&quot;$&quot;* \(#,##0.0\);_(&quot;$&quot;* &quot;0.0&quot;_);_(@_)"/>
    <numFmt numFmtId="232" formatCode="_([$€]* #,##0.00_);_([$€]* \(#,##0.00\);_([$€]* &quot;-&quot;??_);_(@_)"/>
    <numFmt numFmtId="233" formatCode="_([$€-2]* #,##0.00_);_([$€-2]* \(#,##0.00\);_([$€-2]* &quot;-&quot;??_)"/>
    <numFmt numFmtId="234" formatCode="_-* #,##0.00_-;_-* #,##0.00\-;_-* &quot;-&quot;??_-;_-@_-"/>
    <numFmt numFmtId="235" formatCode="0.0000000_)"/>
    <numFmt numFmtId="236" formatCode="ว\ ดดด\ ปป"/>
    <numFmt numFmtId="237" formatCode="0%_);\(0%\)"/>
    <numFmt numFmtId="238" formatCode="_(&quot;$&quot;* #,##0.0000_);_(&quot;$&quot;* \(#,##0.0000\);_(&quot;$&quot;* &quot;-&quot;??_);_(@_)"/>
    <numFmt numFmtId="239" formatCode="0&quot;  &quot;"/>
    <numFmt numFmtId="240" formatCode="&quot;$&quot;#,##0.0"/>
    <numFmt numFmtId="241" formatCode="d\.m\.yy\ h:mm"/>
    <numFmt numFmtId="242" formatCode="&quot;$&quot;#,##0.000_);\(&quot;$&quot;#,##0.00\)"/>
    <numFmt numFmtId="243" formatCode="_-* #,##0.00\ &quot;F&quot;_-;\-* #,##0.00\ &quot;F&quot;_-;_-* &quot;-&quot;??\ &quot;F&quot;_-;_-@_-"/>
    <numFmt numFmtId="244" formatCode="&quot;$&quot;#,##0.0000_);\(&quot;$&quot;#,##0.000\)"/>
    <numFmt numFmtId="245" formatCode="_-&quot;\&quot;* #,##0.00_-;\-&quot;\&quot;* #,##0.00_-;_-&quot;\&quot;* &quot;-&quot;??_-;_-@_-"/>
    <numFmt numFmtId="246" formatCode="0.00&quot;  &quot;"/>
    <numFmt numFmtId="247" formatCode="&quot;\&quot;#,##0;[Red]&quot;\&quot;\-#,##0"/>
  </numFmts>
  <fonts count="340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i/>
      <sz val="9"/>
      <name val="Arial"/>
      <family val="2"/>
    </font>
    <font>
      <sz val="16"/>
      <name val="AngsanaUPC"/>
      <family val="1"/>
      <charset val="222"/>
    </font>
    <font>
      <sz val="14"/>
      <name val="CordiaUPC"/>
      <family val="2"/>
      <charset val="222"/>
    </font>
    <font>
      <sz val="12"/>
      <name val="Tms Rmn"/>
    </font>
    <font>
      <u/>
      <sz val="16"/>
      <color theme="10"/>
      <name val="AngsanaUPC"/>
      <family val="1"/>
    </font>
    <font>
      <sz val="14"/>
      <name val="CordiaUPC"/>
      <family val="2"/>
    </font>
    <font>
      <sz val="16"/>
      <name val="AngsanaUPC"/>
      <family val="1"/>
    </font>
    <font>
      <u/>
      <sz val="10"/>
      <color theme="10"/>
      <name val="Arial"/>
      <family val="2"/>
    </font>
    <font>
      <b/>
      <sz val="16"/>
      <color theme="0"/>
      <name val="Georgia"/>
      <family val="1"/>
    </font>
    <font>
      <sz val="10"/>
      <color theme="1"/>
      <name val="Georgia"/>
      <family val="1"/>
    </font>
    <font>
      <b/>
      <sz val="10"/>
      <color theme="8"/>
      <name val="Georgia"/>
      <family val="1"/>
    </font>
    <font>
      <b/>
      <i/>
      <sz val="10"/>
      <color theme="8"/>
      <name val="Georgia"/>
      <family val="1"/>
    </font>
    <font>
      <u/>
      <sz val="10"/>
      <color rgb="FF7A1818"/>
      <name val="Georgia"/>
      <family val="1"/>
    </font>
    <font>
      <b/>
      <sz val="10"/>
      <color theme="0"/>
      <name val="Georgia"/>
      <family val="1"/>
    </font>
    <font>
      <u/>
      <sz val="10"/>
      <color rgb="FF0563C1"/>
      <name val="Georgia"/>
      <family val="1"/>
    </font>
    <font>
      <u/>
      <sz val="9.9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5"/>
      <color theme="1"/>
      <name val="Cordia New"/>
      <family val="2"/>
      <charset val="222"/>
    </font>
    <font>
      <sz val="14"/>
      <name val="Tms Rmn"/>
    </font>
    <font>
      <sz val="14"/>
      <name val="AngsanaUPC"/>
      <family val="1"/>
    </font>
    <font>
      <sz val="14"/>
      <color theme="1"/>
      <name val="Cordia New"/>
      <family val="2"/>
    </font>
    <font>
      <sz val="8"/>
      <color theme="1"/>
      <name val="Arial"/>
      <family val="2"/>
    </font>
    <font>
      <u/>
      <sz val="8"/>
      <color theme="10"/>
      <name val="Arial"/>
      <family val="2"/>
    </font>
    <font>
      <b/>
      <sz val="11"/>
      <color theme="0"/>
      <name val="Calibri"/>
      <family val="2"/>
      <scheme val="minor"/>
    </font>
    <font>
      <u/>
      <sz val="14"/>
      <color theme="10"/>
      <name val="CordiaUPC"/>
      <family val="2"/>
    </font>
    <font>
      <sz val="16"/>
      <name val="Angsana New"/>
      <family val="1"/>
    </font>
    <font>
      <u/>
      <sz val="14"/>
      <color theme="10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name val="Browallia New"/>
      <family val="2"/>
      <charset val="222"/>
    </font>
    <font>
      <u/>
      <sz val="10"/>
      <color indexed="12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ordia New"/>
      <family val="2"/>
      <charset val="222"/>
    </font>
    <font>
      <b/>
      <sz val="13"/>
      <color theme="3"/>
      <name val="Cordia New"/>
      <family val="2"/>
      <charset val="222"/>
    </font>
    <font>
      <b/>
      <sz val="11"/>
      <color theme="3"/>
      <name val="Cordia New"/>
      <family val="2"/>
      <charset val="222"/>
    </font>
    <font>
      <sz val="15"/>
      <color rgb="FF006100"/>
      <name val="Cordia New"/>
      <family val="2"/>
      <charset val="222"/>
    </font>
    <font>
      <sz val="15"/>
      <color rgb="FF9C0006"/>
      <name val="Cordia New"/>
      <family val="2"/>
      <charset val="222"/>
    </font>
    <font>
      <sz val="15"/>
      <color rgb="FF9C6500"/>
      <name val="Cordia New"/>
      <family val="2"/>
      <charset val="222"/>
    </font>
    <font>
      <sz val="15"/>
      <color rgb="FF3F3F76"/>
      <name val="Cordia New"/>
      <family val="2"/>
      <charset val="222"/>
    </font>
    <font>
      <b/>
      <sz val="15"/>
      <color rgb="FF3F3F3F"/>
      <name val="Cordia New"/>
      <family val="2"/>
      <charset val="222"/>
    </font>
    <font>
      <b/>
      <sz val="15"/>
      <color rgb="FFFA7D00"/>
      <name val="Cordia New"/>
      <family val="2"/>
      <charset val="222"/>
    </font>
    <font>
      <sz val="15"/>
      <color rgb="FFFA7D00"/>
      <name val="Cordia New"/>
      <family val="2"/>
      <charset val="222"/>
    </font>
    <font>
      <b/>
      <sz val="15"/>
      <color theme="0"/>
      <name val="Cordia New"/>
      <family val="2"/>
      <charset val="222"/>
    </font>
    <font>
      <sz val="15"/>
      <color rgb="FFFF0000"/>
      <name val="Cordia New"/>
      <family val="2"/>
      <charset val="222"/>
    </font>
    <font>
      <i/>
      <sz val="15"/>
      <color rgb="FF7F7F7F"/>
      <name val="Cordia New"/>
      <family val="2"/>
      <charset val="222"/>
    </font>
    <font>
      <b/>
      <sz val="15"/>
      <color theme="1"/>
      <name val="Cordia New"/>
      <family val="2"/>
      <charset val="222"/>
    </font>
    <font>
      <sz val="15"/>
      <color theme="0"/>
      <name val="Cordia New"/>
      <family val="2"/>
      <charset val="222"/>
    </font>
    <font>
      <b/>
      <sz val="15"/>
      <color theme="3"/>
      <name val="Cordia New"/>
      <family val="2"/>
    </font>
    <font>
      <b/>
      <sz val="13"/>
      <color theme="3"/>
      <name val="Cordia New"/>
      <family val="2"/>
    </font>
    <font>
      <b/>
      <sz val="11"/>
      <color theme="3"/>
      <name val="Cordia New"/>
      <family val="2"/>
    </font>
    <font>
      <sz val="14"/>
      <color rgb="FF006100"/>
      <name val="Cordia New"/>
      <family val="2"/>
    </font>
    <font>
      <sz val="14"/>
      <color rgb="FF9C0006"/>
      <name val="Cordia New"/>
      <family val="2"/>
    </font>
    <font>
      <sz val="14"/>
      <color rgb="FF9C6500"/>
      <name val="Cordia New"/>
      <family val="2"/>
    </font>
    <font>
      <sz val="14"/>
      <color rgb="FF3F3F76"/>
      <name val="Cordia New"/>
      <family val="2"/>
    </font>
    <font>
      <b/>
      <sz val="14"/>
      <color rgb="FF3F3F3F"/>
      <name val="Cordia New"/>
      <family val="2"/>
    </font>
    <font>
      <b/>
      <sz val="14"/>
      <color rgb="FFFA7D00"/>
      <name val="Cordia New"/>
      <family val="2"/>
    </font>
    <font>
      <sz val="14"/>
      <color rgb="FFFA7D00"/>
      <name val="Cordia New"/>
      <family val="2"/>
    </font>
    <font>
      <b/>
      <sz val="14"/>
      <color theme="0"/>
      <name val="Cordia New"/>
      <family val="2"/>
    </font>
    <font>
      <sz val="14"/>
      <color rgb="FFFF0000"/>
      <name val="Cordia New"/>
      <family val="2"/>
    </font>
    <font>
      <i/>
      <sz val="14"/>
      <color rgb="FF7F7F7F"/>
      <name val="Cordia New"/>
      <family val="2"/>
    </font>
    <font>
      <b/>
      <sz val="14"/>
      <color theme="1"/>
      <name val="Cordia New"/>
      <family val="2"/>
    </font>
    <font>
      <sz val="14"/>
      <color theme="0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MS Sans Serif"/>
      <family val="2"/>
    </font>
    <font>
      <b/>
      <sz val="10"/>
      <name val="Arial"/>
      <family val="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Tms Rm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2"/>
      <name val="Palatino"/>
      <family val="1"/>
    </font>
    <font>
      <sz val="15"/>
      <color indexed="8"/>
      <name val="Cordia New"/>
      <family val="2"/>
      <charset val="222"/>
    </font>
    <font>
      <sz val="8"/>
      <name val="EYInterstate Light"/>
    </font>
    <font>
      <sz val="11"/>
      <color rgb="FF9C6500"/>
      <name val="Calibri"/>
      <family val="2"/>
      <scheme val="minor"/>
    </font>
    <font>
      <sz val="10"/>
      <name val="ApFont"/>
    </font>
    <font>
      <b/>
      <i/>
      <sz val="16"/>
      <name val="Helv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b/>
      <sz val="12"/>
      <name val="Arial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0"/>
      <color theme="1"/>
      <name val="EYInterstate"/>
      <family val="2"/>
    </font>
    <font>
      <sz val="11"/>
      <color theme="1"/>
      <name val="Tahoma"/>
      <family val="2"/>
    </font>
    <font>
      <b/>
      <sz val="18"/>
      <color theme="3"/>
      <name val="Cambria"/>
      <family val="2"/>
      <scheme val="major"/>
    </font>
    <font>
      <sz val="12"/>
      <name val="Helv"/>
      <charset val="222"/>
    </font>
    <font>
      <sz val="10"/>
      <color theme="1"/>
      <name val="EYInterstate Light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EYInterstate Light"/>
      <family val="2"/>
    </font>
    <font>
      <sz val="11"/>
      <color indexed="22"/>
      <name val="Tahoma"/>
      <family val="2"/>
      <charset val="222"/>
    </font>
    <font>
      <sz val="10"/>
      <color rgb="FF9C0006"/>
      <name val="Arial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EYInterstate Light"/>
      <family val="2"/>
    </font>
    <font>
      <sz val="10"/>
      <color indexed="20"/>
      <name val="Arial"/>
      <family val="2"/>
    </font>
    <font>
      <sz val="11"/>
      <color indexed="26"/>
      <name val="Tahoma"/>
      <family val="2"/>
      <charset val="222"/>
    </font>
    <font>
      <b/>
      <sz val="10"/>
      <name val="MS Sans Serif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Arial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EYInterstate Light"/>
      <family val="2"/>
    </font>
    <font>
      <b/>
      <sz val="11"/>
      <color indexed="30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EYInterstate Light"/>
      <family val="2"/>
    </font>
    <font>
      <b/>
      <sz val="11"/>
      <color indexed="22"/>
      <name val="Tahoma"/>
      <family val="2"/>
      <charset val="222"/>
    </font>
    <font>
      <sz val="11"/>
      <name val="Tms Rmn"/>
    </font>
    <font>
      <sz val="10"/>
      <name val="Tms Rmn"/>
      <charset val="222"/>
    </font>
    <font>
      <sz val="10"/>
      <name val="Arial"/>
      <family val="2"/>
      <charset val="222"/>
    </font>
    <font>
      <sz val="10"/>
      <name val="Tahoma"/>
      <family val="2"/>
    </font>
    <font>
      <sz val="15"/>
      <name val="Cordia New"/>
      <family val="2"/>
    </font>
    <font>
      <sz val="10"/>
      <color indexed="0"/>
      <name val="MS Sans Serif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EYInterstate Light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EYInterstate Light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EYInterstate Light"/>
      <family val="2"/>
    </font>
    <font>
      <b/>
      <sz val="15"/>
      <color indexed="4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EYInterstate Light"/>
      <family val="2"/>
    </font>
    <font>
      <b/>
      <sz val="13"/>
      <color indexed="4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EYInterstate Light"/>
      <family val="2"/>
    </font>
    <font>
      <b/>
      <sz val="11"/>
      <color indexed="46"/>
      <name val="Tahoma"/>
      <family val="2"/>
      <charset val="222"/>
    </font>
    <font>
      <b/>
      <sz val="18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color indexed="12"/>
      <name val="Times New Roman"/>
      <family val="1"/>
    </font>
    <font>
      <sz val="10"/>
      <color rgb="FF3F3F76"/>
      <name val="EYInterstate Light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EYInterstate Light"/>
      <family val="2"/>
    </font>
    <font>
      <sz val="11"/>
      <color indexed="30"/>
      <name val="Tahoma"/>
      <family val="2"/>
      <charset val="222"/>
    </font>
    <font>
      <b/>
      <sz val="11"/>
      <name val="Helv"/>
    </font>
    <font>
      <sz val="11"/>
      <color rgb="FF9C6500"/>
      <name val="Calibri"/>
      <family val="2"/>
      <charset val="222"/>
      <scheme val="minor"/>
    </font>
    <font>
      <sz val="10"/>
      <color rgb="FF9C6500"/>
      <name val="EYInterstate Light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EYInterstate Light"/>
      <family val="2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4"/>
      <name val="CordiaUPC"/>
      <family val="1"/>
    </font>
    <font>
      <sz val="11"/>
      <name val="돋움"/>
      <family val="2"/>
      <charset val="129"/>
    </font>
    <font>
      <sz val="10"/>
      <name val="Helv"/>
      <charset val="204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46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EYInterstate Light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EYInterstate Light"/>
      <family val="2"/>
    </font>
    <font>
      <u/>
      <sz val="7.5"/>
      <color indexed="12"/>
      <name val="Arial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1"/>
      <name val="lr oSVbN"/>
      <charset val="128"/>
    </font>
    <font>
      <u/>
      <sz val="7.5"/>
      <color indexed="20"/>
      <name val="Arial"/>
      <family val="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b/>
      <sz val="11"/>
      <name val="Times New Roman"/>
      <family val="1"/>
    </font>
    <font>
      <u/>
      <sz val="7.5"/>
      <color indexed="36"/>
      <name val="Arial"/>
      <family val="2"/>
    </font>
    <font>
      <b/>
      <sz val="10"/>
      <color theme="0"/>
      <name val="Arial"/>
      <family val="2"/>
    </font>
    <font>
      <sz val="11"/>
      <color rgb="FF9C5700"/>
      <name val="Calibri"/>
      <family val="2"/>
      <scheme val="minor"/>
    </font>
    <font>
      <u/>
      <sz val="10"/>
      <color theme="10"/>
      <name val="Georgia"/>
      <family val="1"/>
    </font>
    <font>
      <b/>
      <sz val="10"/>
      <color theme="1"/>
      <name val="Calibri"/>
      <family val="2"/>
      <scheme val="minor"/>
    </font>
    <font>
      <sz val="14"/>
      <color theme="1"/>
      <name val="Cordia New"/>
      <family val="2"/>
      <charset val="222"/>
    </font>
    <font>
      <sz val="18"/>
      <color theme="3"/>
      <name val="Cambria"/>
      <family val="2"/>
      <charset val="222"/>
      <scheme val="major"/>
    </font>
    <font>
      <sz val="14"/>
      <color rgb="FF006100"/>
      <name val="Cordia New"/>
      <family val="2"/>
      <charset val="222"/>
    </font>
    <font>
      <sz val="14"/>
      <color rgb="FF9C0006"/>
      <name val="Cordia New"/>
      <family val="2"/>
      <charset val="222"/>
    </font>
    <font>
      <sz val="14"/>
      <color rgb="FF9C6500"/>
      <name val="Cordia New"/>
      <family val="2"/>
      <charset val="222"/>
    </font>
    <font>
      <sz val="14"/>
      <color rgb="FF3F3F76"/>
      <name val="Cordia New"/>
      <family val="2"/>
      <charset val="222"/>
    </font>
    <font>
      <b/>
      <sz val="14"/>
      <color rgb="FF3F3F3F"/>
      <name val="Cordia New"/>
      <family val="2"/>
      <charset val="222"/>
    </font>
    <font>
      <b/>
      <sz val="14"/>
      <color rgb="FFFA7D00"/>
      <name val="Cordia New"/>
      <family val="2"/>
      <charset val="222"/>
    </font>
    <font>
      <sz val="14"/>
      <color rgb="FFFA7D00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rgb="FFFF0000"/>
      <name val="Cordia New"/>
      <family val="2"/>
      <charset val="222"/>
    </font>
    <font>
      <i/>
      <sz val="14"/>
      <color rgb="FF7F7F7F"/>
      <name val="Cordia New"/>
      <family val="2"/>
      <charset val="222"/>
    </font>
    <font>
      <b/>
      <sz val="14"/>
      <color theme="1"/>
      <name val="Cordia New"/>
      <family val="2"/>
      <charset val="222"/>
    </font>
    <font>
      <sz val="14"/>
      <color theme="0"/>
      <name val="Cordia New"/>
      <family val="2"/>
      <charset val="222"/>
    </font>
    <font>
      <sz val="11"/>
      <color rgb="FF0000FF"/>
      <name val="Calibri"/>
      <family val="2"/>
      <scheme val="minor"/>
    </font>
    <font>
      <u/>
      <sz val="10"/>
      <color rgb="FF0000FF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  <charset val="22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3" tint="-0.24994659260841701"/>
      <name val="Georgia"/>
      <family val="1"/>
    </font>
    <font>
      <b/>
      <sz val="10"/>
      <color theme="3" tint="-0.24994659260841701"/>
      <name val="Georgia"/>
      <family val="1"/>
    </font>
    <font>
      <u/>
      <sz val="14"/>
      <color theme="10"/>
      <name val="Angsana New"/>
      <family val="1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-0.24994659260841701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/>
      <right/>
      <top/>
      <bottom style="medium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</borders>
  <cellStyleXfs count="5752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6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6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19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8" fillId="31" borderId="0" applyNumberFormat="0" applyBorder="0" applyAlignment="0" applyProtection="0"/>
    <xf numFmtId="169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2" fillId="11" borderId="1" applyNumberFormat="0" applyAlignment="0" applyProtection="0"/>
    <xf numFmtId="0" fontId="12" fillId="11" borderId="1" applyNumberFormat="0" applyAlignment="0" applyProtection="0"/>
    <xf numFmtId="0" fontId="39" fillId="25" borderId="1" applyNumberFormat="0" applyAlignment="0" applyProtection="0"/>
    <xf numFmtId="0" fontId="13" fillId="26" borderId="2" applyNumberFormat="0" applyAlignment="0" applyProtection="0"/>
    <xf numFmtId="0" fontId="13" fillId="26" borderId="2" applyNumberFormat="0" applyAlignment="0" applyProtection="0"/>
    <xf numFmtId="0" fontId="13" fillId="27" borderId="3" applyNumberFormat="0" applyAlignment="0" applyProtection="0"/>
    <xf numFmtId="4" fontId="3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180" fontId="41" fillId="0" borderId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3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82" fontId="41" fillId="0" borderId="0"/>
    <xf numFmtId="14" fontId="16" fillId="0" borderId="0" applyFill="0" applyBorder="0" applyAlignment="0"/>
    <xf numFmtId="183" fontId="41" fillId="0" borderId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63" fillId="32" borderId="0" applyNumberFormat="0" applyBorder="0" applyAlignment="0" applyProtection="0"/>
    <xf numFmtId="38" fontId="14" fillId="28" borderId="0" applyNumberFormat="0" applyBorder="0" applyAlignment="0" applyProtection="0"/>
    <xf numFmtId="38" fontId="14" fillId="28" borderId="0" applyNumberFormat="0" applyBorder="0" applyAlignment="0" applyProtection="0"/>
    <xf numFmtId="38" fontId="42" fillId="28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43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4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45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23" fillId="0" borderId="11">
      <alignment horizontal="left"/>
    </xf>
    <xf numFmtId="171" fontId="23" fillId="0" borderId="12">
      <alignment horizontal="left"/>
    </xf>
    <xf numFmtId="0" fontId="24" fillId="0" borderId="13">
      <alignment horizontal="right"/>
    </xf>
    <xf numFmtId="0" fontId="25" fillId="1" borderId="12">
      <alignment horizontal="left"/>
    </xf>
    <xf numFmtId="0" fontId="46" fillId="0" borderId="0" applyNumberFormat="0" applyFill="0" applyBorder="0" applyAlignment="0" applyProtection="0">
      <alignment vertical="top"/>
      <protection locked="0"/>
    </xf>
    <xf numFmtId="0" fontId="26" fillId="3" borderId="1" applyNumberFormat="0" applyAlignment="0" applyProtection="0"/>
    <xf numFmtId="10" fontId="14" fillId="29" borderId="14" applyNumberFormat="0" applyBorder="0" applyAlignment="0" applyProtection="0"/>
    <xf numFmtId="10" fontId="14" fillId="29" borderId="14" applyNumberFormat="0" applyBorder="0" applyAlignment="0" applyProtection="0"/>
    <xf numFmtId="10" fontId="42" fillId="29" borderId="14" applyNumberFormat="0" applyBorder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47" fillId="13" borderId="1" applyNumberFormat="0" applyAlignment="0" applyProtection="0"/>
    <xf numFmtId="0" fontId="26" fillId="3" borderId="1" applyNumberFormat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48" fillId="0" borderId="16" applyNumberFormat="0" applyFill="0" applyAlignment="0" applyProtection="0"/>
    <xf numFmtId="0" fontId="28" fillId="0" borderId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49" fillId="13" borderId="0" applyNumberFormat="0" applyBorder="0" applyAlignment="0" applyProtection="0"/>
    <xf numFmtId="0" fontId="64" fillId="33" borderId="0" applyNumberFormat="0" applyBorder="0" applyAlignment="0" applyProtection="0"/>
    <xf numFmtId="37" fontId="50" fillId="0" borderId="0"/>
    <xf numFmtId="0" fontId="11" fillId="0" borderId="0"/>
    <xf numFmtId="0" fontId="10" fillId="0" borderId="0"/>
    <xf numFmtId="0" fontId="10" fillId="0" borderId="0"/>
    <xf numFmtId="184" fontId="51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61" fillId="0" borderId="0"/>
    <xf numFmtId="0" fontId="4" fillId="0" borderId="0"/>
    <xf numFmtId="0" fontId="40" fillId="0" borderId="0"/>
    <xf numFmtId="0" fontId="3" fillId="0" borderId="0"/>
    <xf numFmtId="0" fontId="10" fillId="0" borderId="0"/>
    <xf numFmtId="0" fontId="59" fillId="0" borderId="0"/>
    <xf numFmtId="0" fontId="59" fillId="0" borderId="0"/>
    <xf numFmtId="0" fontId="16" fillId="0" borderId="0">
      <alignment vertical="top"/>
    </xf>
    <xf numFmtId="0" fontId="1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5" fillId="0" borderId="0"/>
    <xf numFmtId="0" fontId="66" fillId="0" borderId="0"/>
    <xf numFmtId="0" fontId="59" fillId="0" borderId="0"/>
    <xf numFmtId="0" fontId="59" fillId="0" borderId="0"/>
    <xf numFmtId="0" fontId="5" fillId="0" borderId="0"/>
    <xf numFmtId="0" fontId="16" fillId="0" borderId="0">
      <alignment vertical="top"/>
    </xf>
    <xf numFmtId="0" fontId="65" fillId="0" borderId="0"/>
    <xf numFmtId="0" fontId="65" fillId="0" borderId="0"/>
    <xf numFmtId="0" fontId="62" fillId="0" borderId="0"/>
    <xf numFmtId="0" fontId="16" fillId="0" borderId="0">
      <alignment vertical="top"/>
    </xf>
    <xf numFmtId="0" fontId="65" fillId="0" borderId="0"/>
    <xf numFmtId="0" fontId="16" fillId="0" borderId="0">
      <alignment vertical="top"/>
    </xf>
    <xf numFmtId="0" fontId="60" fillId="0" borderId="0"/>
    <xf numFmtId="0" fontId="60" fillId="0" borderId="0"/>
    <xf numFmtId="0" fontId="16" fillId="0" borderId="0">
      <alignment vertical="top"/>
    </xf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10" fillId="0" borderId="0"/>
    <xf numFmtId="0" fontId="4" fillId="0" borderId="0"/>
    <xf numFmtId="0" fontId="4" fillId="0" borderId="0"/>
    <xf numFmtId="0" fontId="10" fillId="7" borderId="17" applyNumberFormat="0" applyFont="0" applyAlignment="0" applyProtection="0"/>
    <xf numFmtId="0" fontId="10" fillId="7" borderId="17" applyNumberFormat="0" applyFont="0" applyAlignment="0" applyProtection="0"/>
    <xf numFmtId="0" fontId="16" fillId="7" borderId="17" applyNumberFormat="0" applyFont="0" applyAlignment="0" applyProtection="0"/>
    <xf numFmtId="0" fontId="30" fillId="11" borderId="18" applyNumberFormat="0" applyAlignment="0" applyProtection="0"/>
    <xf numFmtId="0" fontId="30" fillId="11" borderId="18" applyNumberFormat="0" applyAlignment="0" applyProtection="0"/>
    <xf numFmtId="0" fontId="52" fillId="25" borderId="19" applyNumberFormat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1" fontId="10" fillId="0" borderId="20" applyNumberFormat="0" applyFill="0" applyAlignment="0" applyProtection="0">
      <alignment horizontal="center" vertical="center"/>
    </xf>
    <xf numFmtId="0" fontId="31" fillId="0" borderId="0"/>
    <xf numFmtId="0" fontId="32" fillId="0" borderId="0"/>
    <xf numFmtId="0" fontId="33" fillId="0" borderId="0">
      <alignment horizontal="left"/>
    </xf>
    <xf numFmtId="0" fontId="53" fillId="30" borderId="0">
      <alignment horizontal="right" vertical="center"/>
    </xf>
    <xf numFmtId="49" fontId="16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172" fontId="11" fillId="0" borderId="0" applyFill="0" applyBorder="0" applyAlignment="0"/>
    <xf numFmtId="172" fontId="10" fillId="0" borderId="0" applyFill="0" applyBorder="0" applyAlignment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2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7" fillId="0" borderId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9" fontId="6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3" fillId="0" borderId="0"/>
    <xf numFmtId="43" fontId="4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/>
    <xf numFmtId="0" fontId="62" fillId="0" borderId="0"/>
    <xf numFmtId="0" fontId="59" fillId="0" borderId="0"/>
    <xf numFmtId="0" fontId="81" fillId="0" borderId="0" applyNumberFormat="0" applyFill="0" applyBorder="0" applyAlignment="0" applyProtection="0">
      <alignment wrapText="1"/>
    </xf>
    <xf numFmtId="0" fontId="79" fillId="0" borderId="0" applyNumberFormat="0" applyFill="0" applyBorder="0" applyAlignment="0" applyProtection="0">
      <alignment vertical="top"/>
      <protection locked="0"/>
    </xf>
    <xf numFmtId="0" fontId="81" fillId="0" borderId="26" applyNumberFormat="0" applyFill="0" applyBorder="0" applyAlignment="0">
      <alignment wrapText="1"/>
      <protection locked="0"/>
    </xf>
    <xf numFmtId="0" fontId="10" fillId="0" borderId="0">
      <protection locked="0"/>
    </xf>
    <xf numFmtId="9" fontId="1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81" fillId="0" borderId="26" applyNumberFormat="0" applyFill="0" applyBorder="0" applyAlignment="0">
      <alignment wrapText="1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7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/>
    <xf numFmtId="0" fontId="84" fillId="0" borderId="0"/>
    <xf numFmtId="0" fontId="84" fillId="0" borderId="0"/>
    <xf numFmtId="0" fontId="84" fillId="0" borderId="0"/>
    <xf numFmtId="43" fontId="84" fillId="0" borderId="0" applyFont="0" applyFill="0" applyBorder="0" applyAlignment="0" applyProtection="0"/>
    <xf numFmtId="187" fontId="8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187" fontId="85" fillId="0" borderId="0"/>
    <xf numFmtId="0" fontId="86" fillId="0" borderId="0"/>
    <xf numFmtId="43" fontId="1" fillId="0" borderId="0" applyFont="0" applyFill="0" applyBorder="0" applyAlignment="0" applyProtection="0"/>
    <xf numFmtId="0" fontId="10" fillId="0" borderId="0"/>
    <xf numFmtId="0" fontId="40" fillId="0" borderId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7" fillId="0" borderId="0"/>
    <xf numFmtId="43" fontId="10" fillId="0" borderId="0" applyFont="0" applyFill="0" applyBorder="0" applyAlignment="0" applyProtection="0"/>
    <xf numFmtId="0" fontId="86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6" fillId="0" borderId="0"/>
    <xf numFmtId="43" fontId="6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86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2" fillId="0" borderId="0"/>
    <xf numFmtId="0" fontId="10" fillId="0" borderId="0"/>
    <xf numFmtId="0" fontId="40" fillId="0" borderId="0"/>
    <xf numFmtId="0" fontId="3" fillId="0" borderId="0"/>
    <xf numFmtId="0" fontId="73" fillId="0" borderId="0"/>
    <xf numFmtId="43" fontId="6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9" fontId="10" fillId="0" borderId="0" applyFont="0" applyFill="0" applyBorder="0" applyAlignment="0" applyProtection="0"/>
    <xf numFmtId="0" fontId="62" fillId="0" borderId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2" fillId="0" borderId="0"/>
    <xf numFmtId="0" fontId="74" fillId="0" borderId="0" applyNumberForma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40" fillId="0" borderId="0"/>
    <xf numFmtId="0" fontId="74" fillId="0" borderId="0" applyNumberFormat="0" applyFill="0" applyBorder="0" applyAlignment="0" applyProtection="0"/>
    <xf numFmtId="0" fontId="4" fillId="0" borderId="0"/>
    <xf numFmtId="4" fontId="3" fillId="0" borderId="0" applyFont="0" applyFill="0" applyBorder="0" applyAlignment="0" applyProtection="0"/>
    <xf numFmtId="0" fontId="16" fillId="0" borderId="0">
      <alignment vertical="top"/>
    </xf>
    <xf numFmtId="0" fontId="94" fillId="0" borderId="0"/>
    <xf numFmtId="43" fontId="94" fillId="0" borderId="0" applyFont="0" applyFill="0" applyBorder="0" applyAlignment="0" applyProtection="0"/>
    <xf numFmtId="0" fontId="40" fillId="0" borderId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" fillId="0" borderId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96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4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40" fillId="0" borderId="0"/>
    <xf numFmtId="0" fontId="10" fillId="0" borderId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18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19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190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10" fillId="0" borderId="0"/>
    <xf numFmtId="179" fontId="10" fillId="0" borderId="0" applyFont="0" applyFill="0" applyBorder="0" applyAlignment="0" applyProtection="0"/>
    <xf numFmtId="0" fontId="1" fillId="0" borderId="0"/>
    <xf numFmtId="0" fontId="74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84" fillId="46" borderId="0" applyNumberFormat="0" applyBorder="0" applyAlignment="0" applyProtection="0"/>
    <xf numFmtId="0" fontId="115" fillId="56" borderId="0" applyNumberFormat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5" borderId="0" applyNumberFormat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84" fillId="37" borderId="0" applyNumberFormat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6" fillId="0" borderId="0"/>
    <xf numFmtId="43" fontId="60" fillId="0" borderId="0" applyFont="0" applyFill="0" applyBorder="0" applyAlignment="0" applyProtection="0"/>
    <xf numFmtId="0" fontId="110" fillId="0" borderId="37" applyNumberFormat="0" applyFill="0" applyAlignment="0" applyProtection="0"/>
    <xf numFmtId="43" fontId="7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2" borderId="0" applyNumberFormat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07" fillId="51" borderId="35" applyNumberFormat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57" borderId="0" applyNumberFormat="0" applyBorder="0" applyAlignment="0" applyProtection="0"/>
    <xf numFmtId="0" fontId="84" fillId="39" borderId="0" applyNumberFormat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5" fillId="59" borderId="0" applyNumberFormat="0" applyBorder="0" applyAlignment="0" applyProtection="0"/>
    <xf numFmtId="0" fontId="10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4" fillId="32" borderId="0" applyNumberFormat="0" applyBorder="0" applyAlignment="0" applyProtection="0"/>
    <xf numFmtId="0" fontId="102" fillId="0" borderId="33" applyNumberFormat="0" applyFill="0" applyAlignment="0" applyProtection="0"/>
    <xf numFmtId="0" fontId="115" fillId="64" borderId="0" applyNumberFormat="0" applyBorder="0" applyAlignment="0" applyProtection="0"/>
    <xf numFmtId="0" fontId="114" fillId="0" borderId="40" applyNumberFormat="0" applyFill="0" applyAlignment="0" applyProtection="0"/>
    <xf numFmtId="43" fontId="9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4" fillId="54" borderId="39" applyNumberFormat="0" applyFont="0" applyAlignment="0" applyProtection="0"/>
    <xf numFmtId="43" fontId="40" fillId="0" borderId="0" applyFont="0" applyFill="0" applyBorder="0" applyAlignment="0" applyProtection="0"/>
    <xf numFmtId="0" fontId="115" fillId="65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34" applyNumberFormat="0" applyFill="0" applyAlignment="0" applyProtection="0"/>
    <xf numFmtId="0" fontId="112" fillId="0" borderId="0" applyNumberFormat="0" applyFill="0" applyBorder="0" applyAlignment="0" applyProtection="0"/>
    <xf numFmtId="0" fontId="101" fillId="0" borderId="32" applyNumberFormat="0" applyFill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5" fillId="55" borderId="0" applyNumberFormat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60" borderId="0" applyNumberFormat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5" fillId="58" borderId="0" applyNumberFormat="0" applyBorder="0" applyAlignment="0" applyProtection="0"/>
    <xf numFmtId="0" fontId="115" fillId="66" borderId="0" applyNumberFormat="0" applyBorder="0" applyAlignment="0" applyProtection="0"/>
    <xf numFmtId="43" fontId="10" fillId="0" borderId="0" applyFont="0" applyFill="0" applyBorder="0" applyAlignment="0" applyProtection="0"/>
    <xf numFmtId="0" fontId="84" fillId="40" borderId="0" applyNumberFormat="0" applyBorder="0" applyAlignment="0" applyProtection="0"/>
    <xf numFmtId="43" fontId="10" fillId="0" borderId="0" applyFont="0" applyFill="0" applyBorder="0" applyAlignment="0" applyProtection="0"/>
    <xf numFmtId="0" fontId="115" fillId="61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1" fillId="53" borderId="38" applyNumberFormat="0" applyAlignment="0" applyProtection="0"/>
    <xf numFmtId="43" fontId="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33" borderId="0" applyNumberFormat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8" fillId="52" borderId="36" applyNumberFormat="0" applyAlignment="0" applyProtection="0"/>
    <xf numFmtId="0" fontId="84" fillId="35" borderId="0" applyNumberFormat="0" applyBorder="0" applyAlignment="0" applyProtection="0"/>
    <xf numFmtId="0" fontId="84" fillId="36" borderId="0" applyNumberFormat="0" applyBorder="0" applyAlignment="0" applyProtection="0"/>
    <xf numFmtId="0" fontId="84" fillId="41" borderId="0" applyNumberFormat="0" applyBorder="0" applyAlignment="0" applyProtection="0"/>
    <xf numFmtId="0" fontId="109" fillId="52" borderId="35" applyNumberFormat="0" applyAlignment="0" applyProtection="0"/>
    <xf numFmtId="0" fontId="100" fillId="0" borderId="0" applyNumberFormat="0" applyFill="0" applyBorder="0" applyAlignment="0" applyProtection="0"/>
    <xf numFmtId="0" fontId="84" fillId="38" borderId="0" applyNumberFormat="0" applyBorder="0" applyAlignment="0" applyProtection="0"/>
    <xf numFmtId="0" fontId="84" fillId="44" borderId="0" applyNumberFormat="0" applyBorder="0" applyAlignment="0" applyProtection="0"/>
    <xf numFmtId="43" fontId="86" fillId="0" borderId="0" applyFont="0" applyFill="0" applyBorder="0" applyAlignment="0" applyProtection="0"/>
    <xf numFmtId="0" fontId="84" fillId="43" borderId="0" applyNumberFormat="0" applyBorder="0" applyAlignment="0" applyProtection="0"/>
    <xf numFmtId="0" fontId="105" fillId="31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87" fillId="39" borderId="0" applyNumberFormat="0" applyBorder="0" applyAlignment="0" applyProtection="0"/>
    <xf numFmtId="0" fontId="130" fillId="59" borderId="0" applyNumberFormat="0" applyBorder="0" applyAlignment="0" applyProtection="0"/>
    <xf numFmtId="0" fontId="130" fillId="60" borderId="0" applyNumberFormat="0" applyBorder="0" applyAlignment="0" applyProtection="0"/>
    <xf numFmtId="0" fontId="87" fillId="40" borderId="0" applyNumberFormat="0" applyBorder="0" applyAlignment="0" applyProtection="0"/>
    <xf numFmtId="0" fontId="87" fillId="37" borderId="0" applyNumberFormat="0" applyBorder="0" applyAlignment="0" applyProtection="0"/>
    <xf numFmtId="0" fontId="130" fillId="57" borderId="0" applyNumberFormat="0" applyBorder="0" applyAlignment="0" applyProtection="0"/>
    <xf numFmtId="0" fontId="130" fillId="58" borderId="0" applyNumberFormat="0" applyBorder="0" applyAlignment="0" applyProtection="0"/>
    <xf numFmtId="0" fontId="87" fillId="38" borderId="0" applyNumberFormat="0" applyBorder="0" applyAlignment="0" applyProtection="0"/>
    <xf numFmtId="0" fontId="87" fillId="35" borderId="0" applyNumberFormat="0" applyBorder="0" applyAlignment="0" applyProtection="0"/>
    <xf numFmtId="0" fontId="130" fillId="55" borderId="0" applyNumberFormat="0" applyBorder="0" applyAlignment="0" applyProtection="0"/>
    <xf numFmtId="0" fontId="130" fillId="56" borderId="0" applyNumberFormat="0" applyBorder="0" applyAlignment="0" applyProtection="0"/>
    <xf numFmtId="0" fontId="87" fillId="36" borderId="0" applyNumberFormat="0" applyBorder="0" applyAlignment="0" applyProtection="0"/>
    <xf numFmtId="0" fontId="87" fillId="0" borderId="0"/>
    <xf numFmtId="0" fontId="130" fillId="66" borderId="0" applyNumberFormat="0" applyBorder="0" applyAlignment="0" applyProtection="0"/>
    <xf numFmtId="0" fontId="87" fillId="46" borderId="0" applyNumberFormat="0" applyBorder="0" applyAlignment="0" applyProtection="0"/>
    <xf numFmtId="0" fontId="87" fillId="45" borderId="0" applyNumberFormat="0" applyBorder="0" applyAlignment="0" applyProtection="0"/>
    <xf numFmtId="0" fontId="130" fillId="64" borderId="0" applyNumberFormat="0" applyBorder="0" applyAlignment="0" applyProtection="0"/>
    <xf numFmtId="0" fontId="87" fillId="44" borderId="0" applyNumberFormat="0" applyBorder="0" applyAlignment="0" applyProtection="0"/>
    <xf numFmtId="0" fontId="87" fillId="43" borderId="0" applyNumberFormat="0" applyBorder="0" applyAlignment="0" applyProtection="0"/>
    <xf numFmtId="0" fontId="130" fillId="62" borderId="0" applyNumberFormat="0" applyBorder="0" applyAlignment="0" applyProtection="0"/>
    <xf numFmtId="0" fontId="87" fillId="42" borderId="0" applyNumberFormat="0" applyBorder="0" applyAlignment="0" applyProtection="0"/>
    <xf numFmtId="0" fontId="87" fillId="41" borderId="0" applyNumberFormat="0" applyBorder="0" applyAlignment="0" applyProtection="0"/>
    <xf numFmtId="0" fontId="130" fillId="61" borderId="0" applyNumberFormat="0" applyBorder="0" applyAlignment="0" applyProtection="0"/>
    <xf numFmtId="0" fontId="130" fillId="63" borderId="0" applyNumberFormat="0" applyBorder="0" applyAlignment="0" applyProtection="0"/>
    <xf numFmtId="0" fontId="130" fillId="65" borderId="0" applyNumberFormat="0" applyBorder="0" applyAlignment="0" applyProtection="0"/>
    <xf numFmtId="0" fontId="120" fillId="31" borderId="0" applyNumberFormat="0" applyBorder="0" applyAlignment="0" applyProtection="0"/>
    <xf numFmtId="0" fontId="124" fillId="52" borderId="35" applyNumberFormat="0" applyAlignment="0" applyProtection="0"/>
    <xf numFmtId="0" fontId="126" fillId="53" borderId="38" applyNumberFormat="0" applyAlignment="0" applyProtection="0"/>
    <xf numFmtId="0" fontId="128" fillId="0" borderId="0" applyNumberFormat="0" applyFill="0" applyBorder="0" applyAlignment="0" applyProtection="0"/>
    <xf numFmtId="0" fontId="119" fillId="32" borderId="0" applyNumberFormat="0" applyBorder="0" applyAlignment="0" applyProtection="0"/>
    <xf numFmtId="0" fontId="116" fillId="0" borderId="32" applyNumberFormat="0" applyFill="0" applyAlignment="0" applyProtection="0"/>
    <xf numFmtId="0" fontId="117" fillId="0" borderId="33" applyNumberFormat="0" applyFill="0" applyAlignment="0" applyProtection="0"/>
    <xf numFmtId="0" fontId="118" fillId="0" borderId="34" applyNumberFormat="0" applyFill="0" applyAlignment="0" applyProtection="0"/>
    <xf numFmtId="0" fontId="118" fillId="0" borderId="0" applyNumberFormat="0" applyFill="0" applyBorder="0" applyAlignment="0" applyProtection="0"/>
    <xf numFmtId="0" fontId="122" fillId="51" borderId="35" applyNumberFormat="0" applyAlignment="0" applyProtection="0"/>
    <xf numFmtId="0" fontId="125" fillId="0" borderId="37" applyNumberFormat="0" applyFill="0" applyAlignment="0" applyProtection="0"/>
    <xf numFmtId="0" fontId="121" fillId="33" borderId="0" applyNumberFormat="0" applyBorder="0" applyAlignment="0" applyProtection="0"/>
    <xf numFmtId="0" fontId="87" fillId="54" borderId="39" applyNumberFormat="0" applyFont="0" applyAlignment="0" applyProtection="0"/>
    <xf numFmtId="0" fontId="123" fillId="52" borderId="36" applyNumberFormat="0" applyAlignment="0" applyProtection="0"/>
    <xf numFmtId="0" fontId="129" fillId="0" borderId="40" applyNumberFormat="0" applyFill="0" applyAlignment="0" applyProtection="0"/>
    <xf numFmtId="0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86" fillId="0" borderId="0"/>
    <xf numFmtId="0" fontId="23" fillId="0" borderId="0" applyNumberFormat="0" applyFill="0" applyBorder="0" applyAlignment="0" applyProtection="0"/>
    <xf numFmtId="0" fontId="23" fillId="0" borderId="0"/>
    <xf numFmtId="0" fontId="143" fillId="0" borderId="0">
      <alignment vertical="center"/>
    </xf>
    <xf numFmtId="0" fontId="144" fillId="2" borderId="0" applyNumberFormat="0" applyBorder="0" applyAlignment="0" applyProtection="0"/>
    <xf numFmtId="0" fontId="144" fillId="4" borderId="0" applyNumberFormat="0" applyBorder="0" applyAlignment="0" applyProtection="0"/>
    <xf numFmtId="0" fontId="144" fillId="6" borderId="0" applyNumberFormat="0" applyBorder="0" applyAlignment="0" applyProtection="0"/>
    <xf numFmtId="0" fontId="144" fillId="8" borderId="0" applyNumberFormat="0" applyBorder="0" applyAlignment="0" applyProtection="0"/>
    <xf numFmtId="0" fontId="144" fillId="9" borderId="0" applyNumberFormat="0" applyBorder="0" applyAlignment="0" applyProtection="0"/>
    <xf numFmtId="0" fontId="144" fillId="3" borderId="0" applyNumberFormat="0" applyBorder="0" applyAlignment="0" applyProtection="0"/>
    <xf numFmtId="0" fontId="144" fillId="10" borderId="0" applyNumberFormat="0" applyBorder="0" applyAlignment="0" applyProtection="0"/>
    <xf numFmtId="0" fontId="144" fillId="5" borderId="0" applyNumberFormat="0" applyBorder="0" applyAlignment="0" applyProtection="0"/>
    <xf numFmtId="0" fontId="144" fillId="12" borderId="0" applyNumberFormat="0" applyBorder="0" applyAlignment="0" applyProtection="0"/>
    <xf numFmtId="0" fontId="144" fillId="8" borderId="0" applyNumberFormat="0" applyBorder="0" applyAlignment="0" applyProtection="0"/>
    <xf numFmtId="0" fontId="144" fillId="10" borderId="0" applyNumberFormat="0" applyBorder="0" applyAlignment="0" applyProtection="0"/>
    <xf numFmtId="0" fontId="144" fillId="14" borderId="0" applyNumberFormat="0" applyBorder="0" applyAlignment="0" applyProtection="0"/>
    <xf numFmtId="0" fontId="145" fillId="15" borderId="0" applyNumberFormat="0" applyBorder="0" applyAlignment="0" applyProtection="0"/>
    <xf numFmtId="0" fontId="145" fillId="5" borderId="0" applyNumberFormat="0" applyBorder="0" applyAlignment="0" applyProtection="0"/>
    <xf numFmtId="0" fontId="145" fillId="12" borderId="0" applyNumberFormat="0" applyBorder="0" applyAlignment="0" applyProtection="0"/>
    <xf numFmtId="0" fontId="145" fillId="17" borderId="0" applyNumberFormat="0" applyBorder="0" applyAlignment="0" applyProtection="0"/>
    <xf numFmtId="0" fontId="145" fillId="18" borderId="0" applyNumberFormat="0" applyBorder="0" applyAlignment="0" applyProtection="0"/>
    <xf numFmtId="0" fontId="145" fillId="19" borderId="0" applyNumberFormat="0" applyBorder="0" applyAlignment="0" applyProtection="0"/>
    <xf numFmtId="9" fontId="41" fillId="0" borderId="0"/>
    <xf numFmtId="0" fontId="145" fillId="20" borderId="0" applyNumberFormat="0" applyBorder="0" applyAlignment="0" applyProtection="0"/>
    <xf numFmtId="0" fontId="145" fillId="21" borderId="0" applyNumberFormat="0" applyBorder="0" applyAlignment="0" applyProtection="0"/>
    <xf numFmtId="0" fontId="145" fillId="22" borderId="0" applyNumberFormat="0" applyBorder="0" applyAlignment="0" applyProtection="0"/>
    <xf numFmtId="0" fontId="145" fillId="17" borderId="0" applyNumberFormat="0" applyBorder="0" applyAlignment="0" applyProtection="0"/>
    <xf numFmtId="0" fontId="145" fillId="18" borderId="0" applyNumberFormat="0" applyBorder="0" applyAlignment="0" applyProtection="0"/>
    <xf numFmtId="0" fontId="145" fillId="24" borderId="0" applyNumberFormat="0" applyBorder="0" applyAlignment="0" applyProtection="0"/>
    <xf numFmtId="43" fontId="92" fillId="0" borderId="0" applyFont="0" applyBorder="0" applyAlignment="0"/>
    <xf numFmtId="0" fontId="146" fillId="0" borderId="0">
      <alignment horizontal="center" wrapText="1"/>
      <protection locked="0"/>
    </xf>
    <xf numFmtId="0" fontId="147" fillId="4" borderId="0" applyNumberFormat="0" applyBorder="0" applyAlignment="0" applyProtection="0"/>
    <xf numFmtId="0" fontId="70" fillId="0" borderId="0" applyNumberFormat="0" applyFill="0" applyBorder="0" applyAlignment="0" applyProtection="0"/>
    <xf numFmtId="0" fontId="148" fillId="11" borderId="1" applyNumberFormat="0" applyAlignment="0" applyProtection="0"/>
    <xf numFmtId="0" fontId="149" fillId="26" borderId="2" applyNumberFormat="0" applyAlignment="0" applyProtection="0"/>
    <xf numFmtId="43" fontId="86" fillId="0" borderId="0" applyFont="0" applyFill="0" applyBorder="0" applyAlignment="0" applyProtection="0"/>
    <xf numFmtId="198" fontId="150" fillId="0" borderId="0" applyFill="0" applyBorder="0" applyAlignment="0" applyProtection="0"/>
    <xf numFmtId="40" fontId="150" fillId="0" borderId="0" applyFill="0" applyBorder="0" applyAlignment="0" applyProtection="0"/>
    <xf numFmtId="199" fontId="69" fillId="25" borderId="0" applyFill="0" applyBorder="0" applyAlignment="0">
      <alignment vertical="top"/>
    </xf>
    <xf numFmtId="197" fontId="69" fillId="0" borderId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2" fontId="40" fillId="0" borderId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51" fillId="0" borderId="0" applyNumberFormat="0" applyAlignment="0">
      <alignment horizontal="left"/>
    </xf>
    <xf numFmtId="0" fontId="6" fillId="0" borderId="0" applyNumberFormat="0" applyAlignment="0"/>
    <xf numFmtId="0" fontId="152" fillId="0" borderId="0">
      <alignment horizontal="left"/>
    </xf>
    <xf numFmtId="0" fontId="153" fillId="0" borderId="0"/>
    <xf numFmtId="0" fontId="154" fillId="0" borderId="0">
      <alignment horizontal="left"/>
    </xf>
    <xf numFmtId="0" fontId="155" fillId="0" borderId="0"/>
    <xf numFmtId="0" fontId="155" fillId="0" borderId="0"/>
    <xf numFmtId="0" fontId="69" fillId="25" borderId="29" applyFill="0" applyBorder="0" applyAlignment="0">
      <alignment horizontal="right"/>
    </xf>
    <xf numFmtId="200" fontId="156" fillId="67" borderId="0">
      <protection hidden="1"/>
    </xf>
    <xf numFmtId="14" fontId="16" fillId="0" borderId="0" applyFill="0" applyBorder="0" applyAlignment="0"/>
    <xf numFmtId="0" fontId="157" fillId="0" borderId="0" applyNumberFormat="0" applyFill="0" applyBorder="0" applyAlignment="0" applyProtection="0"/>
    <xf numFmtId="0" fontId="158" fillId="0" borderId="0" applyNumberFormat="0" applyAlignment="0">
      <alignment horizontal="left"/>
    </xf>
    <xf numFmtId="201" fontId="4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>
      <alignment horizontal="left"/>
    </xf>
    <xf numFmtId="0" fontId="161" fillId="0" borderId="0">
      <alignment horizontal="left"/>
    </xf>
    <xf numFmtId="0" fontId="162" fillId="0" borderId="0">
      <alignment horizontal="left"/>
    </xf>
    <xf numFmtId="0" fontId="162" fillId="0" borderId="0">
      <alignment horizontal="left"/>
    </xf>
    <xf numFmtId="0" fontId="163" fillId="0" borderId="0">
      <alignment horizontal="left"/>
    </xf>
    <xf numFmtId="0" fontId="164" fillId="6" borderId="0" applyNumberFormat="0" applyBorder="0" applyAlignment="0" applyProtection="0"/>
    <xf numFmtId="0" fontId="165" fillId="0" borderId="0">
      <alignment horizontal="left"/>
    </xf>
    <xf numFmtId="0" fontId="165" fillId="0" borderId="0">
      <alignment horizontal="left"/>
    </xf>
    <xf numFmtId="0" fontId="166" fillId="0" borderId="0">
      <alignment horizontal="left"/>
    </xf>
    <xf numFmtId="0" fontId="167" fillId="0" borderId="6" applyNumberFormat="0" applyFill="0" applyAlignment="0" applyProtection="0"/>
    <xf numFmtId="0" fontId="168" fillId="0" borderId="26">
      <alignment horizontal="left" vertical="top"/>
    </xf>
    <xf numFmtId="0" fontId="169" fillId="0" borderId="0">
      <alignment horizontal="left"/>
    </xf>
    <xf numFmtId="0" fontId="168" fillId="0" borderId="26">
      <alignment horizontal="left" vertical="top"/>
    </xf>
    <xf numFmtId="0" fontId="170" fillId="0" borderId="8" applyNumberFormat="0" applyFill="0" applyAlignment="0" applyProtection="0"/>
    <xf numFmtId="0" fontId="171" fillId="0" borderId="26">
      <alignment horizontal="left" vertical="top"/>
    </xf>
    <xf numFmtId="0" fontId="172" fillId="0" borderId="0">
      <alignment horizontal="left"/>
    </xf>
    <xf numFmtId="0" fontId="173" fillId="0" borderId="26">
      <alignment horizontal="left" vertical="top"/>
    </xf>
    <xf numFmtId="0" fontId="174" fillId="0" borderId="9" applyNumberFormat="0" applyFill="0" applyAlignment="0" applyProtection="0"/>
    <xf numFmtId="0" fontId="175" fillId="0" borderId="0">
      <alignment horizontal="left"/>
    </xf>
    <xf numFmtId="0" fontId="175" fillId="0" borderId="0">
      <alignment horizontal="left"/>
    </xf>
    <xf numFmtId="0" fontId="174" fillId="0" borderId="0" applyNumberFormat="0" applyFill="0" applyBorder="0" applyAlignment="0" applyProtection="0"/>
    <xf numFmtId="202" fontId="25" fillId="0" borderId="11">
      <alignment horizontal="left"/>
    </xf>
    <xf numFmtId="203" fontId="176" fillId="0" borderId="12">
      <alignment horizontal="left"/>
    </xf>
    <xf numFmtId="204" fontId="150" fillId="0" borderId="0" applyFill="0" applyBorder="0" applyAlignment="0" applyProtection="0"/>
    <xf numFmtId="0" fontId="177" fillId="3" borderId="1" applyNumberFormat="0" applyAlignment="0" applyProtection="0"/>
    <xf numFmtId="205" fontId="178" fillId="68" borderId="0"/>
    <xf numFmtId="0" fontId="179" fillId="0" borderId="15" applyNumberFormat="0" applyFill="0" applyAlignment="0" applyProtection="0"/>
    <xf numFmtId="205" fontId="180" fillId="69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81" fillId="0" borderId="0" applyFont="0" applyFill="0" applyBorder="0" applyAlignment="0" applyProtection="0"/>
    <xf numFmtId="195" fontId="18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0" fillId="0" borderId="0"/>
    <xf numFmtId="0" fontId="183" fillId="13" borderId="0" applyNumberFormat="0" applyBorder="0" applyAlignment="0" applyProtection="0"/>
    <xf numFmtId="0" fontId="155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4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16" fillId="0" borderId="0"/>
    <xf numFmtId="0" fontId="16" fillId="0" borderId="0"/>
    <xf numFmtId="0" fontId="41" fillId="0" borderId="0"/>
    <xf numFmtId="0" fontId="10" fillId="0" borderId="0"/>
    <xf numFmtId="0" fontId="95" fillId="0" borderId="0"/>
    <xf numFmtId="0" fontId="16" fillId="0" borderId="0"/>
    <xf numFmtId="0" fontId="185" fillId="0" borderId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87" fillId="0" borderId="0">
      <alignment horizontal="left"/>
    </xf>
    <xf numFmtId="14" fontId="146" fillId="0" borderId="0">
      <alignment horizontal="center" wrapText="1"/>
      <protection locked="0"/>
    </xf>
    <xf numFmtId="0" fontId="69" fillId="25" borderId="0" applyFill="0" applyBorder="0" applyAlignment="0" applyProtection="0">
      <protection locked="0"/>
    </xf>
    <xf numFmtId="206" fontId="69" fillId="25" borderId="0" applyFill="0" applyBorder="0" applyAlignment="0" applyProtection="0">
      <alignment vertical="top"/>
    </xf>
    <xf numFmtId="207" fontId="69" fillId="0" borderId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1" fillId="0" borderId="28" applyNumberFormat="0" applyBorder="0"/>
    <xf numFmtId="208" fontId="188" fillId="0" borderId="0"/>
    <xf numFmtId="0" fontId="181" fillId="0" borderId="0" applyNumberFormat="0" applyFont="0" applyFill="0" applyBorder="0" applyAlignment="0" applyProtection="0">
      <alignment horizontal="left"/>
    </xf>
    <xf numFmtId="37" fontId="23" fillId="0" borderId="0"/>
    <xf numFmtId="209" fontId="189" fillId="0" borderId="0" applyNumberFormat="0" applyFill="0" applyBorder="0" applyAlignment="0" applyProtection="0">
      <alignment horizontal="left"/>
    </xf>
    <xf numFmtId="0" fontId="161" fillId="0" borderId="41">
      <alignment vertical="center"/>
    </xf>
    <xf numFmtId="0" fontId="190" fillId="70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90" fillId="70" borderId="0" applyNumberFormat="0" applyBorder="0" applyAlignment="0" applyProtection="0"/>
    <xf numFmtId="0" fontId="10" fillId="29" borderId="0" applyNumberFormat="0" applyAlignment="0" applyProtection="0"/>
    <xf numFmtId="3" fontId="10" fillId="0" borderId="0" applyNumberFormat="0" applyFont="0" applyFill="0" applyBorder="0" applyAlignment="0" applyProtection="0"/>
    <xf numFmtId="0" fontId="190" fillId="70" borderId="0" applyNumberFormat="0" applyBorder="0" applyAlignment="0" applyProtection="0"/>
    <xf numFmtId="0" fontId="10" fillId="29" borderId="0" applyNumberFormat="0" applyBorder="0" applyAlignment="0" applyProtection="0"/>
    <xf numFmtId="3" fontId="10" fillId="0" borderId="0" applyNumberFormat="0" applyFont="0" applyFill="0" applyBorder="0" applyAlignment="0" applyProtection="0"/>
    <xf numFmtId="0" fontId="10" fillId="71" borderId="0" applyNumberFormat="0" applyBorder="0" applyAlignment="0" applyProtection="0"/>
    <xf numFmtId="0" fontId="190" fillId="71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90" fillId="72" borderId="0" applyNumberFormat="0" applyBorder="0" applyAlignment="0" applyProtection="0"/>
    <xf numFmtId="3" fontId="190" fillId="72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90" fillId="73" borderId="0" applyNumberFormat="0" applyBorder="0" applyAlignment="0" applyProtection="0"/>
    <xf numFmtId="3" fontId="190" fillId="73" borderId="0" applyNumberFormat="0" applyBorder="0" applyAlignment="0" applyProtection="0"/>
    <xf numFmtId="0" fontId="10" fillId="0" borderId="0" applyFont="0" applyFill="0" applyBorder="0" applyAlignment="0" applyProtection="0"/>
    <xf numFmtId="3" fontId="10" fillId="28" borderId="0" applyFont="0" applyBorder="0" applyAlignment="0" applyProtection="0"/>
    <xf numFmtId="0" fontId="10" fillId="73" borderId="0" applyNumberFormat="0" applyFont="0" applyBorder="0" applyAlignment="0" applyProtection="0"/>
    <xf numFmtId="4" fontId="10" fillId="28" borderId="0" applyFont="0" applyBorder="0" applyAlignment="0" applyProtection="0"/>
    <xf numFmtId="0" fontId="10" fillId="0" borderId="0"/>
    <xf numFmtId="38" fontId="181" fillId="0" borderId="0" applyFont="0" applyFill="0" applyBorder="0" applyAlignment="0" applyProtection="0"/>
    <xf numFmtId="40" fontId="191" fillId="0" borderId="0" applyBorder="0">
      <alignment horizontal="right"/>
    </xf>
    <xf numFmtId="0" fontId="192" fillId="0" borderId="0">
      <alignment horizontal="left"/>
    </xf>
    <xf numFmtId="0" fontId="162" fillId="0" borderId="0">
      <alignment horizontal="left"/>
    </xf>
    <xf numFmtId="0" fontId="172" fillId="0" borderId="0"/>
    <xf numFmtId="0" fontId="169" fillId="0" borderId="0"/>
    <xf numFmtId="0" fontId="162" fillId="0" borderId="0"/>
    <xf numFmtId="0" fontId="193" fillId="0" borderId="0" applyNumberFormat="0" applyFill="0" applyBorder="0" applyAlignment="0" applyProtection="0"/>
    <xf numFmtId="0" fontId="194" fillId="0" borderId="0"/>
    <xf numFmtId="0" fontId="194" fillId="0" borderId="0"/>
    <xf numFmtId="0" fontId="195" fillId="0" borderId="0"/>
    <xf numFmtId="0" fontId="195" fillId="0" borderId="0"/>
    <xf numFmtId="0" fontId="194" fillId="0" borderId="0"/>
    <xf numFmtId="0" fontId="194" fillId="0" borderId="0"/>
    <xf numFmtId="49" fontId="16" fillId="0" borderId="0" applyFill="0" applyBorder="0" applyAlignment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5" fillId="0" borderId="0"/>
    <xf numFmtId="0" fontId="194" fillId="0" borderId="0"/>
    <xf numFmtId="0" fontId="198" fillId="0" borderId="21" applyNumberFormat="0" applyFill="0" applyAlignment="0" applyProtection="0"/>
    <xf numFmtId="0" fontId="199" fillId="0" borderId="0" applyNumberFormat="0" applyFill="0" applyBorder="0" applyAlignment="0" applyProtection="0"/>
    <xf numFmtId="0" fontId="200" fillId="0" borderId="0"/>
    <xf numFmtId="41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96" fontId="201" fillId="0" borderId="0" applyFont="0" applyFill="0" applyBorder="0" applyAlignment="0" applyProtection="0"/>
    <xf numFmtId="188" fontId="201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203" fillId="0" borderId="0"/>
    <xf numFmtId="0" fontId="204" fillId="0" borderId="0"/>
    <xf numFmtId="0" fontId="92" fillId="0" borderId="0"/>
    <xf numFmtId="43" fontId="92" fillId="0" borderId="0" applyFont="0" applyFill="0" applyBorder="0" applyAlignment="0" applyProtection="0"/>
    <xf numFmtId="0" fontId="92" fillId="0" borderId="0"/>
    <xf numFmtId="43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9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1" fillId="0" borderId="0"/>
    <xf numFmtId="0" fontId="10" fillId="0" borderId="0"/>
    <xf numFmtId="0" fontId="59" fillId="0" borderId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7" fillId="0" borderId="0">
      <alignment vertical="center"/>
    </xf>
    <xf numFmtId="0" fontId="59" fillId="0" borderId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6" fillId="0" borderId="0"/>
    <xf numFmtId="0" fontId="59" fillId="0" borderId="0"/>
    <xf numFmtId="9" fontId="59" fillId="0" borderId="0" applyFont="0" applyFill="0" applyBorder="0" applyAlignment="0" applyProtection="0"/>
    <xf numFmtId="0" fontId="86" fillId="0" borderId="0"/>
    <xf numFmtId="0" fontId="1" fillId="0" borderId="0"/>
    <xf numFmtId="43" fontId="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177" fillId="3" borderId="1" applyNumberFormat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6" fillId="0" borderId="0"/>
    <xf numFmtId="0" fontId="177" fillId="3" borderId="1" applyNumberFormat="0" applyAlignment="0" applyProtection="0"/>
    <xf numFmtId="0" fontId="177" fillId="3" borderId="1" applyNumberFormat="0" applyAlignment="0" applyProtection="0"/>
    <xf numFmtId="9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2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13" fillId="0" borderId="0" applyFont="0" applyFill="0" applyBorder="0" applyAlignment="0" applyProtection="0"/>
    <xf numFmtId="173" fontId="2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4" fillId="0" borderId="0" applyFont="0" applyFill="0" applyBorder="0" applyAlignment="0" applyProtection="0"/>
    <xf numFmtId="173" fontId="213" fillId="0" borderId="0" applyFont="0" applyFill="0" applyBorder="0" applyAlignment="0" applyProtection="0"/>
    <xf numFmtId="172" fontId="213" fillId="0" borderId="0" applyFont="0" applyFill="0" applyBorder="0" applyAlignment="0" applyProtection="0"/>
    <xf numFmtId="4" fontId="209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10" fillId="0" borderId="0" applyFont="0" applyFill="0" applyBorder="0" applyAlignment="0" applyProtection="0"/>
    <xf numFmtId="38" fontId="14" fillId="28" borderId="0" applyNumberFormat="0" applyBorder="0" applyAlignment="0" applyProtection="0"/>
    <xf numFmtId="0" fontId="25" fillId="74" borderId="42"/>
    <xf numFmtId="0" fontId="215" fillId="0" borderId="4" applyNumberFormat="0" applyAlignment="0" applyProtection="0">
      <alignment horizontal="left" vertical="center"/>
    </xf>
    <xf numFmtId="0" fontId="215" fillId="0" borderId="5">
      <alignment horizontal="left" vertical="center"/>
    </xf>
    <xf numFmtId="0" fontId="182" fillId="75" borderId="43">
      <alignment vertical="center" wrapText="1"/>
    </xf>
    <xf numFmtId="10" fontId="14" fillId="29" borderId="14" applyNumberFormat="0" applyBorder="0" applyAlignment="0" applyProtection="0"/>
    <xf numFmtId="0" fontId="10" fillId="0" borderId="0"/>
    <xf numFmtId="184" fontId="210" fillId="0" borderId="0"/>
    <xf numFmtId="0" fontId="10" fillId="0" borderId="0"/>
    <xf numFmtId="0" fontId="10" fillId="0" borderId="0"/>
    <xf numFmtId="0" fontId="94" fillId="0" borderId="0"/>
    <xf numFmtId="0" fontId="10" fillId="0" borderId="0"/>
    <xf numFmtId="0" fontId="40" fillId="0" borderId="0"/>
    <xf numFmtId="0" fontId="10" fillId="0" borderId="0"/>
    <xf numFmtId="0" fontId="219" fillId="0" borderId="0"/>
    <xf numFmtId="0" fontId="220" fillId="0" borderId="0"/>
    <xf numFmtId="0" fontId="94" fillId="0" borderId="0"/>
    <xf numFmtId="0" fontId="94" fillId="0" borderId="0"/>
    <xf numFmtId="0" fontId="94" fillId="0" borderId="0"/>
    <xf numFmtId="0" fontId="216" fillId="0" borderId="0"/>
    <xf numFmtId="183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198" fontId="10" fillId="0" borderId="0"/>
    <xf numFmtId="3" fontId="10" fillId="0" borderId="14" applyNumberFormat="0" applyFont="0" applyFill="0" applyAlignment="0" applyProtection="0">
      <alignment vertical="center"/>
    </xf>
    <xf numFmtId="40" fontId="217" fillId="0" borderId="0"/>
    <xf numFmtId="40" fontId="216" fillId="0" borderId="0" applyFont="0" applyFill="0" applyBorder="0" applyAlignment="0" applyProtection="0"/>
    <xf numFmtId="0" fontId="28" fillId="0" borderId="44"/>
    <xf numFmtId="43" fontId="59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59" fillId="0" borderId="0"/>
    <xf numFmtId="0" fontId="3" fillId="0" borderId="0"/>
    <xf numFmtId="4" fontId="3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68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0" fontId="10" fillId="0" borderId="0"/>
    <xf numFmtId="43" fontId="69" fillId="0" borderId="0" applyFont="0" applyFill="0" applyBorder="0" applyAlignment="0" applyProtection="0"/>
    <xf numFmtId="188" fontId="10" fillId="0" borderId="0" applyFont="0" applyFill="0" applyBorder="0" applyAlignment="0" applyProtection="0"/>
    <xf numFmtId="39" fontId="222" fillId="0" borderId="0"/>
    <xf numFmtId="39" fontId="222" fillId="0" borderId="0"/>
    <xf numFmtId="196" fontId="10" fillId="0" borderId="0" applyFont="0" applyFill="0" applyBorder="0" applyAlignment="0" applyProtection="0"/>
    <xf numFmtId="39" fontId="222" fillId="0" borderId="0"/>
    <xf numFmtId="39" fontId="222" fillId="0" borderId="0"/>
    <xf numFmtId="196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39" fontId="222" fillId="0" borderId="0"/>
    <xf numFmtId="39" fontId="222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" fillId="35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35" borderId="0" applyNumberFormat="0" applyBorder="0" applyAlignment="0" applyProtection="0"/>
    <xf numFmtId="0" fontId="223" fillId="35" borderId="0" applyNumberFormat="0" applyBorder="0" applyAlignment="0" applyProtection="0"/>
    <xf numFmtId="0" fontId="144" fillId="3" borderId="0" applyNumberFormat="0" applyBorder="0" applyAlignment="0" applyProtection="0"/>
    <xf numFmtId="0" fontId="94" fillId="2" borderId="0" applyNumberFormat="0" applyBorder="0" applyAlignment="0" applyProtection="0"/>
    <xf numFmtId="0" fontId="144" fillId="2" borderId="0" applyNumberFormat="0" applyBorder="0" applyAlignment="0" applyProtection="0"/>
    <xf numFmtId="0" fontId="1" fillId="35" borderId="0" applyNumberFormat="0" applyBorder="0" applyAlignment="0" applyProtection="0"/>
    <xf numFmtId="0" fontId="144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35" borderId="0" applyNumberFormat="0" applyBorder="0" applyAlignment="0" applyProtection="0"/>
    <xf numFmtId="0" fontId="1" fillId="37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37" borderId="0" applyNumberFormat="0" applyBorder="0" applyAlignment="0" applyProtection="0"/>
    <xf numFmtId="0" fontId="223" fillId="37" borderId="0" applyNumberFormat="0" applyBorder="0" applyAlignment="0" applyProtection="0"/>
    <xf numFmtId="0" fontId="144" fillId="5" borderId="0" applyNumberFormat="0" applyBorder="0" applyAlignment="0" applyProtection="0"/>
    <xf numFmtId="0" fontId="94" fillId="4" borderId="0" applyNumberFormat="0" applyBorder="0" applyAlignment="0" applyProtection="0"/>
    <xf numFmtId="0" fontId="144" fillId="4" borderId="0" applyNumberFormat="0" applyBorder="0" applyAlignment="0" applyProtection="0"/>
    <xf numFmtId="0" fontId="1" fillId="37" borderId="0" applyNumberFormat="0" applyBorder="0" applyAlignment="0" applyProtection="0"/>
    <xf numFmtId="0" fontId="14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37" borderId="0" applyNumberFormat="0" applyBorder="0" applyAlignment="0" applyProtection="0"/>
    <xf numFmtId="0" fontId="94" fillId="6" borderId="0" applyNumberFormat="0" applyBorder="0" applyAlignment="0" applyProtection="0"/>
    <xf numFmtId="0" fontId="94" fillId="6" borderId="0" applyNumberFormat="0" applyBorder="0" applyAlignment="0" applyProtection="0"/>
    <xf numFmtId="0" fontId="94" fillId="39" borderId="0" applyNumberFormat="0" applyBorder="0" applyAlignment="0" applyProtection="0"/>
    <xf numFmtId="0" fontId="94" fillId="6" borderId="0" applyNumberFormat="0" applyBorder="0" applyAlignment="0" applyProtection="0"/>
    <xf numFmtId="0" fontId="94" fillId="39" borderId="0" applyNumberFormat="0" applyBorder="0" applyAlignment="0" applyProtection="0"/>
    <xf numFmtId="0" fontId="223" fillId="39" borderId="0" applyNumberFormat="0" applyBorder="0" applyAlignment="0" applyProtection="0"/>
    <xf numFmtId="0" fontId="144" fillId="10" borderId="0" applyNumberFormat="0" applyBorder="0" applyAlignment="0" applyProtection="0"/>
    <xf numFmtId="0" fontId="94" fillId="6" borderId="0" applyNumberFormat="0" applyBorder="0" applyAlignment="0" applyProtection="0"/>
    <xf numFmtId="0" fontId="144" fillId="6" borderId="0" applyNumberFormat="0" applyBorder="0" applyAlignment="0" applyProtection="0"/>
    <xf numFmtId="0" fontId="1" fillId="39" borderId="0" applyNumberFormat="0" applyBorder="0" applyAlignment="0" applyProtection="0"/>
    <xf numFmtId="0" fontId="144" fillId="6" borderId="0" applyNumberFormat="0" applyBorder="0" applyAlignment="0" applyProtection="0"/>
    <xf numFmtId="0" fontId="94" fillId="6" borderId="0" applyNumberFormat="0" applyBorder="0" applyAlignment="0" applyProtection="0"/>
    <xf numFmtId="0" fontId="94" fillId="6" borderId="0" applyNumberFormat="0" applyBorder="0" applyAlignment="0" applyProtection="0"/>
    <xf numFmtId="0" fontId="94" fillId="6" borderId="0" applyNumberFormat="0" applyBorder="0" applyAlignment="0" applyProtection="0"/>
    <xf numFmtId="0" fontId="94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41" borderId="0" applyNumberFormat="0" applyBorder="0" applyAlignment="0" applyProtection="0"/>
    <xf numFmtId="0" fontId="223" fillId="41" borderId="0" applyNumberFormat="0" applyBorder="0" applyAlignment="0" applyProtection="0"/>
    <xf numFmtId="0" fontId="144" fillId="11" borderId="0" applyNumberFormat="0" applyBorder="0" applyAlignment="0" applyProtection="0"/>
    <xf numFmtId="0" fontId="94" fillId="8" borderId="0" applyNumberFormat="0" applyBorder="0" applyAlignment="0" applyProtection="0"/>
    <xf numFmtId="0" fontId="144" fillId="8" borderId="0" applyNumberFormat="0" applyBorder="0" applyAlignment="0" applyProtection="0"/>
    <xf numFmtId="0" fontId="1" fillId="41" borderId="0" applyNumberFormat="0" applyBorder="0" applyAlignment="0" applyProtection="0"/>
    <xf numFmtId="0" fontId="14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41" borderId="0" applyNumberFormat="0" applyBorder="0" applyAlignment="0" applyProtection="0"/>
    <xf numFmtId="0" fontId="1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223" fillId="43" borderId="0" applyNumberFormat="0" applyBorder="0" applyAlignment="0" applyProtection="0"/>
    <xf numFmtId="0" fontId="144" fillId="3" borderId="0" applyNumberFormat="0" applyBorder="0" applyAlignment="0" applyProtection="0"/>
    <xf numFmtId="0" fontId="94" fillId="43" borderId="0" applyNumberFormat="0" applyBorder="0" applyAlignment="0" applyProtection="0"/>
    <xf numFmtId="0" fontId="144" fillId="9" borderId="0" applyNumberFormat="0" applyBorder="0" applyAlignment="0" applyProtection="0"/>
    <xf numFmtId="0" fontId="1" fillId="43" borderId="0" applyNumberFormat="0" applyBorder="0" applyAlignment="0" applyProtection="0"/>
    <xf numFmtId="0" fontId="144" fillId="9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223" fillId="45" borderId="0" applyNumberFormat="0" applyBorder="0" applyAlignment="0" applyProtection="0"/>
    <xf numFmtId="0" fontId="144" fillId="5" borderId="0" applyNumberFormat="0" applyBorder="0" applyAlignment="0" applyProtection="0"/>
    <xf numFmtId="0" fontId="94" fillId="45" borderId="0" applyNumberFormat="0" applyBorder="0" applyAlignment="0" applyProtection="0"/>
    <xf numFmtId="0" fontId="144" fillId="3" borderId="0" applyNumberFormat="0" applyBorder="0" applyAlignment="0" applyProtection="0"/>
    <xf numFmtId="0" fontId="1" fillId="45" borderId="0" applyNumberFormat="0" applyBorder="0" applyAlignment="0" applyProtection="0"/>
    <xf numFmtId="0" fontId="144" fillId="3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1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223" fillId="36" borderId="0" applyNumberFormat="0" applyBorder="0" applyAlignment="0" applyProtection="0"/>
    <xf numFmtId="0" fontId="144" fillId="3" borderId="0" applyNumberFormat="0" applyBorder="0" applyAlignment="0" applyProtection="0"/>
    <xf numFmtId="0" fontId="94" fillId="36" borderId="0" applyNumberFormat="0" applyBorder="0" applyAlignment="0" applyProtection="0"/>
    <xf numFmtId="0" fontId="144" fillId="10" borderId="0" applyNumberFormat="0" applyBorder="0" applyAlignment="0" applyProtection="0"/>
    <xf numFmtId="0" fontId="1" fillId="36" borderId="0" applyNumberFormat="0" applyBorder="0" applyAlignment="0" applyProtection="0"/>
    <xf numFmtId="0" fontId="144" fillId="10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1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223" fillId="38" borderId="0" applyNumberFormat="0" applyBorder="0" applyAlignment="0" applyProtection="0"/>
    <xf numFmtId="0" fontId="144" fillId="76" borderId="0" applyNumberFormat="0" applyBorder="0" applyAlignment="0" applyProtection="0"/>
    <xf numFmtId="0" fontId="94" fillId="38" borderId="0" applyNumberFormat="0" applyBorder="0" applyAlignment="0" applyProtection="0"/>
    <xf numFmtId="0" fontId="144" fillId="5" borderId="0" applyNumberFormat="0" applyBorder="0" applyAlignment="0" applyProtection="0"/>
    <xf numFmtId="0" fontId="1" fillId="38" borderId="0" applyNumberFormat="0" applyBorder="0" applyAlignment="0" applyProtection="0"/>
    <xf numFmtId="0" fontId="144" fillId="5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1" fillId="40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40" borderId="0" applyNumberFormat="0" applyBorder="0" applyAlignment="0" applyProtection="0"/>
    <xf numFmtId="0" fontId="223" fillId="40" borderId="0" applyNumberFormat="0" applyBorder="0" applyAlignment="0" applyProtection="0"/>
    <xf numFmtId="0" fontId="144" fillId="10" borderId="0" applyNumberFormat="0" applyBorder="0" applyAlignment="0" applyProtection="0"/>
    <xf numFmtId="0" fontId="94" fillId="12" borderId="0" applyNumberFormat="0" applyBorder="0" applyAlignment="0" applyProtection="0"/>
    <xf numFmtId="0" fontId="144" fillId="12" borderId="0" applyNumberFormat="0" applyBorder="0" applyAlignment="0" applyProtection="0"/>
    <xf numFmtId="0" fontId="1" fillId="40" borderId="0" applyNumberFormat="0" applyBorder="0" applyAlignment="0" applyProtection="0"/>
    <xf numFmtId="0" fontId="14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40" borderId="0" applyNumberFormat="0" applyBorder="0" applyAlignment="0" applyProtection="0"/>
    <xf numFmtId="0" fontId="1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223" fillId="42" borderId="0" applyNumberFormat="0" applyBorder="0" applyAlignment="0" applyProtection="0"/>
    <xf numFmtId="0" fontId="144" fillId="11" borderId="0" applyNumberFormat="0" applyBorder="0" applyAlignment="0" applyProtection="0"/>
    <xf numFmtId="0" fontId="94" fillId="42" borderId="0" applyNumberFormat="0" applyBorder="0" applyAlignment="0" applyProtection="0"/>
    <xf numFmtId="0" fontId="144" fillId="8" borderId="0" applyNumberFormat="0" applyBorder="0" applyAlignment="0" applyProtection="0"/>
    <xf numFmtId="0" fontId="1" fillId="42" borderId="0" applyNumberFormat="0" applyBorder="0" applyAlignment="0" applyProtection="0"/>
    <xf numFmtId="0" fontId="144" fillId="8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1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223" fillId="44" borderId="0" applyNumberFormat="0" applyBorder="0" applyAlignment="0" applyProtection="0"/>
    <xf numFmtId="0" fontId="144" fillId="3" borderId="0" applyNumberFormat="0" applyBorder="0" applyAlignment="0" applyProtection="0"/>
    <xf numFmtId="0" fontId="94" fillId="44" borderId="0" applyNumberFormat="0" applyBorder="0" applyAlignment="0" applyProtection="0"/>
    <xf numFmtId="0" fontId="144" fillId="10" borderId="0" applyNumberFormat="0" applyBorder="0" applyAlignment="0" applyProtection="0"/>
    <xf numFmtId="0" fontId="1" fillId="44" borderId="0" applyNumberFormat="0" applyBorder="0" applyAlignment="0" applyProtection="0"/>
    <xf numFmtId="0" fontId="144" fillId="10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1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223" fillId="46" borderId="0" applyNumberFormat="0" applyBorder="0" applyAlignment="0" applyProtection="0"/>
    <xf numFmtId="0" fontId="144" fillId="77" borderId="0" applyNumberFormat="0" applyBorder="0" applyAlignment="0" applyProtection="0"/>
    <xf numFmtId="0" fontId="94" fillId="46" borderId="0" applyNumberFormat="0" applyBorder="0" applyAlignment="0" applyProtection="0"/>
    <xf numFmtId="0" fontId="144" fillId="14" borderId="0" applyNumberFormat="0" applyBorder="0" applyAlignment="0" applyProtection="0"/>
    <xf numFmtId="0" fontId="1" fillId="46" borderId="0" applyNumberFormat="0" applyBorder="0" applyAlignment="0" applyProtection="0"/>
    <xf numFmtId="0" fontId="144" fillId="14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142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5" fillId="56" borderId="0" applyNumberFormat="0" applyBorder="0" applyAlignment="0" applyProtection="0"/>
    <xf numFmtId="0" fontId="226" fillId="6" borderId="0" applyNumberFormat="0" applyBorder="0" applyAlignment="0" applyProtection="0"/>
    <xf numFmtId="0" fontId="224" fillId="56" borderId="0" applyNumberFormat="0" applyBorder="0" applyAlignment="0" applyProtection="0"/>
    <xf numFmtId="0" fontId="145" fillId="15" borderId="0" applyNumberFormat="0" applyBorder="0" applyAlignment="0" applyProtection="0"/>
    <xf numFmtId="0" fontId="142" fillId="56" borderId="0" applyNumberFormat="0" applyBorder="0" applyAlignment="0" applyProtection="0"/>
    <xf numFmtId="0" fontId="145" fillId="15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142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5" fillId="58" borderId="0" applyNumberFormat="0" applyBorder="0" applyAlignment="0" applyProtection="0"/>
    <xf numFmtId="0" fontId="226" fillId="76" borderId="0" applyNumberFormat="0" applyBorder="0" applyAlignment="0" applyProtection="0"/>
    <xf numFmtId="0" fontId="224" fillId="58" borderId="0" applyNumberFormat="0" applyBorder="0" applyAlignment="0" applyProtection="0"/>
    <xf numFmtId="0" fontId="145" fillId="5" borderId="0" applyNumberFormat="0" applyBorder="0" applyAlignment="0" applyProtection="0"/>
    <xf numFmtId="0" fontId="142" fillId="58" borderId="0" applyNumberFormat="0" applyBorder="0" applyAlignment="0" applyProtection="0"/>
    <xf numFmtId="0" fontId="145" fillId="5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142" fillId="60" borderId="0" applyNumberFormat="0" applyBorder="0" applyAlignment="0" applyProtection="0"/>
    <xf numFmtId="0" fontId="224" fillId="12" borderId="0" applyNumberFormat="0" applyBorder="0" applyAlignment="0" applyProtection="0"/>
    <xf numFmtId="0" fontId="224" fillId="12" borderId="0" applyNumberFormat="0" applyBorder="0" applyAlignment="0" applyProtection="0"/>
    <xf numFmtId="0" fontId="224" fillId="60" borderId="0" applyNumberFormat="0" applyBorder="0" applyAlignment="0" applyProtection="0"/>
    <xf numFmtId="0" fontId="225" fillId="60" borderId="0" applyNumberFormat="0" applyBorder="0" applyAlignment="0" applyProtection="0"/>
    <xf numFmtId="0" fontId="226" fillId="10" borderId="0" applyNumberFormat="0" applyBorder="0" applyAlignment="0" applyProtection="0"/>
    <xf numFmtId="0" fontId="224" fillId="12" borderId="0" applyNumberFormat="0" applyBorder="0" applyAlignment="0" applyProtection="0"/>
    <xf numFmtId="0" fontId="145" fillId="12" borderId="0" applyNumberFormat="0" applyBorder="0" applyAlignment="0" applyProtection="0"/>
    <xf numFmtId="0" fontId="142" fillId="60" borderId="0" applyNumberFormat="0" applyBorder="0" applyAlignment="0" applyProtection="0"/>
    <xf numFmtId="0" fontId="145" fillId="12" borderId="0" applyNumberFormat="0" applyBorder="0" applyAlignment="0" applyProtection="0"/>
    <xf numFmtId="0" fontId="224" fillId="12" borderId="0" applyNumberFormat="0" applyBorder="0" applyAlignment="0" applyProtection="0"/>
    <xf numFmtId="0" fontId="224" fillId="12" borderId="0" applyNumberFormat="0" applyBorder="0" applyAlignment="0" applyProtection="0"/>
    <xf numFmtId="0" fontId="224" fillId="12" borderId="0" applyNumberFormat="0" applyBorder="0" applyAlignment="0" applyProtection="0"/>
    <xf numFmtId="0" fontId="224" fillId="12" borderId="0" applyNumberFormat="0" applyBorder="0" applyAlignment="0" applyProtection="0"/>
    <xf numFmtId="0" fontId="224" fillId="60" borderId="0" applyNumberFormat="0" applyBorder="0" applyAlignment="0" applyProtection="0"/>
    <xf numFmtId="0" fontId="142" fillId="62" borderId="0" applyNumberFormat="0" applyBorder="0" applyAlignment="0" applyProtection="0"/>
    <xf numFmtId="0" fontId="224" fillId="17" borderId="0" applyNumberFormat="0" applyBorder="0" applyAlignment="0" applyProtection="0"/>
    <xf numFmtId="0" fontId="224" fillId="17" borderId="0" applyNumberFormat="0" applyBorder="0" applyAlignment="0" applyProtection="0"/>
    <xf numFmtId="0" fontId="224" fillId="62" borderId="0" applyNumberFormat="0" applyBorder="0" applyAlignment="0" applyProtection="0"/>
    <xf numFmtId="0" fontId="225" fillId="62" borderId="0" applyNumberFormat="0" applyBorder="0" applyAlignment="0" applyProtection="0"/>
    <xf numFmtId="0" fontId="226" fillId="26" borderId="0" applyNumberFormat="0" applyBorder="0" applyAlignment="0" applyProtection="0"/>
    <xf numFmtId="0" fontId="224" fillId="17" borderId="0" applyNumberFormat="0" applyBorder="0" applyAlignment="0" applyProtection="0"/>
    <xf numFmtId="0" fontId="145" fillId="17" borderId="0" applyNumberFormat="0" applyBorder="0" applyAlignment="0" applyProtection="0"/>
    <xf numFmtId="0" fontId="142" fillId="62" borderId="0" applyNumberFormat="0" applyBorder="0" applyAlignment="0" applyProtection="0"/>
    <xf numFmtId="0" fontId="145" fillId="17" borderId="0" applyNumberFormat="0" applyBorder="0" applyAlignment="0" applyProtection="0"/>
    <xf numFmtId="0" fontId="224" fillId="17" borderId="0" applyNumberFormat="0" applyBorder="0" applyAlignment="0" applyProtection="0"/>
    <xf numFmtId="0" fontId="224" fillId="17" borderId="0" applyNumberFormat="0" applyBorder="0" applyAlignment="0" applyProtection="0"/>
    <xf numFmtId="0" fontId="224" fillId="17" borderId="0" applyNumberFormat="0" applyBorder="0" applyAlignment="0" applyProtection="0"/>
    <xf numFmtId="0" fontId="224" fillId="17" borderId="0" applyNumberFormat="0" applyBorder="0" applyAlignment="0" applyProtection="0"/>
    <xf numFmtId="0" fontId="224" fillId="62" borderId="0" applyNumberFormat="0" applyBorder="0" applyAlignment="0" applyProtection="0"/>
    <xf numFmtId="0" fontId="142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5" fillId="64" borderId="0" applyNumberFormat="0" applyBorder="0" applyAlignment="0" applyProtection="0"/>
    <xf numFmtId="0" fontId="226" fillId="6" borderId="0" applyNumberFormat="0" applyBorder="0" applyAlignment="0" applyProtection="0"/>
    <xf numFmtId="0" fontId="224" fillId="64" borderId="0" applyNumberFormat="0" applyBorder="0" applyAlignment="0" applyProtection="0"/>
    <xf numFmtId="0" fontId="145" fillId="18" borderId="0" applyNumberFormat="0" applyBorder="0" applyAlignment="0" applyProtection="0"/>
    <xf numFmtId="0" fontId="142" fillId="64" borderId="0" applyNumberFormat="0" applyBorder="0" applyAlignment="0" applyProtection="0"/>
    <xf numFmtId="0" fontId="145" fillId="18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142" fillId="66" borderId="0" applyNumberFormat="0" applyBorder="0" applyAlignment="0" applyProtection="0"/>
    <xf numFmtId="0" fontId="224" fillId="19" borderId="0" applyNumberFormat="0" applyBorder="0" applyAlignment="0" applyProtection="0"/>
    <xf numFmtId="0" fontId="224" fillId="19" borderId="0" applyNumberFormat="0" applyBorder="0" applyAlignment="0" applyProtection="0"/>
    <xf numFmtId="0" fontId="224" fillId="66" borderId="0" applyNumberFormat="0" applyBorder="0" applyAlignment="0" applyProtection="0"/>
    <xf numFmtId="0" fontId="225" fillId="66" borderId="0" applyNumberFormat="0" applyBorder="0" applyAlignment="0" applyProtection="0"/>
    <xf numFmtId="0" fontId="226" fillId="77" borderId="0" applyNumberFormat="0" applyBorder="0" applyAlignment="0" applyProtection="0"/>
    <xf numFmtId="0" fontId="224" fillId="19" borderId="0" applyNumberFormat="0" applyBorder="0" applyAlignment="0" applyProtection="0"/>
    <xf numFmtId="0" fontId="145" fillId="19" borderId="0" applyNumberFormat="0" applyBorder="0" applyAlignment="0" applyProtection="0"/>
    <xf numFmtId="0" fontId="142" fillId="66" borderId="0" applyNumberFormat="0" applyBorder="0" applyAlignment="0" applyProtection="0"/>
    <xf numFmtId="0" fontId="145" fillId="19" borderId="0" applyNumberFormat="0" applyBorder="0" applyAlignment="0" applyProtection="0"/>
    <xf numFmtId="0" fontId="224" fillId="19" borderId="0" applyNumberFormat="0" applyBorder="0" applyAlignment="0" applyProtection="0"/>
    <xf numFmtId="0" fontId="224" fillId="19" borderId="0" applyNumberFormat="0" applyBorder="0" applyAlignment="0" applyProtection="0"/>
    <xf numFmtId="0" fontId="224" fillId="19" borderId="0" applyNumberFormat="0" applyBorder="0" applyAlignment="0" applyProtection="0"/>
    <xf numFmtId="0" fontId="224" fillId="19" borderId="0" applyNumberFormat="0" applyBorder="0" applyAlignment="0" applyProtection="0"/>
    <xf numFmtId="0" fontId="224" fillId="66" borderId="0" applyNumberFormat="0" applyBorder="0" applyAlignment="0" applyProtection="0"/>
    <xf numFmtId="0" fontId="142" fillId="55" borderId="0" applyNumberFormat="0" applyBorder="0" applyAlignment="0" applyProtection="0"/>
    <xf numFmtId="0" fontId="224" fillId="55" borderId="0" applyNumberFormat="0" applyBorder="0" applyAlignment="0" applyProtection="0"/>
    <xf numFmtId="0" fontId="224" fillId="55" borderId="0" applyNumberFormat="0" applyBorder="0" applyAlignment="0" applyProtection="0"/>
    <xf numFmtId="0" fontId="225" fillId="55" borderId="0" applyNumberFormat="0" applyBorder="0" applyAlignment="0" applyProtection="0"/>
    <xf numFmtId="0" fontId="226" fillId="6" borderId="0" applyNumberFormat="0" applyBorder="0" applyAlignment="0" applyProtection="0"/>
    <xf numFmtId="0" fontId="224" fillId="55" borderId="0" applyNumberFormat="0" applyBorder="0" applyAlignment="0" applyProtection="0"/>
    <xf numFmtId="0" fontId="145" fillId="20" borderId="0" applyNumberFormat="0" applyBorder="0" applyAlignment="0" applyProtection="0"/>
    <xf numFmtId="0" fontId="142" fillId="55" borderId="0" applyNumberFormat="0" applyBorder="0" applyAlignment="0" applyProtection="0"/>
    <xf numFmtId="0" fontId="145" fillId="20" borderId="0" applyNumberFormat="0" applyBorder="0" applyAlignment="0" applyProtection="0"/>
    <xf numFmtId="0" fontId="224" fillId="55" borderId="0" applyNumberFormat="0" applyBorder="0" applyAlignment="0" applyProtection="0"/>
    <xf numFmtId="0" fontId="224" fillId="55" borderId="0" applyNumberFormat="0" applyBorder="0" applyAlignment="0" applyProtection="0"/>
    <xf numFmtId="0" fontId="224" fillId="55" borderId="0" applyNumberFormat="0" applyBorder="0" applyAlignment="0" applyProtection="0"/>
    <xf numFmtId="0" fontId="224" fillId="55" borderId="0" applyNumberFormat="0" applyBorder="0" applyAlignment="0" applyProtection="0"/>
    <xf numFmtId="0" fontId="142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5" fillId="57" borderId="0" applyNumberFormat="0" applyBorder="0" applyAlignment="0" applyProtection="0"/>
    <xf numFmtId="0" fontId="226" fillId="2" borderId="0" applyNumberFormat="0" applyBorder="0" applyAlignment="0" applyProtection="0"/>
    <xf numFmtId="0" fontId="224" fillId="57" borderId="0" applyNumberFormat="0" applyBorder="0" applyAlignment="0" applyProtection="0"/>
    <xf numFmtId="0" fontId="145" fillId="21" borderId="0" applyNumberFormat="0" applyBorder="0" applyAlignment="0" applyProtection="0"/>
    <xf numFmtId="0" fontId="142" fillId="57" borderId="0" applyNumberFormat="0" applyBorder="0" applyAlignment="0" applyProtection="0"/>
    <xf numFmtId="0" fontId="145" fillId="21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142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5" fillId="59" borderId="0" applyNumberFormat="0" applyBorder="0" applyAlignment="0" applyProtection="0"/>
    <xf numFmtId="0" fontId="226" fillId="10" borderId="0" applyNumberFormat="0" applyBorder="0" applyAlignment="0" applyProtection="0"/>
    <xf numFmtId="0" fontId="224" fillId="59" borderId="0" applyNumberFormat="0" applyBorder="0" applyAlignment="0" applyProtection="0"/>
    <xf numFmtId="0" fontId="145" fillId="22" borderId="0" applyNumberFormat="0" applyBorder="0" applyAlignment="0" applyProtection="0"/>
    <xf numFmtId="0" fontId="142" fillId="59" borderId="0" applyNumberFormat="0" applyBorder="0" applyAlignment="0" applyProtection="0"/>
    <xf numFmtId="0" fontId="145" fillId="22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142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5" fillId="61" borderId="0" applyNumberFormat="0" applyBorder="0" applyAlignment="0" applyProtection="0"/>
    <xf numFmtId="0" fontId="226" fillId="78" borderId="0" applyNumberFormat="0" applyBorder="0" applyAlignment="0" applyProtection="0"/>
    <xf numFmtId="0" fontId="224" fillId="61" borderId="0" applyNumberFormat="0" applyBorder="0" applyAlignment="0" applyProtection="0"/>
    <xf numFmtId="0" fontId="145" fillId="17" borderId="0" applyNumberFormat="0" applyBorder="0" applyAlignment="0" applyProtection="0"/>
    <xf numFmtId="0" fontId="142" fillId="61" borderId="0" applyNumberFormat="0" applyBorder="0" applyAlignment="0" applyProtection="0"/>
    <xf numFmtId="0" fontId="145" fillId="17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142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5" fillId="63" borderId="0" applyNumberFormat="0" applyBorder="0" applyAlignment="0" applyProtection="0"/>
    <xf numFmtId="0" fontId="226" fillId="6" borderId="0" applyNumberFormat="0" applyBorder="0" applyAlignment="0" applyProtection="0"/>
    <xf numFmtId="0" fontId="224" fillId="63" borderId="0" applyNumberFormat="0" applyBorder="0" applyAlignment="0" applyProtection="0"/>
    <xf numFmtId="0" fontId="145" fillId="18" borderId="0" applyNumberFormat="0" applyBorder="0" applyAlignment="0" applyProtection="0"/>
    <xf numFmtId="0" fontId="142" fillId="63" borderId="0" applyNumberFormat="0" applyBorder="0" applyAlignment="0" applyProtection="0"/>
    <xf numFmtId="0" fontId="145" fillId="18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142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5" fillId="65" borderId="0" applyNumberFormat="0" applyBorder="0" applyAlignment="0" applyProtection="0"/>
    <xf numFmtId="0" fontId="226" fillId="9" borderId="0" applyNumberFormat="0" applyBorder="0" applyAlignment="0" applyProtection="0"/>
    <xf numFmtId="0" fontId="224" fillId="65" borderId="0" applyNumberFormat="0" applyBorder="0" applyAlignment="0" applyProtection="0"/>
    <xf numFmtId="0" fontId="145" fillId="24" borderId="0" applyNumberFormat="0" applyBorder="0" applyAlignment="0" applyProtection="0"/>
    <xf numFmtId="0" fontId="142" fillId="65" borderId="0" applyNumberFormat="0" applyBorder="0" applyAlignment="0" applyProtection="0"/>
    <xf numFmtId="0" fontId="145" fillId="24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7" fillId="31" borderId="0" applyNumberFormat="0" applyBorder="0" applyAlignment="0" applyProtection="0"/>
    <xf numFmtId="0" fontId="227" fillId="8" borderId="0" applyNumberFormat="0" applyBorder="0" applyAlignment="0" applyProtection="0"/>
    <xf numFmtId="0" fontId="147" fillId="4" borderId="0" applyNumberFormat="0" applyBorder="0" applyAlignment="0" applyProtection="0"/>
    <xf numFmtId="0" fontId="228" fillId="31" borderId="0" applyNumberFormat="0" applyBorder="0" applyAlignment="0" applyProtection="0"/>
    <xf numFmtId="0" fontId="135" fillId="31" borderId="0" applyNumberFormat="0" applyBorder="0" applyAlignment="0" applyProtection="0"/>
    <xf numFmtId="0" fontId="227" fillId="8" borderId="0" applyNumberFormat="0" applyBorder="0" applyAlignment="0" applyProtection="0"/>
    <xf numFmtId="0" fontId="228" fillId="31" borderId="0" applyNumberFormat="0" applyBorder="0" applyAlignment="0" applyProtection="0"/>
    <xf numFmtId="0" fontId="229" fillId="31" borderId="0" applyNumberFormat="0" applyBorder="0" applyAlignment="0" applyProtection="0"/>
    <xf numFmtId="0" fontId="230" fillId="8" borderId="0" applyNumberFormat="0" applyBorder="0" applyAlignment="0" applyProtection="0"/>
    <xf numFmtId="0" fontId="227" fillId="8" borderId="0" applyNumberFormat="0" applyBorder="0" applyAlignment="0" applyProtection="0"/>
    <xf numFmtId="0" fontId="228" fillId="31" borderId="0" applyNumberFormat="0" applyBorder="0" applyAlignment="0" applyProtection="0"/>
    <xf numFmtId="0" fontId="147" fillId="4" borderId="0" applyNumberFormat="0" applyBorder="0" applyAlignment="0" applyProtection="0"/>
    <xf numFmtId="0" fontId="227" fillId="8" borderId="0" applyNumberFormat="0" applyBorder="0" applyAlignment="0" applyProtection="0"/>
    <xf numFmtId="0" fontId="135" fillId="31" borderId="0" applyNumberFormat="0" applyBorder="0" applyAlignment="0" applyProtection="0"/>
    <xf numFmtId="0" fontId="147" fillId="4" borderId="0" applyNumberFormat="0" applyBorder="0" applyAlignment="0" applyProtection="0"/>
    <xf numFmtId="0" fontId="227" fillId="8" borderId="0" applyNumberFormat="0" applyBorder="0" applyAlignment="0" applyProtection="0"/>
    <xf numFmtId="0" fontId="227" fillId="8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30" fillId="8" borderId="0" applyNumberFormat="0" applyBorder="0" applyAlignment="0" applyProtection="0"/>
    <xf numFmtId="0" fontId="227" fillId="8" borderId="0" applyNumberFormat="0" applyBorder="0" applyAlignment="0" applyProtection="0"/>
    <xf numFmtId="0" fontId="231" fillId="79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30" fillId="8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208" fontId="232" fillId="0" borderId="24" applyAlignment="0" applyProtection="0"/>
    <xf numFmtId="49" fontId="233" fillId="0" borderId="0" applyFont="0" applyFill="0" applyBorder="0" applyAlignment="0" applyProtection="0">
      <alignment horizontal="left"/>
    </xf>
    <xf numFmtId="211" fontId="56" fillId="0" borderId="0" applyAlignment="0" applyProtection="0"/>
    <xf numFmtId="183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234" fillId="0" borderId="45" applyNumberFormat="0" applyAlignment="0" applyProtection="0">
      <alignment horizontal="left" wrapText="1"/>
    </xf>
    <xf numFmtId="49" fontId="234" fillId="0" borderId="0" applyNumberFormat="0" applyAlignment="0" applyProtection="0">
      <alignment horizontal="left" wrapText="1"/>
    </xf>
    <xf numFmtId="49" fontId="235" fillId="0" borderId="0" applyAlignment="0" applyProtection="0">
      <alignment horizontal="left"/>
    </xf>
    <xf numFmtId="212" fontId="10" fillId="0" borderId="0" applyFill="0" applyBorder="0" applyAlignment="0"/>
    <xf numFmtId="0" fontId="1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0" fillId="0" borderId="0" applyFill="0" applyBorder="0" applyAlignment="0"/>
    <xf numFmtId="212" fontId="10" fillId="0" borderId="0" applyFill="0" applyBorder="0" applyAlignment="0"/>
    <xf numFmtId="0" fontId="6" fillId="0" borderId="0" applyFill="0" applyBorder="0" applyAlignment="0"/>
    <xf numFmtId="0" fontId="10" fillId="0" borderId="0" applyFill="0" applyBorder="0" applyAlignment="0"/>
    <xf numFmtId="0" fontId="16" fillId="0" borderId="0" applyFill="0" applyBorder="0" applyAlignment="0"/>
    <xf numFmtId="0" fontId="6" fillId="0" borderId="0" applyFill="0" applyBorder="0" applyAlignment="0"/>
    <xf numFmtId="0" fontId="10" fillId="0" borderId="0" applyFill="0" applyBorder="0" applyAlignment="0"/>
    <xf numFmtId="0" fontId="16" fillId="0" borderId="0" applyFill="0" applyBorder="0" applyAlignment="0"/>
    <xf numFmtId="213" fontId="236" fillId="0" borderId="0" applyFill="0" applyBorder="0" applyAlignment="0"/>
    <xf numFmtId="0" fontId="10" fillId="0" borderId="0" applyFill="0" applyBorder="0" applyAlignment="0"/>
    <xf numFmtId="214" fontId="69" fillId="0" borderId="0" applyFill="0" applyBorder="0" applyAlignment="0"/>
    <xf numFmtId="215" fontId="236" fillId="0" borderId="0" applyFill="0" applyBorder="0" applyAlignment="0"/>
    <xf numFmtId="0" fontId="10" fillId="0" borderId="0" applyFill="0" applyBorder="0" applyAlignment="0"/>
    <xf numFmtId="216" fontId="69" fillId="0" borderId="0" applyFill="0" applyBorder="0" applyAlignment="0"/>
    <xf numFmtId="217" fontId="236" fillId="0" borderId="0" applyFill="0" applyBorder="0" applyAlignment="0"/>
    <xf numFmtId="0" fontId="10" fillId="0" borderId="0" applyFill="0" applyBorder="0" applyAlignment="0"/>
    <xf numFmtId="218" fontId="69" fillId="0" borderId="0" applyFill="0" applyBorder="0" applyAlignment="0"/>
    <xf numFmtId="219" fontId="236" fillId="0" borderId="0" applyFill="0" applyBorder="0" applyAlignment="0"/>
    <xf numFmtId="0" fontId="10" fillId="0" borderId="0" applyFill="0" applyBorder="0" applyAlignment="0"/>
    <xf numFmtId="209" fontId="69" fillId="0" borderId="0" applyFill="0" applyBorder="0" applyAlignment="0"/>
    <xf numFmtId="0" fontId="10" fillId="0" borderId="0" applyFill="0" applyBorder="0" applyAlignment="0"/>
    <xf numFmtId="220" fontId="236" fillId="0" borderId="0" applyFill="0" applyBorder="0" applyAlignment="0"/>
    <xf numFmtId="0" fontId="10" fillId="0" borderId="0" applyFill="0" applyBorder="0" applyAlignment="0"/>
    <xf numFmtId="221" fontId="218" fillId="0" borderId="0" applyFill="0" applyBorder="0" applyAlignment="0"/>
    <xf numFmtId="222" fontId="236" fillId="0" borderId="0" applyFill="0" applyBorder="0" applyAlignment="0"/>
    <xf numFmtId="0" fontId="10" fillId="0" borderId="0" applyFill="0" applyBorder="0" applyAlignment="0"/>
    <xf numFmtId="223" fontId="69" fillId="0" borderId="0" applyFill="0" applyBorder="0" applyAlignment="0"/>
    <xf numFmtId="213" fontId="236" fillId="0" borderId="0" applyFill="0" applyBorder="0" applyAlignment="0"/>
    <xf numFmtId="0" fontId="10" fillId="0" borderId="0" applyFill="0" applyBorder="0" applyAlignment="0"/>
    <xf numFmtId="214" fontId="69" fillId="0" borderId="0" applyFill="0" applyBorder="0" applyAlignment="0"/>
    <xf numFmtId="0" fontId="148" fillId="11" borderId="1" applyNumberFormat="0" applyAlignment="0" applyProtection="0"/>
    <xf numFmtId="0" fontId="237" fillId="52" borderId="35" applyNumberFormat="0" applyAlignment="0" applyProtection="0"/>
    <xf numFmtId="0" fontId="138" fillId="52" borderId="35" applyNumberFormat="0" applyAlignment="0" applyProtection="0"/>
    <xf numFmtId="0" fontId="237" fillId="52" borderId="35" applyNumberFormat="0" applyAlignment="0" applyProtection="0"/>
    <xf numFmtId="0" fontId="238" fillId="52" borderId="35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7" fillId="52" borderId="35" applyNumberFormat="0" applyAlignment="0" applyProtection="0"/>
    <xf numFmtId="0" fontId="148" fillId="11" borderId="1" applyNumberFormat="0" applyAlignment="0" applyProtection="0"/>
    <xf numFmtId="0" fontId="138" fillId="52" borderId="35" applyNumberFormat="0" applyAlignment="0" applyProtection="0"/>
    <xf numFmtId="0" fontId="148" fillId="11" borderId="1" applyNumberFormat="0" applyAlignment="0" applyProtection="0"/>
    <xf numFmtId="0" fontId="237" fillId="52" borderId="35" applyNumberFormat="0" applyAlignment="0" applyProtection="0"/>
    <xf numFmtId="0" fontId="237" fillId="52" borderId="35" applyNumberFormat="0" applyAlignment="0" applyProtection="0"/>
    <xf numFmtId="0" fontId="237" fillId="52" borderId="35" applyNumberFormat="0" applyAlignment="0" applyProtection="0"/>
    <xf numFmtId="0" fontId="237" fillId="52" borderId="35" applyNumberFormat="0" applyAlignment="0" applyProtection="0"/>
    <xf numFmtId="0" fontId="176" fillId="0" borderId="0"/>
    <xf numFmtId="0" fontId="90" fillId="53" borderId="38" applyNumberFormat="0" applyAlignment="0" applyProtection="0"/>
    <xf numFmtId="0" fontId="240" fillId="53" borderId="38" applyNumberFormat="0" applyAlignment="0" applyProtection="0"/>
    <xf numFmtId="0" fontId="240" fillId="53" borderId="38" applyNumberFormat="0" applyAlignment="0" applyProtection="0"/>
    <xf numFmtId="0" fontId="241" fillId="53" borderId="38" applyNumberFormat="0" applyAlignment="0" applyProtection="0"/>
    <xf numFmtId="0" fontId="242" fillId="26" borderId="2" applyNumberFormat="0" applyAlignment="0" applyProtection="0"/>
    <xf numFmtId="0" fontId="240" fillId="53" borderId="38" applyNumberFormat="0" applyAlignment="0" applyProtection="0"/>
    <xf numFmtId="0" fontId="149" fillId="26" borderId="2" applyNumberFormat="0" applyAlignment="0" applyProtection="0"/>
    <xf numFmtId="0" fontId="90" fillId="53" borderId="38" applyNumberFormat="0" applyAlignment="0" applyProtection="0"/>
    <xf numFmtId="0" fontId="149" fillId="26" borderId="2" applyNumberFormat="0" applyAlignment="0" applyProtection="0"/>
    <xf numFmtId="0" fontId="240" fillId="53" borderId="38" applyNumberFormat="0" applyAlignment="0" applyProtection="0"/>
    <xf numFmtId="0" fontId="240" fillId="53" borderId="38" applyNumberFormat="0" applyAlignment="0" applyProtection="0"/>
    <xf numFmtId="0" fontId="240" fillId="53" borderId="38" applyNumberFormat="0" applyAlignment="0" applyProtection="0"/>
    <xf numFmtId="0" fontId="240" fillId="53" borderId="38" applyNumberFormat="0" applyAlignment="0" applyProtection="0"/>
    <xf numFmtId="0" fontId="155" fillId="0" borderId="0"/>
    <xf numFmtId="224" fontId="243" fillId="0" borderId="0"/>
    <xf numFmtId="0" fontId="10" fillId="0" borderId="0"/>
    <xf numFmtId="0" fontId="10" fillId="0" borderId="0"/>
    <xf numFmtId="0" fontId="155" fillId="0" borderId="0"/>
    <xf numFmtId="224" fontId="243" fillId="0" borderId="0"/>
    <xf numFmtId="0" fontId="10" fillId="0" borderId="0"/>
    <xf numFmtId="224" fontId="243" fillId="0" borderId="0"/>
    <xf numFmtId="0" fontId="10" fillId="0" borderId="0"/>
    <xf numFmtId="224" fontId="243" fillId="0" borderId="0"/>
    <xf numFmtId="0" fontId="10" fillId="0" borderId="0"/>
    <xf numFmtId="224" fontId="243" fillId="0" borderId="0"/>
    <xf numFmtId="0" fontId="10" fillId="0" borderId="0"/>
    <xf numFmtId="224" fontId="243" fillId="0" borderId="0"/>
    <xf numFmtId="0" fontId="10" fillId="0" borderId="0"/>
    <xf numFmtId="224" fontId="243" fillId="0" borderId="0"/>
    <xf numFmtId="0" fontId="10" fillId="0" borderId="0"/>
    <xf numFmtId="39" fontId="222" fillId="0" borderId="0"/>
    <xf numFmtId="224" fontId="243" fillId="0" borderId="0"/>
    <xf numFmtId="0" fontId="10" fillId="0" borderId="0"/>
    <xf numFmtId="39" fontId="222" fillId="0" borderId="0"/>
    <xf numFmtId="198" fontId="244" fillId="0" borderId="0" applyFill="0" applyBorder="0" applyAlignment="0" applyProtection="0"/>
    <xf numFmtId="40" fontId="244" fillId="0" borderId="0" applyFill="0" applyBorder="0" applyAlignment="0" applyProtection="0"/>
    <xf numFmtId="199" fontId="69" fillId="25" borderId="0" applyFill="0" applyBorder="0" applyAlignment="0">
      <alignment vertical="top"/>
    </xf>
    <xf numFmtId="199" fontId="69" fillId="25" borderId="0" applyFill="0" applyBorder="0" applyAlignment="0">
      <alignment vertical="top"/>
    </xf>
    <xf numFmtId="225" fontId="69" fillId="25" borderId="0" applyFill="0" applyBorder="0" applyAlignment="0">
      <alignment vertical="top"/>
    </xf>
    <xf numFmtId="199" fontId="72" fillId="25" borderId="0" applyFill="0" applyBorder="0" applyAlignment="0">
      <alignment vertical="top"/>
    </xf>
    <xf numFmtId="197" fontId="69" fillId="0" borderId="0" applyFill="0" applyBorder="0" applyAlignment="0" applyProtection="0"/>
    <xf numFmtId="197" fontId="69" fillId="0" borderId="0" applyFill="0" applyBorder="0" applyAlignment="0" applyProtection="0"/>
    <xf numFmtId="226" fontId="69" fillId="0" borderId="0" applyFill="0" applyBorder="0" applyAlignment="0" applyProtection="0"/>
    <xf numFmtId="197" fontId="72" fillId="0" borderId="0" applyFill="0" applyBorder="0" applyAlignment="0" applyProtection="0"/>
    <xf numFmtId="0" fontId="10" fillId="0" borderId="0" applyFont="0" applyFill="0" applyBorder="0" applyAlignment="0" applyProtection="0"/>
    <xf numFmtId="220" fontId="236" fillId="0" borderId="0" applyFont="0" applyFill="0" applyBorder="0" applyAlignment="0" applyProtection="0"/>
    <xf numFmtId="0" fontId="10" fillId="0" borderId="0" applyFont="0" applyFill="0" applyBorder="0" applyAlignment="0" applyProtection="0"/>
    <xf numFmtId="221" fontId="2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ill="0" applyBorder="0" applyAlignment="0" applyProtection="0"/>
    <xf numFmtId="43" fontId="4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7" fontId="245" fillId="0" borderId="0" applyFill="0" applyBorder="0" applyAlignment="0" applyProtection="0"/>
    <xf numFmtId="43" fontId="40" fillId="0" borderId="0" applyFont="0" applyFill="0" applyBorder="0" applyAlignment="0" applyProtection="0"/>
    <xf numFmtId="227" fontId="245" fillId="0" borderId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227" fontId="245" fillId="0" borderId="0" applyFill="0" applyBorder="0" applyAlignment="0" applyProtection="0"/>
    <xf numFmtId="43" fontId="246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227" fontId="245" fillId="0" borderId="0" applyFill="0" applyBorder="0" applyAlignment="0" applyProtection="0"/>
    <xf numFmtId="173" fontId="213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227" fontId="245" fillId="0" borderId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45" fillId="0" borderId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40" fillId="0" borderId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92" fillId="0" borderId="0" applyFill="0" applyBorder="0" applyAlignment="0" applyProtection="0"/>
    <xf numFmtId="228" fontId="92" fillId="0" borderId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92" fillId="0" borderId="0" applyFill="0" applyBorder="0" applyAlignment="0" applyProtection="0"/>
    <xf numFmtId="43" fontId="2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41" fillId="0" borderId="0"/>
    <xf numFmtId="229" fontId="41" fillId="0" borderId="0"/>
    <xf numFmtId="180" fontId="41" fillId="0" borderId="0"/>
    <xf numFmtId="180" fontId="41" fillId="0" borderId="0"/>
    <xf numFmtId="229" fontId="41" fillId="0" borderId="0"/>
    <xf numFmtId="229" fontId="41" fillId="0" borderId="0"/>
    <xf numFmtId="180" fontId="41" fillId="0" borderId="0"/>
    <xf numFmtId="180" fontId="86" fillId="0" borderId="0"/>
    <xf numFmtId="0" fontId="248" fillId="0" borderId="0" applyNumberFormat="0" applyFill="0" applyBorder="0" applyAlignment="0" applyProtection="0"/>
    <xf numFmtId="0" fontId="69" fillId="25" borderId="29" applyFill="0" applyBorder="0" applyAlignment="0">
      <alignment horizontal="right"/>
    </xf>
    <xf numFmtId="0" fontId="69" fillId="25" borderId="29" applyFill="0" applyBorder="0" applyAlignment="0">
      <alignment horizontal="right"/>
    </xf>
    <xf numFmtId="230" fontId="69" fillId="25" borderId="29" applyFill="0" applyBorder="0" applyAlignment="0">
      <alignment horizontal="right"/>
    </xf>
    <xf numFmtId="0" fontId="72" fillId="25" borderId="29" applyFill="0" applyBorder="0" applyAlignment="0">
      <alignment horizontal="right"/>
    </xf>
    <xf numFmtId="213" fontId="236" fillId="0" borderId="0" applyFont="0" applyFill="0" applyBorder="0" applyAlignment="0" applyProtection="0"/>
    <xf numFmtId="0" fontId="10" fillId="0" borderId="0" applyFont="0" applyFill="0" applyBorder="0" applyAlignment="0" applyProtection="0"/>
    <xf numFmtId="214" fontId="6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40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1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72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182" fontId="41" fillId="0" borderId="0"/>
    <xf numFmtId="182" fontId="41" fillId="0" borderId="0"/>
    <xf numFmtId="182" fontId="86" fillId="0" borderId="0"/>
    <xf numFmtId="0" fontId="236" fillId="0" borderId="0" applyProtection="0"/>
    <xf numFmtId="0" fontId="236" fillId="0" borderId="0" applyProtection="0"/>
    <xf numFmtId="14" fontId="16" fillId="0" borderId="0" applyFill="0" applyBorder="0" applyAlignment="0"/>
    <xf numFmtId="14" fontId="16" fillId="0" borderId="0" applyFill="0" applyBorder="0" applyAlignment="0"/>
    <xf numFmtId="0" fontId="236" fillId="0" borderId="0" applyProtection="0"/>
    <xf numFmtId="183" fontId="41" fillId="0" borderId="0"/>
    <xf numFmtId="183" fontId="41" fillId="0" borderId="0"/>
    <xf numFmtId="183" fontId="86" fillId="0" borderId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0" fillId="0" borderId="0" applyFill="0" applyBorder="0" applyAlignment="0"/>
    <xf numFmtId="220" fontId="236" fillId="0" borderId="0" applyFill="0" applyBorder="0" applyAlignment="0"/>
    <xf numFmtId="0" fontId="10" fillId="0" borderId="0" applyFill="0" applyBorder="0" applyAlignment="0"/>
    <xf numFmtId="221" fontId="218" fillId="0" borderId="0" applyFill="0" applyBorder="0" applyAlignment="0"/>
    <xf numFmtId="213" fontId="236" fillId="0" borderId="0" applyFill="0" applyBorder="0" applyAlignment="0"/>
    <xf numFmtId="0" fontId="10" fillId="0" borderId="0" applyFill="0" applyBorder="0" applyAlignment="0"/>
    <xf numFmtId="214" fontId="69" fillId="0" borderId="0" applyFill="0" applyBorder="0" applyAlignment="0"/>
    <xf numFmtId="0" fontId="10" fillId="0" borderId="0" applyFill="0" applyBorder="0" applyAlignment="0"/>
    <xf numFmtId="220" fontId="236" fillId="0" borderId="0" applyFill="0" applyBorder="0" applyAlignment="0"/>
    <xf numFmtId="0" fontId="10" fillId="0" borderId="0" applyFill="0" applyBorder="0" applyAlignment="0"/>
    <xf numFmtId="221" fontId="218" fillId="0" borderId="0" applyFill="0" applyBorder="0" applyAlignment="0"/>
    <xf numFmtId="222" fontId="236" fillId="0" borderId="0" applyFill="0" applyBorder="0" applyAlignment="0"/>
    <xf numFmtId="0" fontId="10" fillId="0" borderId="0" applyFill="0" applyBorder="0" applyAlignment="0"/>
    <xf numFmtId="223" fontId="69" fillId="0" borderId="0" applyFill="0" applyBorder="0" applyAlignment="0"/>
    <xf numFmtId="213" fontId="236" fillId="0" borderId="0" applyFill="0" applyBorder="0" applyAlignment="0"/>
    <xf numFmtId="0" fontId="10" fillId="0" borderId="0" applyFill="0" applyBorder="0" applyAlignment="0"/>
    <xf numFmtId="214" fontId="69" fillId="0" borderId="0" applyFill="0" applyBorder="0" applyAlignment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2" fontId="236" fillId="0" borderId="0" applyProtection="0"/>
    <xf numFmtId="2" fontId="236" fillId="0" borderId="0" applyProtection="0"/>
    <xf numFmtId="0" fontId="213" fillId="0" borderId="27" applyNumberFormat="0" applyFill="0" applyBorder="0" applyAlignment="0" applyProtection="0">
      <protection locked="0"/>
    </xf>
    <xf numFmtId="0" fontId="134" fillId="32" borderId="0" applyNumberFormat="0" applyBorder="0" applyAlignment="0" applyProtection="0"/>
    <xf numFmtId="0" fontId="251" fillId="32" borderId="0" applyNumberFormat="0" applyBorder="0" applyAlignment="0" applyProtection="0"/>
    <xf numFmtId="0" fontId="251" fillId="32" borderId="0" applyNumberFormat="0" applyBorder="0" applyAlignment="0" applyProtection="0"/>
    <xf numFmtId="0" fontId="252" fillId="32" borderId="0" applyNumberFormat="0" applyBorder="0" applyAlignment="0" applyProtection="0"/>
    <xf numFmtId="0" fontId="164" fillId="10" borderId="0" applyNumberFormat="0" applyBorder="0" applyAlignment="0" applyProtection="0"/>
    <xf numFmtId="0" fontId="251" fillId="32" borderId="0" applyNumberFormat="0" applyBorder="0" applyAlignment="0" applyProtection="0"/>
    <xf numFmtId="0" fontId="164" fillId="6" borderId="0" applyNumberFormat="0" applyBorder="0" applyAlignment="0" applyProtection="0"/>
    <xf numFmtId="0" fontId="134" fillId="32" borderId="0" applyNumberFormat="0" applyBorder="0" applyAlignment="0" applyProtection="0"/>
    <xf numFmtId="0" fontId="164" fillId="6" borderId="0" applyNumberFormat="0" applyBorder="0" applyAlignment="0" applyProtection="0"/>
    <xf numFmtId="0" fontId="251" fillId="32" borderId="0" applyNumberFormat="0" applyBorder="0" applyAlignment="0" applyProtection="0"/>
    <xf numFmtId="0" fontId="251" fillId="32" borderId="0" applyNumberFormat="0" applyBorder="0" applyAlignment="0" applyProtection="0"/>
    <xf numFmtId="0" fontId="251" fillId="32" borderId="0" applyNumberFormat="0" applyBorder="0" applyAlignment="0" applyProtection="0"/>
    <xf numFmtId="0" fontId="251" fillId="32" borderId="0" applyNumberFormat="0" applyBorder="0" applyAlignment="0" applyProtection="0"/>
    <xf numFmtId="0" fontId="42" fillId="80" borderId="0" applyNumberFormat="0" applyBorder="0" applyAlignment="0" applyProtection="0"/>
    <xf numFmtId="38" fontId="42" fillId="28" borderId="0" applyNumberFormat="0" applyBorder="0" applyAlignment="0" applyProtection="0"/>
    <xf numFmtId="0" fontId="42" fillId="80" borderId="0" applyNumberFormat="0" applyBorder="0" applyAlignment="0" applyProtection="0"/>
    <xf numFmtId="38" fontId="14" fillId="28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19" fillId="0" borderId="4" applyNumberFormat="0" applyAlignment="0" applyProtection="0">
      <alignment horizontal="left" vertical="center"/>
    </xf>
    <xf numFmtId="0" fontId="215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15" fillId="0" borderId="5">
      <alignment horizontal="left" vertical="center"/>
    </xf>
    <xf numFmtId="0" fontId="168" fillId="0" borderId="46">
      <alignment horizontal="left" vertical="top"/>
    </xf>
    <xf numFmtId="0" fontId="168" fillId="0" borderId="26">
      <alignment horizontal="left" vertical="top"/>
    </xf>
    <xf numFmtId="0" fontId="168" fillId="0" borderId="46">
      <alignment horizontal="left" vertical="top"/>
    </xf>
    <xf numFmtId="0" fontId="253" fillId="0" borderId="32" applyNumberFormat="0" applyFill="0" applyAlignment="0" applyProtection="0"/>
    <xf numFmtId="0" fontId="131" fillId="0" borderId="32" applyNumberFormat="0" applyFill="0" applyAlignment="0" applyProtection="0"/>
    <xf numFmtId="0" fontId="253" fillId="0" borderId="32" applyNumberFormat="0" applyFill="0" applyAlignment="0" applyProtection="0"/>
    <xf numFmtId="0" fontId="254" fillId="0" borderId="32" applyNumberFormat="0" applyFill="0" applyAlignment="0" applyProtection="0"/>
    <xf numFmtId="0" fontId="168" fillId="0" borderId="46">
      <alignment horizontal="left" vertical="top"/>
    </xf>
    <xf numFmtId="0" fontId="253" fillId="0" borderId="32" applyNumberFormat="0" applyFill="0" applyAlignment="0" applyProtection="0"/>
    <xf numFmtId="0" fontId="167" fillId="0" borderId="6" applyNumberFormat="0" applyFill="0" applyAlignment="0" applyProtection="0"/>
    <xf numFmtId="0" fontId="255" fillId="0" borderId="47" applyNumberFormat="0" applyFill="0" applyAlignment="0" applyProtection="0"/>
    <xf numFmtId="0" fontId="131" fillId="0" borderId="32" applyNumberFormat="0" applyFill="0" applyAlignment="0" applyProtection="0"/>
    <xf numFmtId="0" fontId="167" fillId="0" borderId="6" applyNumberFormat="0" applyFill="0" applyAlignment="0" applyProtection="0"/>
    <xf numFmtId="0" fontId="253" fillId="0" borderId="32" applyNumberFormat="0" applyFill="0" applyAlignment="0" applyProtection="0"/>
    <xf numFmtId="0" fontId="253" fillId="0" borderId="32" applyNumberFormat="0" applyFill="0" applyAlignment="0" applyProtection="0"/>
    <xf numFmtId="0" fontId="253" fillId="0" borderId="32" applyNumberFormat="0" applyFill="0" applyAlignment="0" applyProtection="0"/>
    <xf numFmtId="0" fontId="253" fillId="0" borderId="32" applyNumberFormat="0" applyFill="0" applyAlignment="0" applyProtection="0"/>
    <xf numFmtId="0" fontId="168" fillId="0" borderId="46">
      <alignment horizontal="left" vertical="top"/>
    </xf>
    <xf numFmtId="0" fontId="171" fillId="0" borderId="46">
      <alignment horizontal="left" vertical="top"/>
    </xf>
    <xf numFmtId="0" fontId="171" fillId="0" borderId="26">
      <alignment horizontal="left" vertical="top"/>
    </xf>
    <xf numFmtId="0" fontId="171" fillId="0" borderId="46">
      <alignment horizontal="left" vertical="top"/>
    </xf>
    <xf numFmtId="0" fontId="256" fillId="0" borderId="33" applyNumberFormat="0" applyFill="0" applyAlignment="0" applyProtection="0"/>
    <xf numFmtId="0" fontId="132" fillId="0" borderId="33" applyNumberFormat="0" applyFill="0" applyAlignment="0" applyProtection="0"/>
    <xf numFmtId="0" fontId="256" fillId="0" borderId="33" applyNumberFormat="0" applyFill="0" applyAlignment="0" applyProtection="0"/>
    <xf numFmtId="0" fontId="257" fillId="0" borderId="33" applyNumberFormat="0" applyFill="0" applyAlignment="0" applyProtection="0"/>
    <xf numFmtId="0" fontId="171" fillId="0" borderId="46">
      <alignment horizontal="left" vertical="top"/>
    </xf>
    <xf numFmtId="0" fontId="256" fillId="0" borderId="33" applyNumberFormat="0" applyFill="0" applyAlignment="0" applyProtection="0"/>
    <xf numFmtId="0" fontId="170" fillId="0" borderId="8" applyNumberFormat="0" applyFill="0" applyAlignment="0" applyProtection="0"/>
    <xf numFmtId="0" fontId="258" fillId="0" borderId="48" applyNumberFormat="0" applyFill="0" applyAlignment="0" applyProtection="0"/>
    <xf numFmtId="0" fontId="132" fillId="0" borderId="33" applyNumberFormat="0" applyFill="0" applyAlignment="0" applyProtection="0"/>
    <xf numFmtId="0" fontId="170" fillId="0" borderId="8" applyNumberFormat="0" applyFill="0" applyAlignment="0" applyProtection="0"/>
    <xf numFmtId="0" fontId="256" fillId="0" borderId="33" applyNumberFormat="0" applyFill="0" applyAlignment="0" applyProtection="0"/>
    <xf numFmtId="0" fontId="256" fillId="0" borderId="33" applyNumberFormat="0" applyFill="0" applyAlignment="0" applyProtection="0"/>
    <xf numFmtId="0" fontId="256" fillId="0" borderId="33" applyNumberFormat="0" applyFill="0" applyAlignment="0" applyProtection="0"/>
    <xf numFmtId="0" fontId="256" fillId="0" borderId="33" applyNumberFormat="0" applyFill="0" applyAlignment="0" applyProtection="0"/>
    <xf numFmtId="0" fontId="172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0" fontId="173" fillId="0" borderId="46">
      <alignment horizontal="left" vertical="top"/>
    </xf>
    <xf numFmtId="0" fontId="133" fillId="0" borderId="34" applyNumberFormat="0" applyFill="0" applyAlignment="0" applyProtection="0"/>
    <xf numFmtId="0" fontId="259" fillId="0" borderId="34" applyNumberFormat="0" applyFill="0" applyAlignment="0" applyProtection="0"/>
    <xf numFmtId="0" fontId="175" fillId="0" borderId="0">
      <alignment horizontal="left"/>
    </xf>
    <xf numFmtId="0" fontId="259" fillId="0" borderId="34" applyNumberFormat="0" applyFill="0" applyAlignment="0" applyProtection="0"/>
    <xf numFmtId="0" fontId="260" fillId="0" borderId="34" applyNumberFormat="0" applyFill="0" applyAlignment="0" applyProtection="0"/>
    <xf numFmtId="0" fontId="261" fillId="0" borderId="49" applyNumberFormat="0" applyFill="0" applyAlignment="0" applyProtection="0"/>
    <xf numFmtId="0" fontId="175" fillId="0" borderId="0">
      <alignment horizontal="left"/>
    </xf>
    <xf numFmtId="0" fontId="259" fillId="0" borderId="34" applyNumberFormat="0" applyFill="0" applyAlignment="0" applyProtection="0"/>
    <xf numFmtId="0" fontId="174" fillId="0" borderId="9" applyNumberFormat="0" applyFill="0" applyAlignment="0" applyProtection="0"/>
    <xf numFmtId="0" fontId="133" fillId="0" borderId="34" applyNumberFormat="0" applyFill="0" applyAlignment="0" applyProtection="0"/>
    <xf numFmtId="0" fontId="174" fillId="0" borderId="9" applyNumberFormat="0" applyFill="0" applyAlignment="0" applyProtection="0"/>
    <xf numFmtId="0" fontId="259" fillId="0" borderId="34" applyNumberFormat="0" applyFill="0" applyAlignment="0" applyProtection="0"/>
    <xf numFmtId="0" fontId="259" fillId="0" borderId="34" applyNumberFormat="0" applyFill="0" applyAlignment="0" applyProtection="0"/>
    <xf numFmtId="0" fontId="259" fillId="0" borderId="34" applyNumberFormat="0" applyFill="0" applyAlignment="0" applyProtection="0"/>
    <xf numFmtId="0" fontId="259" fillId="0" borderId="34" applyNumberFormat="0" applyFill="0" applyAlignment="0" applyProtection="0"/>
    <xf numFmtId="0" fontId="133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03" fontId="176" fillId="0" borderId="12">
      <alignment horizontal="left"/>
    </xf>
    <xf numFmtId="0" fontId="25" fillId="1" borderId="12">
      <alignment horizontal="left"/>
    </xf>
    <xf numFmtId="0" fontId="262" fillId="0" borderId="0" applyProtection="0"/>
    <xf numFmtId="0" fontId="19" fillId="0" borderId="0" applyProtection="0"/>
    <xf numFmtId="204" fontId="244" fillId="0" borderId="0" applyFill="0" applyBorder="0" applyAlignment="0" applyProtection="0"/>
    <xf numFmtId="0" fontId="42" fillId="81" borderId="0" applyNumberFormat="0" applyBorder="0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42" fillId="81" borderId="0" applyNumberFormat="0" applyBorder="0" applyAlignment="0" applyProtection="0"/>
    <xf numFmtId="10" fontId="42" fillId="29" borderId="14" applyNumberFormat="0" applyBorder="0" applyAlignment="0" applyProtection="0"/>
    <xf numFmtId="10" fontId="14" fillId="29" borderId="14" applyNumberFormat="0" applyBorder="0" applyAlignment="0" applyProtection="0"/>
    <xf numFmtId="0" fontId="136" fillId="51" borderId="35" applyNumberFormat="0" applyAlignment="0" applyProtection="0"/>
    <xf numFmtId="0" fontId="136" fillId="51" borderId="35" applyNumberFormat="0" applyAlignment="0" applyProtection="0"/>
    <xf numFmtId="0" fontId="263" fillId="51" borderId="35" applyNumberFormat="0" applyAlignment="0" applyProtection="0"/>
    <xf numFmtId="0" fontId="136" fillId="51" borderId="35" applyNumberFormat="0" applyAlignment="0" applyProtection="0"/>
    <xf numFmtId="0" fontId="136" fillId="51" borderId="35" applyNumberFormat="0" applyAlignment="0" applyProtection="0"/>
    <xf numFmtId="0" fontId="136" fillId="51" borderId="35" applyNumberFormat="0" applyAlignment="0" applyProtection="0"/>
    <xf numFmtId="0" fontId="136" fillId="51" borderId="35" applyNumberFormat="0" applyAlignment="0" applyProtection="0"/>
    <xf numFmtId="0" fontId="136" fillId="51" borderId="35" applyNumberFormat="0" applyAlignment="0" applyProtection="0"/>
    <xf numFmtId="0" fontId="136" fillId="51" borderId="35" applyNumberFormat="0" applyAlignment="0" applyProtection="0"/>
    <xf numFmtId="0" fontId="136" fillId="51" borderId="35" applyNumberFormat="0" applyAlignment="0" applyProtection="0"/>
    <xf numFmtId="0" fontId="136" fillId="51" borderId="35" applyNumberFormat="0" applyAlignment="0" applyProtection="0"/>
    <xf numFmtId="0" fontId="263" fillId="51" borderId="35" applyNumberFormat="0" applyAlignment="0" applyProtection="0"/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263" fillId="51" borderId="35" applyNumberFormat="0" applyAlignment="0" applyProtection="0"/>
    <xf numFmtId="0" fontId="136" fillId="51" borderId="35" applyNumberFormat="0" applyAlignment="0" applyProtection="0"/>
    <xf numFmtId="0" fontId="264" fillId="75" borderId="14">
      <alignment horizontal="center" vertical="top" wrapText="1"/>
    </xf>
    <xf numFmtId="0" fontId="263" fillId="51" borderId="35" applyNumberFormat="0" applyAlignment="0" applyProtection="0"/>
    <xf numFmtId="0" fontId="263" fillId="51" borderId="35" applyNumberFormat="0" applyAlignment="0" applyProtection="0"/>
    <xf numFmtId="0" fontId="265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3" fillId="51" borderId="35" applyNumberFormat="0" applyAlignment="0" applyProtection="0"/>
    <xf numFmtId="0" fontId="177" fillId="3" borderId="1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36" fillId="51" borderId="35" applyNumberFormat="0" applyAlignment="0" applyProtection="0"/>
    <xf numFmtId="0" fontId="177" fillId="3" borderId="1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3" fillId="51" borderId="35" applyNumberFormat="0" applyAlignment="0" applyProtection="0"/>
    <xf numFmtId="0" fontId="263" fillId="51" borderId="35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3" fillId="51" borderId="35" applyNumberFormat="0" applyAlignment="0" applyProtection="0"/>
    <xf numFmtId="0" fontId="263" fillId="51" borderId="35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3" fillId="51" borderId="35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3" fillId="51" borderId="35" applyNumberFormat="0" applyAlignment="0" applyProtection="0"/>
    <xf numFmtId="0" fontId="136" fillId="51" borderId="35" applyNumberFormat="0" applyAlignment="0" applyProtection="0"/>
    <xf numFmtId="234" fontId="10" fillId="0" borderId="0" applyFont="0" applyFill="0" applyBorder="0" applyAlignment="0" applyProtection="0"/>
    <xf numFmtId="0" fontId="10" fillId="0" borderId="0" applyFill="0" applyBorder="0" applyAlignment="0"/>
    <xf numFmtId="220" fontId="236" fillId="0" borderId="0" applyFill="0" applyBorder="0" applyAlignment="0"/>
    <xf numFmtId="0" fontId="10" fillId="0" borderId="0" applyFill="0" applyBorder="0" applyAlignment="0"/>
    <xf numFmtId="221" fontId="218" fillId="0" borderId="0" applyFill="0" applyBorder="0" applyAlignment="0"/>
    <xf numFmtId="213" fontId="236" fillId="0" borderId="0" applyFill="0" applyBorder="0" applyAlignment="0"/>
    <xf numFmtId="0" fontId="10" fillId="0" borderId="0" applyFill="0" applyBorder="0" applyAlignment="0"/>
    <xf numFmtId="214" fontId="69" fillId="0" borderId="0" applyFill="0" applyBorder="0" applyAlignment="0"/>
    <xf numFmtId="0" fontId="10" fillId="0" borderId="0" applyFill="0" applyBorder="0" applyAlignment="0"/>
    <xf numFmtId="220" fontId="236" fillId="0" borderId="0" applyFill="0" applyBorder="0" applyAlignment="0"/>
    <xf numFmtId="0" fontId="10" fillId="0" borderId="0" applyFill="0" applyBorder="0" applyAlignment="0"/>
    <xf numFmtId="221" fontId="218" fillId="0" borderId="0" applyFill="0" applyBorder="0" applyAlignment="0"/>
    <xf numFmtId="222" fontId="236" fillId="0" borderId="0" applyFill="0" applyBorder="0" applyAlignment="0"/>
    <xf numFmtId="0" fontId="10" fillId="0" borderId="0" applyFill="0" applyBorder="0" applyAlignment="0"/>
    <xf numFmtId="223" fontId="69" fillId="0" borderId="0" applyFill="0" applyBorder="0" applyAlignment="0"/>
    <xf numFmtId="213" fontId="236" fillId="0" borderId="0" applyFill="0" applyBorder="0" applyAlignment="0"/>
    <xf numFmtId="0" fontId="10" fillId="0" borderId="0" applyFill="0" applyBorder="0" applyAlignment="0"/>
    <xf numFmtId="214" fontId="69" fillId="0" borderId="0" applyFill="0" applyBorder="0" applyAlignment="0"/>
    <xf numFmtId="0" fontId="139" fillId="0" borderId="37" applyNumberFormat="0" applyFill="0" applyAlignment="0" applyProtection="0"/>
    <xf numFmtId="0" fontId="266" fillId="0" borderId="37" applyNumberFormat="0" applyFill="0" applyAlignment="0" applyProtection="0"/>
    <xf numFmtId="0" fontId="266" fillId="0" borderId="37" applyNumberFormat="0" applyFill="0" applyAlignment="0" applyProtection="0"/>
    <xf numFmtId="0" fontId="267" fillId="0" borderId="37" applyNumberFormat="0" applyFill="0" applyAlignment="0" applyProtection="0"/>
    <xf numFmtId="0" fontId="268" fillId="0" borderId="50" applyNumberFormat="0" applyFill="0" applyAlignment="0" applyProtection="0"/>
    <xf numFmtId="0" fontId="266" fillId="0" borderId="37" applyNumberFormat="0" applyFill="0" applyAlignment="0" applyProtection="0"/>
    <xf numFmtId="0" fontId="179" fillId="0" borderId="15" applyNumberFormat="0" applyFill="0" applyAlignment="0" applyProtection="0"/>
    <xf numFmtId="0" fontId="139" fillId="0" borderId="37" applyNumberFormat="0" applyFill="0" applyAlignment="0" applyProtection="0"/>
    <xf numFmtId="0" fontId="179" fillId="0" borderId="15" applyNumberFormat="0" applyFill="0" applyAlignment="0" applyProtection="0"/>
    <xf numFmtId="0" fontId="266" fillId="0" borderId="37" applyNumberFormat="0" applyFill="0" applyAlignment="0" applyProtection="0"/>
    <xf numFmtId="0" fontId="266" fillId="0" borderId="37" applyNumberFormat="0" applyFill="0" applyAlignment="0" applyProtection="0"/>
    <xf numFmtId="0" fontId="266" fillId="0" borderId="37" applyNumberFormat="0" applyFill="0" applyAlignment="0" applyProtection="0"/>
    <xf numFmtId="0" fontId="266" fillId="0" borderId="37" applyNumberFormat="0" applyFill="0" applyAlignment="0" applyProtection="0"/>
    <xf numFmtId="0" fontId="269" fillId="0" borderId="51"/>
    <xf numFmtId="0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0" fillId="0" borderId="0"/>
    <xf numFmtId="0" fontId="10" fillId="0" borderId="0"/>
    <xf numFmtId="0" fontId="208" fillId="33" borderId="0" applyNumberFormat="0" applyBorder="0" applyAlignment="0" applyProtection="0"/>
    <xf numFmtId="0" fontId="270" fillId="33" borderId="0" applyNumberFormat="0" applyBorder="0" applyAlignment="0" applyProtection="0"/>
    <xf numFmtId="0" fontId="270" fillId="33" borderId="0" applyNumberFormat="0" applyBorder="0" applyAlignment="0" applyProtection="0"/>
    <xf numFmtId="0" fontId="271" fillId="33" borderId="0" applyNumberFormat="0" applyBorder="0" applyAlignment="0" applyProtection="0"/>
    <xf numFmtId="0" fontId="183" fillId="77" borderId="0" applyNumberFormat="0" applyBorder="0" applyAlignment="0" applyProtection="0"/>
    <xf numFmtId="0" fontId="270" fillId="33" borderId="0" applyNumberFormat="0" applyBorder="0" applyAlignment="0" applyProtection="0"/>
    <xf numFmtId="0" fontId="183" fillId="13" borderId="0" applyNumberFormat="0" applyBorder="0" applyAlignment="0" applyProtection="0"/>
    <xf numFmtId="0" fontId="208" fillId="33" borderId="0" applyNumberFormat="0" applyBorder="0" applyAlignment="0" applyProtection="0"/>
    <xf numFmtId="0" fontId="183" fillId="13" borderId="0" applyNumberFormat="0" applyBorder="0" applyAlignment="0" applyProtection="0"/>
    <xf numFmtId="0" fontId="270" fillId="33" borderId="0" applyNumberFormat="0" applyBorder="0" applyAlignment="0" applyProtection="0"/>
    <xf numFmtId="0" fontId="270" fillId="33" borderId="0" applyNumberFormat="0" applyBorder="0" applyAlignment="0" applyProtection="0"/>
    <xf numFmtId="0" fontId="270" fillId="33" borderId="0" applyNumberFormat="0" applyBorder="0" applyAlignment="0" applyProtection="0"/>
    <xf numFmtId="0" fontId="270" fillId="33" borderId="0" applyNumberFormat="0" applyBorder="0" applyAlignment="0" applyProtection="0"/>
    <xf numFmtId="0" fontId="213" fillId="0" borderId="0"/>
    <xf numFmtId="184" fontId="51" fillId="0" borderId="0"/>
    <xf numFmtId="184" fontId="51" fillId="0" borderId="0"/>
    <xf numFmtId="184" fontId="210" fillId="0" borderId="0"/>
    <xf numFmtId="0" fontId="1" fillId="0" borderId="0"/>
    <xf numFmtId="0" fontId="23" fillId="0" borderId="0"/>
    <xf numFmtId="0" fontId="10" fillId="0" borderId="0"/>
    <xf numFmtId="0" fontId="94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68" fillId="0" borderId="0"/>
    <xf numFmtId="0" fontId="68" fillId="0" borderId="0"/>
    <xf numFmtId="0" fontId="94" fillId="0" borderId="0"/>
    <xf numFmtId="0" fontId="10" fillId="0" borderId="0"/>
    <xf numFmtId="0" fontId="94" fillId="0" borderId="0"/>
    <xf numFmtId="0" fontId="223" fillId="0" borderId="0"/>
    <xf numFmtId="0" fontId="10" fillId="0" borderId="0"/>
    <xf numFmtId="0" fontId="9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10" fillId="0" borderId="0"/>
    <xf numFmtId="0" fontId="68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68" fillId="0" borderId="0"/>
    <xf numFmtId="0" fontId="73" fillId="0" borderId="0"/>
    <xf numFmtId="0" fontId="40" fillId="0" borderId="0"/>
    <xf numFmtId="0" fontId="73" fillId="0" borderId="0"/>
    <xf numFmtId="0" fontId="40" fillId="0" borderId="0"/>
    <xf numFmtId="0" fontId="73" fillId="0" borderId="0"/>
    <xf numFmtId="0" fontId="40" fillId="0" borderId="0"/>
    <xf numFmtId="0" fontId="10" fillId="0" borderId="0"/>
    <xf numFmtId="0" fontId="40" fillId="0" borderId="0"/>
    <xf numFmtId="0" fontId="10" fillId="0" borderId="0"/>
    <xf numFmtId="0" fontId="40" fillId="0" borderId="0"/>
    <xf numFmtId="0" fontId="2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68" fillId="0" borderId="0"/>
    <xf numFmtId="0" fontId="10" fillId="0" borderId="0"/>
    <xf numFmtId="0" fontId="68" fillId="0" borderId="0"/>
    <xf numFmtId="0" fontId="68" fillId="0" borderId="0"/>
    <xf numFmtId="0" fontId="10" fillId="0" borderId="0"/>
    <xf numFmtId="0" fontId="40" fillId="0" borderId="0"/>
    <xf numFmtId="0" fontId="10" fillId="0" borderId="0"/>
    <xf numFmtId="0" fontId="40" fillId="0" borderId="0"/>
    <xf numFmtId="0" fontId="23" fillId="0" borderId="0"/>
    <xf numFmtId="0" fontId="4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40" fillId="0" borderId="0"/>
    <xf numFmtId="0" fontId="1" fillId="0" borderId="0"/>
    <xf numFmtId="0" fontId="10" fillId="0" borderId="0"/>
    <xf numFmtId="0" fontId="23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59" fillId="0" borderId="0"/>
    <xf numFmtId="0" fontId="10" fillId="0" borderId="0"/>
    <xf numFmtId="0" fontId="40" fillId="0" borderId="0"/>
    <xf numFmtId="0" fontId="246" fillId="0" borderId="0"/>
    <xf numFmtId="0" fontId="10" fillId="0" borderId="0"/>
    <xf numFmtId="0" fontId="246" fillId="0" borderId="0"/>
    <xf numFmtId="0" fontId="23" fillId="0" borderId="0"/>
    <xf numFmtId="0" fontId="20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246" fillId="0" borderId="0"/>
    <xf numFmtId="0" fontId="10" fillId="0" borderId="0"/>
    <xf numFmtId="0" fontId="246" fillId="0" borderId="0"/>
    <xf numFmtId="0" fontId="23" fillId="0" borderId="0"/>
    <xf numFmtId="0" fontId="246" fillId="0" borderId="0"/>
    <xf numFmtId="0" fontId="20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20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20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47" fillId="0" borderId="0"/>
    <xf numFmtId="0" fontId="73" fillId="0" borderId="0"/>
    <xf numFmtId="0" fontId="94" fillId="0" borderId="0"/>
    <xf numFmtId="0" fontId="272" fillId="0" borderId="0"/>
    <xf numFmtId="0" fontId="1" fillId="0" borderId="0"/>
    <xf numFmtId="0" fontId="207" fillId="0" borderId="0">
      <alignment vertical="center"/>
    </xf>
    <xf numFmtId="0" fontId="219" fillId="0" borderId="0"/>
    <xf numFmtId="0" fontId="207" fillId="0" borderId="0">
      <alignment vertical="center"/>
    </xf>
    <xf numFmtId="0" fontId="1" fillId="0" borderId="0"/>
    <xf numFmtId="0" fontId="40" fillId="0" borderId="0"/>
    <xf numFmtId="0" fontId="207" fillId="0" borderId="0">
      <alignment vertical="center"/>
    </xf>
    <xf numFmtId="0" fontId="1" fillId="0" borderId="0"/>
    <xf numFmtId="0" fontId="10" fillId="0" borderId="0"/>
    <xf numFmtId="0" fontId="1" fillId="0" borderId="0"/>
    <xf numFmtId="0" fontId="69" fillId="0" borderId="0"/>
    <xf numFmtId="0" fontId="144" fillId="0" borderId="0"/>
    <xf numFmtId="0" fontId="92" fillId="0" borderId="0"/>
    <xf numFmtId="0" fontId="10" fillId="0" borderId="0"/>
    <xf numFmtId="0" fontId="95" fillId="0" borderId="0"/>
    <xf numFmtId="0" fontId="10" fillId="0" borderId="0"/>
    <xf numFmtId="0" fontId="272" fillId="0" borderId="0"/>
    <xf numFmtId="0" fontId="207" fillId="0" borderId="0">
      <alignment vertical="center"/>
    </xf>
    <xf numFmtId="0" fontId="40" fillId="0" borderId="0"/>
    <xf numFmtId="0" fontId="94" fillId="0" borderId="0"/>
    <xf numFmtId="0" fontId="272" fillId="0" borderId="0"/>
    <xf numFmtId="0" fontId="1" fillId="0" borderId="0"/>
    <xf numFmtId="0" fontId="144" fillId="0" borderId="0"/>
    <xf numFmtId="0" fontId="40" fillId="0" borderId="0"/>
    <xf numFmtId="0" fontId="272" fillId="0" borderId="0"/>
    <xf numFmtId="0" fontId="1" fillId="0" borderId="0"/>
    <xf numFmtId="0" fontId="1" fillId="0" borderId="0"/>
    <xf numFmtId="0" fontId="2" fillId="0" borderId="0"/>
    <xf numFmtId="0" fontId="10" fillId="0" borderId="0"/>
    <xf numFmtId="0" fontId="94" fillId="0" borderId="0"/>
    <xf numFmtId="0" fontId="10" fillId="0" borderId="0"/>
    <xf numFmtId="0" fontId="10" fillId="0" borderId="0"/>
    <xf numFmtId="0" fontId="1" fillId="0" borderId="0"/>
    <xf numFmtId="0" fontId="247" fillId="0" borderId="0"/>
    <xf numFmtId="0" fontId="69" fillId="0" borderId="0"/>
    <xf numFmtId="0" fontId="247" fillId="0" borderId="0"/>
    <xf numFmtId="0" fontId="209" fillId="0" borderId="0"/>
    <xf numFmtId="0" fontId="10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209" fillId="0" borderId="0"/>
    <xf numFmtId="0" fontId="94" fillId="0" borderId="0"/>
    <xf numFmtId="0" fontId="72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20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20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1" fillId="0" borderId="0"/>
    <xf numFmtId="0" fontId="10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59" fillId="0" borderId="0"/>
    <xf numFmtId="0" fontId="10" fillId="0" borderId="0"/>
    <xf numFmtId="0" fontId="1" fillId="0" borderId="0"/>
    <xf numFmtId="0" fontId="23" fillId="0" borderId="0"/>
    <xf numFmtId="0" fontId="69" fillId="0" borderId="0"/>
    <xf numFmtId="0" fontId="10" fillId="0" borderId="0"/>
    <xf numFmtId="0" fontId="40" fillId="0" borderId="0"/>
    <xf numFmtId="0" fontId="59" fillId="0" borderId="0"/>
    <xf numFmtId="0" fontId="10" fillId="0" borderId="0"/>
    <xf numFmtId="0" fontId="1" fillId="0" borderId="0"/>
    <xf numFmtId="0" fontId="23" fillId="0" borderId="0"/>
    <xf numFmtId="0" fontId="69" fillId="0" borderId="0"/>
    <xf numFmtId="0" fontId="10" fillId="0" borderId="0"/>
    <xf numFmtId="0" fontId="40" fillId="0" borderId="0"/>
    <xf numFmtId="0" fontId="59" fillId="0" borderId="0"/>
    <xf numFmtId="0" fontId="10" fillId="0" borderId="0"/>
    <xf numFmtId="0" fontId="23" fillId="0" borderId="0"/>
    <xf numFmtId="0" fontId="1" fillId="0" borderId="0"/>
    <xf numFmtId="0" fontId="10" fillId="0" borderId="0"/>
    <xf numFmtId="0" fontId="40" fillId="0" borderId="0"/>
    <xf numFmtId="0" fontId="59" fillId="0" borderId="0"/>
    <xf numFmtId="0" fontId="10" fillId="0" borderId="0"/>
    <xf numFmtId="0" fontId="23" fillId="0" borderId="0"/>
    <xf numFmtId="0" fontId="1" fillId="0" borderId="0"/>
    <xf numFmtId="0" fontId="10" fillId="0" borderId="0"/>
    <xf numFmtId="0" fontId="209" fillId="0" borderId="0"/>
    <xf numFmtId="0" fontId="40" fillId="0" borderId="0"/>
    <xf numFmtId="0" fontId="16" fillId="0" borderId="0"/>
    <xf numFmtId="0" fontId="273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59" fillId="0" borderId="0"/>
    <xf numFmtId="0" fontId="10" fillId="0" borderId="0"/>
    <xf numFmtId="0" fontId="40" fillId="0" borderId="0"/>
    <xf numFmtId="0" fontId="1" fillId="0" borderId="0"/>
    <xf numFmtId="0" fontId="219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0" fillId="0" borderId="0"/>
    <xf numFmtId="0" fontId="10" fillId="0" borderId="0"/>
    <xf numFmtId="0" fontId="40" fillId="0" borderId="0"/>
    <xf numFmtId="0" fontId="247" fillId="0" borderId="0"/>
    <xf numFmtId="0" fontId="272" fillId="0" borderId="0"/>
    <xf numFmtId="0" fontId="272" fillId="0" borderId="0"/>
    <xf numFmtId="0" fontId="23" fillId="0" borderId="0"/>
    <xf numFmtId="0" fontId="1" fillId="0" borderId="0"/>
    <xf numFmtId="0" fontId="144" fillId="0" borderId="0"/>
    <xf numFmtId="0" fontId="40" fillId="0" borderId="0"/>
    <xf numFmtId="0" fontId="10" fillId="0" borderId="0"/>
    <xf numFmtId="0" fontId="40" fillId="0" borderId="0"/>
    <xf numFmtId="0" fontId="1" fillId="0" borderId="0"/>
    <xf numFmtId="0" fontId="273" fillId="0" borderId="0"/>
    <xf numFmtId="0" fontId="40" fillId="0" borderId="0"/>
    <xf numFmtId="0" fontId="247" fillId="0" borderId="0"/>
    <xf numFmtId="0" fontId="1" fillId="0" borderId="0"/>
    <xf numFmtId="0" fontId="69" fillId="0" borderId="0"/>
    <xf numFmtId="0" fontId="59" fillId="0" borderId="0"/>
    <xf numFmtId="0" fontId="23" fillId="0" borderId="0"/>
    <xf numFmtId="0" fontId="10" fillId="0" borderId="0"/>
    <xf numFmtId="0" fontId="40" fillId="0" borderId="0"/>
    <xf numFmtId="0" fontId="59" fillId="0" borderId="0"/>
    <xf numFmtId="0" fontId="10" fillId="0" borderId="0"/>
    <xf numFmtId="0" fontId="23" fillId="0" borderId="0"/>
    <xf numFmtId="0" fontId="1" fillId="0" borderId="0"/>
    <xf numFmtId="0" fontId="10" fillId="0" borderId="0"/>
    <xf numFmtId="0" fontId="40" fillId="0" borderId="0"/>
    <xf numFmtId="0" fontId="59" fillId="0" borderId="0"/>
    <xf numFmtId="0" fontId="10" fillId="0" borderId="0"/>
    <xf numFmtId="0" fontId="23" fillId="0" borderId="0"/>
    <xf numFmtId="0" fontId="1" fillId="0" borderId="0"/>
    <xf numFmtId="0" fontId="10" fillId="0" borderId="0"/>
    <xf numFmtId="0" fontId="40" fillId="0" borderId="0"/>
    <xf numFmtId="0" fontId="59" fillId="0" borderId="0"/>
    <xf numFmtId="0" fontId="10" fillId="0" borderId="0"/>
    <xf numFmtId="0" fontId="23" fillId="0" borderId="0"/>
    <xf numFmtId="0" fontId="1" fillId="0" borderId="0"/>
    <xf numFmtId="0" fontId="10" fillId="0" borderId="0"/>
    <xf numFmtId="0" fontId="40" fillId="0" borderId="0"/>
    <xf numFmtId="0" fontId="1" fillId="0" borderId="0"/>
    <xf numFmtId="0" fontId="10" fillId="0" borderId="0"/>
    <xf numFmtId="0" fontId="23" fillId="0" borderId="0"/>
    <xf numFmtId="0" fontId="59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59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59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1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1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1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1" fillId="0" borderId="0"/>
    <xf numFmtId="235" fontId="6" fillId="0" borderId="0"/>
    <xf numFmtId="0" fontId="40" fillId="0" borderId="0"/>
    <xf numFmtId="0" fontId="59" fillId="0" borderId="0"/>
    <xf numFmtId="0" fontId="1" fillId="0" borderId="0"/>
    <xf numFmtId="0" fontId="40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41" fontId="6" fillId="0" borderId="0"/>
    <xf numFmtId="0" fontId="273" fillId="0" borderId="0"/>
    <xf numFmtId="0" fontId="95" fillId="0" borderId="0"/>
    <xf numFmtId="0" fontId="40" fillId="0" borderId="0"/>
    <xf numFmtId="0" fontId="40" fillId="0" borderId="0"/>
    <xf numFmtId="0" fontId="1" fillId="0" borderId="0"/>
    <xf numFmtId="0" fontId="59" fillId="0" borderId="0"/>
    <xf numFmtId="0" fontId="214" fillId="0" borderId="0"/>
    <xf numFmtId="0" fontId="40" fillId="0" borderId="0"/>
    <xf numFmtId="0" fontId="41" fillId="0" borderId="0"/>
    <xf numFmtId="0" fontId="40" fillId="0" borderId="0"/>
    <xf numFmtId="0" fontId="59" fillId="0" borderId="0"/>
    <xf numFmtId="0" fontId="10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69" fillId="0" borderId="0"/>
    <xf numFmtId="235" fontId="6" fillId="0" borderId="0"/>
    <xf numFmtId="0" fontId="16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1" fillId="0" borderId="0"/>
    <xf numFmtId="0" fontId="245" fillId="0" borderId="0"/>
    <xf numFmtId="0" fontId="40" fillId="0" borderId="0"/>
    <xf numFmtId="0" fontId="245" fillId="0" borderId="0"/>
    <xf numFmtId="0" fontId="10" fillId="0" borderId="0"/>
    <xf numFmtId="0" fontId="23" fillId="0" borderId="0"/>
    <xf numFmtId="0" fontId="1" fillId="0" borderId="0"/>
    <xf numFmtId="0" fontId="40" fillId="0" borderId="0"/>
    <xf numFmtId="0" fontId="245" fillId="0" borderId="0"/>
    <xf numFmtId="0" fontId="23" fillId="0" borderId="0"/>
    <xf numFmtId="0" fontId="10" fillId="0" borderId="0"/>
    <xf numFmtId="0" fontId="1" fillId="0" borderId="0"/>
    <xf numFmtId="0" fontId="245" fillId="0" borderId="0"/>
    <xf numFmtId="0" fontId="40" fillId="0" borderId="0"/>
    <xf numFmtId="0" fontId="245" fillId="0" borderId="0"/>
    <xf numFmtId="0" fontId="23" fillId="0" borderId="0"/>
    <xf numFmtId="0" fontId="1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1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1" fillId="0" borderId="0"/>
    <xf numFmtId="0" fontId="10" fillId="0" borderId="0"/>
    <xf numFmtId="0" fontId="40" fillId="0" borderId="0"/>
    <xf numFmtId="0" fontId="10" fillId="0" borderId="0"/>
    <xf numFmtId="0" fontId="23" fillId="0" borderId="0"/>
    <xf numFmtId="0" fontId="1" fillId="0" borderId="0"/>
    <xf numFmtId="0" fontId="10" fillId="0" borderId="0"/>
    <xf numFmtId="0" fontId="220" fillId="0" borderId="0"/>
    <xf numFmtId="0" fontId="10" fillId="0" borderId="0"/>
    <xf numFmtId="0" fontId="23" fillId="0" borderId="0"/>
    <xf numFmtId="0" fontId="1" fillId="0" borderId="0"/>
    <xf numFmtId="0" fontId="184" fillId="0" borderId="0"/>
    <xf numFmtId="0" fontId="10" fillId="0" borderId="0"/>
    <xf numFmtId="0" fontId="10" fillId="0" borderId="0"/>
    <xf numFmtId="0" fontId="23" fillId="0" borderId="0"/>
    <xf numFmtId="0" fontId="1" fillId="0" borderId="0"/>
    <xf numFmtId="0" fontId="40" fillId="0" borderId="0"/>
    <xf numFmtId="0" fontId="10" fillId="0" borderId="0"/>
    <xf numFmtId="0" fontId="23" fillId="0" borderId="0"/>
    <xf numFmtId="0" fontId="1" fillId="0" borderId="0"/>
    <xf numFmtId="235" fontId="6" fillId="0" borderId="0"/>
    <xf numFmtId="0" fontId="59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41" fillId="0" borderId="0"/>
    <xf numFmtId="0" fontId="94" fillId="0" borderId="0"/>
    <xf numFmtId="0" fontId="59" fillId="0" borderId="0"/>
    <xf numFmtId="0" fontId="94" fillId="0" borderId="0"/>
    <xf numFmtId="0" fontId="40" fillId="0" borderId="0"/>
    <xf numFmtId="0" fontId="10" fillId="0" borderId="0"/>
    <xf numFmtId="0" fontId="40" fillId="0" borderId="0"/>
    <xf numFmtId="0" fontId="1" fillId="0" borderId="0"/>
    <xf numFmtId="0" fontId="219" fillId="0" borderId="0"/>
    <xf numFmtId="0" fontId="40" fillId="0" borderId="0"/>
    <xf numFmtId="0" fontId="23" fillId="0" borderId="0"/>
    <xf numFmtId="0" fontId="220" fillId="0" borderId="0"/>
    <xf numFmtId="0" fontId="1" fillId="0" borderId="0"/>
    <xf numFmtId="0" fontId="40" fillId="0" borderId="0"/>
    <xf numFmtId="0" fontId="10" fillId="0" borderId="0"/>
    <xf numFmtId="0" fontId="23" fillId="0" borderId="0"/>
    <xf numFmtId="0" fontId="10" fillId="0" borderId="0"/>
    <xf numFmtId="0" fontId="40" fillId="0" borderId="0"/>
    <xf numFmtId="0" fontId="274" fillId="0" borderId="0"/>
    <xf numFmtId="0" fontId="1" fillId="0" borderId="0"/>
    <xf numFmtId="0" fontId="10" fillId="0" borderId="0"/>
    <xf numFmtId="0" fontId="23" fillId="0" borderId="0"/>
    <xf numFmtId="0" fontId="10" fillId="0" borderId="0"/>
    <xf numFmtId="0" fontId="86" fillId="0" borderId="0"/>
    <xf numFmtId="0" fontId="40" fillId="0" borderId="0"/>
    <xf numFmtId="0" fontId="92" fillId="0" borderId="0"/>
    <xf numFmtId="0" fontId="274" fillId="0" borderId="0"/>
    <xf numFmtId="0" fontId="1" fillId="0" borderId="0"/>
    <xf numFmtId="0" fontId="86" fillId="0" borderId="0"/>
    <xf numFmtId="0" fontId="245" fillId="0" borderId="0"/>
    <xf numFmtId="0" fontId="10" fillId="0" borderId="0"/>
    <xf numFmtId="0" fontId="23" fillId="0" borderId="0"/>
    <xf numFmtId="0" fontId="274" fillId="0" borderId="0"/>
    <xf numFmtId="0" fontId="1" fillId="0" borderId="0"/>
    <xf numFmtId="0" fontId="86" fillId="0" borderId="0"/>
    <xf numFmtId="0" fontId="245" fillId="0" borderId="0"/>
    <xf numFmtId="0" fontId="10" fillId="0" borderId="0"/>
    <xf numFmtId="0" fontId="4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86" fillId="0" borderId="0"/>
    <xf numFmtId="0" fontId="10" fillId="0" borderId="0"/>
    <xf numFmtId="0" fontId="1" fillId="0" borderId="0"/>
    <xf numFmtId="0" fontId="10" fillId="0" borderId="0"/>
    <xf numFmtId="0" fontId="94" fillId="0" borderId="0"/>
    <xf numFmtId="0" fontId="10" fillId="0" borderId="0"/>
    <xf numFmtId="0" fontId="94" fillId="0" borderId="0"/>
    <xf numFmtId="0" fontId="59" fillId="0" borderId="0"/>
    <xf numFmtId="0" fontId="94" fillId="0" borderId="0"/>
    <xf numFmtId="0" fontId="10" fillId="0" borderId="0"/>
    <xf numFmtId="0" fontId="16" fillId="0" borderId="0"/>
    <xf numFmtId="0" fontId="59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59" fillId="0" borderId="0"/>
    <xf numFmtId="0" fontId="10" fillId="0" borderId="0"/>
    <xf numFmtId="0" fontId="16" fillId="0" borderId="0"/>
    <xf numFmtId="43" fontId="1" fillId="0" borderId="0" applyFont="0" applyFill="0" applyBorder="0" applyAlignment="0" applyProtection="0"/>
    <xf numFmtId="0" fontId="59" fillId="0" borderId="0"/>
    <xf numFmtId="0" fontId="41" fillId="0" borderId="0"/>
    <xf numFmtId="0" fontId="59" fillId="0" borderId="0"/>
    <xf numFmtId="0" fontId="94" fillId="0" borderId="0"/>
    <xf numFmtId="0" fontId="16" fillId="0" borderId="0"/>
    <xf numFmtId="0" fontId="16" fillId="0" borderId="0"/>
    <xf numFmtId="0" fontId="10" fillId="0" borderId="0"/>
    <xf numFmtId="0" fontId="94" fillId="0" borderId="0"/>
    <xf numFmtId="0" fontId="10" fillId="0" borderId="0"/>
    <xf numFmtId="0" fontId="94" fillId="0" borderId="0"/>
    <xf numFmtId="0" fontId="10" fillId="0" borderId="0"/>
    <xf numFmtId="0" fontId="94" fillId="0" borderId="0"/>
    <xf numFmtId="0" fontId="10" fillId="0" borderId="0"/>
    <xf numFmtId="0" fontId="94" fillId="0" borderId="0"/>
    <xf numFmtId="0" fontId="10" fillId="0" borderId="0"/>
    <xf numFmtId="0" fontId="94" fillId="0" borderId="0"/>
    <xf numFmtId="0" fontId="94" fillId="0" borderId="0"/>
    <xf numFmtId="0" fontId="10" fillId="0" borderId="0"/>
    <xf numFmtId="0" fontId="1" fillId="0" borderId="0"/>
    <xf numFmtId="0" fontId="10" fillId="0" borderId="0"/>
    <xf numFmtId="0" fontId="94" fillId="0" borderId="0"/>
    <xf numFmtId="0" fontId="68" fillId="0" borderId="0"/>
    <xf numFmtId="0" fontId="10" fillId="0" borderId="0"/>
    <xf numFmtId="0" fontId="68" fillId="0" borderId="0"/>
    <xf numFmtId="0" fontId="94" fillId="0" borderId="0"/>
    <xf numFmtId="0" fontId="68" fillId="0" borderId="0"/>
    <xf numFmtId="0" fontId="10" fillId="0" borderId="0"/>
    <xf numFmtId="0" fontId="68" fillId="0" borderId="0"/>
    <xf numFmtId="0" fontId="274" fillId="0" borderId="0"/>
    <xf numFmtId="0" fontId="1" fillId="0" borderId="0"/>
    <xf numFmtId="0" fontId="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0" fillId="0" borderId="0"/>
    <xf numFmtId="0" fontId="16" fillId="0" borderId="0"/>
    <xf numFmtId="0" fontId="68" fillId="0" borderId="0"/>
    <xf numFmtId="0" fontId="10" fillId="0" borderId="0"/>
    <xf numFmtId="0" fontId="68" fillId="0" borderId="0"/>
    <xf numFmtId="0" fontId="274" fillId="0" borderId="0"/>
    <xf numFmtId="0" fontId="84" fillId="0" borderId="0"/>
    <xf numFmtId="0" fontId="68" fillId="0" borderId="0"/>
    <xf numFmtId="0" fontId="10" fillId="0" borderId="0"/>
    <xf numFmtId="0" fontId="68" fillId="0" borderId="0"/>
    <xf numFmtId="0" fontId="223" fillId="0" borderId="0"/>
    <xf numFmtId="0" fontId="68" fillId="0" borderId="0"/>
    <xf numFmtId="0" fontId="10" fillId="0" borderId="0"/>
    <xf numFmtId="0" fontId="68" fillId="0" borderId="0"/>
    <xf numFmtId="0" fontId="24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95" fillId="0" borderId="0"/>
    <xf numFmtId="0" fontId="59" fillId="0" borderId="0"/>
    <xf numFmtId="0" fontId="59" fillId="0" borderId="0"/>
    <xf numFmtId="0" fontId="59" fillId="0" borderId="0"/>
    <xf numFmtId="0" fontId="10" fillId="0" borderId="0"/>
    <xf numFmtId="0" fontId="59" fillId="0" borderId="0"/>
    <xf numFmtId="0" fontId="10" fillId="0" borderId="0"/>
    <xf numFmtId="0" fontId="273" fillId="0" borderId="0"/>
    <xf numFmtId="0" fontId="59" fillId="0" borderId="0"/>
    <xf numFmtId="0" fontId="59" fillId="0" borderId="0"/>
    <xf numFmtId="0" fontId="5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0" fillId="0" borderId="0"/>
    <xf numFmtId="0" fontId="10" fillId="0" borderId="0"/>
    <xf numFmtId="0" fontId="10" fillId="0" borderId="0"/>
    <xf numFmtId="0" fontId="59" fillId="0" borderId="0"/>
    <xf numFmtId="0" fontId="59" fillId="0" borderId="0"/>
    <xf numFmtId="0" fontId="40" fillId="0" borderId="0"/>
    <xf numFmtId="0" fontId="16" fillId="0" borderId="0"/>
    <xf numFmtId="0" fontId="273" fillId="0" borderId="0"/>
    <xf numFmtId="0" fontId="1" fillId="0" borderId="0"/>
    <xf numFmtId="0" fontId="247" fillId="0" borderId="0"/>
    <xf numFmtId="0" fontId="4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59" fillId="0" borderId="0"/>
    <xf numFmtId="0" fontId="5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4" fillId="54" borderId="39" applyNumberFormat="0" applyFont="0" applyAlignment="0" applyProtection="0"/>
    <xf numFmtId="0" fontId="144" fillId="54" borderId="39" applyNumberFormat="0" applyFont="0" applyAlignment="0" applyProtection="0"/>
    <xf numFmtId="0" fontId="94" fillId="54" borderId="39" applyNumberFormat="0" applyFont="0" applyAlignment="0" applyProtection="0"/>
    <xf numFmtId="0" fontId="223" fillId="54" borderId="39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4" fillId="54" borderId="39" applyNumberFormat="0" applyFont="0" applyAlignment="0" applyProtection="0"/>
    <xf numFmtId="0" fontId="40" fillId="7" borderId="17" applyNumberFormat="0" applyFont="0" applyAlignment="0" applyProtection="0"/>
    <xf numFmtId="0" fontId="1" fillId="54" borderId="39" applyNumberFormat="0" applyFont="0" applyAlignment="0" applyProtection="0"/>
    <xf numFmtId="0" fontId="40" fillId="7" borderId="17" applyNumberFormat="0" applyFont="0" applyAlignment="0" applyProtection="0"/>
    <xf numFmtId="0" fontId="144" fillId="54" borderId="39" applyNumberFormat="0" applyFont="0" applyAlignment="0" applyProtection="0"/>
    <xf numFmtId="0" fontId="1" fillId="54" borderId="39" applyNumberFormat="0" applyFont="0" applyAlignment="0" applyProtection="0"/>
    <xf numFmtId="0" fontId="94" fillId="54" borderId="39" applyNumberFormat="0" applyFont="0" applyAlignment="0" applyProtection="0"/>
    <xf numFmtId="0" fontId="144" fillId="54" borderId="39" applyNumberFormat="0" applyFont="0" applyAlignment="0" applyProtection="0"/>
    <xf numFmtId="0" fontId="144" fillId="54" borderId="39" applyNumberFormat="0" applyFont="0" applyAlignment="0" applyProtection="0"/>
    <xf numFmtId="0" fontId="144" fillId="54" borderId="39" applyNumberFormat="0" applyFont="0" applyAlignment="0" applyProtection="0"/>
    <xf numFmtId="0" fontId="94" fillId="54" borderId="39" applyNumberFormat="0" applyFont="0" applyAlignment="0" applyProtection="0"/>
    <xf numFmtId="0" fontId="186" fillId="11" borderId="18" applyNumberFormat="0" applyAlignment="0" applyProtection="0"/>
    <xf numFmtId="0" fontId="275" fillId="52" borderId="36" applyNumberFormat="0" applyAlignment="0" applyProtection="0"/>
    <xf numFmtId="0" fontId="137" fillId="52" borderId="36" applyNumberFormat="0" applyAlignment="0" applyProtection="0"/>
    <xf numFmtId="0" fontId="275" fillId="52" borderId="36" applyNumberFormat="0" applyAlignment="0" applyProtection="0"/>
    <xf numFmtId="0" fontId="276" fillId="52" borderId="36" applyNumberFormat="0" applyAlignment="0" applyProtection="0"/>
    <xf numFmtId="0" fontId="275" fillId="52" borderId="36" applyNumberFormat="0" applyAlignment="0" applyProtection="0"/>
    <xf numFmtId="0" fontId="186" fillId="11" borderId="18" applyNumberFormat="0" applyAlignment="0" applyProtection="0"/>
    <xf numFmtId="0" fontId="137" fillId="52" borderId="36" applyNumberFormat="0" applyAlignment="0" applyProtection="0"/>
    <xf numFmtId="0" fontId="186" fillId="11" borderId="18" applyNumberFormat="0" applyAlignment="0" applyProtection="0"/>
    <xf numFmtId="0" fontId="275" fillId="52" borderId="36" applyNumberFormat="0" applyAlignment="0" applyProtection="0"/>
    <xf numFmtId="0" fontId="275" fillId="52" borderId="36" applyNumberFormat="0" applyAlignment="0" applyProtection="0"/>
    <xf numFmtId="0" fontId="275" fillId="52" borderId="36" applyNumberFormat="0" applyAlignment="0" applyProtection="0"/>
    <xf numFmtId="0" fontId="275" fillId="52" borderId="36" applyNumberFormat="0" applyAlignment="0" applyProtection="0"/>
    <xf numFmtId="40" fontId="277" fillId="48" borderId="0">
      <alignment horizontal="right"/>
    </xf>
    <xf numFmtId="0" fontId="278" fillId="48" borderId="0">
      <alignment horizontal="right"/>
    </xf>
    <xf numFmtId="0" fontId="279" fillId="48" borderId="31"/>
    <xf numFmtId="0" fontId="279" fillId="0" borderId="0" applyBorder="0">
      <alignment horizontal="centerContinuous"/>
    </xf>
    <xf numFmtId="0" fontId="280" fillId="0" borderId="0" applyBorder="0">
      <alignment horizontal="centerContinuous"/>
    </xf>
    <xf numFmtId="0" fontId="69" fillId="25" borderId="0" applyFill="0" applyBorder="0" applyAlignment="0" applyProtection="0">
      <protection locked="0"/>
    </xf>
    <xf numFmtId="0" fontId="69" fillId="25" borderId="0" applyFill="0" applyBorder="0" applyAlignment="0" applyProtection="0">
      <protection locked="0"/>
    </xf>
    <xf numFmtId="236" fontId="69" fillId="25" borderId="0" applyFill="0" applyBorder="0" applyAlignment="0" applyProtection="0">
      <protection locked="0"/>
    </xf>
    <xf numFmtId="0" fontId="72" fillId="25" borderId="0" applyFill="0" applyBorder="0" applyAlignment="0" applyProtection="0">
      <protection locked="0"/>
    </xf>
    <xf numFmtId="237" fontId="10" fillId="0" borderId="0" applyFont="0" applyFill="0" applyBorder="0" applyAlignment="0" applyProtection="0"/>
    <xf numFmtId="206" fontId="69" fillId="25" borderId="0" applyFill="0" applyBorder="0" applyAlignment="0" applyProtection="0">
      <alignment vertical="top"/>
    </xf>
    <xf numFmtId="206" fontId="69" fillId="25" borderId="0" applyFill="0" applyBorder="0" applyAlignment="0" applyProtection="0">
      <alignment vertical="top"/>
    </xf>
    <xf numFmtId="193" fontId="69" fillId="25" borderId="0" applyFill="0" applyBorder="0" applyAlignment="0" applyProtection="0">
      <alignment vertical="top"/>
    </xf>
    <xf numFmtId="206" fontId="72" fillId="25" borderId="0" applyFill="0" applyBorder="0" applyAlignment="0" applyProtection="0">
      <alignment vertical="top"/>
    </xf>
    <xf numFmtId="207" fontId="69" fillId="0" borderId="0" applyFill="0" applyBorder="0" applyAlignment="0" applyProtection="0"/>
    <xf numFmtId="207" fontId="69" fillId="0" borderId="0" applyFill="0" applyBorder="0" applyAlignment="0" applyProtection="0"/>
    <xf numFmtId="186" fontId="69" fillId="0" borderId="0" applyFill="0" applyBorder="0" applyAlignment="0" applyProtection="0"/>
    <xf numFmtId="207" fontId="72" fillId="0" borderId="0" applyFill="0" applyBorder="0" applyAlignment="0" applyProtection="0"/>
    <xf numFmtId="219" fontId="236" fillId="0" borderId="0" applyFont="0" applyFill="0" applyBorder="0" applyAlignment="0" applyProtection="0"/>
    <xf numFmtId="0" fontId="10" fillId="0" borderId="0" applyFont="0" applyFill="0" applyBorder="0" applyAlignment="0" applyProtection="0"/>
    <xf numFmtId="209" fontId="6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8" fontId="69" fillId="0" borderId="0" applyFont="0" applyFill="0" applyBorder="0" applyAlignment="0" applyProtection="0"/>
    <xf numFmtId="10" fontId="23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45" fillId="0" borderId="0" applyFill="0" applyBorder="0" applyAlignment="0" applyProtection="0"/>
    <xf numFmtId="9" fontId="59" fillId="0" borderId="0" applyFont="0" applyFill="0" applyBorder="0" applyAlignment="0" applyProtection="0"/>
    <xf numFmtId="9" fontId="245" fillId="0" borderId="0" applyFill="0" applyBorder="0" applyAlignment="0" applyProtection="0"/>
    <xf numFmtId="9" fontId="69" fillId="0" borderId="0" applyFont="0" applyFill="0" applyBorder="0" applyAlignment="0" applyProtection="0"/>
    <xf numFmtId="9" fontId="245" fillId="0" borderId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5" fillId="0" borderId="0" applyFill="0" applyBorder="0" applyAlignment="0" applyProtection="0"/>
    <xf numFmtId="9" fontId="10" fillId="0" borderId="0" applyFont="0" applyFill="0" applyBorder="0" applyAlignment="0" applyProtection="0"/>
    <xf numFmtId="9" fontId="245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1" fillId="0" borderId="28" applyNumberFormat="0" applyBorder="0"/>
    <xf numFmtId="9" fontId="181" fillId="0" borderId="28" applyNumberFormat="0" applyBorder="0"/>
    <xf numFmtId="43" fontId="10" fillId="0" borderId="0" applyFont="0" applyFill="0" applyBorder="0" applyAlignment="0" applyProtection="0"/>
    <xf numFmtId="0" fontId="10" fillId="0" borderId="0" applyFill="0" applyBorder="0" applyAlignment="0"/>
    <xf numFmtId="220" fontId="236" fillId="0" borderId="0" applyFill="0" applyBorder="0" applyAlignment="0"/>
    <xf numFmtId="0" fontId="10" fillId="0" borderId="0" applyFill="0" applyBorder="0" applyAlignment="0"/>
    <xf numFmtId="221" fontId="218" fillId="0" borderId="0" applyFill="0" applyBorder="0" applyAlignment="0"/>
    <xf numFmtId="213" fontId="236" fillId="0" borderId="0" applyFill="0" applyBorder="0" applyAlignment="0"/>
    <xf numFmtId="0" fontId="10" fillId="0" borderId="0" applyFill="0" applyBorder="0" applyAlignment="0"/>
    <xf numFmtId="214" fontId="69" fillId="0" borderId="0" applyFill="0" applyBorder="0" applyAlignment="0"/>
    <xf numFmtId="0" fontId="10" fillId="0" borderId="0" applyFill="0" applyBorder="0" applyAlignment="0"/>
    <xf numFmtId="220" fontId="236" fillId="0" borderId="0" applyFill="0" applyBorder="0" applyAlignment="0"/>
    <xf numFmtId="0" fontId="10" fillId="0" borderId="0" applyFill="0" applyBorder="0" applyAlignment="0"/>
    <xf numFmtId="221" fontId="218" fillId="0" borderId="0" applyFill="0" applyBorder="0" applyAlignment="0"/>
    <xf numFmtId="222" fontId="236" fillId="0" borderId="0" applyFill="0" applyBorder="0" applyAlignment="0"/>
    <xf numFmtId="0" fontId="10" fillId="0" borderId="0" applyFill="0" applyBorder="0" applyAlignment="0"/>
    <xf numFmtId="223" fontId="69" fillId="0" borderId="0" applyFill="0" applyBorder="0" applyAlignment="0"/>
    <xf numFmtId="213" fontId="236" fillId="0" borderId="0" applyFill="0" applyBorder="0" applyAlignment="0"/>
    <xf numFmtId="0" fontId="10" fillId="0" borderId="0" applyFill="0" applyBorder="0" applyAlignment="0"/>
    <xf numFmtId="214" fontId="69" fillId="0" borderId="0" applyFill="0" applyBorder="0" applyAlignment="0"/>
    <xf numFmtId="0" fontId="181" fillId="0" borderId="0" applyNumberFormat="0" applyFont="0" applyFill="0" applyBorder="0" applyAlignment="0" applyProtection="0">
      <alignment horizontal="left"/>
    </xf>
    <xf numFmtId="0" fontId="181" fillId="0" borderId="0" applyNumberFormat="0" applyFont="0" applyFill="0" applyBorder="0" applyAlignment="0" applyProtection="0">
      <alignment horizontal="left"/>
    </xf>
    <xf numFmtId="15" fontId="181" fillId="0" borderId="0" applyFont="0" applyFill="0" applyBorder="0" applyAlignment="0" applyProtection="0"/>
    <xf numFmtId="37" fontId="23" fillId="0" borderId="0"/>
    <xf numFmtId="37" fontId="23" fillId="0" borderId="0"/>
    <xf numFmtId="41" fontId="10" fillId="0" borderId="0" applyFont="0" applyFill="0" applyBorder="0" applyAlignment="0" applyProtection="0"/>
    <xf numFmtId="239" fontId="236" fillId="0" borderId="0" applyFont="0" applyFill="0" applyBorder="0" applyAlignment="0" applyProtection="0"/>
    <xf numFmtId="0" fontId="10" fillId="0" borderId="42" applyNumberFormat="0" applyFill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10" fillId="0" borderId="42" applyNumberFormat="0" applyFill="0" applyAlignment="0" applyProtection="0"/>
    <xf numFmtId="0" fontId="10" fillId="0" borderId="42" applyNumberFormat="0" applyFill="0" applyAlignment="0" applyProtection="0"/>
    <xf numFmtId="0" fontId="10" fillId="0" borderId="42" applyNumberFormat="0" applyFill="0" applyAlignment="0" applyProtection="0"/>
    <xf numFmtId="240" fontId="281" fillId="0" borderId="0" applyNumberFormat="0" applyFill="0" applyBorder="0" applyAlignment="0" applyProtection="0">
      <alignment horizontal="left"/>
    </xf>
    <xf numFmtId="198" fontId="10" fillId="0" borderId="0"/>
    <xf numFmtId="0" fontId="161" fillId="0" borderId="41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29" borderId="0" applyNumberFormat="0" applyAlignment="0" applyProtection="0"/>
    <xf numFmtId="0" fontId="10" fillId="29" borderId="0" applyNumberFormat="0" applyAlignment="0" applyProtection="0"/>
    <xf numFmtId="3" fontId="10" fillId="0" borderId="0" applyNumberFormat="0" applyFont="0" applyFill="0" applyBorder="0" applyAlignment="0" applyProtection="0"/>
    <xf numFmtId="3" fontId="10" fillId="0" borderId="0" applyNumberFormat="0" applyFont="0" applyFill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0" fillId="0" borderId="0" applyNumberFormat="0" applyFont="0" applyFill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0" fillId="0" borderId="0" applyNumberFormat="0" applyFont="0" applyFill="0" applyBorder="0" applyAlignment="0" applyProtection="0"/>
    <xf numFmtId="3" fontId="10" fillId="0" borderId="0" applyNumberFormat="0" applyFont="0" applyFill="0" applyBorder="0" applyAlignment="0" applyProtection="0"/>
    <xf numFmtId="3" fontId="10" fillId="0" borderId="0" applyNumberFormat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" fontId="10" fillId="28" borderId="0" applyFont="0" applyBorder="0" applyAlignment="0" applyProtection="0"/>
    <xf numFmtId="3" fontId="10" fillId="28" borderId="0" applyFont="0" applyBorder="0" applyAlignment="0" applyProtection="0"/>
    <xf numFmtId="0" fontId="10" fillId="73" borderId="0" applyNumberFormat="0" applyFont="0" applyBorder="0" applyAlignment="0" applyProtection="0"/>
    <xf numFmtId="0" fontId="10" fillId="73" borderId="0" applyNumberFormat="0" applyFont="0" applyBorder="0" applyAlignment="0" applyProtection="0"/>
    <xf numFmtId="4" fontId="10" fillId="28" borderId="0" applyFont="0" applyBorder="0" applyAlignment="0" applyProtection="0"/>
    <xf numFmtId="4" fontId="10" fillId="28" borderId="0" applyFont="0" applyBorder="0" applyAlignment="0" applyProtection="0"/>
    <xf numFmtId="0" fontId="282" fillId="0" borderId="0"/>
    <xf numFmtId="0" fontId="181" fillId="0" borderId="0"/>
    <xf numFmtId="0" fontId="283" fillId="0" borderId="0"/>
    <xf numFmtId="0" fontId="10" fillId="0" borderId="0"/>
    <xf numFmtId="0" fontId="10" fillId="0" borderId="0"/>
    <xf numFmtId="0" fontId="283" fillId="0" borderId="0"/>
    <xf numFmtId="38" fontId="181" fillId="0" borderId="0" applyFont="0" applyFill="0" applyBorder="0" applyAlignment="0" applyProtection="0"/>
    <xf numFmtId="38" fontId="216" fillId="0" borderId="0" applyFont="0" applyFill="0" applyBorder="0" applyAlignment="0" applyProtection="0"/>
    <xf numFmtId="0" fontId="269" fillId="0" borderId="0"/>
    <xf numFmtId="40" fontId="284" fillId="0" borderId="0" applyBorder="0">
      <alignment horizontal="right"/>
    </xf>
    <xf numFmtId="3" fontId="10" fillId="0" borderId="14" applyNumberFormat="0" applyFont="0" applyFill="0" applyAlignment="0" applyProtection="0">
      <alignment vertical="center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96" fillId="0" borderId="0" applyNumberFormat="0" applyFill="0" applyBorder="0" applyAlignment="0" applyProtection="0"/>
    <xf numFmtId="49" fontId="16" fillId="0" borderId="0" applyFill="0" applyBorder="0" applyAlignment="0"/>
    <xf numFmtId="49" fontId="16" fillId="0" borderId="0" applyFill="0" applyBorder="0" applyAlignment="0"/>
    <xf numFmtId="241" fontId="236" fillId="0" borderId="0" applyFill="0" applyBorder="0" applyAlignment="0"/>
    <xf numFmtId="0" fontId="10" fillId="0" borderId="0" applyFill="0" applyBorder="0" applyAlignment="0"/>
    <xf numFmtId="242" fontId="69" fillId="0" borderId="0" applyFill="0" applyBorder="0" applyAlignment="0"/>
    <xf numFmtId="243" fontId="236" fillId="0" borderId="0" applyFill="0" applyBorder="0" applyAlignment="0"/>
    <xf numFmtId="172" fontId="10" fillId="0" borderId="0" applyFill="0" applyBorder="0" applyAlignment="0"/>
    <xf numFmtId="244" fontId="69" fillId="0" borderId="0" applyFill="0" applyBorder="0" applyAlignment="0"/>
    <xf numFmtId="0" fontId="285" fillId="0" borderId="0" applyFill="0" applyBorder="0" applyProtection="0">
      <alignment horizontal="left" vertical="top"/>
    </xf>
    <xf numFmtId="40" fontId="217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8" fillId="0" borderId="21" applyNumberFormat="0" applyFill="0" applyAlignment="0" applyProtection="0"/>
    <xf numFmtId="0" fontId="287" fillId="0" borderId="40" applyNumberFormat="0" applyFill="0" applyAlignment="0" applyProtection="0"/>
    <xf numFmtId="0" fontId="99" fillId="0" borderId="40" applyNumberFormat="0" applyFill="0" applyAlignment="0" applyProtection="0"/>
    <xf numFmtId="0" fontId="287" fillId="0" borderId="40" applyNumberFormat="0" applyFill="0" applyAlignment="0" applyProtection="0"/>
    <xf numFmtId="0" fontId="288" fillId="0" borderId="40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287" fillId="0" borderId="40" applyNumberFormat="0" applyFill="0" applyAlignment="0" applyProtection="0"/>
    <xf numFmtId="0" fontId="198" fillId="0" borderId="21" applyNumberFormat="0" applyFill="0" applyAlignment="0" applyProtection="0"/>
    <xf numFmtId="0" fontId="99" fillId="0" borderId="40" applyNumberFormat="0" applyFill="0" applyAlignment="0" applyProtection="0"/>
    <xf numFmtId="0" fontId="198" fillId="0" borderId="21" applyNumberFormat="0" applyFill="0" applyAlignment="0" applyProtection="0"/>
    <xf numFmtId="0" fontId="287" fillId="0" borderId="40" applyNumberFormat="0" applyFill="0" applyAlignment="0" applyProtection="0"/>
    <xf numFmtId="0" fontId="287" fillId="0" borderId="40" applyNumberFormat="0" applyFill="0" applyAlignment="0" applyProtection="0"/>
    <xf numFmtId="0" fontId="287" fillId="0" borderId="40" applyNumberFormat="0" applyFill="0" applyAlignment="0" applyProtection="0"/>
    <xf numFmtId="0" fontId="287" fillId="0" borderId="40" applyNumberFormat="0" applyFill="0" applyAlignment="0" applyProtection="0"/>
    <xf numFmtId="245" fontId="282" fillId="0" borderId="0" applyFont="0" applyFill="0" applyBorder="0" applyAlignment="0" applyProtection="0"/>
    <xf numFmtId="246" fontId="23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4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291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183" fontId="69" fillId="0" borderId="0" applyFont="0" applyFill="0" applyBorder="0" applyAlignment="0" applyProtection="0"/>
    <xf numFmtId="247" fontId="294" fillId="0" borderId="0" applyFont="0" applyFill="0" applyBorder="0" applyAlignment="0" applyProtection="0"/>
    <xf numFmtId="0" fontId="295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/>
    <xf numFmtId="0" fontId="297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9" fillId="0" borderId="0"/>
    <xf numFmtId="0" fontId="298" fillId="0" borderId="0" applyFont="0" applyFill="0" applyBorder="0" applyAlignment="0" applyProtection="0"/>
    <xf numFmtId="0" fontId="298" fillId="0" borderId="0" applyFont="0" applyFill="0" applyBorder="0" applyAlignment="0" applyProtection="0">
      <protection hidden="1"/>
    </xf>
    <xf numFmtId="188" fontId="10" fillId="0" borderId="0" applyFont="0" applyFill="0" applyBorder="0" applyAlignment="0" applyProtection="0"/>
    <xf numFmtId="0" fontId="299" fillId="0" borderId="0"/>
    <xf numFmtId="0" fontId="10" fillId="0" borderId="0"/>
    <xf numFmtId="43" fontId="30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245" fontId="282" fillId="0" borderId="0" applyFont="0" applyFill="0" applyBorder="0" applyAlignment="0" applyProtection="0"/>
    <xf numFmtId="0" fontId="73" fillId="0" borderId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303" fillId="53" borderId="38" applyNumberFormat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41" fillId="0" borderId="0" applyFont="0" applyFill="0" applyBorder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9" fontId="68" fillId="0" borderId="0" applyFont="0" applyFill="0" applyBorder="0" applyAlignment="0" applyProtection="0"/>
    <xf numFmtId="0" fontId="40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" fillId="0" borderId="0"/>
    <xf numFmtId="0" fontId="207" fillId="0" borderId="0">
      <alignment vertical="center"/>
    </xf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0" fillId="0" borderId="0"/>
    <xf numFmtId="0" fontId="59" fillId="0" borderId="0"/>
    <xf numFmtId="0" fontId="10" fillId="0" borderId="0"/>
    <xf numFmtId="9" fontId="68" fillId="0" borderId="0" applyFont="0" applyFill="0" applyBorder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73" fillId="0" borderId="0"/>
    <xf numFmtId="43" fontId="68" fillId="0" borderId="0" applyFont="0" applyFill="0" applyBorder="0" applyAlignment="0" applyProtection="0"/>
    <xf numFmtId="40" fontId="301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48" fillId="11" borderId="1" applyNumberFormat="0" applyAlignment="0" applyProtection="0"/>
    <xf numFmtId="0" fontId="7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73" fillId="0" borderId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43" fontId="68" fillId="0" borderId="0" applyFont="0" applyFill="0" applyBorder="0" applyAlignment="0" applyProtection="0"/>
    <xf numFmtId="208" fontId="232" fillId="0" borderId="2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269" fillId="0" borderId="5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9" fillId="11" borderId="1" applyNumberFormat="0" applyAlignment="0" applyProtection="0"/>
    <xf numFmtId="9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9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9" fillId="11" borderId="1" applyNumberFormat="0" applyAlignment="0" applyProtection="0"/>
    <xf numFmtId="49" fontId="234" fillId="0" borderId="45" applyNumberFormat="0" applyAlignment="0" applyProtection="0">
      <alignment horizontal="left" wrapText="1"/>
    </xf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61" fillId="0" borderId="49" applyNumberFormat="0" applyFill="0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" fillId="0" borderId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8" fontId="232" fillId="0" borderId="24" applyAlignment="0" applyProtection="0"/>
    <xf numFmtId="0" fontId="145" fillId="77" borderId="1" applyNumberFormat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45" fillId="77" borderId="1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8" fillId="11" borderId="1" applyNumberFormat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69" fillId="0" borderId="51"/>
    <xf numFmtId="0" fontId="145" fillId="7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68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73" fillId="0" borderId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9" fontId="68" fillId="0" borderId="0" applyFont="0" applyFill="0" applyBorder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73" fillId="0" borderId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208" fontId="232" fillId="0" borderId="57" applyAlignment="0" applyProtection="0"/>
    <xf numFmtId="208" fontId="232" fillId="0" borderId="57" applyAlignment="0" applyProtection="0"/>
    <xf numFmtId="3" fontId="10" fillId="0" borderId="54" applyNumberFormat="0" applyFont="0" applyFill="0" applyAlignment="0" applyProtection="0">
      <alignment vertical="center"/>
    </xf>
    <xf numFmtId="208" fontId="232" fillId="0" borderId="57" applyAlignment="0" applyProtection="0"/>
    <xf numFmtId="208" fontId="232" fillId="0" borderId="57" applyAlignment="0" applyProtection="0"/>
    <xf numFmtId="0" fontId="264" fillId="75" borderId="54">
      <alignment horizontal="center" vertical="top" wrapText="1"/>
    </xf>
    <xf numFmtId="208" fontId="232" fillId="0" borderId="57" applyAlignment="0" applyProtection="0"/>
    <xf numFmtId="10" fontId="42" fillId="29" borderId="54" applyNumberFormat="0" applyBorder="0" applyAlignment="0" applyProtection="0"/>
    <xf numFmtId="0" fontId="25" fillId="1" borderId="55">
      <alignment horizontal="left"/>
    </xf>
    <xf numFmtId="0" fontId="19" fillId="0" borderId="56">
      <alignment horizontal="left" vertical="center"/>
    </xf>
    <xf numFmtId="208" fontId="232" fillId="0" borderId="57" applyAlignment="0" applyProtection="0"/>
    <xf numFmtId="0" fontId="264" fillId="75" borderId="54">
      <alignment horizontal="center" vertical="top" wrapText="1"/>
    </xf>
    <xf numFmtId="208" fontId="232" fillId="0" borderId="57" applyAlignment="0" applyProtection="0"/>
    <xf numFmtId="208" fontId="232" fillId="0" borderId="57" applyAlignment="0" applyProtection="0"/>
    <xf numFmtId="203" fontId="176" fillId="0" borderId="55">
      <alignment horizontal="left"/>
    </xf>
    <xf numFmtId="10" fontId="14" fillId="29" borderId="54" applyNumberFormat="0" applyBorder="0" applyAlignment="0" applyProtection="0"/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3" fontId="10" fillId="0" borderId="54" applyNumberFormat="0" applyFont="0" applyFill="0" applyAlignment="0" applyProtection="0">
      <alignment vertical="center"/>
    </xf>
    <xf numFmtId="208" fontId="232" fillId="0" borderId="57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208" fontId="232" fillId="0" borderId="57" applyAlignment="0" applyProtection="0"/>
    <xf numFmtId="208" fontId="232" fillId="0" borderId="57" applyAlignment="0" applyProtection="0"/>
    <xf numFmtId="208" fontId="232" fillId="0" borderId="57" applyAlignment="0" applyProtection="0"/>
    <xf numFmtId="208" fontId="232" fillId="0" borderId="57" applyAlignment="0" applyProtection="0"/>
    <xf numFmtId="208" fontId="232" fillId="0" borderId="57" applyAlignment="0" applyProtection="0"/>
    <xf numFmtId="208" fontId="232" fillId="0" borderId="57" applyAlignment="0" applyProtection="0"/>
    <xf numFmtId="208" fontId="232" fillId="0" borderId="57" applyAlignment="0" applyProtection="0"/>
    <xf numFmtId="208" fontId="232" fillId="0" borderId="57" applyAlignment="0" applyProtection="0"/>
    <xf numFmtId="208" fontId="232" fillId="0" borderId="57" applyAlignment="0" applyProtection="0"/>
    <xf numFmtId="0" fontId="215" fillId="0" borderId="56">
      <alignment horizontal="left" vertical="center"/>
    </xf>
    <xf numFmtId="203" fontId="176" fillId="0" borderId="55">
      <alignment horizontal="left"/>
    </xf>
    <xf numFmtId="43" fontId="1" fillId="0" borderId="0" applyFont="0" applyFill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15" fillId="0" borderId="56">
      <alignment horizontal="left" vertical="center"/>
    </xf>
    <xf numFmtId="208" fontId="232" fillId="0" borderId="57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3" fontId="10" fillId="0" borderId="54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208" fontId="232" fillId="0" borderId="57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3" fontId="10" fillId="0" borderId="54" applyNumberFormat="0" applyFont="0" applyFill="0" applyAlignment="0" applyProtection="0">
      <alignment vertical="center"/>
    </xf>
    <xf numFmtId="0" fontId="19" fillId="0" borderId="56">
      <alignment horizontal="left" vertical="center"/>
    </xf>
    <xf numFmtId="0" fontId="62" fillId="0" borderId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81" fillId="0" borderId="0" applyNumberFormat="0" applyFill="0" applyBorder="0" applyAlignment="0" applyProtection="0">
      <alignment wrapText="1"/>
    </xf>
    <xf numFmtId="0" fontId="79" fillId="0" borderId="0" applyNumberFormat="0" applyFill="0" applyBorder="0" applyAlignment="0" applyProtection="0">
      <alignment vertical="top"/>
      <protection locked="0"/>
    </xf>
    <xf numFmtId="0" fontId="81" fillId="0" borderId="26" applyNumberFormat="0" applyFill="0" applyBorder="0" applyAlignment="0">
      <alignment wrapText="1"/>
      <protection locked="0"/>
    </xf>
    <xf numFmtId="0" fontId="10" fillId="0" borderId="0">
      <protection locked="0"/>
    </xf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43" fontId="84" fillId="0" borderId="0" applyFont="0" applyFill="0" applyBorder="0" applyAlignment="0" applyProtection="0"/>
    <xf numFmtId="187" fontId="8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187" fontId="85" fillId="0" borderId="0"/>
    <xf numFmtId="0" fontId="86" fillId="0" borderId="0"/>
    <xf numFmtId="43" fontId="1" fillId="0" borderId="0" applyFont="0" applyFill="0" applyBorder="0" applyAlignment="0" applyProtection="0"/>
    <xf numFmtId="0" fontId="40" fillId="0" borderId="0"/>
    <xf numFmtId="43" fontId="10" fillId="0" borderId="0" applyFont="0" applyFill="0" applyBorder="0" applyAlignment="0" applyProtection="0"/>
    <xf numFmtId="0" fontId="87" fillId="0" borderId="0"/>
    <xf numFmtId="43" fontId="10" fillId="0" borderId="0" applyFont="0" applyFill="0" applyBorder="0" applyAlignment="0" applyProtection="0"/>
    <xf numFmtId="0" fontId="86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/>
    <xf numFmtId="43" fontId="10" fillId="0" borderId="0" applyFont="0" applyFill="0" applyBorder="0" applyAlignment="0" applyProtection="0"/>
    <xf numFmtId="0" fontId="86" fillId="0" borderId="0"/>
    <xf numFmtId="43" fontId="6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86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2" fillId="0" borderId="0"/>
    <xf numFmtId="0" fontId="10" fillId="0" borderId="0"/>
    <xf numFmtId="0" fontId="3" fillId="0" borderId="0"/>
    <xf numFmtId="0" fontId="73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62" fillId="0" borderId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2" fillId="0" borderId="0"/>
    <xf numFmtId="0" fontId="1" fillId="0" borderId="0"/>
    <xf numFmtId="43" fontId="62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/>
    <xf numFmtId="4" fontId="3" fillId="0" borderId="0" applyFont="0" applyFill="0" applyBorder="0" applyAlignment="0" applyProtection="0"/>
    <xf numFmtId="0" fontId="16" fillId="0" borderId="0">
      <alignment vertical="top"/>
    </xf>
    <xf numFmtId="0" fontId="94" fillId="0" borderId="0"/>
    <xf numFmtId="43" fontId="94" fillId="0" borderId="0" applyFont="0" applyFill="0" applyBorder="0" applyAlignment="0" applyProtection="0"/>
    <xf numFmtId="0" fontId="264" fillId="75" borderId="54">
      <alignment horizontal="center" vertical="top" wrapText="1"/>
    </xf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" fillId="0" borderId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96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18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19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190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17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4" fillId="46" borderId="0" applyNumberFormat="0" applyBorder="0" applyAlignment="0" applyProtection="0"/>
    <xf numFmtId="43" fontId="10" fillId="0" borderId="0" applyFont="0" applyFill="0" applyBorder="0" applyAlignment="0" applyProtection="0"/>
    <xf numFmtId="0" fontId="115" fillId="56" borderId="0" applyNumberFormat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5" borderId="0" applyNumberFormat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84" fillId="37" borderId="0" applyNumberFormat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6" fillId="0" borderId="0"/>
    <xf numFmtId="43" fontId="60" fillId="0" borderId="0" applyFont="0" applyFill="0" applyBorder="0" applyAlignment="0" applyProtection="0"/>
    <xf numFmtId="0" fontId="110" fillId="0" borderId="37" applyNumberFormat="0" applyFill="0" applyAlignment="0" applyProtection="0"/>
    <xf numFmtId="43" fontId="7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2" borderId="0" applyNumberFormat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07" fillId="51" borderId="35" applyNumberFormat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57" borderId="0" applyNumberFormat="0" applyBorder="0" applyAlignment="0" applyProtection="0"/>
    <xf numFmtId="0" fontId="84" fillId="39" borderId="0" applyNumberFormat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5" fillId="59" borderId="0" applyNumberFormat="0" applyBorder="0" applyAlignment="0" applyProtection="0"/>
    <xf numFmtId="0" fontId="103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4" fillId="32" borderId="0" applyNumberFormat="0" applyBorder="0" applyAlignment="0" applyProtection="0"/>
    <xf numFmtId="0" fontId="102" fillId="0" borderId="33" applyNumberFormat="0" applyFill="0" applyAlignment="0" applyProtection="0"/>
    <xf numFmtId="0" fontId="115" fillId="64" borderId="0" applyNumberFormat="0" applyBorder="0" applyAlignment="0" applyProtection="0"/>
    <xf numFmtId="0" fontId="114" fillId="0" borderId="40" applyNumberFormat="0" applyFill="0" applyAlignment="0" applyProtection="0"/>
    <xf numFmtId="43" fontId="9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5" fillId="65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34" applyNumberFormat="0" applyFill="0" applyAlignment="0" applyProtection="0"/>
    <xf numFmtId="0" fontId="112" fillId="0" borderId="0" applyNumberFormat="0" applyFill="0" applyBorder="0" applyAlignment="0" applyProtection="0"/>
    <xf numFmtId="0" fontId="101" fillId="0" borderId="32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5" fillId="55" borderId="0" applyNumberFormat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60" borderId="0" applyNumberFormat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5" fillId="58" borderId="0" applyNumberFormat="0" applyBorder="0" applyAlignment="0" applyProtection="0"/>
    <xf numFmtId="0" fontId="115" fillId="66" borderId="0" applyNumberFormat="0" applyBorder="0" applyAlignment="0" applyProtection="0"/>
    <xf numFmtId="43" fontId="10" fillId="0" borderId="0" applyFont="0" applyFill="0" applyBorder="0" applyAlignment="0" applyProtection="0"/>
    <xf numFmtId="0" fontId="84" fillId="40" borderId="0" applyNumberFormat="0" applyBorder="0" applyAlignment="0" applyProtection="0"/>
    <xf numFmtId="43" fontId="10" fillId="0" borderId="0" applyFont="0" applyFill="0" applyBorder="0" applyAlignment="0" applyProtection="0"/>
    <xf numFmtId="0" fontId="115" fillId="61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1" fillId="53" borderId="38" applyNumberFormat="0" applyAlignment="0" applyProtection="0"/>
    <xf numFmtId="43" fontId="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33" borderId="0" applyNumberFormat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8" fillId="52" borderId="36" applyNumberFormat="0" applyAlignment="0" applyProtection="0"/>
    <xf numFmtId="0" fontId="84" fillId="35" borderId="0" applyNumberFormat="0" applyBorder="0" applyAlignment="0" applyProtection="0"/>
    <xf numFmtId="0" fontId="84" fillId="36" borderId="0" applyNumberFormat="0" applyBorder="0" applyAlignment="0" applyProtection="0"/>
    <xf numFmtId="0" fontId="84" fillId="41" borderId="0" applyNumberFormat="0" applyBorder="0" applyAlignment="0" applyProtection="0"/>
    <xf numFmtId="0" fontId="109" fillId="52" borderId="35" applyNumberFormat="0" applyAlignment="0" applyProtection="0"/>
    <xf numFmtId="0" fontId="84" fillId="38" borderId="0" applyNumberFormat="0" applyBorder="0" applyAlignment="0" applyProtection="0"/>
    <xf numFmtId="0" fontId="84" fillId="44" borderId="0" applyNumberFormat="0" applyBorder="0" applyAlignment="0" applyProtection="0"/>
    <xf numFmtId="43" fontId="86" fillId="0" borderId="0" applyFont="0" applyFill="0" applyBorder="0" applyAlignment="0" applyProtection="0"/>
    <xf numFmtId="0" fontId="84" fillId="43" borderId="0" applyNumberFormat="0" applyBorder="0" applyAlignment="0" applyProtection="0"/>
    <xf numFmtId="0" fontId="105" fillId="31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43" fontId="10" fillId="0" borderId="0" applyFont="0" applyFill="0" applyBorder="0" applyAlignment="0" applyProtection="0"/>
    <xf numFmtId="0" fontId="87" fillId="39" borderId="0" applyNumberFormat="0" applyBorder="0" applyAlignment="0" applyProtection="0"/>
    <xf numFmtId="0" fontId="130" fillId="59" borderId="0" applyNumberFormat="0" applyBorder="0" applyAlignment="0" applyProtection="0"/>
    <xf numFmtId="0" fontId="130" fillId="60" borderId="0" applyNumberFormat="0" applyBorder="0" applyAlignment="0" applyProtection="0"/>
    <xf numFmtId="0" fontId="87" fillId="40" borderId="0" applyNumberFormat="0" applyBorder="0" applyAlignment="0" applyProtection="0"/>
    <xf numFmtId="0" fontId="87" fillId="37" borderId="0" applyNumberFormat="0" applyBorder="0" applyAlignment="0" applyProtection="0"/>
    <xf numFmtId="0" fontId="130" fillId="57" borderId="0" applyNumberFormat="0" applyBorder="0" applyAlignment="0" applyProtection="0"/>
    <xf numFmtId="0" fontId="130" fillId="58" borderId="0" applyNumberFormat="0" applyBorder="0" applyAlignment="0" applyProtection="0"/>
    <xf numFmtId="0" fontId="87" fillId="38" borderId="0" applyNumberFormat="0" applyBorder="0" applyAlignment="0" applyProtection="0"/>
    <xf numFmtId="0" fontId="87" fillId="35" borderId="0" applyNumberFormat="0" applyBorder="0" applyAlignment="0" applyProtection="0"/>
    <xf numFmtId="0" fontId="130" fillId="55" borderId="0" applyNumberFormat="0" applyBorder="0" applyAlignment="0" applyProtection="0"/>
    <xf numFmtId="0" fontId="130" fillId="56" borderId="0" applyNumberFormat="0" applyBorder="0" applyAlignment="0" applyProtection="0"/>
    <xf numFmtId="0" fontId="87" fillId="36" borderId="0" applyNumberFormat="0" applyBorder="0" applyAlignment="0" applyProtection="0"/>
    <xf numFmtId="0" fontId="87" fillId="0" borderId="0"/>
    <xf numFmtId="0" fontId="130" fillId="66" borderId="0" applyNumberFormat="0" applyBorder="0" applyAlignment="0" applyProtection="0"/>
    <xf numFmtId="0" fontId="87" fillId="46" borderId="0" applyNumberFormat="0" applyBorder="0" applyAlignment="0" applyProtection="0"/>
    <xf numFmtId="0" fontId="87" fillId="45" borderId="0" applyNumberFormat="0" applyBorder="0" applyAlignment="0" applyProtection="0"/>
    <xf numFmtId="0" fontId="130" fillId="64" borderId="0" applyNumberFormat="0" applyBorder="0" applyAlignment="0" applyProtection="0"/>
    <xf numFmtId="0" fontId="87" fillId="44" borderId="0" applyNumberFormat="0" applyBorder="0" applyAlignment="0" applyProtection="0"/>
    <xf numFmtId="0" fontId="87" fillId="43" borderId="0" applyNumberFormat="0" applyBorder="0" applyAlignment="0" applyProtection="0"/>
    <xf numFmtId="0" fontId="130" fillId="62" borderId="0" applyNumberFormat="0" applyBorder="0" applyAlignment="0" applyProtection="0"/>
    <xf numFmtId="0" fontId="87" fillId="42" borderId="0" applyNumberFormat="0" applyBorder="0" applyAlignment="0" applyProtection="0"/>
    <xf numFmtId="0" fontId="87" fillId="41" borderId="0" applyNumberFormat="0" applyBorder="0" applyAlignment="0" applyProtection="0"/>
    <xf numFmtId="0" fontId="130" fillId="61" borderId="0" applyNumberFormat="0" applyBorder="0" applyAlignment="0" applyProtection="0"/>
    <xf numFmtId="0" fontId="130" fillId="63" borderId="0" applyNumberFormat="0" applyBorder="0" applyAlignment="0" applyProtection="0"/>
    <xf numFmtId="0" fontId="130" fillId="65" borderId="0" applyNumberFormat="0" applyBorder="0" applyAlignment="0" applyProtection="0"/>
    <xf numFmtId="0" fontId="120" fillId="31" borderId="0" applyNumberFormat="0" applyBorder="0" applyAlignment="0" applyProtection="0"/>
    <xf numFmtId="0" fontId="124" fillId="52" borderId="35" applyNumberFormat="0" applyAlignment="0" applyProtection="0"/>
    <xf numFmtId="0" fontId="126" fillId="53" borderId="38" applyNumberFormat="0" applyAlignment="0" applyProtection="0"/>
    <xf numFmtId="0" fontId="128" fillId="0" borderId="0" applyNumberFormat="0" applyFill="0" applyBorder="0" applyAlignment="0" applyProtection="0"/>
    <xf numFmtId="0" fontId="119" fillId="32" borderId="0" applyNumberFormat="0" applyBorder="0" applyAlignment="0" applyProtection="0"/>
    <xf numFmtId="0" fontId="116" fillId="0" borderId="32" applyNumberFormat="0" applyFill="0" applyAlignment="0" applyProtection="0"/>
    <xf numFmtId="0" fontId="117" fillId="0" borderId="33" applyNumberFormat="0" applyFill="0" applyAlignment="0" applyProtection="0"/>
    <xf numFmtId="0" fontId="118" fillId="0" borderId="34" applyNumberFormat="0" applyFill="0" applyAlignment="0" applyProtection="0"/>
    <xf numFmtId="0" fontId="118" fillId="0" borderId="0" applyNumberFormat="0" applyFill="0" applyBorder="0" applyAlignment="0" applyProtection="0"/>
    <xf numFmtId="0" fontId="122" fillId="51" borderId="35" applyNumberFormat="0" applyAlignment="0" applyProtection="0"/>
    <xf numFmtId="0" fontId="125" fillId="0" borderId="37" applyNumberFormat="0" applyFill="0" applyAlignment="0" applyProtection="0"/>
    <xf numFmtId="0" fontId="121" fillId="33" borderId="0" applyNumberFormat="0" applyBorder="0" applyAlignment="0" applyProtection="0"/>
    <xf numFmtId="0" fontId="87" fillId="54" borderId="39" applyNumberFormat="0" applyFont="0" applyAlignment="0" applyProtection="0"/>
    <xf numFmtId="0" fontId="123" fillId="52" borderId="36" applyNumberFormat="0" applyAlignment="0" applyProtection="0"/>
    <xf numFmtId="0" fontId="129" fillId="0" borderId="40" applyNumberFormat="0" applyFill="0" applyAlignment="0" applyProtection="0"/>
    <xf numFmtId="0" fontId="1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Border="0" applyAlignment="0"/>
    <xf numFmtId="43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4" fillId="75" borderId="54">
      <alignment horizontal="center" vertical="top" wrapText="1"/>
    </xf>
    <xf numFmtId="10" fontId="14" fillId="29" borderId="54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7" fillId="3" borderId="1" applyNumberFormat="0" applyAlignment="0" applyProtection="0"/>
    <xf numFmtId="0" fontId="177" fillId="3" borderId="1" applyNumberFormat="0" applyAlignment="0" applyProtection="0"/>
    <xf numFmtId="9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264" fillId="75" borderId="54">
      <alignment horizontal="center" vertical="top" wrapText="1"/>
    </xf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43" fontId="40" fillId="0" borderId="0" applyFont="0" applyFill="0" applyBorder="0" applyAlignment="0" applyProtection="0"/>
    <xf numFmtId="208" fontId="232" fillId="0" borderId="57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77" fillId="3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77" fillId="3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41" fontId="6" fillId="0" borderId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41" fillId="0" borderId="0" applyFont="0" applyFill="0" applyBorder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43" fontId="68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68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32" applyNumberFormat="0" applyFill="0" applyAlignment="0" applyProtection="0"/>
    <xf numFmtId="0" fontId="132" fillId="0" borderId="33" applyNumberFormat="0" applyFill="0" applyAlignment="0" applyProtection="0"/>
    <xf numFmtId="0" fontId="133" fillId="0" borderId="34" applyNumberFormat="0" applyFill="0" applyAlignment="0" applyProtection="0"/>
    <xf numFmtId="0" fontId="133" fillId="0" borderId="0" applyNumberFormat="0" applyFill="0" applyBorder="0" applyAlignment="0" applyProtection="0"/>
    <xf numFmtId="0" fontId="134" fillId="32" borderId="0" applyNumberFormat="0" applyBorder="0" applyAlignment="0" applyProtection="0"/>
    <xf numFmtId="0" fontId="135" fillId="31" borderId="0" applyNumberFormat="0" applyBorder="0" applyAlignment="0" applyProtection="0"/>
    <xf numFmtId="0" fontId="304" fillId="33" borderId="0" applyNumberFormat="0" applyBorder="0" applyAlignment="0" applyProtection="0"/>
    <xf numFmtId="0" fontId="136" fillId="51" borderId="35" applyNumberFormat="0" applyAlignment="0" applyProtection="0"/>
    <xf numFmtId="0" fontId="137" fillId="52" borderId="36" applyNumberFormat="0" applyAlignment="0" applyProtection="0"/>
    <xf numFmtId="0" fontId="138" fillId="52" borderId="35" applyNumberFormat="0" applyAlignment="0" applyProtection="0"/>
    <xf numFmtId="0" fontId="139" fillId="0" borderId="37" applyNumberFormat="0" applyFill="0" applyAlignment="0" applyProtection="0"/>
    <xf numFmtId="0" fontId="90" fillId="53" borderId="38" applyNumberFormat="0" applyAlignment="0" applyProtection="0"/>
    <xf numFmtId="0" fontId="140" fillId="0" borderId="0" applyNumberFormat="0" applyFill="0" applyBorder="0" applyAlignment="0" applyProtection="0"/>
    <xf numFmtId="0" fontId="1" fillId="54" borderId="39" applyNumberFormat="0" applyFont="0" applyAlignment="0" applyProtection="0"/>
    <xf numFmtId="0" fontId="141" fillId="0" borderId="0" applyNumberFormat="0" applyFill="0" applyBorder="0" applyAlignment="0" applyProtection="0"/>
    <xf numFmtId="0" fontId="99" fillId="0" borderId="40" applyNumberFormat="0" applyFill="0" applyAlignment="0" applyProtection="0"/>
    <xf numFmtId="0" fontId="142" fillId="55" borderId="0" applyNumberFormat="0" applyBorder="0" applyAlignment="0" applyProtection="0"/>
    <xf numFmtId="0" fontId="1" fillId="56" borderId="0" applyNumberFormat="0" applyBorder="0" applyAlignment="0" applyProtection="0"/>
    <xf numFmtId="0" fontId="142" fillId="57" borderId="0" applyNumberFormat="0" applyBorder="0" applyAlignment="0" applyProtection="0"/>
    <xf numFmtId="0" fontId="1" fillId="58" borderId="0" applyNumberFormat="0" applyBorder="0" applyAlignment="0" applyProtection="0"/>
    <xf numFmtId="0" fontId="142" fillId="59" borderId="0" applyNumberFormat="0" applyBorder="0" applyAlignment="0" applyProtection="0"/>
    <xf numFmtId="0" fontId="1" fillId="60" borderId="0" applyNumberFormat="0" applyBorder="0" applyAlignment="0" applyProtection="0"/>
    <xf numFmtId="0" fontId="142" fillId="61" borderId="0" applyNumberFormat="0" applyBorder="0" applyAlignment="0" applyProtection="0"/>
    <xf numFmtId="0" fontId="1" fillId="62" borderId="0" applyNumberFormat="0" applyBorder="0" applyAlignment="0" applyProtection="0"/>
    <xf numFmtId="0" fontId="142" fillId="63" borderId="0" applyNumberFormat="0" applyBorder="0" applyAlignment="0" applyProtection="0"/>
    <xf numFmtId="0" fontId="1" fillId="64" borderId="0" applyNumberFormat="0" applyBorder="0" applyAlignment="0" applyProtection="0"/>
    <xf numFmtId="0" fontId="142" fillId="65" borderId="0" applyNumberFormat="0" applyBorder="0" applyAlignment="0" applyProtection="0"/>
    <xf numFmtId="0" fontId="1" fillId="66" borderId="0" applyNumberFormat="0" applyBorder="0" applyAlignment="0" applyProtection="0"/>
    <xf numFmtId="0" fontId="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6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19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8" fillId="31" borderId="0" applyNumberFormat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2" fillId="11" borderId="1" applyNumberFormat="0" applyAlignment="0" applyProtection="0"/>
    <xf numFmtId="0" fontId="12" fillId="11" borderId="1" applyNumberFormat="0" applyAlignment="0" applyProtection="0"/>
    <xf numFmtId="0" fontId="39" fillId="25" borderId="1" applyNumberFormat="0" applyAlignment="0" applyProtection="0"/>
    <xf numFmtId="0" fontId="13" fillId="26" borderId="2" applyNumberFormat="0" applyAlignment="0" applyProtection="0"/>
    <xf numFmtId="0" fontId="13" fillId="26" borderId="2" applyNumberFormat="0" applyAlignment="0" applyProtection="0"/>
    <xf numFmtId="0" fontId="13" fillId="27" borderId="3" applyNumberFormat="0" applyAlignment="0" applyProtection="0"/>
    <xf numFmtId="4" fontId="3" fillId="0" borderId="0" applyFont="0" applyFill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4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98" fillId="0" borderId="53" applyNumberFormat="0" applyFill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63" fillId="32" borderId="0" applyNumberFormat="0" applyBorder="0" applyAlignment="0" applyProtection="0"/>
    <xf numFmtId="0" fontId="198" fillId="0" borderId="53" applyNumberFormat="0" applyFill="0" applyAlignment="0" applyProtection="0"/>
    <xf numFmtId="38" fontId="14" fillId="28" borderId="0" applyNumberFormat="0" applyBorder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43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4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45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23" fillId="0" borderId="11">
      <alignment horizontal="left"/>
    </xf>
    <xf numFmtId="171" fontId="23" fillId="0" borderId="12">
      <alignment horizontal="left"/>
    </xf>
    <xf numFmtId="0" fontId="145" fillId="77" borderId="1" applyNumberFormat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6" fillId="3" borderId="1" applyNumberFormat="0" applyAlignment="0" applyProtection="0"/>
    <xf numFmtId="10" fontId="14" fillId="29" borderId="14" applyNumberFormat="0" applyBorder="0" applyAlignment="0" applyProtection="0"/>
    <xf numFmtId="208" fontId="232" fillId="0" borderId="57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47" fillId="13" borderId="1" applyNumberFormat="0" applyAlignment="0" applyProtection="0"/>
    <xf numFmtId="0" fontId="26" fillId="3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48" fillId="0" borderId="16" applyNumberFormat="0" applyFill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49" fillId="13" borderId="0" applyNumberFormat="0" applyBorder="0" applyAlignment="0" applyProtection="0"/>
    <xf numFmtId="0" fontId="64" fillId="33" borderId="0" applyNumberFormat="0" applyBorder="0" applyAlignment="0" applyProtection="0"/>
    <xf numFmtId="0" fontId="145" fillId="77" borderId="1" applyNumberFormat="0" applyAlignment="0" applyProtection="0"/>
    <xf numFmtId="0" fontId="10" fillId="0" borderId="0"/>
    <xf numFmtId="0" fontId="10" fillId="0" borderId="0"/>
    <xf numFmtId="0" fontId="10" fillId="0" borderId="0"/>
    <xf numFmtId="184" fontId="51" fillId="0" borderId="0"/>
    <xf numFmtId="0" fontId="145" fillId="77" borderId="1" applyNumberFormat="0" applyAlignment="0" applyProtection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61" fillId="0" borderId="0"/>
    <xf numFmtId="0" fontId="4" fillId="0" borderId="0"/>
    <xf numFmtId="0" fontId="239" fillId="11" borderId="65" applyNumberFormat="0" applyAlignment="0" applyProtection="0"/>
    <xf numFmtId="0" fontId="3" fillId="0" borderId="0"/>
    <xf numFmtId="0" fontId="59" fillId="0" borderId="0"/>
    <xf numFmtId="0" fontId="59" fillId="0" borderId="0"/>
    <xf numFmtId="0" fontId="16" fillId="0" borderId="0">
      <alignment vertical="top"/>
    </xf>
    <xf numFmtId="0" fontId="198" fillId="0" borderId="53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5" fillId="0" borderId="0"/>
    <xf numFmtId="0" fontId="66" fillId="0" borderId="0"/>
    <xf numFmtId="0" fontId="59" fillId="0" borderId="0"/>
    <xf numFmtId="0" fontId="59" fillId="0" borderId="0"/>
    <xf numFmtId="0" fontId="5" fillId="0" borderId="0"/>
    <xf numFmtId="0" fontId="16" fillId="0" borderId="0">
      <alignment vertical="top"/>
    </xf>
    <xf numFmtId="0" fontId="1" fillId="0" borderId="0"/>
    <xf numFmtId="0" fontId="145" fillId="77" borderId="65" applyNumberFormat="0" applyAlignment="0" applyProtection="0"/>
    <xf numFmtId="0" fontId="62" fillId="0" borderId="0"/>
    <xf numFmtId="0" fontId="16" fillId="0" borderId="0">
      <alignment vertical="top"/>
    </xf>
    <xf numFmtId="0" fontId="148" fillId="11" borderId="65" applyNumberFormat="0" applyAlignment="0" applyProtection="0"/>
    <xf numFmtId="0" fontId="16" fillId="0" borderId="0">
      <alignment vertical="top"/>
    </xf>
    <xf numFmtId="0" fontId="60" fillId="0" borderId="0"/>
    <xf numFmtId="0" fontId="60" fillId="0" borderId="0"/>
    <xf numFmtId="0" fontId="16" fillId="0" borderId="0">
      <alignment vertical="top"/>
    </xf>
    <xf numFmtId="0" fontId="145" fillId="77" borderId="65" applyNumberFormat="0" applyAlignment="0" applyProtection="0"/>
    <xf numFmtId="0" fontId="16" fillId="0" borderId="0">
      <alignment vertical="top"/>
    </xf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43" fontId="10" fillId="0" borderId="0" applyFont="0" applyFill="0" applyBorder="0" applyAlignment="0" applyProtection="0"/>
    <xf numFmtId="0" fontId="10" fillId="7" borderId="17" applyNumberFormat="0" applyFont="0" applyAlignment="0" applyProtection="0"/>
    <xf numFmtId="0" fontId="10" fillId="7" borderId="17" applyNumberFormat="0" applyFont="0" applyAlignment="0" applyProtection="0"/>
    <xf numFmtId="0" fontId="16" fillId="7" borderId="17" applyNumberFormat="0" applyFont="0" applyAlignment="0" applyProtection="0"/>
    <xf numFmtId="0" fontId="30" fillId="11" borderId="18" applyNumberFormat="0" applyAlignment="0" applyProtection="0"/>
    <xf numFmtId="0" fontId="30" fillId="11" borderId="18" applyNumberFormat="0" applyAlignment="0" applyProtection="0"/>
    <xf numFmtId="0" fontId="52" fillId="25" borderId="58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7" borderId="60" applyNumberFormat="0" applyFont="0" applyAlignment="0" applyProtection="0"/>
    <xf numFmtId="9" fontId="1" fillId="0" borderId="0" applyFont="0" applyFill="0" applyBorder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5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3" fillId="0" borderId="0"/>
    <xf numFmtId="4" fontId="3" fillId="0" borderId="0" applyFont="0" applyFill="0" applyBorder="0" applyAlignment="0" applyProtection="0"/>
    <xf numFmtId="0" fontId="73" fillId="0" borderId="0"/>
    <xf numFmtId="0" fontId="145" fillId="77" borderId="1" applyNumberFormat="0" applyAlignment="0" applyProtection="0"/>
    <xf numFmtId="0" fontId="144" fillId="3" borderId="0" applyNumberFormat="0" applyBorder="0" applyAlignment="0" applyProtection="0"/>
    <xf numFmtId="0" fontId="239" fillId="11" borderId="65" applyNumberFormat="0" applyAlignment="0" applyProtection="0"/>
    <xf numFmtId="0" fontId="144" fillId="5" borderId="0" applyNumberFormat="0" applyBorder="0" applyAlignment="0" applyProtection="0"/>
    <xf numFmtId="0" fontId="145" fillId="77" borderId="65" applyNumberFormat="0" applyAlignment="0" applyProtection="0"/>
    <xf numFmtId="0" fontId="144" fillId="10" borderId="0" applyNumberFormat="0" applyBorder="0" applyAlignment="0" applyProtection="0"/>
    <xf numFmtId="208" fontId="232" fillId="0" borderId="57" applyAlignment="0" applyProtection="0"/>
    <xf numFmtId="0" fontId="144" fillId="11" borderId="0" applyNumberFormat="0" applyBorder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44" fillId="5" borderId="0" applyNumberFormat="0" applyBorder="0" applyAlignment="0" applyProtection="0"/>
    <xf numFmtId="208" fontId="232" fillId="0" borderId="57" applyAlignment="0" applyProtection="0"/>
    <xf numFmtId="0" fontId="144" fillId="3" borderId="0" applyNumberFormat="0" applyBorder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0" fontId="144" fillId="10" borderId="0" applyNumberFormat="0" applyBorder="0" applyAlignment="0" applyProtection="0"/>
    <xf numFmtId="0" fontId="239" fillId="11" borderId="1" applyNumberFormat="0" applyAlignment="0" applyProtection="0"/>
    <xf numFmtId="0" fontId="144" fillId="11" borderId="0" applyNumberFormat="0" applyBorder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4" fillId="77" borderId="0" applyNumberFormat="0" applyBorder="0" applyAlignment="0" applyProtection="0"/>
    <xf numFmtId="0" fontId="40" fillId="7" borderId="17" applyNumberFormat="0" applyFont="0" applyAlignment="0" applyProtection="0"/>
    <xf numFmtId="0" fontId="226" fillId="6" borderId="0" applyNumberFormat="0" applyBorder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226" fillId="10" borderId="0" applyNumberFormat="0" applyBorder="0" applyAlignment="0" applyProtection="0"/>
    <xf numFmtId="0" fontId="145" fillId="77" borderId="1" applyNumberFormat="0" applyAlignment="0" applyProtection="0"/>
    <xf numFmtId="0" fontId="226" fillId="26" borderId="0" applyNumberFormat="0" applyBorder="0" applyAlignment="0" applyProtection="0"/>
    <xf numFmtId="0" fontId="145" fillId="77" borderId="1" applyNumberFormat="0" applyAlignment="0" applyProtection="0"/>
    <xf numFmtId="0" fontId="226" fillId="6" borderId="0" applyNumberFormat="0" applyBorder="0" applyAlignment="0" applyProtection="0"/>
    <xf numFmtId="43" fontId="1" fillId="0" borderId="0" applyFont="0" applyFill="0" applyBorder="0" applyAlignment="0" applyProtection="0"/>
    <xf numFmtId="0" fontId="226" fillId="77" borderId="0" applyNumberFormat="0" applyBorder="0" applyAlignment="0" applyProtection="0"/>
    <xf numFmtId="0" fontId="186" fillId="11" borderId="18" applyNumberFormat="0" applyAlignment="0" applyProtection="0"/>
    <xf numFmtId="0" fontId="226" fillId="6" borderId="0" applyNumberFormat="0" applyBorder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26" fillId="10" borderId="0" applyNumberFormat="0" applyBorder="0" applyAlignment="0" applyProtection="0"/>
    <xf numFmtId="0" fontId="226" fillId="78" borderId="0" applyNumberFormat="0" applyBorder="0" applyAlignment="0" applyProtection="0"/>
    <xf numFmtId="0" fontId="226" fillId="6" borderId="0" applyNumberFormat="0" applyBorder="0" applyAlignment="0" applyProtection="0"/>
    <xf numFmtId="0" fontId="148" fillId="11" borderId="1" applyNumberFormat="0" applyAlignment="0" applyProtection="0"/>
    <xf numFmtId="0" fontId="226" fillId="9" borderId="0" applyNumberFormat="0" applyBorder="0" applyAlignment="0" applyProtection="0"/>
    <xf numFmtId="43" fontId="92" fillId="0" borderId="0" applyFont="0" applyBorder="0" applyAlignment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227" fillId="8" borderId="0" applyNumberFormat="0" applyBorder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303" fillId="53" borderId="38" applyNumberFormat="0" applyAlignment="0" applyProtection="0"/>
    <xf numFmtId="0" fontId="242" fillId="26" borderId="2" applyNumberFormat="0" applyAlignment="0" applyProtection="0"/>
    <xf numFmtId="43" fontId="68" fillId="0" borderId="0" applyFont="0" applyFill="0" applyBorder="0" applyAlignment="0" applyProtection="0"/>
    <xf numFmtId="0" fontId="155" fillId="0" borderId="0"/>
    <xf numFmtId="0" fontId="145" fillId="77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77" borderId="52" applyNumberFormat="0" applyFont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245" fillId="0" borderId="0" applyFill="0" applyBorder="0" applyAlignment="0" applyProtection="0"/>
    <xf numFmtId="43" fontId="40" fillId="0" borderId="0" applyFont="0" applyFill="0" applyBorder="0" applyAlignment="0" applyProtection="0"/>
    <xf numFmtId="0" fontId="198" fillId="0" borderId="53" applyNumberFormat="0" applyFill="0" applyAlignment="0" applyProtection="0"/>
    <xf numFmtId="227" fontId="245" fillId="0" borderId="0" applyFill="0" applyBorder="0" applyAlignment="0" applyProtection="0"/>
    <xf numFmtId="43" fontId="40" fillId="0" borderId="0" applyFont="0" applyFill="0" applyBorder="0" applyAlignment="0" applyProtection="0"/>
    <xf numFmtId="227" fontId="245" fillId="0" borderId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227" fontId="245" fillId="0" borderId="0" applyFill="0" applyBorder="0" applyAlignment="0" applyProtection="0"/>
    <xf numFmtId="43" fontId="10" fillId="0" borderId="0" applyFont="0" applyFill="0" applyBorder="0" applyAlignment="0" applyProtection="0"/>
    <xf numFmtId="227" fontId="245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92" fillId="0" borderId="0" applyFill="0" applyBorder="0" applyAlignment="0" applyProtection="0"/>
    <xf numFmtId="228" fontId="92" fillId="0" borderId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228" fontId="92" fillId="0" borderId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5" fillId="1" borderId="55">
      <alignment horizontal="left"/>
    </xf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192" fontId="23" fillId="0" borderId="0" applyFont="0" applyFill="0" applyBorder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64" fillId="75" borderId="54">
      <alignment horizontal="center" vertical="top" wrapText="1"/>
    </xf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64" fillId="10" borderId="0" applyNumberFormat="0" applyBorder="0" applyAlignment="0" applyProtection="0"/>
    <xf numFmtId="0" fontId="42" fillId="80" borderId="0" applyNumberFormat="0" applyBorder="0" applyAlignment="0" applyProtection="0"/>
    <xf numFmtId="0" fontId="186" fillId="11" borderId="18" applyNumberFormat="0" applyAlignment="0" applyProtection="0"/>
    <xf numFmtId="0" fontId="168" fillId="0" borderId="46">
      <alignment horizontal="left" vertical="top"/>
    </xf>
    <xf numFmtId="0" fontId="168" fillId="0" borderId="46">
      <alignment horizontal="left" vertical="top"/>
    </xf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71" fillId="0" borderId="46">
      <alignment horizontal="left" vertical="top"/>
    </xf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71" fillId="0" borderId="46">
      <alignment horizontal="left" vertical="top"/>
    </xf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43" fontId="1" fillId="0" borderId="0" applyFont="0" applyFill="0" applyBorder="0" applyAlignment="0" applyProtection="0"/>
    <xf numFmtId="0" fontId="175" fillId="0" borderId="0">
      <alignment horizontal="left"/>
    </xf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4" fillId="0" borderId="0"/>
    <xf numFmtId="0" fontId="261" fillId="0" borderId="0" applyNumberFormat="0" applyFill="0" applyBorder="0" applyAlignment="0" applyProtection="0"/>
    <xf numFmtId="202" fontId="25" fillId="0" borderId="11">
      <alignment horizontal="left"/>
    </xf>
    <xf numFmtId="203" fontId="176" fillId="0" borderId="12">
      <alignment horizontal="left"/>
    </xf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42" fillId="81" borderId="0" applyNumberFormat="0" applyBorder="0" applyAlignment="0" applyProtection="0"/>
    <xf numFmtId="0" fontId="186" fillId="11" borderId="18" applyNumberFormat="0" applyAlignment="0" applyProtection="0"/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8" fillId="0" borderId="50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3" fillId="77" borderId="0" applyNumberFormat="0" applyBorder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0" borderId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68" fillId="0" borderId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0" borderId="0"/>
    <xf numFmtId="208" fontId="232" fillId="0" borderId="57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239" fillId="11" borderId="1" applyNumberFormat="0" applyAlignment="0" applyProtection="0"/>
    <xf numFmtId="0" fontId="10" fillId="0" borderId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0" borderId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0" borderId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4" fontId="3" fillId="0" borderId="0" applyFont="0" applyFill="0" applyBorder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0" fillId="0" borderId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4" fillId="0" borderId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65" applyNumberFormat="0" applyAlignment="0" applyProtection="0"/>
    <xf numFmtId="0" fontId="10" fillId="0" borderId="0"/>
    <xf numFmtId="0" fontId="198" fillId="0" borderId="21" applyNumberFormat="0" applyFill="0" applyAlignment="0" applyProtection="0"/>
    <xf numFmtId="0" fontId="19" fillId="0" borderId="56">
      <alignment horizontal="left" vertical="center"/>
    </xf>
    <xf numFmtId="203" fontId="176" fillId="0" borderId="55">
      <alignment horizontal="left"/>
    </xf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72" fillId="0" borderId="0"/>
    <xf numFmtId="208" fontId="232" fillId="0" borderId="57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92" fillId="0" borderId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272" fillId="0" borderId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6" fillId="0" borderId="0" applyFont="0" applyFill="0" applyBorder="0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148" fillId="11" borderId="65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59" fillId="0" borderId="0"/>
    <xf numFmtId="0" fontId="59" fillId="0" borderId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0" borderId="0"/>
    <xf numFmtId="0" fontId="40" fillId="0" borderId="0"/>
    <xf numFmtId="0" fontId="145" fillId="77" borderId="65" applyNumberFormat="0" applyAlignment="0" applyProtection="0"/>
    <xf numFmtId="0" fontId="272" fillId="0" borderId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0" borderId="0"/>
    <xf numFmtId="0" fontId="198" fillId="0" borderId="53" applyNumberFormat="0" applyFill="0" applyAlignment="0" applyProtection="0"/>
    <xf numFmtId="0" fontId="273" fillId="0" borderId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59" fillId="0" borderId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273" fillId="0" borderId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59" fillId="0" borderId="0"/>
    <xf numFmtId="0" fontId="40" fillId="0" borderId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59" fillId="0" borderId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59" fillId="0" borderId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95" fillId="0" borderId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8" fillId="11" borderId="65" applyNumberFormat="0" applyAlignment="0" applyProtection="0"/>
    <xf numFmtId="0" fontId="59" fillId="0" borderId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9" fontId="68" fillId="0" borderId="0" applyFont="0" applyFill="0" applyBorder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10" fontId="23" fillId="0" borderId="0" applyFill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43" fontId="40" fillId="0" borderId="0" applyFont="0" applyFill="0" applyBorder="0" applyAlignment="0" applyProtection="0"/>
    <xf numFmtId="0" fontId="35" fillId="0" borderId="59" applyNumberFormat="0" applyFill="0" applyAlignment="0" applyProtection="0"/>
    <xf numFmtId="0" fontId="35" fillId="0" borderId="62" applyNumberFormat="0" applyFill="0" applyAlignment="0" applyProtection="0"/>
    <xf numFmtId="0" fontId="35" fillId="0" borderId="62" applyNumberFormat="0" applyFill="0" applyAlignment="0" applyProtection="0"/>
    <xf numFmtId="0" fontId="145" fillId="77" borderId="1" applyNumberFormat="0" applyAlignment="0" applyProtection="0"/>
    <xf numFmtId="9" fontId="16" fillId="0" borderId="0" applyFont="0" applyFill="0" applyBorder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52" fillId="25" borderId="58" applyNumberFormat="0" applyAlignment="0" applyProtection="0"/>
    <xf numFmtId="0" fontId="30" fillId="11" borderId="61" applyNumberFormat="0" applyAlignment="0" applyProtection="0"/>
    <xf numFmtId="0" fontId="30" fillId="11" borderId="61" applyNumberFormat="0" applyAlignment="0" applyProtection="0"/>
    <xf numFmtId="0" fontId="16" fillId="7" borderId="60" applyNumberFormat="0" applyFont="0" applyAlignment="0" applyProtection="0"/>
    <xf numFmtId="9" fontId="10" fillId="0" borderId="0" applyFont="0" applyFill="0" applyBorder="0" applyAlignment="0" applyProtection="0"/>
    <xf numFmtId="0" fontId="10" fillId="7" borderId="60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9" fontId="10" fillId="0" borderId="0" applyFont="0" applyFill="0" applyBorder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9" fontId="68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9" fontId="10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9" fontId="10" fillId="0" borderId="0" applyFont="0" applyFill="0" applyBorder="0" applyAlignment="0" applyProtection="0"/>
    <xf numFmtId="0" fontId="239" fillId="11" borderId="65" applyNumberFormat="0" applyAlignment="0" applyProtection="0"/>
    <xf numFmtId="0" fontId="26" fillId="3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97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10" fontId="42" fillId="29" borderId="54" applyNumberFormat="0" applyBorder="0" applyAlignment="0" applyProtection="0"/>
    <xf numFmtId="0" fontId="19" fillId="0" borderId="56">
      <alignment horizontal="left" vertical="center"/>
    </xf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4" fillId="0" borderId="0"/>
    <xf numFmtId="0" fontId="145" fillId="77" borderId="1" applyNumberFormat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43" fontId="69" fillId="0" borderId="0" applyFont="0" applyFill="0" applyBorder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43" fontId="16" fillId="0" borderId="0" applyFont="0" applyFill="0" applyBorder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39" fillId="25" borderId="65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4" fontId="3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5" fillId="1" borderId="55">
      <alignment horizontal="left"/>
    </xf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43" fontId="40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5" fillId="1" borderId="55">
      <alignment horizontal="left"/>
    </xf>
    <xf numFmtId="10" fontId="42" fillId="29" borderId="54" applyNumberFormat="0" applyBorder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43" fontId="59" fillId="0" borderId="0" applyFont="0" applyFill="0" applyBorder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43" fontId="40" fillId="0" borderId="0" applyFont="0" applyFill="0" applyBorder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39" fillId="11" borderId="1" applyNumberFormat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43" fontId="59" fillId="0" borderId="0" applyFont="0" applyFill="0" applyBorder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43" fontId="10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2" fillId="11" borderId="65" applyNumberFormat="0" applyAlignment="0" applyProtection="0"/>
    <xf numFmtId="0" fontId="12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43" fontId="10" fillId="0" borderId="0" applyFont="0" applyFill="0" applyBorder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36" fillId="51" borderId="3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9" fillId="0" borderId="3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208" fillId="33" borderId="0" applyNumberFormat="0" applyBorder="0" applyAlignment="0" applyProtection="0"/>
    <xf numFmtId="43" fontId="59" fillId="0" borderId="0" applyFont="0" applyFill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184" fontId="51" fillId="0" borderId="0"/>
    <xf numFmtId="184" fontId="51" fillId="0" borderId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" fillId="0" borderId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64" fillId="75" borderId="54">
      <alignment horizontal="center" vertical="top" wrapText="1"/>
    </xf>
    <xf numFmtId="0" fontId="239" fillId="11" borderId="65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43" fontId="68" fillId="0" borderId="0" applyFont="0" applyFill="0" applyBorder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25" fillId="1" borderId="55">
      <alignment horizontal="left"/>
    </xf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8" fillId="0" borderId="44"/>
    <xf numFmtId="43" fontId="59" fillId="0" borderId="0" applyFont="0" applyFill="0" applyBorder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4" fontId="3" fillId="0" borderId="0" applyFont="0" applyFill="0" applyBorder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4" fontId="3" fillId="0" borderId="0" applyFont="0" applyFill="0" applyBorder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9" fillId="0" borderId="56">
      <alignment horizontal="left" vertical="center"/>
    </xf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43" fontId="10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264" fillId="75" borderId="54">
      <alignment horizontal="center" vertical="top" wrapText="1"/>
    </xf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43" fontId="10" fillId="0" borderId="0" applyFont="0" applyFill="0" applyBorder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11" borderId="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69" fillId="0" borderId="30"/>
    <xf numFmtId="43" fontId="1" fillId="0" borderId="0" applyFont="0" applyFill="0" applyBorder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43" fontId="68" fillId="0" borderId="0" applyFont="0" applyFill="0" applyBorder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239" fillId="11" borderId="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26" fillId="3" borderId="65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208" fontId="232" fillId="0" borderId="24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9" fillId="0" borderId="5">
      <alignment horizontal="left" vertical="center"/>
    </xf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203" fontId="176" fillId="0" borderId="12">
      <alignment horizontal="left"/>
    </xf>
    <xf numFmtId="0" fontId="25" fillId="1" borderId="12">
      <alignment horizontal="left"/>
    </xf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43" fontId="59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8" fillId="11" borderId="65" applyNumberFormat="0" applyAlignment="0" applyProtection="0"/>
    <xf numFmtId="208" fontId="232" fillId="0" borderId="24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64" fillId="75" borderId="54">
      <alignment horizontal="center" vertical="top" wrapText="1"/>
    </xf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25" fillId="1" borderId="55">
      <alignment horizontal="left"/>
    </xf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9" fillId="0" borderId="5">
      <alignment horizontal="left" vertical="center"/>
    </xf>
    <xf numFmtId="203" fontId="176" fillId="0" borderId="12">
      <alignment horizontal="left"/>
    </xf>
    <xf numFmtId="0" fontId="25" fillId="1" borderId="12">
      <alignment horizontal="left"/>
    </xf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198" fillId="0" borderId="21" applyNumberFormat="0" applyFill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186" fillId="11" borderId="6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171" fontId="23" fillId="0" borderId="55">
      <alignment horizontal="left"/>
    </xf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3" fontId="10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10" fontId="42" fillId="29" borderId="14" applyNumberFormat="0" applyBorder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" fillId="0" borderId="0"/>
    <xf numFmtId="0" fontId="186" fillId="11" borderId="61" applyNumberFormat="0" applyAlignment="0" applyProtection="0"/>
    <xf numFmtId="10" fontId="42" fillId="29" borderId="54" applyNumberFormat="0" applyBorder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208" fontId="232" fillId="0" borderId="57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5" fillId="77" borderId="65" applyNumberFormat="0" applyAlignment="0" applyProtection="0"/>
    <xf numFmtId="0" fontId="1" fillId="35" borderId="0" applyNumberFormat="0" applyBorder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" fillId="37" borderId="0" applyNumberFormat="0" applyBorder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45" fillId="77" borderId="65" applyNumberFormat="0" applyAlignment="0" applyProtection="0"/>
    <xf numFmtId="0" fontId="1" fillId="43" borderId="0" applyNumberFormat="0" applyBorder="0" applyAlignment="0" applyProtection="0"/>
    <xf numFmtId="0" fontId="198" fillId="0" borderId="64" applyNumberFormat="0" applyFill="0" applyAlignment="0" applyProtection="0"/>
    <xf numFmtId="0" fontId="1" fillId="45" borderId="0" applyNumberFormat="0" applyBorder="0" applyAlignment="0" applyProtection="0"/>
    <xf numFmtId="43" fontId="10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208" fontId="232" fillId="0" borderId="57" applyAlignment="0" applyProtection="0"/>
    <xf numFmtId="43" fontId="10" fillId="0" borderId="0" applyFont="0" applyFill="0" applyBorder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10" fontId="42" fillId="29" borderId="54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148" fillId="11" borderId="6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148" fillId="11" borderId="65" applyNumberFormat="0" applyAlignment="0" applyProtection="0"/>
    <xf numFmtId="0" fontId="145" fillId="7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8" fillId="11" borderId="1" applyNumberFormat="0" applyAlignment="0" applyProtection="0"/>
    <xf numFmtId="43" fontId="10" fillId="0" borderId="0" applyFont="0" applyFill="0" applyBorder="0" applyAlignment="0" applyProtection="0"/>
    <xf numFmtId="10" fontId="14" fillId="29" borderId="54" applyNumberFormat="0" applyBorder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43" fontId="10" fillId="0" borderId="0" applyFont="0" applyFill="0" applyBorder="0" applyAlignment="0" applyProtection="0"/>
    <xf numFmtId="0" fontId="239" fillId="11" borderId="65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0" fillId="0" borderId="0" applyFont="0" applyFill="0" applyBorder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26" fillId="3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" fillId="0" borderId="5">
      <alignment horizontal="left" vertical="center"/>
    </xf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3" fontId="176" fillId="0" borderId="12">
      <alignment horizontal="left"/>
    </xf>
    <xf numFmtId="0" fontId="145" fillId="77" borderId="1" applyNumberFormat="0" applyAlignment="0" applyProtection="0"/>
    <xf numFmtId="0" fontId="25" fillId="1" borderId="12">
      <alignment horizontal="left"/>
    </xf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10" fontId="42" fillId="29" borderId="14" applyNumberFormat="0" applyBorder="0" applyAlignment="0" applyProtection="0"/>
    <xf numFmtId="0" fontId="145" fillId="77" borderId="1" applyNumberFormat="0" applyAlignment="0" applyProtection="0"/>
    <xf numFmtId="10" fontId="42" fillId="29" borderId="14" applyNumberFormat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" fillId="0" borderId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1" fillId="0" borderId="0"/>
    <xf numFmtId="0" fontId="1" fillId="0" borderId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9" fillId="0" borderId="5">
      <alignment horizontal="left" vertical="center"/>
    </xf>
    <xf numFmtId="203" fontId="176" fillId="0" borderId="12">
      <alignment horizontal="left"/>
    </xf>
    <xf numFmtId="0" fontId="25" fillId="1" borderId="12">
      <alignment horizontal="left"/>
    </xf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" fillId="0" borderId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" fillId="35" borderId="0" applyNumberFormat="0" applyBorder="0" applyAlignment="0" applyProtection="0"/>
    <xf numFmtId="0" fontId="40" fillId="7" borderId="17" applyNumberFormat="0" applyFont="0" applyAlignment="0" applyProtection="0"/>
    <xf numFmtId="0" fontId="1" fillId="35" borderId="0" applyNumberFormat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" fillId="39" borderId="0" applyNumberFormat="0" applyBorder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" fillId="41" borderId="0" applyNumberFormat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" fillId="43" borderId="0" applyNumberFormat="0" applyBorder="0" applyAlignment="0" applyProtection="0"/>
    <xf numFmtId="0" fontId="186" fillId="11" borderId="18" applyNumberFormat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45" fillId="77" borderId="1" applyNumberFormat="0" applyAlignment="0" applyProtection="0"/>
    <xf numFmtId="0" fontId="1" fillId="45" borderId="0" applyNumberFormat="0" applyBorder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" fillId="36" borderId="0" applyNumberFormat="0" applyBorder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" fillId="36" borderId="0" applyNumberFormat="0" applyBorder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" fillId="38" borderId="0" applyNumberFormat="0" applyBorder="0" applyAlignment="0" applyProtection="0"/>
    <xf numFmtId="0" fontId="145" fillId="77" borderId="1" applyNumberFormat="0" applyAlignment="0" applyProtection="0"/>
    <xf numFmtId="0" fontId="1" fillId="38" borderId="0" applyNumberFormat="0" applyBorder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" fillId="40" borderId="0" applyNumberFormat="0" applyBorder="0" applyAlignment="0" applyProtection="0"/>
    <xf numFmtId="0" fontId="10" fillId="77" borderId="52" applyNumberFormat="0" applyFon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" fillId="40" borderId="0" applyNumberFormat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" fillId="44" borderId="0" applyNumberFormat="0" applyBorder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" fillId="44" borderId="0" applyNumberFormat="0" applyBorder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" fillId="46" borderId="0" applyNumberFormat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" fillId="46" borderId="0" applyNumberFormat="0" applyBorder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" fillId="0" borderId="0"/>
    <xf numFmtId="0" fontId="1" fillId="0" borderId="0"/>
    <xf numFmtId="0" fontId="145" fillId="77" borderId="1" applyNumberFormat="0" applyAlignment="0" applyProtection="0"/>
    <xf numFmtId="0" fontId="1" fillId="0" borderId="0"/>
    <xf numFmtId="0" fontId="1" fillId="0" borderId="0"/>
    <xf numFmtId="0" fontId="186" fillId="11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" fillId="0" borderId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" fillId="0" borderId="0"/>
    <xf numFmtId="0" fontId="1" fillId="0" borderId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" fillId="0" borderId="0"/>
    <xf numFmtId="0" fontId="10" fillId="77" borderId="52" applyNumberFormat="0" applyFont="0" applyAlignment="0" applyProtection="0"/>
    <xf numFmtId="0" fontId="1" fillId="0" borderId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" fillId="0" borderId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" fillId="54" borderId="39" applyNumberFormat="0" applyFont="0" applyAlignment="0" applyProtection="0"/>
    <xf numFmtId="0" fontId="10" fillId="77" borderId="52" applyNumberFormat="0" applyFont="0" applyAlignment="0" applyProtection="0"/>
    <xf numFmtId="0" fontId="1" fillId="54" borderId="39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9" fontId="1" fillId="0" borderId="0" applyFont="0" applyFill="0" applyBorder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3" fontId="10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" fillId="0" borderId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8" fontId="232" fillId="0" borderId="24" applyAlignment="0" applyProtection="0"/>
    <xf numFmtId="0" fontId="145" fillId="77" borderId="1" applyNumberFormat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45" fillId="77" borderId="1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8" fillId="11" borderId="1" applyNumberFormat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26" fillId="3" borderId="65" applyNumberForma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9" fillId="0" borderId="5">
      <alignment horizontal="left" vertical="center"/>
    </xf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203" fontId="176" fillId="0" borderId="12">
      <alignment horizontal="left"/>
    </xf>
    <xf numFmtId="0" fontId="25" fillId="1" borderId="12">
      <alignment horizontal="left"/>
    </xf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" fillId="0" borderId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8" fillId="11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9" fillId="0" borderId="5">
      <alignment horizontal="left" vertical="center"/>
    </xf>
    <xf numFmtId="203" fontId="176" fillId="0" borderId="12">
      <alignment horizontal="left"/>
    </xf>
    <xf numFmtId="0" fontId="25" fillId="1" borderId="12">
      <alignment horizontal="left"/>
    </xf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" fillId="0" borderId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8" fontId="232" fillId="0" borderId="24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208" fontId="232" fillId="0" borderId="24" applyAlignment="0" applyProtection="0"/>
    <xf numFmtId="43" fontId="16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239" fillId="11" borderId="65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208" fontId="232" fillId="0" borderId="24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39" fillId="11" borderId="65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" fillId="0" borderId="0"/>
    <xf numFmtId="0" fontId="10" fillId="77" borderId="52" applyNumberFormat="0" applyFont="0" applyAlignment="0" applyProtection="0"/>
    <xf numFmtId="0" fontId="10" fillId="77" borderId="63" applyNumberFormat="0" applyFont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65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8" fontId="232" fillId="0" borderId="24" applyAlignment="0" applyProtection="0"/>
    <xf numFmtId="0" fontId="145" fillId="77" borderId="1" applyNumberFormat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45" fillId="77" borderId="1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8" fillId="11" borderId="65" applyNumberFormat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264" fillId="75" borderId="54">
      <alignment horizontal="center" vertical="top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7" borderId="1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8" fillId="11" borderId="65" applyNumberFormat="0" applyAlignment="0" applyProtection="0"/>
    <xf numFmtId="208" fontId="232" fillId="0" borderId="24" applyAlignment="0" applyProtection="0"/>
    <xf numFmtId="10" fontId="14" fillId="29" borderId="54" applyNumberFormat="0" applyBorder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203" fontId="176" fillId="0" borderId="12">
      <alignment horizontal="left"/>
    </xf>
    <xf numFmtId="0" fontId="25" fillId="1" borderId="12">
      <alignment horizontal="left"/>
    </xf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" fillId="0" borderId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8" fillId="11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9" fillId="0" borderId="5">
      <alignment horizontal="left" vertical="center"/>
    </xf>
    <xf numFmtId="203" fontId="176" fillId="0" borderId="12">
      <alignment horizontal="left"/>
    </xf>
    <xf numFmtId="0" fontId="25" fillId="1" borderId="12">
      <alignment horizontal="left"/>
    </xf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" fillId="0" borderId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08" fontId="232" fillId="0" borderId="2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" fillId="0" borderId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8" fontId="232" fillId="0" borderId="24" applyAlignment="0" applyProtection="0"/>
    <xf numFmtId="0" fontId="145" fillId="77" borderId="1" applyNumberFormat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45" fillId="77" borderId="1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8" fillId="11" borderId="1" applyNumberFormat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9" fillId="0" borderId="5">
      <alignment horizontal="left" vertical="center"/>
    </xf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203" fontId="176" fillId="0" borderId="12">
      <alignment horizontal="left"/>
    </xf>
    <xf numFmtId="0" fontId="25" fillId="1" borderId="12">
      <alignment horizontal="left"/>
    </xf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" fillId="0" borderId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8" fillId="11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9" fillId="0" borderId="5">
      <alignment horizontal="left" vertical="center"/>
    </xf>
    <xf numFmtId="203" fontId="176" fillId="0" borderId="12">
      <alignment horizontal="left"/>
    </xf>
    <xf numFmtId="0" fontId="25" fillId="1" borderId="12">
      <alignment horizontal="left"/>
    </xf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" fillId="0" borderId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8" fontId="232" fillId="0" borderId="24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" fillId="0" borderId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8" fontId="232" fillId="0" borderId="24" applyAlignment="0" applyProtection="0"/>
    <xf numFmtId="0" fontId="145" fillId="77" borderId="1" applyNumberFormat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45" fillId="77" borderId="1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8" fillId="11" borderId="1" applyNumberFormat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" fillId="0" borderId="5">
      <alignment horizontal="left" vertical="center"/>
    </xf>
    <xf numFmtId="0" fontId="145" fillId="77" borderId="1" applyNumberFormat="0" applyAlignment="0" applyProtection="0"/>
    <xf numFmtId="203" fontId="176" fillId="0" borderId="12">
      <alignment horizontal="left"/>
    </xf>
    <xf numFmtId="0" fontId="145" fillId="77" borderId="1" applyNumberFormat="0" applyAlignment="0" applyProtection="0"/>
    <xf numFmtId="0" fontId="25" fillId="1" borderId="12">
      <alignment horizontal="left"/>
    </xf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10" fontId="42" fillId="29" borderId="14" applyNumberFormat="0" applyBorder="0" applyAlignment="0" applyProtection="0"/>
    <xf numFmtId="0" fontId="145" fillId="77" borderId="1" applyNumberFormat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" fillId="0" borderId="5">
      <alignment horizontal="left" vertical="center"/>
    </xf>
    <xf numFmtId="203" fontId="176" fillId="0" borderId="12">
      <alignment horizontal="left"/>
    </xf>
    <xf numFmtId="0" fontId="25" fillId="1" borderId="12">
      <alignment horizontal="left"/>
    </xf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3" fontId="10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3" fontId="10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9" fillId="0" borderId="5">
      <alignment horizontal="left" vertical="center"/>
    </xf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203" fontId="176" fillId="0" borderId="12">
      <alignment horizontal="left"/>
    </xf>
    <xf numFmtId="0" fontId="25" fillId="1" borderId="12">
      <alignment horizontal="left"/>
    </xf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" fillId="0" borderId="5">
      <alignment horizontal="left" vertical="center"/>
    </xf>
    <xf numFmtId="203" fontId="176" fillId="0" borderId="12">
      <alignment horizontal="left"/>
    </xf>
    <xf numFmtId="0" fontId="25" fillId="1" borderId="12">
      <alignment horizontal="left"/>
    </xf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3" fontId="10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10" fontId="42" fillId="29" borderId="14" applyNumberFormat="0" applyBorder="0" applyAlignment="0" applyProtection="0"/>
    <xf numFmtId="10" fontId="42" fillId="29" borderId="14" applyNumberFormat="0" applyBorder="0" applyAlignment="0" applyProtection="0"/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0" fontId="264" fillId="75" borderId="14">
      <alignment horizontal="center" vertical="top" wrapText="1"/>
    </xf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3" fontId="10" fillId="0" borderId="14" applyNumberFormat="0" applyFont="0" applyFill="0" applyAlignment="0" applyProtection="0">
      <alignment vertical="center"/>
    </xf>
    <xf numFmtId="3" fontId="10" fillId="0" borderId="1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208" fontId="232" fillId="0" borderId="24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24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24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6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19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8" fillId="31" borderId="0" applyNumberFormat="0" applyBorder="0" applyAlignment="0" applyProtection="0"/>
    <xf numFmtId="0" fontId="12" fillId="11" borderId="1" applyNumberFormat="0" applyAlignment="0" applyProtection="0"/>
    <xf numFmtId="0" fontId="12" fillId="11" borderId="1" applyNumberFormat="0" applyAlignment="0" applyProtection="0"/>
    <xf numFmtId="0" fontId="39" fillId="25" borderId="1" applyNumberFormat="0" applyAlignment="0" applyProtection="0"/>
    <xf numFmtId="0" fontId="13" fillId="26" borderId="2" applyNumberFormat="0" applyAlignment="0" applyProtection="0"/>
    <xf numFmtId="0" fontId="13" fillId="26" borderId="2" applyNumberFormat="0" applyAlignment="0" applyProtection="0"/>
    <xf numFmtId="0" fontId="13" fillId="27" borderId="3" applyNumberFormat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86" fillId="11" borderId="18" applyNumberFormat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63" fillId="32" borderId="0" applyNumberFormat="0" applyBorder="0" applyAlignment="0" applyProtection="0"/>
    <xf numFmtId="43" fontId="1" fillId="0" borderId="0" applyFont="0" applyFill="0" applyBorder="0" applyAlignment="0" applyProtection="0"/>
    <xf numFmtId="38" fontId="14" fillId="28" borderId="0" applyNumberFormat="0" applyBorder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43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4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45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23" fillId="0" borderId="11">
      <alignment horizontal="left"/>
    </xf>
    <xf numFmtId="171" fontId="23" fillId="0" borderId="12">
      <alignment horizontal="left"/>
    </xf>
    <xf numFmtId="0" fontId="46" fillId="0" borderId="0" applyNumberFormat="0" applyFill="0" applyBorder="0" applyAlignment="0" applyProtection="0">
      <alignment vertical="top"/>
      <protection locked="0"/>
    </xf>
    <xf numFmtId="0" fontId="26" fillId="3" borderId="1" applyNumberFormat="0" applyAlignment="0" applyProtection="0"/>
    <xf numFmtId="10" fontId="14" fillId="29" borderId="14" applyNumberFormat="0" applyBorder="0" applyAlignment="0" applyProtection="0"/>
    <xf numFmtId="10" fontId="14" fillId="29" borderId="14" applyNumberFormat="0" applyBorder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47" fillId="13" borderId="1" applyNumberFormat="0" applyAlignment="0" applyProtection="0"/>
    <xf numFmtId="0" fontId="26" fillId="3" borderId="1" applyNumberFormat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48" fillId="0" borderId="16" applyNumberFormat="0" applyFill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49" fillId="13" borderId="0" applyNumberFormat="0" applyBorder="0" applyAlignment="0" applyProtection="0"/>
    <xf numFmtId="0" fontId="64" fillId="3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3" fillId="0" borderId="0"/>
    <xf numFmtId="0" fontId="59" fillId="0" borderId="0"/>
    <xf numFmtId="0" fontId="59" fillId="0" borderId="0"/>
    <xf numFmtId="0" fontId="16" fillId="0" borderId="0">
      <alignment vertical="top"/>
    </xf>
    <xf numFmtId="0" fontId="1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5" fillId="0" borderId="0"/>
    <xf numFmtId="0" fontId="66" fillId="0" borderId="0"/>
    <xf numFmtId="0" fontId="59" fillId="0" borderId="0"/>
    <xf numFmtId="0" fontId="59" fillId="0" borderId="0"/>
    <xf numFmtId="0" fontId="5" fillId="0" borderId="0"/>
    <xf numFmtId="0" fontId="16" fillId="0" borderId="0">
      <alignment vertical="top"/>
    </xf>
    <xf numFmtId="0" fontId="1" fillId="0" borderId="0"/>
    <xf numFmtId="0" fontId="1" fillId="0" borderId="0"/>
    <xf numFmtId="0" fontId="62" fillId="0" borderId="0"/>
    <xf numFmtId="0" fontId="16" fillId="0" borderId="0">
      <alignment vertical="top"/>
    </xf>
    <xf numFmtId="0" fontId="1" fillId="0" borderId="0"/>
    <xf numFmtId="0" fontId="16" fillId="0" borderId="0">
      <alignment vertical="top"/>
    </xf>
    <xf numFmtId="0" fontId="6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0" fillId="7" borderId="17" applyNumberFormat="0" applyFont="0" applyAlignment="0" applyProtection="0"/>
    <xf numFmtId="0" fontId="10" fillId="7" borderId="17" applyNumberFormat="0" applyFont="0" applyAlignment="0" applyProtection="0"/>
    <xf numFmtId="0" fontId="16" fillId="7" borderId="17" applyNumberFormat="0" applyFont="0" applyAlignment="0" applyProtection="0"/>
    <xf numFmtId="0" fontId="30" fillId="11" borderId="18" applyNumberFormat="0" applyAlignment="0" applyProtection="0"/>
    <xf numFmtId="0" fontId="30" fillId="11" borderId="18" applyNumberFormat="0" applyAlignment="0" applyProtection="0"/>
    <xf numFmtId="0" fontId="52" fillId="25" borderId="58" applyNumberFormat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5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4" fontId="3" fillId="0" borderId="0" applyFont="0" applyFill="0" applyBorder="0" applyAlignment="0" applyProtection="0"/>
    <xf numFmtId="0" fontId="26" fillId="3" borderId="1" applyNumberFormat="0" applyAlignment="0" applyProtection="0"/>
    <xf numFmtId="0" fontId="66" fillId="0" borderId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2" fillId="0" borderId="0" applyFont="0" applyBorder="0" applyAlignment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9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2" fillId="0" borderId="0" applyFont="0" applyBorder="0" applyAlignment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9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2" fillId="0" borderId="0" applyFont="0" applyBorder="0" applyAlignment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9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4" borderId="39" applyNumberFormat="0" applyFont="0" applyAlignment="0" applyProtection="0"/>
    <xf numFmtId="0" fontId="1" fillId="54" borderId="3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43" fontId="40" fillId="0" borderId="0" applyFont="0" applyFill="0" applyBorder="0" applyAlignment="0" applyProtection="0"/>
    <xf numFmtId="0" fontId="186" fillId="11" borderId="18" applyNumberFormat="0" applyAlignment="0" applyProtection="0"/>
    <xf numFmtId="0" fontId="148" fillId="11" borderId="65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62" applyNumberFormat="0" applyFill="0" applyAlignment="0" applyProtection="0"/>
    <xf numFmtId="0" fontId="198" fillId="0" borderId="53" applyNumberFormat="0" applyFill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43" fontId="10" fillId="0" borderId="0" applyFont="0" applyFill="0" applyBorder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8" fillId="11" borderId="1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40" fillId="7" borderId="17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52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86" fillId="11" borderId="18" applyNumberFormat="0" applyAlignment="0" applyProtection="0"/>
    <xf numFmtId="0" fontId="148" fillId="11" borderId="65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198" fillId="0" borderId="21" applyNumberFormat="0" applyFill="0" applyAlignment="0" applyProtection="0"/>
    <xf numFmtId="0" fontId="239" fillId="11" borderId="65" applyNumberFormat="0" applyAlignment="0" applyProtection="0"/>
    <xf numFmtId="10" fontId="14" fillId="29" borderId="54" applyNumberFormat="0" applyBorder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53" applyNumberFormat="0" applyFill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86" fillId="11" borderId="18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43" fontId="16" fillId="0" borderId="0" applyFont="0" applyFill="0" applyBorder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98" fillId="0" borderId="21" applyNumberFormat="0" applyFill="0" applyAlignment="0" applyProtection="0"/>
    <xf numFmtId="43" fontId="23" fillId="0" borderId="0" applyFont="0" applyFill="0" applyBorder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203" fontId="176" fillId="0" borderId="55">
      <alignment horizontal="left"/>
    </xf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9" fillId="0" borderId="56">
      <alignment horizontal="left" vertical="center"/>
    </xf>
    <xf numFmtId="0" fontId="198" fillId="0" borderId="64" applyNumberFormat="0" applyFill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264" fillId="75" borderId="54">
      <alignment horizontal="center" vertical="top" wrapText="1"/>
    </xf>
    <xf numFmtId="208" fontId="232" fillId="0" borderId="57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86" fillId="11" borderId="61" applyNumberFormat="0" applyAlignment="0" applyProtection="0"/>
    <xf numFmtId="0" fontId="148" fillId="11" borderId="65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239" fillId="11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65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86" fillId="11" borderId="61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48" fillId="11" borderId="1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25" fillId="1" borderId="55">
      <alignment horizontal="left"/>
    </xf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0" fillId="77" borderId="63" applyNumberFormat="0" applyFont="0" applyAlignment="0" applyProtection="0"/>
    <xf numFmtId="0" fontId="198" fillId="0" borderId="53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239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98" fillId="0" borderId="64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8" fillId="11" borderId="1" applyNumberFormat="0" applyAlignment="0" applyProtection="0"/>
    <xf numFmtId="0" fontId="198" fillId="0" borderId="64" applyNumberFormat="0" applyFill="0" applyAlignment="0" applyProtection="0"/>
    <xf numFmtId="0" fontId="40" fillId="7" borderId="17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198" fillId="0" borderId="21" applyNumberFormat="0" applyFill="0" applyAlignment="0" applyProtection="0"/>
    <xf numFmtId="0" fontId="198" fillId="0" borderId="64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43" fontId="16" fillId="0" borderId="0" applyFont="0" applyFill="0" applyBorder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98" fillId="0" borderId="53" applyNumberFormat="0" applyFill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48" fillId="11" borderId="1" applyNumberFormat="0" applyAlignment="0" applyProtection="0"/>
    <xf numFmtId="0" fontId="198" fillId="0" borderId="62" applyNumberFormat="0" applyFill="0" applyAlignment="0" applyProtection="0"/>
    <xf numFmtId="0" fontId="40" fillId="7" borderId="17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18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21" applyNumberFormat="0" applyFill="0" applyAlignment="0" applyProtection="0"/>
    <xf numFmtId="0" fontId="186" fillId="11" borderId="61" applyNumberFormat="0" applyAlignment="0" applyProtection="0"/>
    <xf numFmtId="0" fontId="198" fillId="0" borderId="53" applyNumberFormat="0" applyFill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208" fontId="232" fillId="0" borderId="57" applyAlignment="0" applyProtection="0"/>
    <xf numFmtId="208" fontId="232" fillId="0" borderId="57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21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239" fillId="11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98" fillId="0" borderId="62" applyNumberFormat="0" applyFill="0" applyAlignment="0" applyProtection="0"/>
    <xf numFmtId="0" fontId="40" fillId="7" borderId="17" applyNumberFormat="0" applyFont="0" applyAlignment="0" applyProtection="0"/>
    <xf numFmtId="0" fontId="198" fillId="0" borderId="62" applyNumberFormat="0" applyFill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" fillId="0" borderId="56">
      <alignment horizontal="left" vertical="center"/>
    </xf>
    <xf numFmtId="43" fontId="1" fillId="0" borderId="0" applyFont="0" applyFill="0" applyBorder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239" fillId="11" borderId="1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40" fillId="7" borderId="60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21" applyNumberFormat="0" applyFill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264" fillId="75" borderId="54">
      <alignment horizontal="center" vertical="top" wrapText="1"/>
    </xf>
    <xf numFmtId="208" fontId="232" fillId="0" borderId="57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8" fillId="11" borderId="1" applyNumberForma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239" fillId="11" borderId="65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98" fillId="0" borderId="62" applyNumberFormat="0" applyFill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43" fontId="40" fillId="0" borderId="0" applyFont="0" applyFill="0" applyBorder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186" fillId="11" borderId="61" applyNumberFormat="0" applyAlignment="0" applyProtection="0"/>
    <xf numFmtId="10" fontId="42" fillId="29" borderId="54" applyNumberFormat="0" applyBorder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40" fillId="7" borderId="17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203" fontId="176" fillId="0" borderId="55">
      <alignment horizontal="left"/>
    </xf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40" fillId="7" borderId="17" applyNumberFormat="0" applyFon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239" fillId="11" borderId="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186" fillId="11" borderId="6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86" fillId="11" borderId="6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98" fillId="0" borderId="21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43" fontId="1" fillId="0" borderId="0" applyFont="0" applyFill="0" applyBorder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48" fillId="11" borderId="1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98" fillId="0" borderId="21" applyNumberFormat="0" applyFill="0" applyAlignment="0" applyProtection="0"/>
    <xf numFmtId="0" fontId="186" fillId="11" borderId="61" applyNumberFormat="0" applyAlignment="0" applyProtection="0"/>
    <xf numFmtId="0" fontId="40" fillId="7" borderId="17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0" fillId="77" borderId="63" applyNumberFormat="0" applyFont="0" applyAlignment="0" applyProtection="0"/>
    <xf numFmtId="0" fontId="198" fillId="0" borderId="53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0" fillId="77" borderId="52" applyNumberFormat="0" applyFont="0" applyAlignment="0" applyProtection="0"/>
    <xf numFmtId="0" fontId="198" fillId="0" borderId="64" applyNumberFormat="0" applyFill="0" applyAlignment="0" applyProtection="0"/>
    <xf numFmtId="0" fontId="198" fillId="0" borderId="53" applyNumberFormat="0" applyFill="0" applyAlignment="0" applyProtection="0"/>
    <xf numFmtId="0" fontId="186" fillId="11" borderId="61" applyNumberFormat="0" applyAlignment="0" applyProtection="0"/>
    <xf numFmtId="43" fontId="1" fillId="0" borderId="0" applyFont="0" applyFill="0" applyBorder="0" applyAlignment="0" applyProtection="0"/>
    <xf numFmtId="0" fontId="198" fillId="0" borderId="64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86" fillId="11" borderId="61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10" fillId="77" borderId="52" applyNumberFormat="0" applyFont="0" applyAlignment="0" applyProtection="0"/>
    <xf numFmtId="0" fontId="186" fillId="11" borderId="61" applyNumberFormat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3" fontId="10" fillId="0" borderId="54" applyNumberFormat="0" applyFont="0" applyFill="0" applyAlignment="0" applyProtection="0">
      <alignment vertical="center"/>
    </xf>
    <xf numFmtId="208" fontId="232" fillId="0" borderId="57" applyAlignment="0" applyProtection="0"/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264" fillId="75" borderId="54">
      <alignment horizontal="center" vertical="top" wrapText="1"/>
    </xf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43" fontId="1" fillId="0" borderId="0" applyFont="0" applyFill="0" applyBorder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40" fillId="7" borderId="60" applyNumberFormat="0" applyFont="0" applyAlignment="0" applyProtection="0"/>
    <xf numFmtId="43" fontId="10" fillId="0" borderId="0" applyFont="0" applyFill="0" applyBorder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0" fillId="77" borderId="52" applyNumberFormat="0" applyFont="0" applyAlignment="0" applyProtection="0"/>
    <xf numFmtId="0" fontId="148" fillId="11" borderId="65" applyNumberFormat="0" applyAlignment="0" applyProtection="0"/>
    <xf numFmtId="10" fontId="42" fillId="29" borderId="54" applyNumberFormat="0" applyBorder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98" fillId="0" borderId="21" applyNumberFormat="0" applyFill="0" applyAlignment="0" applyProtection="0"/>
    <xf numFmtId="3" fontId="10" fillId="0" borderId="54" applyNumberFormat="0" applyFont="0" applyFill="0" applyAlignment="0" applyProtection="0">
      <alignment vertical="center"/>
    </xf>
    <xf numFmtId="0" fontId="198" fillId="0" borderId="62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10" fontId="42" fillId="29" borderId="54" applyNumberFormat="0" applyBorder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5" fillId="1" borderId="55">
      <alignment horizontal="left"/>
    </xf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43" fontId="10" fillId="0" borderId="0" applyFont="0" applyFill="0" applyBorder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40" fillId="7" borderId="60" applyNumberFormat="0" applyFont="0" applyAlignment="0" applyProtection="0"/>
    <xf numFmtId="0" fontId="10" fillId="77" borderId="52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239" fillId="11" borderId="65" applyNumberFormat="0" applyAlignment="0" applyProtection="0"/>
    <xf numFmtId="0" fontId="148" fillId="11" borderId="1" applyNumberFormat="0" applyAlignment="0" applyProtection="0"/>
    <xf numFmtId="0" fontId="10" fillId="77" borderId="63" applyNumberFormat="0" applyFont="0" applyAlignment="0" applyProtection="0"/>
    <xf numFmtId="0" fontId="186" fillId="11" borderId="18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6" fillId="3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98" fillId="0" borderId="21" applyNumberFormat="0" applyFill="0" applyAlignment="0" applyProtection="0"/>
    <xf numFmtId="10" fontId="42" fillId="29" borderId="54" applyNumberFormat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239" fillId="11" borderId="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40" fillId="7" borderId="17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8" fillId="11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239" fillId="11" borderId="65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239" fillId="11" borderId="1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25" fillId="1" borderId="55">
      <alignment horizontal="left"/>
    </xf>
    <xf numFmtId="0" fontId="198" fillId="0" borderId="64" applyNumberFormat="0" applyFill="0" applyAlignment="0" applyProtection="0"/>
    <xf numFmtId="208" fontId="232" fillId="0" borderId="57" applyAlignment="0" applyProtection="0"/>
    <xf numFmtId="43" fontId="16" fillId="0" borderId="0" applyFont="0" applyFill="0" applyBorder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264" fillId="75" borderId="54">
      <alignment horizontal="center" vertical="top" wrapText="1"/>
    </xf>
    <xf numFmtId="208" fontId="232" fillId="0" borderId="57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86" fillId="11" borderId="61" applyNumberFormat="0" applyAlignment="0" applyProtection="0"/>
    <xf numFmtId="0" fontId="148" fillId="11" borderId="65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0" fillId="77" borderId="52" applyNumberFormat="0" applyFont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43" fontId="68" fillId="0" borderId="0" applyFont="0" applyFill="0" applyBorder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3" fontId="10" fillId="0" borderId="54" applyNumberFormat="0" applyFont="0" applyFill="0" applyAlignment="0" applyProtection="0">
      <alignment vertical="center"/>
    </xf>
    <xf numFmtId="208" fontId="232" fillId="0" borderId="57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10" fontId="42" fillId="29" borderId="54" applyNumberFormat="0" applyBorder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10" fontId="42" fillId="29" borderId="54" applyNumberFormat="0" applyBorder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48" fillId="11" borderId="1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171" fontId="23" fillId="0" borderId="55">
      <alignment horizontal="left"/>
    </xf>
    <xf numFmtId="0" fontId="198" fillId="0" borderId="21" applyNumberFormat="0" applyFill="0" applyAlignment="0" applyProtection="0"/>
    <xf numFmtId="0" fontId="10" fillId="77" borderId="63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198" fillId="0" borderId="62" applyNumberFormat="0" applyFill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48" fillId="11" borderId="1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203" fontId="176" fillId="0" borderId="55">
      <alignment horizontal="left"/>
    </xf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86" fillId="11" borderId="18" applyNumberFormat="0" applyAlignment="0" applyProtection="0"/>
    <xf numFmtId="0" fontId="264" fillId="75" borderId="54">
      <alignment horizontal="center" vertical="top" wrapText="1"/>
    </xf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17" applyNumberFormat="0" applyFon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0" fillId="77" borderId="52" applyNumberFormat="0" applyFon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8" fillId="11" borderId="1" applyNumberFormat="0" applyAlignment="0" applyProtection="0"/>
    <xf numFmtId="0" fontId="198" fillId="0" borderId="64" applyNumberFormat="0" applyFill="0" applyAlignment="0" applyProtection="0"/>
    <xf numFmtId="0" fontId="12" fillId="11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239" fillId="11" borderId="65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53" applyNumberFormat="0" applyFill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48" fillId="11" borderId="65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98" fillId="0" borderId="21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98" fillId="0" borderId="62" applyNumberFormat="0" applyFill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53" applyNumberFormat="0" applyFill="0" applyAlignment="0" applyProtection="0"/>
    <xf numFmtId="0" fontId="198" fillId="0" borderId="62" applyNumberFormat="0" applyFill="0" applyAlignment="0" applyProtection="0"/>
    <xf numFmtId="0" fontId="264" fillId="75" borderId="54">
      <alignment horizontal="center" vertical="top" wrapText="1"/>
    </xf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40" fillId="7" borderId="17" applyNumberFormat="0" applyFon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43" fontId="59" fillId="0" borderId="0" applyFont="0" applyFill="0" applyBorder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98" fillId="0" borderId="53" applyNumberFormat="0" applyFill="0" applyAlignment="0" applyProtection="0"/>
    <xf numFmtId="0" fontId="10" fillId="77" borderId="63" applyNumberFormat="0" applyFont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239" fillId="11" borderId="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0" fillId="77" borderId="63" applyNumberFormat="0" applyFont="0" applyAlignment="0" applyProtection="0"/>
    <xf numFmtId="43" fontId="10" fillId="0" borderId="0" applyFont="0" applyFill="0" applyBorder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3" fontId="10" fillId="0" borderId="54" applyNumberFormat="0" applyFont="0" applyFill="0" applyAlignment="0" applyProtection="0">
      <alignment vertical="center"/>
    </xf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17" applyNumberFormat="0" applyFon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9" fillId="0" borderId="56">
      <alignment horizontal="left" vertical="center"/>
    </xf>
    <xf numFmtId="0" fontId="239" fillId="11" borderId="65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40" fillId="7" borderId="60" applyNumberFormat="0" applyFon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98" fillId="0" borderId="53" applyNumberFormat="0" applyFill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26" fillId="3" borderId="65" applyNumberFormat="0" applyAlignment="0" applyProtection="0"/>
    <xf numFmtId="0" fontId="239" fillId="11" borderId="1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40" fillId="7" borderId="60" applyNumberFormat="0" applyFont="0" applyAlignment="0" applyProtection="0"/>
    <xf numFmtId="0" fontId="186" fillId="11" borderId="18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98" fillId="0" borderId="21" applyNumberFormat="0" applyFill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239" fillId="11" borderId="1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10" fontId="42" fillId="29" borderId="54" applyNumberFormat="0" applyBorder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53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63" applyNumberFormat="0" applyFon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86" fillId="11" borderId="6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43" fontId="10" fillId="0" borderId="0" applyFont="0" applyFill="0" applyBorder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86" fillId="11" borderId="18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40" fillId="7" borderId="60" applyNumberFormat="0" applyFont="0" applyAlignment="0" applyProtection="0"/>
    <xf numFmtId="43" fontId="10" fillId="0" borderId="0" applyFont="0" applyFill="0" applyBorder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26" fillId="3" borderId="65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40" fillId="7" borderId="17" applyNumberFormat="0" applyFon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40" fillId="7" borderId="17" applyNumberFormat="0" applyFon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1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264" fillId="75" borderId="54">
      <alignment horizontal="center" vertical="top" wrapText="1"/>
    </xf>
    <xf numFmtId="0" fontId="186" fillId="11" borderId="18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53" applyNumberFormat="0" applyFill="0" applyAlignment="0" applyProtection="0"/>
    <xf numFmtId="0" fontId="186" fillId="11" borderId="61" applyNumberFormat="0" applyAlignment="0" applyProtection="0"/>
    <xf numFmtId="43" fontId="1" fillId="0" borderId="0" applyFont="0" applyFill="0" applyBorder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48" fillId="11" borderId="65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86" fillId="11" borderId="18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98" fillId="0" borderId="53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48" fillId="11" borderId="1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98" fillId="0" borderId="21" applyNumberFormat="0" applyFill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98" fillId="0" borderId="53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0" fillId="77" borderId="52" applyNumberFormat="0" applyFon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264" fillId="75" borderId="54">
      <alignment horizontal="center" vertical="top" wrapText="1"/>
    </xf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86" fillId="11" borderId="61" applyNumberFormat="0" applyAlignment="0" applyProtection="0"/>
    <xf numFmtId="0" fontId="264" fillId="75" borderId="54">
      <alignment horizontal="center" vertical="top" wrapText="1"/>
    </xf>
    <xf numFmtId="0" fontId="148" fillId="11" borderId="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26" fillId="3" borderId="65" applyNumberFormat="0" applyAlignment="0" applyProtection="0"/>
    <xf numFmtId="0" fontId="239" fillId="11" borderId="65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40" fillId="7" borderId="17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0" fontId="198" fillId="0" borderId="21" applyNumberFormat="0" applyFill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98" fillId="0" borderId="21" applyNumberFormat="0" applyFill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26" fillId="3" borderId="65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65" applyNumberFormat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40" fillId="7" borderId="17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86" fillId="11" borderId="18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8" fillId="11" borderId="1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43" fontId="10" fillId="0" borderId="0" applyFont="0" applyFill="0" applyBorder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1" applyNumberFormat="0" applyAlignment="0" applyProtection="0"/>
    <xf numFmtId="0" fontId="264" fillId="75" borderId="54">
      <alignment horizontal="center" vertical="top" wrapText="1"/>
    </xf>
    <xf numFmtId="0" fontId="40" fillId="7" borderId="60" applyNumberFormat="0" applyFont="0" applyAlignment="0" applyProtection="0"/>
    <xf numFmtId="0" fontId="148" fillId="11" borderId="1" applyNumberForma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239" fillId="11" borderId="1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10" fontId="42" fillId="29" borderId="54" applyNumberFormat="0" applyBorder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5" fillId="1" borderId="55">
      <alignment horizontal="left"/>
    </xf>
    <xf numFmtId="0" fontId="148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62" applyNumberFormat="0" applyFill="0" applyAlignment="0" applyProtection="0"/>
    <xf numFmtId="0" fontId="186" fillId="11" borderId="18" applyNumberForma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239" fillId="11" borderId="1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48" fillId="11" borderId="1" applyNumberFormat="0" applyAlignment="0" applyProtection="0"/>
    <xf numFmtId="10" fontId="42" fillId="29" borderId="54" applyNumberFormat="0" applyBorder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43" fontId="16" fillId="0" borderId="0" applyFont="0" applyFill="0" applyBorder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8" fillId="11" borderId="65" applyNumberFormat="0" applyAlignment="0" applyProtection="0"/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43" fontId="10" fillId="0" borderId="0" applyFont="0" applyFill="0" applyBorder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86" fillId="11" borderId="18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8" fillId="11" borderId="65" applyNumberFormat="0" applyAlignment="0" applyProtection="0"/>
    <xf numFmtId="0" fontId="19" fillId="0" borderId="56">
      <alignment horizontal="left" vertical="center"/>
    </xf>
    <xf numFmtId="0" fontId="10" fillId="77" borderId="52" applyNumberFormat="0" applyFon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203" fontId="176" fillId="0" borderId="55">
      <alignment horizontal="left"/>
    </xf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10" fontId="14" fillId="29" borderId="54" applyNumberFormat="0" applyBorder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8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98" fillId="0" borderId="21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98" fillId="0" borderId="64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40" fillId="7" borderId="17" applyNumberFormat="0" applyFon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0" fillId="77" borderId="63" applyNumberFormat="0" applyFont="0" applyAlignment="0" applyProtection="0"/>
    <xf numFmtId="0" fontId="39" fillId="25" borderId="65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264" fillId="75" borderId="54">
      <alignment horizontal="center" vertical="top" wrapText="1"/>
    </xf>
    <xf numFmtId="0" fontId="148" fillId="11" borderId="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63" applyNumberFormat="0" applyFont="0" applyAlignment="0" applyProtection="0"/>
    <xf numFmtId="43" fontId="40" fillId="0" borderId="0" applyFont="0" applyFill="0" applyBorder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62" applyNumberFormat="0" applyFill="0" applyAlignment="0" applyProtection="0"/>
    <xf numFmtId="0" fontId="186" fillId="11" borderId="18" applyNumberFormat="0" applyAlignment="0" applyProtection="0"/>
    <xf numFmtId="0" fontId="198" fillId="0" borderId="64" applyNumberFormat="0" applyFill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43" fontId="16" fillId="0" borderId="0" applyFont="0" applyFill="0" applyBorder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86" fillId="11" borderId="18" applyNumberFormat="0" applyAlignment="0" applyProtection="0"/>
    <xf numFmtId="0" fontId="40" fillId="7" borderId="60" applyNumberFormat="0" applyFont="0" applyAlignment="0" applyProtection="0"/>
    <xf numFmtId="0" fontId="148" fillId="11" borderId="1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0" fillId="77" borderId="52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86" fillId="11" borderId="18" applyNumberFormat="0" applyAlignment="0" applyProtection="0"/>
    <xf numFmtId="0" fontId="198" fillId="0" borderId="64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63" applyNumberFormat="0" applyFont="0" applyAlignment="0" applyProtection="0"/>
    <xf numFmtId="0" fontId="264" fillId="75" borderId="54">
      <alignment horizontal="center" vertical="top" wrapText="1"/>
    </xf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53" applyNumberFormat="0" applyFill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8" fillId="11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5" fillId="1" borderId="55">
      <alignment horizontal="left"/>
    </xf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43" fontId="23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98" fillId="0" borderId="53" applyNumberFormat="0" applyFill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239" fillId="11" borderId="1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43" fontId="1" fillId="0" borderId="0" applyFont="0" applyFill="0" applyBorder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62" applyNumberFormat="0" applyFill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264" fillId="75" borderId="54">
      <alignment horizontal="center" vertical="top" wrapText="1"/>
    </xf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40" fillId="7" borderId="17" applyNumberFormat="0" applyFon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86" fillId="11" borderId="18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8" fillId="11" borderId="1" applyNumberForma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10" fontId="42" fillId="29" borderId="54" applyNumberFormat="0" applyBorder="0" applyAlignment="0" applyProtection="0"/>
    <xf numFmtId="0" fontId="40" fillId="7" borderId="17" applyNumberFormat="0" applyFon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17" applyNumberFormat="0" applyFont="0" applyAlignment="0" applyProtection="0"/>
    <xf numFmtId="10" fontId="42" fillId="29" borderId="54" applyNumberFormat="0" applyBorder="0" applyAlignment="0" applyProtection="0"/>
    <xf numFmtId="0" fontId="198" fillId="0" borderId="62" applyNumberFormat="0" applyFill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203" fontId="176" fillId="0" borderId="55">
      <alignment horizontal="left"/>
    </xf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43" fontId="41" fillId="0" borderId="0" applyFont="0" applyFill="0" applyBorder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10" fontId="42" fillId="29" borderId="54" applyNumberFormat="0" applyBorder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53" applyNumberFormat="0" applyFill="0" applyAlignment="0" applyProtection="0"/>
    <xf numFmtId="0" fontId="186" fillId="11" borderId="61" applyNumberFormat="0" applyAlignment="0" applyProtection="0"/>
    <xf numFmtId="0" fontId="40" fillId="7" borderId="17" applyNumberFormat="0" applyFon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48" fillId="11" borderId="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53" applyNumberFormat="0" applyFill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64" applyNumberFormat="0" applyFill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61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264" fillId="75" borderId="54">
      <alignment horizontal="center" vertical="top" wrapText="1"/>
    </xf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48" fillId="11" borderId="1" applyNumberFormat="0" applyAlignment="0" applyProtection="0"/>
    <xf numFmtId="0" fontId="186" fillId="11" borderId="61" applyNumberFormat="0" applyAlignment="0" applyProtection="0"/>
    <xf numFmtId="0" fontId="148" fillId="11" borderId="1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186" fillId="11" borderId="61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8" fillId="11" borderId="1" applyNumberFormat="0" applyAlignment="0" applyProtection="0"/>
    <xf numFmtId="0" fontId="40" fillId="7" borderId="60" applyNumberFormat="0" applyFont="0" applyAlignment="0" applyProtection="0"/>
    <xf numFmtId="0" fontId="10" fillId="77" borderId="52" applyNumberFormat="0" applyFon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239" fillId="11" borderId="65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64" fillId="75" borderId="54">
      <alignment horizontal="center" vertical="top" wrapText="1"/>
    </xf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26" fillId="3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21" applyNumberFormat="0" applyFill="0" applyAlignment="0" applyProtection="0"/>
    <xf numFmtId="0" fontId="186" fillId="11" borderId="61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0" fontId="239" fillId="11" borderId="1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40" fillId="7" borderId="17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0" fillId="77" borderId="63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21" applyNumberFormat="0" applyFill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98" fillId="0" borderId="21" applyNumberFormat="0" applyFill="0" applyAlignment="0" applyProtection="0"/>
    <xf numFmtId="0" fontId="40" fillId="7" borderId="60" applyNumberFormat="0" applyFon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53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86" fillId="11" borderId="18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43" fontId="1" fillId="0" borderId="0" applyFont="0" applyFill="0" applyBorder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0" fillId="77" borderId="52" applyNumberFormat="0" applyFont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98" fillId="0" borderId="21" applyNumberFormat="0" applyFill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98" fillId="0" borderId="53" applyNumberFormat="0" applyFill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239" fillId="11" borderId="65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203" fontId="176" fillId="0" borderId="55">
      <alignment horizontal="left"/>
    </xf>
    <xf numFmtId="0" fontId="145" fillId="77" borderId="1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264" fillId="75" borderId="54">
      <alignment horizontal="center" vertical="top" wrapText="1"/>
    </xf>
    <xf numFmtId="208" fontId="232" fillId="0" borderId="57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8" fillId="11" borderId="65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43" fontId="1" fillId="0" borderId="0" applyFont="0" applyFill="0" applyBorder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239" fillId="11" borderId="1" applyNumberFormat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25" fillId="1" borderId="55">
      <alignment horizontal="left"/>
    </xf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9" fillId="0" borderId="56">
      <alignment horizontal="left" vertical="center"/>
    </xf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43" fontId="1" fillId="0" borderId="0" applyFont="0" applyFill="0" applyBorder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40" fillId="7" borderId="17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264" fillId="75" borderId="54">
      <alignment horizontal="center" vertical="top" wrapText="1"/>
    </xf>
    <xf numFmtId="0" fontId="198" fillId="0" borderId="62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239" fillId="11" borderId="65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98" fillId="0" borderId="21" applyNumberFormat="0" applyFill="0" applyAlignment="0" applyProtection="0"/>
    <xf numFmtId="0" fontId="198" fillId="0" borderId="64" applyNumberFormat="0" applyFill="0" applyAlignment="0" applyProtection="0"/>
    <xf numFmtId="0" fontId="12" fillId="11" borderId="65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86" fillId="11" borderId="18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64" fillId="75" borderId="54">
      <alignment horizontal="center" vertical="top" wrapText="1"/>
    </xf>
    <xf numFmtId="0" fontId="198" fillId="0" borderId="62" applyNumberFormat="0" applyFill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0" fillId="77" borderId="52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8" fillId="11" borderId="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4" fontId="3" fillId="0" borderId="0" applyFont="0" applyFill="0" applyBorder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8" fillId="11" borderId="1" applyNumberFormat="0" applyAlignment="0" applyProtection="0"/>
    <xf numFmtId="0" fontId="40" fillId="7" borderId="60" applyNumberFormat="0" applyFon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48" fillId="11" borderId="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25" fillId="1" borderId="55">
      <alignment horizontal="left"/>
    </xf>
    <xf numFmtId="0" fontId="40" fillId="7" borderId="60" applyNumberFormat="0" applyFont="0" applyAlignment="0" applyProtection="0"/>
    <xf numFmtId="0" fontId="148" fillId="11" borderId="1" applyNumberFormat="0" applyAlignment="0" applyProtection="0"/>
    <xf numFmtId="0" fontId="26" fillId="3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239" fillId="11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21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98" fillId="0" borderId="21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3" fontId="10" fillId="0" borderId="54" applyNumberFormat="0" applyFont="0" applyFill="0" applyAlignment="0" applyProtection="0">
      <alignment vertical="center"/>
    </xf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52" applyNumberFormat="0" applyFon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9" fillId="0" borderId="56">
      <alignment horizontal="left" vertical="center"/>
    </xf>
    <xf numFmtId="0" fontId="186" fillId="11" borderId="6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86" fillId="11" borderId="18" applyNumberForma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98" fillId="0" borderId="53" applyNumberFormat="0" applyFill="0" applyAlignment="0" applyProtection="0"/>
    <xf numFmtId="0" fontId="264" fillId="75" borderId="54">
      <alignment horizontal="center" vertical="top" wrapText="1"/>
    </xf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264" fillId="75" borderId="54">
      <alignment horizontal="center" vertical="top" wrapText="1"/>
    </xf>
    <xf numFmtId="0" fontId="198" fillId="0" borderId="21" applyNumberFormat="0" applyFill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86" fillId="11" borderId="61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7" fillId="13" borderId="65" applyNumberFormat="0" applyAlignment="0" applyProtection="0"/>
    <xf numFmtId="0" fontId="148" fillId="11" borderId="65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48" fillId="11" borderId="65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98" fillId="0" borderId="64" applyNumberFormat="0" applyFill="0" applyAlignment="0" applyProtection="0"/>
    <xf numFmtId="0" fontId="198" fillId="0" borderId="21" applyNumberFormat="0" applyFill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8" fillId="11" borderId="65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8" fillId="11" borderId="1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21" applyNumberFormat="0" applyFill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21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40" fillId="7" borderId="17" applyNumberFormat="0" applyFon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98" fillId="0" borderId="64" applyNumberFormat="0" applyFill="0" applyAlignment="0" applyProtection="0"/>
    <xf numFmtId="0" fontId="198" fillId="0" borderId="53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43" fontId="10" fillId="0" borderId="0" applyFont="0" applyFill="0" applyBorder="0" applyAlignment="0" applyProtection="0"/>
    <xf numFmtId="0" fontId="10" fillId="77" borderId="63" applyNumberFormat="0" applyFon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239" fillId="11" borderId="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18" applyNumberFormat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52" applyNumberFormat="0" applyFont="0" applyAlignment="0" applyProtection="0"/>
    <xf numFmtId="0" fontId="148" fillId="11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86" fillId="11" borderId="6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8" fillId="11" borderId="65" applyNumberFormat="0" applyAlignment="0" applyProtection="0"/>
    <xf numFmtId="0" fontId="10" fillId="77" borderId="52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26" fillId="3" borderId="65" applyNumberFormat="0" applyAlignment="0" applyProtection="0"/>
    <xf numFmtId="0" fontId="198" fillId="0" borderId="53" applyNumberFormat="0" applyFill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98" fillId="0" borderId="21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98" fillId="0" borderId="53" applyNumberFormat="0" applyFill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98" fillId="0" borderId="64" applyNumberFormat="0" applyFill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60" applyNumberFormat="0" applyFont="0" applyAlignment="0" applyProtection="0"/>
    <xf numFmtId="0" fontId="148" fillId="11" borderId="65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48" fillId="11" borderId="1" applyNumberFormat="0" applyAlignment="0" applyProtection="0"/>
    <xf numFmtId="0" fontId="198" fillId="0" borderId="62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239" fillId="11" borderId="65" applyNumberFormat="0" applyAlignment="0" applyProtection="0"/>
    <xf numFmtId="0" fontId="198" fillId="0" borderId="21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43" fontId="1" fillId="0" borderId="0" applyFont="0" applyFill="0" applyBorder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43" fontId="1" fillId="0" borderId="0" applyFont="0" applyFill="0" applyBorder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40" fillId="7" borderId="60" applyNumberFormat="0" applyFont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10" fillId="77" borderId="63" applyNumberFormat="0" applyFont="0" applyAlignment="0" applyProtection="0"/>
    <xf numFmtId="0" fontId="198" fillId="0" borderId="62" applyNumberFormat="0" applyFill="0" applyAlignment="0" applyProtection="0"/>
    <xf numFmtId="0" fontId="186" fillId="11" borderId="61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64" applyNumberFormat="0" applyFill="0" applyAlignment="0" applyProtection="0"/>
    <xf numFmtId="0" fontId="186" fillId="11" borderId="6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239" fillId="11" borderId="65" applyNumberFormat="0" applyAlignment="0" applyProtection="0"/>
    <xf numFmtId="0" fontId="40" fillId="7" borderId="60" applyNumberFormat="0" applyFont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40" fillId="7" borderId="60" applyNumberFormat="0" applyFon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10" fontId="42" fillId="29" borderId="54" applyNumberFormat="0" applyBorder="0" applyAlignment="0" applyProtection="0"/>
    <xf numFmtId="0" fontId="40" fillId="7" borderId="60" applyNumberFormat="0" applyFon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26" fillId="3" borderId="65" applyNumberFormat="0" applyAlignment="0" applyProtection="0"/>
    <xf numFmtId="208" fontId="232" fillId="0" borderId="57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0" fillId="77" borderId="63" applyNumberFormat="0" applyFon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40" fillId="7" borderId="60" applyNumberFormat="0" applyFont="0" applyAlignment="0" applyProtection="0"/>
    <xf numFmtId="0" fontId="198" fillId="0" borderId="62" applyNumberFormat="0" applyFill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64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0" fontId="40" fillId="7" borderId="60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63" applyNumberFormat="0" applyFont="0" applyAlignment="0" applyProtection="0"/>
    <xf numFmtId="0" fontId="40" fillId="7" borderId="60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5" fillId="1" borderId="55">
      <alignment horizontal="left"/>
    </xf>
    <xf numFmtId="0" fontId="145" fillId="77" borderId="1" applyNumberFormat="0" applyAlignment="0" applyProtection="0"/>
    <xf numFmtId="0" fontId="186" fillId="11" borderId="6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62" applyNumberFormat="0" applyFill="0" applyAlignment="0" applyProtection="0"/>
    <xf numFmtId="0" fontId="10" fillId="77" borderId="63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4" applyNumberFormat="0" applyFill="0" applyAlignment="0" applyProtection="0"/>
    <xf numFmtId="0" fontId="198" fillId="0" borderId="62" applyNumberFormat="0" applyFill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86" fillId="11" borderId="61" applyNumberFormat="0" applyAlignment="0" applyProtection="0"/>
    <xf numFmtId="0" fontId="198" fillId="0" borderId="62" applyNumberFormat="0" applyFill="0" applyAlignment="0" applyProtection="0"/>
    <xf numFmtId="0" fontId="198" fillId="0" borderId="64" applyNumberFormat="0" applyFill="0" applyAlignment="0" applyProtection="0"/>
    <xf numFmtId="0" fontId="148" fillId="11" borderId="65" applyNumberFormat="0" applyAlignment="0" applyProtection="0"/>
    <xf numFmtId="43" fontId="10" fillId="0" borderId="0" applyFont="0" applyFill="0" applyBorder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43" fontId="10" fillId="0" borderId="0" applyFont="0" applyFill="0" applyBorder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6" fillId="3" borderId="65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43" fontId="10" fillId="0" borderId="0" applyFont="0" applyFill="0" applyBorder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43" fontId="40" fillId="0" borderId="0" applyFont="0" applyFill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264" fillId="75" borderId="54">
      <alignment horizontal="center" vertical="top" wrapText="1"/>
    </xf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10" fontId="42" fillId="29" borderId="54" applyNumberFormat="0" applyBorder="0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" fillId="0" borderId="56">
      <alignment horizontal="left" vertical="center"/>
    </xf>
    <xf numFmtId="0" fontId="145" fillId="77" borderId="65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203" fontId="176" fillId="0" borderId="55">
      <alignment horizontal="left"/>
    </xf>
    <xf numFmtId="0" fontId="145" fillId="77" borderId="65" applyNumberFormat="0" applyAlignment="0" applyProtection="0"/>
    <xf numFmtId="43" fontId="10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8" fillId="11" borderId="1" applyNumberFormat="0" applyAlignment="0" applyProtection="0"/>
    <xf numFmtId="0" fontId="264" fillId="75" borderId="54">
      <alignment horizontal="center" vertical="top" wrapText="1"/>
    </xf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9" fillId="0" borderId="56">
      <alignment horizontal="left" vertical="center"/>
    </xf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25" fillId="1" borderId="55">
      <alignment horizontal="left"/>
    </xf>
    <xf numFmtId="0" fontId="145" fillId="77" borderId="1" applyNumberFormat="0" applyAlignment="0" applyProtection="0"/>
    <xf numFmtId="0" fontId="239" fillId="11" borderId="1" applyNumberFormat="0" applyAlignment="0" applyProtection="0"/>
    <xf numFmtId="43" fontId="59" fillId="0" borderId="0" applyFont="0" applyFill="0" applyBorder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40" fillId="7" borderId="17" applyNumberFormat="0" applyFon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" borderId="60" applyNumberFormat="0" applyFont="0" applyAlignment="0" applyProtection="0"/>
    <xf numFmtId="0" fontId="10" fillId="7" borderId="60" applyNumberFormat="0" applyFont="0" applyAlignment="0" applyProtection="0"/>
    <xf numFmtId="0" fontId="16" fillId="7" borderId="60" applyNumberFormat="0" applyFont="0" applyAlignment="0" applyProtection="0"/>
    <xf numFmtId="0" fontId="30" fillId="11" borderId="61" applyNumberFormat="0" applyAlignment="0" applyProtection="0"/>
    <xf numFmtId="0" fontId="30" fillId="11" borderId="61" applyNumberFormat="0" applyAlignment="0" applyProtection="0"/>
    <xf numFmtId="0" fontId="52" fillId="25" borderId="5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35" fillId="0" borderId="62" applyNumberFormat="0" applyFill="0" applyAlignment="0" applyProtection="0"/>
    <xf numFmtId="0" fontId="35" fillId="0" borderId="62" applyNumberFormat="0" applyFill="0" applyAlignment="0" applyProtection="0"/>
    <xf numFmtId="0" fontId="35" fillId="0" borderId="59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" fillId="0" borderId="56">
      <alignment horizontal="left" vertical="center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3" fontId="10" fillId="0" borderId="54" applyNumberFormat="0" applyFont="0" applyFill="0" applyAlignment="0" applyProtection="0">
      <alignment vertical="center"/>
    </xf>
    <xf numFmtId="208" fontId="232" fillId="0" borderId="57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5" fillId="1" borderId="55">
      <alignment horizontal="left"/>
    </xf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10" fontId="42" fillId="29" borderId="54" applyNumberFormat="0" applyBorder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239" fillId="11" borderId="65" applyNumberFormat="0" applyAlignment="0" applyProtection="0"/>
    <xf numFmtId="43" fontId="1" fillId="0" borderId="0" applyFont="0" applyFill="0" applyBorder="0" applyAlignment="0" applyProtection="0"/>
    <xf numFmtId="0" fontId="148" fillId="11" borderId="65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9" fillId="0" borderId="56">
      <alignment horizontal="left" vertical="center"/>
    </xf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98" fillId="0" borderId="21" applyNumberFormat="0" applyFill="0" applyAlignment="0" applyProtection="0"/>
    <xf numFmtId="0" fontId="25" fillId="1" borderId="55">
      <alignment horizontal="left"/>
    </xf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239" fillId="11" borderId="65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198" fillId="0" borderId="21" applyNumberFormat="0" applyFill="0" applyAlignment="0" applyProtection="0"/>
    <xf numFmtId="0" fontId="148" fillId="11" borderId="65" applyNumberFormat="0" applyAlignment="0" applyProtection="0"/>
    <xf numFmtId="0" fontId="19" fillId="0" borderId="56">
      <alignment horizontal="left" vertical="center"/>
    </xf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6" fillId="3" borderId="65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8" fillId="11" borderId="65" applyNumberFormat="0" applyAlignment="0" applyProtection="0"/>
    <xf numFmtId="0" fontId="239" fillId="11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64" fillId="75" borderId="54">
      <alignment horizontal="center" vertical="top" wrapText="1"/>
    </xf>
    <xf numFmtId="0" fontId="148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" fillId="0" borderId="56">
      <alignment horizontal="left" vertical="center"/>
    </xf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43" fontId="59" fillId="0" borderId="0" applyFont="0" applyFill="0" applyBorder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43" fontId="10" fillId="0" borderId="0" applyFont="0" applyFill="0" applyBorder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43" fontId="10" fillId="0" borderId="0" applyFont="0" applyFill="0" applyBorder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239" fillId="11" borderId="1" applyNumberFormat="0" applyAlignment="0" applyProtection="0"/>
    <xf numFmtId="0" fontId="148" fillId="11" borderId="65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5" fillId="1" borderId="55">
      <alignment horizontal="left"/>
    </xf>
    <xf numFmtId="0" fontId="25" fillId="1" borderId="55">
      <alignment horizontal="left"/>
    </xf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3" fontId="10" fillId="0" borderId="54" applyNumberFormat="0" applyFont="0" applyFill="0" applyAlignment="0" applyProtection="0">
      <alignment vertical="center"/>
    </xf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25" fillId="1" borderId="55">
      <alignment horizontal="left"/>
    </xf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3" fontId="10" fillId="0" borderId="54" applyNumberFormat="0" applyFont="0" applyFill="0" applyAlignment="0" applyProtection="0">
      <alignment vertical="center"/>
    </xf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3" fontId="176" fillId="0" borderId="55">
      <alignment horizontal="left"/>
    </xf>
    <xf numFmtId="0" fontId="239" fillId="11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65" applyNumberForma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264" fillId="75" borderId="54">
      <alignment horizontal="center" vertical="top" wrapText="1"/>
    </xf>
    <xf numFmtId="0" fontId="239" fillId="11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6" fillId="3" borderId="65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43" fontId="16" fillId="0" borderId="0" applyFont="0" applyFill="0" applyBorder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43" fontId="16" fillId="0" borderId="0" applyFont="0" applyFill="0" applyBorder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9" fontId="68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5" fillId="1" borderId="55">
      <alignment horizontal="left"/>
    </xf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43" fontId="10" fillId="0" borderId="0" applyFont="0" applyFill="0" applyBorder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43" fontId="10" fillId="0" borderId="0" applyFont="0" applyFill="0" applyBorder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65" applyNumberFormat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43" fontId="59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10" fillId="0" borderId="54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203" fontId="176" fillId="0" borderId="55">
      <alignment horizontal="left"/>
    </xf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64" fillId="75" borderId="54">
      <alignment horizontal="center" vertical="top" wrapText="1"/>
    </xf>
    <xf numFmtId="0" fontId="10" fillId="77" borderId="52" applyNumberFormat="0" applyFon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9" fillId="0" borderId="56">
      <alignment horizontal="left" vertical="center"/>
    </xf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73" fillId="0" borderId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64" fillId="75" borderId="54">
      <alignment horizontal="center" vertical="top" wrapText="1"/>
    </xf>
    <xf numFmtId="0" fontId="148" fillId="11" borderId="65" applyNumberFormat="0" applyAlignment="0" applyProtection="0"/>
    <xf numFmtId="0" fontId="239" fillId="11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3" fontId="176" fillId="0" borderId="55">
      <alignment horizontal="left"/>
    </xf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9" fillId="0" borderId="56">
      <alignment horizontal="left" vertical="center"/>
    </xf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203" fontId="176" fillId="0" borderId="55">
      <alignment horizontal="left"/>
    </xf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10" fontId="42" fillId="29" borderId="54" applyNumberFormat="0" applyBorder="0" applyAlignment="0" applyProtection="0"/>
    <xf numFmtId="0" fontId="148" fillId="11" borderId="65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81" fillId="0" borderId="26" applyNumberFormat="0" applyFill="0" applyBorder="0" applyAlignment="0">
      <protection locked="0"/>
    </xf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10" fontId="42" fillId="29" borderId="54" applyNumberFormat="0" applyBorder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10" fontId="42" fillId="29" borderId="54" applyNumberFormat="0" applyBorder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0" fillId="0" borderId="0" applyFont="0" applyFill="0" applyBorder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203" fontId="176" fillId="0" borderId="55">
      <alignment horizontal="left"/>
    </xf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" fillId="3" borderId="65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264" fillId="75" borderId="54">
      <alignment horizontal="center" vertical="top" wrapText="1"/>
    </xf>
    <xf numFmtId="0" fontId="198" fillId="0" borderId="53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64" fillId="75" borderId="54">
      <alignment horizontal="center" vertical="top" wrapText="1"/>
    </xf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" fillId="0" borderId="56">
      <alignment horizontal="left" vertical="center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65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10" fontId="42" fillId="29" borderId="54" applyNumberFormat="0" applyBorder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9" fillId="0" borderId="56">
      <alignment horizontal="left" vertical="center"/>
    </xf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64" fillId="75" borderId="54">
      <alignment horizontal="center" vertical="top" wrapText="1"/>
    </xf>
    <xf numFmtId="0" fontId="10" fillId="77" borderId="52" applyNumberFormat="0" applyFont="0" applyAlignment="0" applyProtection="0"/>
    <xf numFmtId="43" fontId="16" fillId="0" borderId="0" applyFont="0" applyFill="0" applyBorder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43" fontId="10" fillId="0" borderId="0" applyFont="0" applyFill="0" applyBorder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10" fillId="77" borderId="52" applyNumberFormat="0" applyFon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9" fillId="0" borderId="56">
      <alignment horizontal="left" vertical="center"/>
    </xf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8" fillId="11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" fillId="0" borderId="0"/>
    <xf numFmtId="0" fontId="79" fillId="0" borderId="0" applyNumberFormat="0" applyFill="0" applyBorder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43" fontId="10" fillId="0" borderId="0" applyFont="0" applyFill="0" applyBorder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43" fontId="10" fillId="0" borderId="0" applyFont="0" applyFill="0" applyBorder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43" fontId="40" fillId="0" borderId="0" applyFont="0" applyFill="0" applyBorder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5" fillId="1" borderId="55">
      <alignment horizontal="left"/>
    </xf>
    <xf numFmtId="0" fontId="239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6" fillId="3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64" fillId="75" borderId="54">
      <alignment horizontal="center" vertical="top" wrapText="1"/>
    </xf>
    <xf numFmtId="0" fontId="239" fillId="11" borderId="65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43" fontId="23" fillId="0" borderId="0" applyFont="0" applyFill="0" applyBorder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43" fontId="88" fillId="0" borderId="0" applyFont="0" applyFill="0" applyBorder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43" fontId="59" fillId="0" borderId="0" applyFont="0" applyFill="0" applyBorder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25" fillId="1" borderId="55">
      <alignment horizontal="left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0" fontId="239" fillId="11" borderId="65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" fillId="0" borderId="56">
      <alignment horizontal="left" vertical="center"/>
    </xf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43" fontId="59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10" fontId="42" fillId="29" borderId="54" applyNumberFormat="0" applyBorder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264" fillId="75" borderId="54">
      <alignment horizontal="center" vertical="top" wrapText="1"/>
    </xf>
    <xf numFmtId="0" fontId="198" fillId="0" borderId="21" applyNumberFormat="0" applyFill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203" fontId="176" fillId="0" borderId="55">
      <alignment horizontal="left"/>
    </xf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239" fillId="11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98" fillId="0" borderId="53" applyNumberFormat="0" applyFill="0" applyAlignment="0" applyProtection="0"/>
    <xf numFmtId="43" fontId="10" fillId="0" borderId="0" applyFont="0" applyFill="0" applyBorder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86" fillId="11" borderId="18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25" fillId="1" borderId="55">
      <alignment horizontal="left"/>
    </xf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" fillId="0" borderId="56">
      <alignment horizontal="left" vertical="center"/>
    </xf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10" fontId="42" fillId="29" borderId="54" applyNumberFormat="0" applyBorder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208" fontId="232" fillId="0" borderId="57" applyAlignment="0" applyProtection="0"/>
    <xf numFmtId="43" fontId="68" fillId="0" borderId="0" applyFont="0" applyFill="0" applyBorder="0" applyAlignment="0" applyProtection="0"/>
    <xf numFmtId="0" fontId="239" fillId="11" borderId="65" applyNumberFormat="0" applyAlignment="0" applyProtection="0"/>
    <xf numFmtId="0" fontId="19" fillId="0" borderId="56">
      <alignment horizontal="left" vertical="center"/>
    </xf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208" fontId="232" fillId="0" borderId="57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98" fillId="0" borderId="53" applyNumberFormat="0" applyFill="0" applyAlignment="0" applyProtection="0"/>
    <xf numFmtId="203" fontId="176" fillId="0" borderId="55">
      <alignment horizontal="left"/>
    </xf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43" fontId="59" fillId="0" borderId="0" applyFont="0" applyFill="0" applyBorder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43" fontId="40" fillId="0" borderId="0" applyFont="0" applyFill="0" applyBorder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64" fillId="75" borderId="54">
      <alignment horizontal="center" vertical="top" wrapText="1"/>
    </xf>
    <xf numFmtId="0" fontId="239" fillId="11" borderId="65" applyNumberFormat="0" applyAlignment="0" applyProtection="0"/>
    <xf numFmtId="43" fontId="10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5" fillId="1" borderId="55">
      <alignment horizontal="left"/>
    </xf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43" fontId="10" fillId="0" borderId="0" applyFont="0" applyFill="0" applyBorder="0" applyAlignment="0" applyProtection="0"/>
    <xf numFmtId="0" fontId="239" fillId="11" borderId="1" applyNumberFormat="0" applyAlignment="0" applyProtection="0"/>
    <xf numFmtId="0" fontId="26" fillId="3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264" fillId="75" borderId="54">
      <alignment horizontal="center" vertical="top" wrapText="1"/>
    </xf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43" fontId="23" fillId="0" borderId="0" applyFont="0" applyFill="0" applyBorder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43" fontId="10" fillId="0" borderId="0" applyFont="0" applyFill="0" applyBorder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3" fontId="176" fillId="0" borderId="55">
      <alignment horizontal="left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3" fontId="10" fillId="0" borderId="54" applyNumberFormat="0" applyFont="0" applyFill="0" applyAlignment="0" applyProtection="0">
      <alignment vertical="center"/>
    </xf>
    <xf numFmtId="0" fontId="264" fillId="75" borderId="54">
      <alignment horizontal="center" vertical="top" wrapText="1"/>
    </xf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" fillId="0" borderId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203" fontId="176" fillId="0" borderId="55">
      <alignment horizontal="left"/>
    </xf>
    <xf numFmtId="0" fontId="145" fillId="77" borderId="65" applyNumberFormat="0" applyAlignment="0" applyProtection="0"/>
    <xf numFmtId="203" fontId="176" fillId="0" borderId="55">
      <alignment horizontal="left"/>
    </xf>
    <xf numFmtId="0" fontId="239" fillId="11" borderId="65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98" fillId="0" borderId="21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203" fontId="176" fillId="0" borderId="55">
      <alignment horizontal="left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9" fillId="0" borderId="56">
      <alignment horizontal="left" vertical="center"/>
    </xf>
    <xf numFmtId="0" fontId="148" fillId="11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59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264" fillId="75" borderId="54">
      <alignment horizontal="center" vertical="top" wrapText="1"/>
    </xf>
    <xf numFmtId="0" fontId="148" fillId="11" borderId="65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264" fillId="75" borderId="54">
      <alignment horizontal="center" vertical="top" wrapText="1"/>
    </xf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264" fillId="75" borderId="54">
      <alignment horizontal="center" vertical="top" wrapText="1"/>
    </xf>
    <xf numFmtId="0" fontId="239" fillId="11" borderId="65" applyNumberFormat="0" applyAlignment="0" applyProtection="0"/>
    <xf numFmtId="0" fontId="10" fillId="0" borderId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43" fontId="1" fillId="0" borderId="0" applyFont="0" applyFill="0" applyBorder="0" applyAlignment="0" applyProtection="0"/>
    <xf numFmtId="203" fontId="176" fillId="0" borderId="55">
      <alignment horizontal="left"/>
    </xf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43" fontId="40" fillId="0" borderId="0" applyFont="0" applyFill="0" applyBorder="0" applyAlignment="0" applyProtection="0"/>
    <xf numFmtId="0" fontId="10" fillId="77" borderId="52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208" fontId="232" fillId="0" borderId="57" applyAlignment="0" applyProtection="0"/>
    <xf numFmtId="0" fontId="264" fillId="75" borderId="54">
      <alignment horizontal="center" vertical="top" wrapText="1"/>
    </xf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7" fillId="13" borderId="65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264" fillId="75" borderId="54">
      <alignment horizontal="center" vertical="top" wrapText="1"/>
    </xf>
    <xf numFmtId="0" fontId="148" fillId="11" borderId="1" applyNumberFormat="0" applyAlignment="0" applyProtection="0"/>
    <xf numFmtId="43" fontId="40" fillId="0" borderId="0" applyFont="0" applyFill="0" applyBorder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43" fontId="59" fillId="0" borderId="0" applyFont="0" applyFill="0" applyBorder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203" fontId="176" fillId="0" borderId="55">
      <alignment horizontal="left"/>
    </xf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3" fontId="10" fillId="0" borderId="54" applyNumberFormat="0" applyFont="0" applyFill="0" applyAlignment="0" applyProtection="0">
      <alignment vertical="center"/>
    </xf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10" fontId="42" fillId="29" borderId="54" applyNumberFormat="0" applyBorder="0" applyAlignment="0" applyProtection="0"/>
    <xf numFmtId="0" fontId="186" fillId="11" borderId="18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264" fillId="75" borderId="54">
      <alignment horizontal="center" vertical="top" wrapText="1"/>
    </xf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41" fillId="0" borderId="0" applyFont="0" applyFill="0" applyBorder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208" fontId="232" fillId="0" borderId="57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86" fillId="11" borderId="18" applyNumberFormat="0" applyAlignment="0" applyProtection="0"/>
    <xf numFmtId="0" fontId="239" fillId="11" borderId="65" applyNumberFormat="0" applyAlignment="0" applyProtection="0"/>
    <xf numFmtId="0" fontId="198" fillId="0" borderId="53" applyNumberFormat="0" applyFill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1" applyNumberFormat="0" applyAlignment="0" applyProtection="0"/>
    <xf numFmtId="0" fontId="148" fillId="11" borderId="65" applyNumberFormat="0" applyAlignment="0" applyProtection="0"/>
    <xf numFmtId="0" fontId="239" fillId="11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64" fillId="75" borderId="54">
      <alignment horizontal="center" vertical="top" wrapText="1"/>
    </xf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8" fillId="11" borderId="65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10" fontId="42" fillId="29" borderId="54" applyNumberFormat="0" applyBorder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86" fillId="11" borderId="18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98" fillId="0" borderId="21" applyNumberFormat="0" applyFill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239" fillId="11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239" fillId="11" borderId="65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1" applyNumberFormat="0" applyAlignment="0" applyProtection="0"/>
    <xf numFmtId="0" fontId="239" fillId="11" borderId="65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65" applyNumberFormat="0" applyAlignment="0" applyProtection="0"/>
    <xf numFmtId="0" fontId="19" fillId="0" borderId="56">
      <alignment horizontal="left" vertical="center"/>
    </xf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64" fillId="75" borderId="54">
      <alignment horizontal="center" vertical="top" wrapText="1"/>
    </xf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8" fillId="11" borderId="65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145" fillId="77" borderId="65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65" applyNumberFormat="0" applyAlignment="0" applyProtection="0"/>
    <xf numFmtId="0" fontId="145" fillId="77" borderId="1" applyNumberFormat="0" applyAlignment="0" applyProtection="0"/>
    <xf numFmtId="0" fontId="145" fillId="77" borderId="65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4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5" fillId="1" borderId="55">
      <alignment horizontal="left"/>
    </xf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264" fillId="75" borderId="54">
      <alignment horizontal="center" vertical="top" wrapText="1"/>
    </xf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" fillId="0" borderId="56">
      <alignment horizontal="left" vertical="center"/>
    </xf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73" fillId="0" borderId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1" applyNumberFormat="0" applyAlignment="0" applyProtection="0"/>
    <xf numFmtId="43" fontId="68" fillId="0" borderId="0" applyFont="0" applyFill="0" applyBorder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0" fillId="0" borderId="0" applyFont="0" applyFill="0" applyBorder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25" fillId="1" borderId="55">
      <alignment horizontal="left"/>
    </xf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6" fillId="0" borderId="0" applyFont="0" applyFill="0" applyBorder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43" fontId="59" fillId="0" borderId="0" applyFont="0" applyFill="0" applyBorder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6" fillId="3" borderId="65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94" fillId="0" borderId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" fillId="0" borderId="56">
      <alignment horizontal="left" vertical="center"/>
    </xf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305" fillId="0" borderId="26" applyNumberFormat="0" applyFill="0" applyAlignment="0">
      <protection locked="0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64" fillId="75" borderId="54">
      <alignment horizontal="center" vertical="top" wrapText="1"/>
    </xf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43" fontId="40" fillId="0" borderId="0" applyFont="0" applyFill="0" applyBorder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3" fontId="176" fillId="0" borderId="55">
      <alignment horizontal="left"/>
    </xf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40" fillId="0" borderId="0" applyFont="0" applyFill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264" fillId="75" borderId="54">
      <alignment horizontal="center" vertical="top" wrapText="1"/>
    </xf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43" fontId="16" fillId="0" borderId="0" applyFont="0" applyFill="0" applyBorder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43" fontId="92" fillId="0" borderId="0" applyFont="0" applyBorder="0" applyAlignment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5" fillId="1" borderId="55">
      <alignment horizontal="left"/>
    </xf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43" fontId="40" fillId="0" borderId="0" applyFont="0" applyFill="0" applyBorder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" fillId="0" borderId="56">
      <alignment horizontal="left" vertical="center"/>
    </xf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43" fontId="40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264" fillId="75" borderId="54">
      <alignment horizontal="center" vertical="top" wrapText="1"/>
    </xf>
    <xf numFmtId="208" fontId="232" fillId="0" borderId="57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43" fontId="10" fillId="0" borderId="0" applyFont="0" applyFill="0" applyBorder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43" fontId="59" fillId="0" borderId="0" applyFont="0" applyFill="0" applyBorder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10" fontId="42" fillId="29" borderId="54" applyNumberFormat="0" applyBorder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26" fillId="3" borderId="65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59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" fillId="0" borderId="56">
      <alignment horizontal="left" vertical="center"/>
    </xf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0" fillId="0" borderId="0" applyFont="0" applyFill="0" applyBorder="0" applyAlignment="0" applyProtection="0"/>
    <xf numFmtId="0" fontId="186" fillId="11" borderId="18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43" fontId="10" fillId="0" borderId="0" applyFont="0" applyFill="0" applyBorder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71" fillId="0" borderId="0" applyNumberFormat="0" applyFill="0" applyBorder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43" fontId="84" fillId="0" borderId="0" applyFont="0" applyFill="0" applyBorder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40" fillId="0" borderId="0" applyFont="0" applyFill="0" applyBorder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10" fontId="42" fillId="29" borderId="54" applyNumberFormat="0" applyBorder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43" fontId="59" fillId="0" borderId="0" applyFont="0" applyFill="0" applyBorder="0" applyAlignment="0" applyProtection="0"/>
    <xf numFmtId="0" fontId="148" fillId="11" borderId="1" applyNumberFormat="0" applyAlignment="0" applyProtection="0"/>
    <xf numFmtId="0" fontId="19" fillId="0" borderId="56">
      <alignment horizontal="left" vertical="center"/>
    </xf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43" fontId="40" fillId="0" borderId="0" applyFont="0" applyFill="0" applyBorder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264" fillId="75" borderId="54">
      <alignment horizontal="center" vertical="top" wrapText="1"/>
    </xf>
    <xf numFmtId="208" fontId="232" fillId="0" borderId="57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5" fillId="1" borderId="55">
      <alignment horizontal="left"/>
    </xf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10" fontId="42" fillId="29" borderId="54" applyNumberFormat="0" applyBorder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203" fontId="176" fillId="0" borderId="55">
      <alignment horizontal="left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" fillId="0" borderId="56">
      <alignment horizontal="left" vertical="center"/>
    </xf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43" fontId="40" fillId="0" borderId="0" applyFont="0" applyFill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203" fontId="176" fillId="0" borderId="55">
      <alignment horizontal="left"/>
    </xf>
    <xf numFmtId="208" fontId="232" fillId="0" borderId="57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3" fontId="176" fillId="0" borderId="55">
      <alignment horizontal="left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48" fillId="11" borderId="1" applyNumberForma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43" fontId="10" fillId="0" borderId="0" applyFont="0" applyFill="0" applyBorder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43" fontId="40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3" fontId="176" fillId="0" borderId="55">
      <alignment horizontal="left"/>
    </xf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43" fontId="10" fillId="0" borderId="0" applyFont="0" applyFill="0" applyBorder="0" applyAlignment="0" applyProtection="0"/>
    <xf numFmtId="0" fontId="40" fillId="7" borderId="17" applyNumberFormat="0" applyFont="0" applyAlignment="0" applyProtection="0"/>
    <xf numFmtId="10" fontId="42" fillId="29" borderId="54" applyNumberFormat="0" applyBorder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43" fontId="40" fillId="0" borderId="0" applyFont="0" applyFill="0" applyBorder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" fillId="0" borderId="56">
      <alignment horizontal="left" vertical="center"/>
    </xf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264" fillId="75" borderId="54">
      <alignment horizontal="center" vertical="top" wrapText="1"/>
    </xf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43" fontId="10" fillId="0" borderId="0" applyFont="0" applyFill="0" applyBorder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264" fillId="75" borderId="54">
      <alignment horizontal="center" vertical="top" wrapText="1"/>
    </xf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3" fontId="10" fillId="0" borderId="54" applyNumberFormat="0" applyFont="0" applyFill="0" applyAlignment="0" applyProtection="0">
      <alignment vertical="center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71" fillId="0" borderId="0" applyNumberFormat="0" applyFill="0" applyBorder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3" fontId="10" fillId="0" borderId="54" applyNumberFormat="0" applyFont="0" applyFill="0" applyAlignment="0" applyProtection="0">
      <alignment vertical="center"/>
    </xf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61" fillId="0" borderId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5" fillId="1" borderId="55">
      <alignment horizontal="left"/>
    </xf>
    <xf numFmtId="208" fontId="232" fillId="0" borderId="57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203" fontId="176" fillId="0" borderId="55">
      <alignment horizontal="left"/>
    </xf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43" fontId="184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43" fontId="10" fillId="0" borderId="0" applyFont="0" applyFill="0" applyBorder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43" fontId="10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0" fontId="25" fillId="1" borderId="55">
      <alignment horizontal="left"/>
    </xf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3" fontId="176" fillId="0" borderId="55">
      <alignment horizontal="left"/>
    </xf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59" fillId="0" borderId="0" applyFont="0" applyFill="0" applyBorder="0" applyAlignment="0" applyProtection="0"/>
    <xf numFmtId="0" fontId="186" fillId="11" borderId="18" applyNumberForma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3" fontId="176" fillId="0" borderId="55">
      <alignment horizontal="left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88" fillId="0" borderId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84" fillId="0" borderId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43" fontId="4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43" fontId="59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43" fontId="84" fillId="0" borderId="0" applyFont="0" applyFill="0" applyBorder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43" fontId="10" fillId="0" borderId="0" applyFont="0" applyFill="0" applyBorder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9" fillId="0" borderId="56">
      <alignment horizontal="left" vertical="center"/>
    </xf>
    <xf numFmtId="0" fontId="186" fillId="11" borderId="18" applyNumberForma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3" fontId="176" fillId="0" borderId="55">
      <alignment horizontal="left"/>
    </xf>
    <xf numFmtId="0" fontId="148" fillId="11" borderId="1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43" fontId="40" fillId="0" borderId="0" applyFont="0" applyFill="0" applyBorder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89" fillId="0" borderId="0" applyNumberFormat="0" applyFill="0" applyBorder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73" fillId="0" borderId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43" fontId="10" fillId="0" borderId="0" applyFont="0" applyFill="0" applyBorder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43" fontId="10" fillId="0" borderId="0" applyFont="0" applyFill="0" applyBorder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43" fontId="59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43" fontId="10" fillId="0" borderId="0" applyFont="0" applyFill="0" applyBorder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43" fontId="10" fillId="0" borderId="0" applyFont="0" applyFill="0" applyBorder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0" fontId="198" fillId="0" borderId="53" applyNumberFormat="0" applyFill="0" applyAlignment="0" applyProtection="0"/>
    <xf numFmtId="43" fontId="41" fillId="0" borderId="0" applyFont="0" applyFill="0" applyBorder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0" fillId="0" borderId="0" applyFont="0" applyFill="0" applyBorder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43" fontId="10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43" fontId="68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" fillId="0" borderId="56">
      <alignment horizontal="left" vertical="center"/>
    </xf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" fillId="0" borderId="56">
      <alignment horizontal="left" vertical="center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179" fontId="10" fillId="0" borderId="0" applyFont="0" applyFill="0" applyBorder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" fillId="0" borderId="56">
      <alignment horizontal="left" vertical="center"/>
    </xf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88" fillId="0" borderId="0" applyFont="0" applyFill="0" applyBorder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" fillId="0" borderId="56">
      <alignment horizontal="left" vertical="center"/>
    </xf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" fillId="0" borderId="56">
      <alignment horizontal="left" vertical="center"/>
    </xf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" fillId="0" borderId="56">
      <alignment horizontal="left" vertical="center"/>
    </xf>
    <xf numFmtId="0" fontId="145" fillId="77" borderId="1" applyNumberFormat="0" applyAlignment="0" applyProtection="0"/>
    <xf numFmtId="203" fontId="176" fillId="0" borderId="55">
      <alignment horizontal="left"/>
    </xf>
    <xf numFmtId="0" fontId="145" fillId="77" borderId="1" applyNumberFormat="0" applyAlignment="0" applyProtection="0"/>
    <xf numFmtId="0" fontId="25" fillId="1" borderId="55">
      <alignment horizontal="left"/>
    </xf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" fillId="0" borderId="56">
      <alignment horizontal="left" vertical="center"/>
    </xf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" fillId="0" borderId="56">
      <alignment horizontal="left" vertical="center"/>
    </xf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" fillId="0" borderId="56">
      <alignment horizontal="left" vertical="center"/>
    </xf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77" fillId="3" borderId="65" applyNumberFormat="0" applyAlignment="0" applyProtection="0"/>
    <xf numFmtId="0" fontId="40" fillId="7" borderId="60" applyNumberFormat="0" applyFont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7" fillId="3" borderId="65" applyNumberFormat="0" applyAlignment="0" applyProtection="0"/>
    <xf numFmtId="43" fontId="86" fillId="0" borderId="0" applyFont="0" applyFill="0" applyBorder="0" applyAlignment="0" applyProtection="0"/>
    <xf numFmtId="0" fontId="177" fillId="3" borderId="65" applyNumberFormat="0" applyAlignment="0" applyProtection="0"/>
    <xf numFmtId="0" fontId="177" fillId="3" borderId="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15" fillId="0" borderId="56">
      <alignment horizontal="left" vertical="center"/>
    </xf>
    <xf numFmtId="10" fontId="14" fillId="29" borderId="54" applyNumberFormat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4" fillId="0" borderId="0"/>
    <xf numFmtId="0" fontId="148" fillId="11" borderId="65" applyNumberFormat="0" applyAlignment="0" applyProtection="0"/>
    <xf numFmtId="0" fontId="148" fillId="11" borderId="6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ill="0" applyBorder="0" applyAlignment="0" applyProtection="0"/>
    <xf numFmtId="43" fontId="4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" fillId="0" borderId="56">
      <alignment horizontal="left" vertical="center"/>
    </xf>
    <xf numFmtId="0" fontId="215" fillId="0" borderId="56">
      <alignment horizontal="left" vertical="center"/>
    </xf>
    <xf numFmtId="10" fontId="42" fillId="29" borderId="54" applyNumberFormat="0" applyBorder="0" applyAlignment="0" applyProtection="0"/>
    <xf numFmtId="10" fontId="14" fillId="29" borderId="54" applyNumberFormat="0" applyBorder="0" applyAlignment="0" applyProtection="0"/>
    <xf numFmtId="0" fontId="177" fillId="3" borderId="65" applyNumberFormat="0" applyAlignment="0" applyProtection="0"/>
    <xf numFmtId="0" fontId="177" fillId="3" borderId="65" applyNumberFormat="0" applyAlignment="0" applyProtection="0"/>
    <xf numFmtId="41" fontId="6" fillId="0" borderId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186" fillId="11" borderId="61" applyNumberFormat="0" applyAlignment="0" applyProtection="0"/>
    <xf numFmtId="0" fontId="186" fillId="11" borderId="61" applyNumberFormat="0" applyAlignment="0" applyProtection="0"/>
    <xf numFmtId="43" fontId="86" fillId="0" borderId="0" applyFont="0" applyFill="0" applyBorder="0" applyAlignment="0" applyProtection="0"/>
    <xf numFmtId="0" fontId="198" fillId="0" borderId="62" applyNumberFormat="0" applyFill="0" applyAlignment="0" applyProtection="0"/>
    <xf numFmtId="0" fontId="198" fillId="0" borderId="62" applyNumberFormat="0" applyFill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87" fontId="8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107" fillId="51" borderId="35" applyNumberFormat="0" applyAlignment="0" applyProtection="0"/>
    <xf numFmtId="0" fontId="4" fillId="0" borderId="0"/>
    <xf numFmtId="0" fontId="12" fillId="11" borderId="1" applyNumberFormat="0" applyAlignment="0" applyProtection="0"/>
    <xf numFmtId="0" fontId="12" fillId="11" borderId="1" applyNumberFormat="0" applyAlignment="0" applyProtection="0"/>
    <xf numFmtId="0" fontId="39" fillId="25" borderId="1" applyNumberFormat="0" applyAlignment="0" applyProtection="0"/>
    <xf numFmtId="4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9" fillId="0" borderId="56">
      <alignment horizontal="left" vertical="center"/>
    </xf>
    <xf numFmtId="171" fontId="23" fillId="0" borderId="55">
      <alignment horizontal="left"/>
    </xf>
    <xf numFmtId="0" fontId="25" fillId="1" borderId="55">
      <alignment horizontal="left"/>
    </xf>
    <xf numFmtId="0" fontId="26" fillId="3" borderId="1" applyNumberFormat="0" applyAlignment="0" applyProtection="0"/>
    <xf numFmtId="10" fontId="14" fillId="29" borderId="54" applyNumberFormat="0" applyBorder="0" applyAlignment="0" applyProtection="0"/>
    <xf numFmtId="10" fontId="14" fillId="29" borderId="54" applyNumberFormat="0" applyBorder="0" applyAlignment="0" applyProtection="0"/>
    <xf numFmtId="10" fontId="42" fillId="29" borderId="54" applyNumberFormat="0" applyBorder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47" fillId="13" borderId="1" applyNumberFormat="0" applyAlignment="0" applyProtection="0"/>
    <xf numFmtId="0" fontId="26" fillId="3" borderId="1" applyNumberFormat="0" applyAlignment="0" applyProtection="0"/>
    <xf numFmtId="0" fontId="10" fillId="7" borderId="17" applyNumberFormat="0" applyFont="0" applyAlignment="0" applyProtection="0"/>
    <xf numFmtId="0" fontId="10" fillId="7" borderId="17" applyNumberFormat="0" applyFont="0" applyAlignment="0" applyProtection="0"/>
    <xf numFmtId="0" fontId="16" fillId="7" borderId="17" applyNumberFormat="0" applyFont="0" applyAlignment="0" applyProtection="0"/>
    <xf numFmtId="0" fontId="30" fillId="11" borderId="18" applyNumberFormat="0" applyAlignment="0" applyProtection="0"/>
    <xf numFmtId="0" fontId="30" fillId="11" borderId="18" applyNumberFormat="0" applyAlignment="0" applyProtection="0"/>
    <xf numFmtId="0" fontId="52" fillId="25" borderId="19" applyNumberFormat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22" applyNumberFormat="0" applyFill="0" applyAlignment="0" applyProtection="0"/>
    <xf numFmtId="43" fontId="92" fillId="0" borderId="0" applyFont="0" applyBorder="0" applyAlignment="0"/>
    <xf numFmtId="0" fontId="148" fillId="11" borderId="1" applyNumberFormat="0" applyAlignment="0" applyProtection="0"/>
    <xf numFmtId="0" fontId="239" fillId="11" borderId="1" applyNumberFormat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76" fillId="0" borderId="55">
      <alignment horizontal="left"/>
    </xf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9" fillId="0" borderId="56">
      <alignment horizontal="left" vertical="center"/>
    </xf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43" fontId="1" fillId="0" borderId="0" applyFont="0" applyFill="0" applyBorder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" fillId="0" borderId="56">
      <alignment horizontal="left" vertical="center"/>
    </xf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9" fillId="0" borderId="56">
      <alignment horizontal="left" vertical="center"/>
    </xf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43" fontId="1" fillId="0" borderId="0" applyFont="0" applyFill="0" applyBorder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" fillId="0" borderId="56">
      <alignment horizontal="left" vertical="center"/>
    </xf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3" fontId="176" fillId="0" borderId="55">
      <alignment horizontal="left"/>
    </xf>
    <xf numFmtId="0" fontId="145" fillId="77" borderId="1" applyNumberFormat="0" applyAlignment="0" applyProtection="0"/>
    <xf numFmtId="0" fontId="25" fillId="1" borderId="55">
      <alignment horizontal="left"/>
    </xf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9" fillId="0" borderId="56">
      <alignment horizontal="left" vertical="center"/>
    </xf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43" fontId="1" fillId="0" borderId="0" applyFont="0" applyFill="0" applyBorder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" fillId="0" borderId="56">
      <alignment horizontal="left" vertical="center"/>
    </xf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9" fillId="0" borderId="56">
      <alignment horizontal="left" vertical="center"/>
    </xf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43" fontId="1" fillId="0" borderId="0" applyFont="0" applyFill="0" applyBorder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9" fillId="0" borderId="56">
      <alignment horizontal="left" vertical="center"/>
    </xf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43" fontId="1" fillId="0" borderId="0" applyFont="0" applyFill="0" applyBorder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" fillId="0" borderId="56">
      <alignment horizontal="left" vertical="center"/>
    </xf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9" fillId="0" borderId="56">
      <alignment horizontal="left" vertical="center"/>
    </xf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43" fontId="1" fillId="0" borderId="0" applyFont="0" applyFill="0" applyBorder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" fillId="0" borderId="56">
      <alignment horizontal="left" vertical="center"/>
    </xf>
    <xf numFmtId="0" fontId="145" fillId="77" borderId="1" applyNumberFormat="0" applyAlignment="0" applyProtection="0"/>
    <xf numFmtId="203" fontId="176" fillId="0" borderId="55">
      <alignment horizontal="left"/>
    </xf>
    <xf numFmtId="0" fontId="145" fillId="77" borderId="1" applyNumberFormat="0" applyAlignment="0" applyProtection="0"/>
    <xf numFmtId="0" fontId="25" fillId="1" borderId="55">
      <alignment horizontal="left"/>
    </xf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10" fontId="42" fillId="29" borderId="54" applyNumberFormat="0" applyBorder="0" applyAlignment="0" applyProtection="0"/>
    <xf numFmtId="0" fontId="145" fillId="77" borderId="1" applyNumberFormat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" fillId="0" borderId="56">
      <alignment horizontal="left" vertical="center"/>
    </xf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9" fillId="0" borderId="56">
      <alignment horizontal="left" vertical="center"/>
    </xf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" fillId="0" borderId="56">
      <alignment horizontal="left" vertical="center"/>
    </xf>
    <xf numFmtId="203" fontId="176" fillId="0" borderId="55">
      <alignment horizontal="left"/>
    </xf>
    <xf numFmtId="0" fontId="25" fillId="1" borderId="55">
      <alignment horizontal="left"/>
    </xf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10" fontId="42" fillId="29" borderId="54" applyNumberFormat="0" applyBorder="0" applyAlignment="0" applyProtection="0"/>
    <xf numFmtId="10" fontId="42" fillId="29" borderId="54" applyNumberFormat="0" applyBorder="0" applyAlignment="0" applyProtection="0"/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0" fontId="264" fillId="75" borderId="54">
      <alignment horizontal="center" vertical="top" wrapText="1"/>
    </xf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3" fontId="10" fillId="0" borderId="54" applyNumberFormat="0" applyFont="0" applyFill="0" applyAlignment="0" applyProtection="0">
      <alignment vertical="center"/>
    </xf>
    <xf numFmtId="3" fontId="10" fillId="0" borderId="54" applyNumberFormat="0" applyFont="0" applyFill="0" applyAlignment="0" applyProtection="0">
      <alignment vertical="center"/>
    </xf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208" fontId="232" fillId="0" borderId="57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208" fontId="232" fillId="0" borderId="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208" fontId="232" fillId="0" borderId="57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11" borderId="1" applyNumberFormat="0" applyAlignment="0" applyProtection="0"/>
    <xf numFmtId="0" fontId="12" fillId="11" borderId="1" applyNumberFormat="0" applyAlignment="0" applyProtection="0"/>
    <xf numFmtId="0" fontId="39" fillId="25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23" fillId="0" borderId="55">
      <alignment horizontal="left"/>
    </xf>
    <xf numFmtId="0" fontId="26" fillId="3" borderId="1" applyNumberFormat="0" applyAlignment="0" applyProtection="0"/>
    <xf numFmtId="10" fontId="14" fillId="29" borderId="54" applyNumberFormat="0" applyBorder="0" applyAlignment="0" applyProtection="0"/>
    <xf numFmtId="10" fontId="14" fillId="29" borderId="54" applyNumberFormat="0" applyBorder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26" fillId="3" borderId="1" applyNumberFormat="0" applyAlignment="0" applyProtection="0"/>
    <xf numFmtId="0" fontId="47" fillId="13" borderId="1" applyNumberFormat="0" applyAlignment="0" applyProtection="0"/>
    <xf numFmtId="0" fontId="26" fillId="3" borderId="1" applyNumberFormat="0" applyAlignment="0" applyProtection="0"/>
    <xf numFmtId="0" fontId="10" fillId="7" borderId="17" applyNumberFormat="0" applyFont="0" applyAlignment="0" applyProtection="0"/>
    <xf numFmtId="0" fontId="10" fillId="7" borderId="17" applyNumberFormat="0" applyFont="0" applyAlignment="0" applyProtection="0"/>
    <xf numFmtId="0" fontId="16" fillId="7" borderId="17" applyNumberFormat="0" applyFont="0" applyAlignment="0" applyProtection="0"/>
    <xf numFmtId="0" fontId="30" fillId="11" borderId="18" applyNumberFormat="0" applyAlignment="0" applyProtection="0"/>
    <xf numFmtId="0" fontId="30" fillId="11" borderId="18" applyNumberFormat="0" applyAlignment="0" applyProtection="0"/>
    <xf numFmtId="0" fontId="52" fillId="25" borderId="19" applyNumberFormat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22" applyNumberFormat="0" applyFill="0" applyAlignment="0" applyProtection="0"/>
    <xf numFmtId="0" fontId="26" fillId="3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2" fillId="0" borderId="0" applyFont="0" applyBorder="0" applyAlignment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2" fillId="0" borderId="0" applyFont="0" applyBorder="0" applyAlignment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2" fillId="0" borderId="0" applyFont="0" applyBorder="0" applyAlignment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5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0" fontId="107" fillId="51" borderId="35" applyNumberFormat="0" applyAlignment="0" applyProtection="0"/>
    <xf numFmtId="0" fontId="84" fillId="0" borderId="0"/>
    <xf numFmtId="0" fontId="107" fillId="51" borderId="35" applyNumberFormat="0" applyAlignment="0" applyProtection="0"/>
    <xf numFmtId="43" fontId="92" fillId="0" borderId="0" applyFont="0" applyBorder="0" applyAlignment="0"/>
    <xf numFmtId="0" fontId="84" fillId="0" borderId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84" fillId="0" borderId="0"/>
    <xf numFmtId="0" fontId="122" fillId="51" borderId="35" applyNumberFormat="0" applyAlignment="0" applyProtection="0"/>
    <xf numFmtId="0" fontId="120" fillId="31" borderId="0" applyNumberFormat="0" applyBorder="0" applyAlignment="0" applyProtection="0"/>
    <xf numFmtId="0" fontId="107" fillId="51" borderId="35" applyNumberFormat="0" applyAlignment="0" applyProtection="0"/>
    <xf numFmtId="0" fontId="87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4" fillId="0" borderId="0"/>
    <xf numFmtId="43" fontId="16" fillId="0" borderId="0" applyFont="0" applyFill="0" applyBorder="0" applyAlignment="0" applyProtection="0">
      <alignment vertical="top"/>
    </xf>
    <xf numFmtId="0" fontId="8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07" fillId="51" borderId="35" applyNumberFormat="0" applyAlignment="0" applyProtection="0"/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43" fontId="8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86" fillId="0" borderId="0"/>
    <xf numFmtId="43" fontId="84" fillId="0" borderId="0" applyFont="0" applyFill="0" applyBorder="0" applyAlignment="0" applyProtection="0"/>
    <xf numFmtId="187" fontId="8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0" fillId="0" borderId="0"/>
    <xf numFmtId="0" fontId="307" fillId="0" borderId="0"/>
    <xf numFmtId="0" fontId="307" fillId="35" borderId="0" applyNumberFormat="0" applyBorder="0" applyAlignment="0" applyProtection="0"/>
    <xf numFmtId="0" fontId="307" fillId="37" borderId="0" applyNumberFormat="0" applyBorder="0" applyAlignment="0" applyProtection="0"/>
    <xf numFmtId="0" fontId="307" fillId="39" borderId="0" applyNumberFormat="0" applyBorder="0" applyAlignment="0" applyProtection="0"/>
    <xf numFmtId="0" fontId="307" fillId="41" borderId="0" applyNumberFormat="0" applyBorder="0" applyAlignment="0" applyProtection="0"/>
    <xf numFmtId="0" fontId="307" fillId="43" borderId="0" applyNumberFormat="0" applyBorder="0" applyAlignment="0" applyProtection="0"/>
    <xf numFmtId="0" fontId="307" fillId="45" borderId="0" applyNumberFormat="0" applyBorder="0" applyAlignment="0" applyProtection="0"/>
    <xf numFmtId="0" fontId="307" fillId="36" borderId="0" applyNumberFormat="0" applyBorder="0" applyAlignment="0" applyProtection="0"/>
    <xf numFmtId="0" fontId="307" fillId="38" borderId="0" applyNumberFormat="0" applyBorder="0" applyAlignment="0" applyProtection="0"/>
    <xf numFmtId="0" fontId="307" fillId="40" borderId="0" applyNumberFormat="0" applyBorder="0" applyAlignment="0" applyProtection="0"/>
    <xf numFmtId="0" fontId="307" fillId="42" borderId="0" applyNumberFormat="0" applyBorder="0" applyAlignment="0" applyProtection="0"/>
    <xf numFmtId="0" fontId="307" fillId="44" borderId="0" applyNumberFormat="0" applyBorder="0" applyAlignment="0" applyProtection="0"/>
    <xf numFmtId="0" fontId="307" fillId="46" borderId="0" applyNumberFormat="0" applyBorder="0" applyAlignment="0" applyProtection="0"/>
    <xf numFmtId="0" fontId="320" fillId="56" borderId="0" applyNumberFormat="0" applyBorder="0" applyAlignment="0" applyProtection="0"/>
    <xf numFmtId="0" fontId="320" fillId="58" borderId="0" applyNumberFormat="0" applyBorder="0" applyAlignment="0" applyProtection="0"/>
    <xf numFmtId="0" fontId="320" fillId="60" borderId="0" applyNumberFormat="0" applyBorder="0" applyAlignment="0" applyProtection="0"/>
    <xf numFmtId="0" fontId="320" fillId="62" borderId="0" applyNumberFormat="0" applyBorder="0" applyAlignment="0" applyProtection="0"/>
    <xf numFmtId="0" fontId="320" fillId="64" borderId="0" applyNumberFormat="0" applyBorder="0" applyAlignment="0" applyProtection="0"/>
    <xf numFmtId="0" fontId="320" fillId="66" borderId="0" applyNumberFormat="0" applyBorder="0" applyAlignment="0" applyProtection="0"/>
    <xf numFmtId="0" fontId="320" fillId="55" borderId="0" applyNumberFormat="0" applyBorder="0" applyAlignment="0" applyProtection="0"/>
    <xf numFmtId="0" fontId="320" fillId="57" borderId="0" applyNumberFormat="0" applyBorder="0" applyAlignment="0" applyProtection="0"/>
    <xf numFmtId="0" fontId="320" fillId="59" borderId="0" applyNumberFormat="0" applyBorder="0" applyAlignment="0" applyProtection="0"/>
    <xf numFmtId="0" fontId="320" fillId="61" borderId="0" applyNumberFormat="0" applyBorder="0" applyAlignment="0" applyProtection="0"/>
    <xf numFmtId="0" fontId="320" fillId="63" borderId="0" applyNumberFormat="0" applyBorder="0" applyAlignment="0" applyProtection="0"/>
    <xf numFmtId="0" fontId="320" fillId="65" borderId="0" applyNumberFormat="0" applyBorder="0" applyAlignment="0" applyProtection="0"/>
    <xf numFmtId="0" fontId="310" fillId="31" borderId="0" applyNumberFormat="0" applyBorder="0" applyAlignment="0" applyProtection="0"/>
    <xf numFmtId="0" fontId="314" fillId="52" borderId="35" applyNumberFormat="0" applyAlignment="0" applyProtection="0"/>
    <xf numFmtId="0" fontId="316" fillId="53" borderId="38" applyNumberFormat="0" applyAlignment="0" applyProtection="0"/>
    <xf numFmtId="43" fontId="307" fillId="0" borderId="0" applyFont="0" applyFill="0" applyBorder="0" applyAlignment="0" applyProtection="0"/>
    <xf numFmtId="0" fontId="318" fillId="0" borderId="0" applyNumberFormat="0" applyFill="0" applyBorder="0" applyAlignment="0" applyProtection="0"/>
    <xf numFmtId="0" fontId="309" fillId="32" borderId="0" applyNumberFormat="0" applyBorder="0" applyAlignment="0" applyProtection="0"/>
    <xf numFmtId="0" fontId="312" fillId="51" borderId="35" applyNumberFormat="0" applyAlignment="0" applyProtection="0"/>
    <xf numFmtId="0" fontId="315" fillId="0" borderId="37" applyNumberFormat="0" applyFill="0" applyAlignment="0" applyProtection="0"/>
    <xf numFmtId="0" fontId="311" fillId="33" borderId="0" applyNumberFormat="0" applyBorder="0" applyAlignment="0" applyProtection="0"/>
    <xf numFmtId="0" fontId="307" fillId="54" borderId="39" applyNumberFormat="0" applyFont="0" applyAlignment="0" applyProtection="0"/>
    <xf numFmtId="0" fontId="313" fillId="52" borderId="36" applyNumberFormat="0" applyAlignment="0" applyProtection="0"/>
    <xf numFmtId="0" fontId="308" fillId="0" borderId="0" applyNumberFormat="0" applyFill="0" applyBorder="0" applyAlignment="0" applyProtection="0"/>
    <xf numFmtId="0" fontId="319" fillId="0" borderId="40" applyNumberFormat="0" applyFill="0" applyAlignment="0" applyProtection="0"/>
    <xf numFmtId="0" fontId="3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Border="0" applyAlignment="0"/>
    <xf numFmtId="0" fontId="148" fillId="11" borderId="1" applyNumberFormat="0" applyAlignment="0" applyProtection="0"/>
    <xf numFmtId="43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7" fillId="3" borderId="1" applyNumberForma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7" fillId="3" borderId="1" applyNumberFormat="0" applyAlignment="0" applyProtection="0"/>
    <xf numFmtId="43" fontId="86" fillId="0" borderId="0" applyFont="0" applyFill="0" applyBorder="0" applyAlignment="0" applyProtection="0"/>
    <xf numFmtId="0" fontId="177" fillId="3" borderId="1" applyNumberFormat="0" applyAlignment="0" applyProtection="0"/>
    <xf numFmtId="0" fontId="177" fillId="3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15" fillId="0" borderId="56">
      <alignment horizontal="left" vertical="center"/>
    </xf>
    <xf numFmtId="10" fontId="14" fillId="29" borderId="54" applyNumberFormat="0" applyBorder="0" applyAlignment="0" applyProtection="0"/>
    <xf numFmtId="0" fontId="28" fillId="0" borderId="44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ill="0" applyBorder="0" applyAlignment="0" applyProtection="0"/>
    <xf numFmtId="43" fontId="4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5" fillId="0" borderId="56">
      <alignment horizontal="left" vertical="center"/>
    </xf>
    <xf numFmtId="10" fontId="42" fillId="29" borderId="54" applyNumberFormat="0" applyBorder="0" applyAlignment="0" applyProtection="0"/>
    <xf numFmtId="10" fontId="14" fillId="29" borderId="54" applyNumberFormat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77" fillId="3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77" fillId="3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1" fontId="6" fillId="0" borderId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41" fillId="0" borderId="0" applyFont="0" applyFill="0" applyBorder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40" fillId="7" borderId="17" applyNumberFormat="0" applyFon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40" fillId="7" borderId="17" applyNumberFormat="0" applyFont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43" fontId="68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239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40" fillId="7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39" fillId="11" borderId="1" applyNumberForma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40" fillId="7" borderId="17" applyNumberFormat="0" applyFon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11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43" fontId="1" fillId="0" borderId="0" applyFont="0" applyFill="0" applyBorder="0" applyAlignment="0" applyProtection="0"/>
    <xf numFmtId="0" fontId="10" fillId="77" borderId="5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68" fillId="0" borderId="0" applyFont="0" applyFill="0" applyBorder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0" fillId="77" borderId="52" applyNumberFormat="0" applyFont="0" applyAlignment="0" applyProtection="0"/>
    <xf numFmtId="0" fontId="186" fillId="11" borderId="18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48" fillId="11" borderId="1" applyNumberFormat="0" applyAlignment="0" applyProtection="0"/>
    <xf numFmtId="0" fontId="186" fillId="11" borderId="18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86" fillId="11" borderId="18" applyNumberFormat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0" fillId="77" borderId="52" applyNumberFormat="0" applyFont="0" applyAlignment="0" applyProtection="0"/>
    <xf numFmtId="0" fontId="198" fillId="0" borderId="21" applyNumberFormat="0" applyFill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86" fillId="11" borderId="18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0" fillId="77" borderId="52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45" fillId="77" borderId="1" applyNumberFormat="0" applyAlignment="0" applyProtection="0"/>
    <xf numFmtId="0" fontId="148" fillId="11" borderId="1" applyNumberFormat="0" applyAlignment="0" applyProtection="0"/>
    <xf numFmtId="0" fontId="40" fillId="7" borderId="17" applyNumberFormat="0" applyFon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0" fillId="77" borderId="52" applyNumberFormat="0" applyFont="0" applyAlignment="0" applyProtection="0"/>
    <xf numFmtId="0" fontId="40" fillId="7" borderId="17" applyNumberFormat="0" applyFon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53" applyNumberFormat="0" applyFill="0" applyAlignment="0" applyProtection="0"/>
    <xf numFmtId="0" fontId="198" fillId="0" borderId="21" applyNumberFormat="0" applyFill="0" applyAlignment="0" applyProtection="0"/>
    <xf numFmtId="0" fontId="148" fillId="11" borderId="1" applyNumberFormat="0" applyAlignment="0" applyProtection="0"/>
    <xf numFmtId="0" fontId="145" fillId="77" borderId="1" applyNumberFormat="0" applyAlignment="0" applyProtection="0"/>
    <xf numFmtId="0" fontId="186" fillId="11" borderId="18" applyNumberFormat="0" applyAlignment="0" applyProtection="0"/>
    <xf numFmtId="0" fontId="198" fillId="0" borderId="21" applyNumberFormat="0" applyFill="0" applyAlignment="0" applyProtection="0"/>
    <xf numFmtId="0" fontId="198" fillId="0" borderId="53" applyNumberFormat="0" applyFill="0" applyAlignment="0" applyProtection="0"/>
    <xf numFmtId="0" fontId="239" fillId="11" borderId="1" applyNumberFormat="0" applyAlignment="0" applyProtection="0"/>
    <xf numFmtId="0" fontId="148" fillId="11" borderId="1" applyNumberFormat="0" applyAlignment="0" applyProtection="0"/>
    <xf numFmtId="0" fontId="239" fillId="11" borderId="1" applyNumberFormat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0" fontId="145" fillId="77" borderId="1" applyNumberFormat="0" applyAlignment="0" applyProtection="0"/>
    <xf numFmtId="0" fontId="239" fillId="11" borderId="1" applyNumberFormat="0" applyAlignment="0" applyProtection="0"/>
    <xf numFmtId="0" fontId="198" fillId="0" borderId="21" applyNumberFormat="0" applyFill="0" applyAlignment="0" applyProtection="0"/>
    <xf numFmtId="0" fontId="198" fillId="0" borderId="21" applyNumberFormat="0" applyFill="0" applyAlignment="0" applyProtection="0"/>
    <xf numFmtId="0" fontId="145" fillId="77" borderId="1" applyNumberFormat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49" borderId="0" applyBorder="0" applyProtection="0">
      <alignment horizontal="left" vertical="top" wrapText="1"/>
    </xf>
    <xf numFmtId="0" fontId="108" fillId="52" borderId="36" applyNumberFormat="0" applyAlignment="0" applyProtection="0"/>
    <xf numFmtId="0" fontId="84" fillId="40" borderId="0" applyNumberFormat="0" applyBorder="0" applyAlignment="0" applyProtection="0"/>
    <xf numFmtId="43" fontId="59" fillId="0" borderId="0" applyFont="0" applyFill="0" applyBorder="0" applyAlignment="0" applyProtection="0"/>
    <xf numFmtId="43" fontId="92" fillId="0" borderId="0" applyFont="0" applyBorder="0" applyAlignment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95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25" fillId="57" borderId="0" applyNumberFormat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9" fillId="0" borderId="0"/>
    <xf numFmtId="0" fontId="81" fillId="0" borderId="0" applyNumberFormat="0" applyFill="0" applyBorder="0" applyAlignment="0" applyProtection="0">
      <alignment wrapText="1"/>
    </xf>
    <xf numFmtId="43" fontId="1" fillId="0" borderId="0" applyFont="0" applyFill="0" applyBorder="0" applyAlignment="0" applyProtection="0"/>
    <xf numFmtId="0" fontId="115" fillId="66" borderId="0" applyNumberFormat="0" applyBorder="0" applyAlignment="0" applyProtection="0"/>
    <xf numFmtId="0" fontId="79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27" fillId="52" borderId="35" applyNumberFormat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40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9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43" fontId="40" fillId="0" borderId="0" applyFont="0" applyFill="0" applyBorder="0" applyAlignment="0" applyProtection="0"/>
    <xf numFmtId="0" fontId="323" fillId="0" borderId="0" applyNumberFormat="0" applyFill="0" applyBorder="0" applyAlignment="0" applyProtection="0">
      <alignment vertical="top"/>
      <protection locked="0"/>
    </xf>
    <xf numFmtId="0" fontId="61" fillId="43" borderId="0" applyNumberFormat="0" applyBorder="0" applyAlignment="0" applyProtection="0"/>
    <xf numFmtId="0" fontId="61" fillId="37" borderId="0" applyNumberFormat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0" fillId="0" borderId="0">
      <alignment vertical="center"/>
    </xf>
    <xf numFmtId="0" fontId="18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0" fillId="50" borderId="54" applyProtection="0">
      <alignment horizontal="left" vertical="center"/>
    </xf>
    <xf numFmtId="0" fontId="81" fillId="0" borderId="0" applyNumberFormat="0" applyFill="0" applyBorder="0" applyAlignment="0">
      <alignment vertical="top"/>
      <protection locked="0"/>
    </xf>
    <xf numFmtId="0" fontId="338" fillId="82" borderId="54">
      <alignment horizontal="left" vertical="center"/>
    </xf>
    <xf numFmtId="0" fontId="81" fillId="0" borderId="0" applyNumberFormat="0" applyFill="0" applyBorder="0" applyAlignment="0" applyProtection="0">
      <alignment horizontal="left" vertical="top" wrapText="1"/>
    </xf>
    <xf numFmtId="0" fontId="77" fillId="47" borderId="0" applyBorder="0" applyProtection="0">
      <alignment horizontal="left" vertical="top" wrapText="1"/>
    </xf>
    <xf numFmtId="0" fontId="95" fillId="0" borderId="0"/>
    <xf numFmtId="0" fontId="101" fillId="0" borderId="32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34" applyNumberFormat="0" applyFill="0" applyAlignment="0" applyProtection="0"/>
    <xf numFmtId="0" fontId="106" fillId="33" borderId="0" applyNumberFormat="0" applyBorder="0" applyAlignment="0" applyProtection="0"/>
    <xf numFmtId="0" fontId="105" fillId="31" borderId="0" applyNumberFormat="0" applyBorder="0" applyAlignment="0" applyProtection="0"/>
    <xf numFmtId="0" fontId="109" fillId="52" borderId="35" applyNumberFormat="0" applyAlignment="0" applyProtection="0"/>
    <xf numFmtId="0" fontId="112" fillId="0" borderId="0" applyNumberFormat="0" applyFill="0" applyBorder="0" applyAlignment="0" applyProtection="0"/>
    <xf numFmtId="0" fontId="111" fillId="53" borderId="38" applyNumberFormat="0" applyAlignment="0" applyProtection="0"/>
    <xf numFmtId="0" fontId="114" fillId="0" borderId="40" applyNumberFormat="0" applyFill="0" applyAlignment="0" applyProtection="0"/>
    <xf numFmtId="0" fontId="115" fillId="55" borderId="0" applyNumberFormat="0" applyBorder="0" applyAlignment="0" applyProtection="0"/>
    <xf numFmtId="0" fontId="84" fillId="35" borderId="0" applyNumberFormat="0" applyBorder="0" applyAlignment="0" applyProtection="0"/>
    <xf numFmtId="0" fontId="84" fillId="36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84" fillId="37" borderId="0" applyNumberFormat="0" applyBorder="0" applyAlignment="0" applyProtection="0"/>
    <xf numFmtId="0" fontId="84" fillId="38" borderId="0" applyNumberFormat="0" applyBorder="0" applyAlignment="0" applyProtection="0"/>
    <xf numFmtId="0" fontId="115" fillId="58" borderId="0" applyNumberFormat="0" applyBorder="0" applyAlignment="0" applyProtection="0"/>
    <xf numFmtId="0" fontId="115" fillId="59" borderId="0" applyNumberFormat="0" applyBorder="0" applyAlignment="0" applyProtection="0"/>
    <xf numFmtId="0" fontId="84" fillId="39" borderId="0" applyNumberFormat="0" applyBorder="0" applyAlignment="0" applyProtection="0"/>
    <xf numFmtId="0" fontId="115" fillId="60" borderId="0" applyNumberFormat="0" applyBorder="0" applyAlignment="0" applyProtection="0"/>
    <xf numFmtId="0" fontId="115" fillId="61" borderId="0" applyNumberFormat="0" applyBorder="0" applyAlignment="0" applyProtection="0"/>
    <xf numFmtId="0" fontId="84" fillId="41" borderId="0" applyNumberFormat="0" applyBorder="0" applyAlignment="0" applyProtection="0"/>
    <xf numFmtId="0" fontId="115" fillId="63" borderId="0" applyNumberFormat="0" applyBorder="0" applyAlignment="0" applyProtection="0"/>
    <xf numFmtId="0" fontId="115" fillId="62" borderId="0" applyNumberFormat="0" applyBorder="0" applyAlignment="0" applyProtection="0"/>
    <xf numFmtId="0" fontId="115" fillId="64" borderId="0" applyNumberFormat="0" applyBorder="0" applyAlignment="0" applyProtection="0"/>
    <xf numFmtId="0" fontId="84" fillId="44" borderId="0" applyNumberFormat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26" applyNumberFormat="0" applyFill="0" applyBorder="0" applyAlignment="0">
      <protection locked="0"/>
    </xf>
    <xf numFmtId="0" fontId="305" fillId="0" borderId="26" applyNumberFormat="0" applyFill="0" applyAlignment="0">
      <protection locked="0"/>
    </xf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2" fillId="0" borderId="0"/>
    <xf numFmtId="0" fontId="81" fillId="0" borderId="0" applyNumberFormat="0" applyFill="0" applyBorder="0" applyAlignment="0" applyProtection="0"/>
    <xf numFmtId="0" fontId="81" fillId="0" borderId="26" applyNumberFormat="0" applyFill="0" applyBorder="0" applyAlignment="0">
      <alignment wrapText="1"/>
      <protection locked="0"/>
    </xf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4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5" fillId="0" borderId="26" applyNumberFormat="0" applyFill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ill="0" applyBorder="0" applyAlignment="0" applyProtection="0"/>
    <xf numFmtId="43" fontId="4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33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6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84" fillId="45" borderId="0" applyNumberFormat="0" applyBorder="0" applyAlignment="0" applyProtection="0"/>
    <xf numFmtId="0" fontId="11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83" borderId="54" applyProtection="0">
      <alignment horizontal="left" vertical="center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0" borderId="0" applyFill="0" applyBorder="0" applyProtection="0">
      <alignment horizontal="left" vertical="top" wrapText="1"/>
    </xf>
    <xf numFmtId="0" fontId="305" fillId="0" borderId="26" applyNumberFormat="0" applyFill="0" applyAlignment="0">
      <alignment wrapText="1"/>
      <protection locked="0"/>
    </xf>
    <xf numFmtId="0" fontId="76" fillId="0" borderId="0" applyFill="0" applyBorder="0" applyProtection="0">
      <alignment horizontal="center" vertical="top"/>
    </xf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37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33" applyNumberFormat="0" applyFill="0" applyAlignment="0" applyProtection="0"/>
    <xf numFmtId="0" fontId="104" fillId="32" borderId="0" applyNumberFormat="0" applyBorder="0" applyAlignment="0" applyProtection="0"/>
    <xf numFmtId="43" fontId="1" fillId="0" borderId="0" applyFont="0" applyFill="0" applyBorder="0" applyAlignment="0" applyProtection="0"/>
    <xf numFmtId="0" fontId="107" fillId="51" borderId="35" applyNumberFormat="0" applyAlignment="0" applyProtection="0"/>
    <xf numFmtId="43" fontId="1" fillId="0" borderId="0" applyFont="0" applyFill="0" applyBorder="0" applyAlignment="0" applyProtection="0"/>
    <xf numFmtId="0" fontId="110" fillId="0" borderId="37" applyNumberFormat="0" applyFill="0" applyAlignment="0" applyProtection="0"/>
    <xf numFmtId="43" fontId="1" fillId="0" borderId="0" applyFont="0" applyFill="0" applyBorder="0" applyAlignment="0" applyProtection="0"/>
    <xf numFmtId="0" fontId="84" fillId="43" borderId="0" applyNumberFormat="0" applyBorder="0" applyAlignment="0" applyProtection="0"/>
    <xf numFmtId="43" fontId="1" fillId="0" borderId="0" applyFont="0" applyFill="0" applyBorder="0" applyAlignment="0" applyProtection="0"/>
    <xf numFmtId="0" fontId="115" fillId="65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0" fontId="305" fillId="0" borderId="26" applyNumberFormat="0" applyFill="0" applyAlignment="0">
      <protection locked="0"/>
    </xf>
    <xf numFmtId="0" fontId="305" fillId="0" borderId="26" applyNumberFormat="0" applyFill="0" applyAlignment="0">
      <protection locked="0"/>
    </xf>
    <xf numFmtId="43" fontId="10" fillId="0" borderId="0" applyFont="0" applyFill="0" applyBorder="0" applyAlignment="0" applyProtection="0"/>
    <xf numFmtId="0" fontId="322" fillId="0" borderId="26" applyNumberFormat="0" applyFill="0" applyAlignment="0">
      <protection locked="0"/>
    </xf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5" fillId="0" borderId="26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0" borderId="0"/>
    <xf numFmtId="43" fontId="60" fillId="0" borderId="0" applyFont="0" applyFill="0" applyBorder="0" applyAlignment="0" applyProtection="0"/>
    <xf numFmtId="0" fontId="59" fillId="0" borderId="0"/>
    <xf numFmtId="17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9" fillId="0" borderId="0"/>
    <xf numFmtId="0" fontId="325" fillId="55" borderId="0" applyNumberFormat="0" applyBorder="0" applyAlignment="0" applyProtection="0"/>
    <xf numFmtId="0" fontId="1" fillId="0" borderId="0"/>
    <xf numFmtId="0" fontId="1" fillId="0" borderId="0"/>
    <xf numFmtId="0" fontId="62" fillId="0" borderId="0"/>
    <xf numFmtId="43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2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325" fillId="6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5" fillId="60" borderId="0" applyNumberFormat="0" applyBorder="0" applyAlignment="0" applyProtection="0"/>
    <xf numFmtId="0" fontId="1" fillId="0" borderId="0"/>
    <xf numFmtId="0" fontId="333" fillId="33" borderId="0" applyNumberFormat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39" borderId="0" applyNumberFormat="0" applyBorder="0" applyAlignment="0" applyProtection="0"/>
    <xf numFmtId="43" fontId="1" fillId="0" borderId="0" applyFont="0" applyFill="0" applyBorder="0" applyAlignment="0" applyProtection="0"/>
    <xf numFmtId="0" fontId="61" fillId="38" borderId="0" applyNumberFormat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5" fillId="63" borderId="0" applyNumberFormat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46" borderId="0" applyNumberFormat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3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6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4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0" fillId="32" borderId="0" applyNumberFormat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5" fillId="58" borderId="0" applyNumberFormat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1" fillId="4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06" fillId="0" borderId="40" applyNumberFormat="0" applyFill="0" applyAlignment="0" applyProtection="0"/>
    <xf numFmtId="0" fontId="325" fillId="64" borderId="0" applyNumberFormat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25" fillId="61" borderId="0" applyNumberFormat="0" applyBorder="0" applyAlignment="0" applyProtection="0"/>
    <xf numFmtId="43" fontId="1" fillId="0" borderId="0" applyFont="0" applyFill="0" applyBorder="0" applyAlignment="0" applyProtection="0"/>
    <xf numFmtId="0" fontId="61" fillId="0" borderId="0"/>
    <xf numFmtId="0" fontId="332" fillId="0" borderId="37" applyNumberFormat="0" applyFill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5" fillId="65" borderId="0" applyNumberFormat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41" borderId="0" applyNumberFormat="0" applyBorder="0" applyAlignment="0" applyProtection="0"/>
    <xf numFmtId="0" fontId="328" fillId="53" borderId="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325" fillId="56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42" borderId="0" applyNumberFormat="0" applyBorder="0" applyAlignment="0" applyProtection="0"/>
    <xf numFmtId="0" fontId="10" fillId="0" borderId="0"/>
    <xf numFmtId="0" fontId="84" fillId="46" borderId="0" applyNumberFormat="0" applyBorder="0" applyAlignment="0" applyProtection="0"/>
    <xf numFmtId="43" fontId="10" fillId="0" borderId="0" applyFont="0" applyFill="0" applyBorder="0" applyAlignment="0" applyProtection="0"/>
    <xf numFmtId="0" fontId="334" fillId="52" borderId="36" applyNumberFormat="0" applyAlignment="0" applyProtection="0"/>
    <xf numFmtId="0" fontId="325" fillId="62" borderId="0" applyNumberFormat="0" applyBorder="0" applyAlignment="0" applyProtection="0"/>
    <xf numFmtId="0" fontId="325" fillId="59" borderId="0" applyNumberFormat="0" applyBorder="0" applyAlignment="0" applyProtection="0"/>
    <xf numFmtId="43" fontId="1" fillId="0" borderId="0" applyFont="0" applyFill="0" applyBorder="0" applyAlignment="0" applyProtection="0"/>
    <xf numFmtId="0" fontId="331" fillId="51" borderId="35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2" fillId="0" borderId="0"/>
    <xf numFmtId="0" fontId="1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37">
    <xf numFmtId="0" fontId="0" fillId="0" borderId="0" xfId="0"/>
    <xf numFmtId="0" fontId="55" fillId="0" borderId="0" xfId="0" applyFont="1" applyFill="1" applyBorder="1" applyAlignment="1">
      <alignment horizontal="left" vertical="center"/>
    </xf>
    <xf numFmtId="0" fontId="55" fillId="0" borderId="0" xfId="0" applyFont="1" applyFill="1" applyBorder="1" applyAlignment="1">
      <alignment horizontal="center" vertical="center"/>
    </xf>
    <xf numFmtId="166" fontId="55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166" fontId="55" fillId="0" borderId="0" xfId="0" applyNumberFormat="1" applyFont="1" applyFill="1" applyBorder="1" applyAlignment="1">
      <alignment horizontal="right" vertical="center" wrapText="1"/>
    </xf>
    <xf numFmtId="0" fontId="55" fillId="0" borderId="0" xfId="0" applyFont="1" applyFill="1" applyBorder="1" applyAlignment="1">
      <alignment horizontal="right"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Continuous" vertical="center"/>
    </xf>
    <xf numFmtId="0" fontId="57" fillId="0" borderId="0" xfId="0" applyFont="1" applyFill="1" applyBorder="1" applyAlignment="1">
      <alignment horizontal="center" vertical="center"/>
    </xf>
    <xf numFmtId="166" fontId="57" fillId="0" borderId="0" xfId="0" applyNumberFormat="1" applyFont="1" applyFill="1" applyBorder="1" applyAlignment="1">
      <alignment horizontal="right" vertical="center"/>
    </xf>
    <xf numFmtId="0" fontId="56" fillId="0" borderId="0" xfId="0" applyFont="1" applyFill="1" applyAlignment="1">
      <alignment vertical="center"/>
    </xf>
    <xf numFmtId="0" fontId="56" fillId="0" borderId="0" xfId="0" applyFont="1" applyFill="1" applyBorder="1" applyAlignment="1">
      <alignment vertical="center"/>
    </xf>
    <xf numFmtId="166" fontId="57" fillId="0" borderId="0" xfId="0" quotePrefix="1" applyNumberFormat="1" applyFont="1" applyFill="1" applyBorder="1" applyAlignment="1">
      <alignment horizontal="right" vertical="center"/>
    </xf>
    <xf numFmtId="0" fontId="57" fillId="0" borderId="23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vertical="center"/>
    </xf>
    <xf numFmtId="168" fontId="56" fillId="0" borderId="0" xfId="315" applyNumberFormat="1" applyFont="1" applyFill="1" applyAlignment="1">
      <alignment horizontal="right" vertical="center"/>
    </xf>
    <xf numFmtId="168" fontId="56" fillId="0" borderId="23" xfId="315" applyNumberFormat="1" applyFont="1" applyFill="1" applyBorder="1" applyAlignment="1">
      <alignment horizontal="right" vertical="center"/>
    </xf>
    <xf numFmtId="168" fontId="56" fillId="0" borderId="0" xfId="315" applyNumberFormat="1" applyFont="1" applyFill="1" applyBorder="1" applyAlignment="1">
      <alignment horizontal="right" vertical="center"/>
    </xf>
    <xf numFmtId="168" fontId="56" fillId="0" borderId="25" xfId="315" applyNumberFormat="1" applyFont="1" applyFill="1" applyBorder="1" applyAlignment="1">
      <alignment horizontal="right" vertical="center"/>
    </xf>
    <xf numFmtId="168" fontId="56" fillId="0" borderId="0" xfId="0" applyNumberFormat="1" applyFont="1" applyFill="1" applyBorder="1" applyAlignment="1">
      <alignment vertical="center"/>
    </xf>
    <xf numFmtId="168" fontId="57" fillId="0" borderId="0" xfId="0" applyNumberFormat="1" applyFont="1" applyFill="1" applyBorder="1" applyAlignment="1">
      <alignment horizontal="right" vertical="center"/>
    </xf>
    <xf numFmtId="168" fontId="56" fillId="0" borderId="0" xfId="81" quotePrefix="1" applyNumberFormat="1" applyFont="1" applyFill="1" applyBorder="1" applyAlignment="1">
      <alignment horizontal="right" vertical="center"/>
    </xf>
    <xf numFmtId="168" fontId="56" fillId="0" borderId="0" xfId="314" applyNumberFormat="1" applyFont="1" applyFill="1" applyAlignment="1">
      <alignment horizontal="right" vertical="center"/>
    </xf>
    <xf numFmtId="168" fontId="56" fillId="0" borderId="23" xfId="81" quotePrefix="1" applyNumberFormat="1" applyFont="1" applyFill="1" applyBorder="1" applyAlignment="1">
      <alignment horizontal="right" vertical="center"/>
    </xf>
    <xf numFmtId="168" fontId="56" fillId="0" borderId="0" xfId="314" applyNumberFormat="1" applyFont="1" applyFill="1" applyBorder="1" applyAlignment="1">
      <alignment horizontal="right" vertical="center"/>
    </xf>
    <xf numFmtId="0" fontId="56" fillId="0" borderId="0" xfId="314" applyNumberFormat="1" applyFont="1" applyFill="1" applyBorder="1" applyAlignment="1">
      <alignment horizontal="right" vertical="center"/>
    </xf>
    <xf numFmtId="168" fontId="56" fillId="0" borderId="0" xfId="81" applyNumberFormat="1" applyFont="1" applyFill="1" applyBorder="1" applyAlignment="1">
      <alignment vertical="center"/>
    </xf>
    <xf numFmtId="0" fontId="56" fillId="34" borderId="0" xfId="0" applyFont="1" applyFill="1" applyBorder="1" applyAlignment="1">
      <alignment vertical="center"/>
    </xf>
    <xf numFmtId="168" fontId="56" fillId="34" borderId="0" xfId="315" applyNumberFormat="1" applyFont="1" applyFill="1" applyAlignment="1">
      <alignment horizontal="right" vertical="center"/>
    </xf>
    <xf numFmtId="168" fontId="56" fillId="34" borderId="23" xfId="315" applyNumberFormat="1" applyFont="1" applyFill="1" applyBorder="1" applyAlignment="1">
      <alignment horizontal="right" vertical="center"/>
    </xf>
    <xf numFmtId="168" fontId="56" fillId="34" borderId="0" xfId="315" applyNumberFormat="1" applyFont="1" applyFill="1" applyBorder="1" applyAlignment="1">
      <alignment horizontal="right" vertical="center"/>
    </xf>
    <xf numFmtId="168" fontId="56" fillId="34" borderId="25" xfId="315" applyNumberFormat="1" applyFont="1" applyFill="1" applyBorder="1" applyAlignment="1">
      <alignment horizontal="right" vertical="center"/>
    </xf>
    <xf numFmtId="168" fontId="56" fillId="34" borderId="0" xfId="81" quotePrefix="1" applyNumberFormat="1" applyFont="1" applyFill="1" applyBorder="1" applyAlignment="1">
      <alignment horizontal="right" vertical="center"/>
    </xf>
    <xf numFmtId="168" fontId="56" fillId="34" borderId="23" xfId="81" quotePrefix="1" applyNumberFormat="1" applyFont="1" applyFill="1" applyBorder="1" applyAlignment="1">
      <alignment horizontal="right" vertical="center"/>
    </xf>
    <xf numFmtId="168" fontId="56" fillId="34" borderId="23" xfId="0" quotePrefix="1" applyNumberFormat="1" applyFont="1" applyFill="1" applyBorder="1" applyAlignment="1">
      <alignment horizontal="right" vertical="center"/>
    </xf>
    <xf numFmtId="168" fontId="56" fillId="34" borderId="0" xfId="314" applyNumberFormat="1" applyFont="1" applyFill="1" applyBorder="1" applyAlignment="1">
      <alignment horizontal="right" vertical="center"/>
    </xf>
    <xf numFmtId="0" fontId="56" fillId="34" borderId="0" xfId="0" applyFont="1" applyFill="1" applyAlignment="1">
      <alignment vertical="center"/>
    </xf>
    <xf numFmtId="0" fontId="57" fillId="0" borderId="23" xfId="0" applyFont="1" applyFill="1" applyBorder="1" applyAlignment="1">
      <alignment horizontal="left" vertical="center"/>
    </xf>
    <xf numFmtId="166" fontId="56" fillId="0" borderId="0" xfId="0" applyNumberFormat="1" applyFont="1" applyFill="1" applyAlignment="1">
      <alignment horizontal="right" vertical="center"/>
    </xf>
    <xf numFmtId="168" fontId="14" fillId="34" borderId="0" xfId="0" applyNumberFormat="1" applyFont="1" applyFill="1" applyBorder="1" applyAlignment="1">
      <alignment horizontal="right" vertical="center"/>
    </xf>
    <xf numFmtId="168" fontId="14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center" vertical="center"/>
    </xf>
    <xf numFmtId="166" fontId="57" fillId="0" borderId="0" xfId="0" applyNumberFormat="1" applyFont="1" applyFill="1" applyBorder="1" applyAlignment="1">
      <alignment horizontal="center" vertical="center"/>
    </xf>
    <xf numFmtId="166" fontId="55" fillId="0" borderId="0" xfId="0" applyNumberFormat="1" applyFont="1" applyFill="1" applyBorder="1" applyAlignment="1">
      <alignment horizontal="center" vertical="center"/>
    </xf>
    <xf numFmtId="166" fontId="57" fillId="0" borderId="23" xfId="0" applyNumberFormat="1" applyFont="1" applyFill="1" applyBorder="1" applyAlignment="1">
      <alignment horizontal="right" vertical="center"/>
    </xf>
    <xf numFmtId="0" fontId="56" fillId="0" borderId="23" xfId="0" applyFont="1" applyFill="1" applyBorder="1" applyAlignment="1">
      <alignment vertical="center"/>
    </xf>
    <xf numFmtId="167" fontId="56" fillId="0" borderId="0" xfId="0" applyNumberFormat="1" applyFont="1" applyFill="1" applyBorder="1" applyAlignment="1">
      <alignment horizontal="right" vertical="center"/>
    </xf>
    <xf numFmtId="167" fontId="56" fillId="0" borderId="0" xfId="0" applyNumberFormat="1" applyFont="1" applyFill="1" applyBorder="1" applyAlignment="1">
      <alignment vertical="center"/>
    </xf>
    <xf numFmtId="0" fontId="56" fillId="0" borderId="0" xfId="0" applyFont="1" applyFill="1" applyBorder="1" applyAlignment="1">
      <alignment horizontal="centerContinuous" vertical="center"/>
    </xf>
    <xf numFmtId="167" fontId="56" fillId="0" borderId="0" xfId="0" applyNumberFormat="1" applyFont="1" applyFill="1" applyBorder="1" applyAlignment="1">
      <alignment horizontal="centerContinuous" vertical="center"/>
    </xf>
    <xf numFmtId="0" fontId="56" fillId="0" borderId="23" xfId="0" applyFont="1" applyFill="1" applyBorder="1" applyAlignment="1">
      <alignment horizontal="centerContinuous" vertical="center"/>
    </xf>
    <xf numFmtId="0" fontId="56" fillId="0" borderId="23" xfId="0" applyFont="1" applyFill="1" applyBorder="1" applyAlignment="1">
      <alignment horizontal="center" vertical="center"/>
    </xf>
    <xf numFmtId="167" fontId="56" fillId="0" borderId="23" xfId="0" applyNumberFormat="1" applyFont="1" applyFill="1" applyBorder="1" applyAlignment="1">
      <alignment horizontal="right" vertical="center"/>
    </xf>
    <xf numFmtId="167" fontId="56" fillId="0" borderId="23" xfId="0" applyNumberFormat="1" applyFont="1" applyFill="1" applyBorder="1" applyAlignment="1">
      <alignment horizontal="centerContinuous" vertical="center"/>
    </xf>
    <xf numFmtId="166" fontId="57" fillId="0" borderId="0" xfId="0" quotePrefix="1" applyNumberFormat="1" applyFont="1" applyFill="1" applyAlignment="1">
      <alignment horizontal="right" vertical="center" wrapText="1"/>
    </xf>
    <xf numFmtId="0" fontId="57" fillId="0" borderId="0" xfId="0" applyFont="1" applyFill="1" applyBorder="1" applyAlignment="1">
      <alignment horizontal="right" vertical="center"/>
    </xf>
    <xf numFmtId="167" fontId="56" fillId="34" borderId="0" xfId="81" applyNumberFormat="1" applyFont="1" applyFill="1" applyAlignment="1">
      <alignment vertical="center"/>
    </xf>
    <xf numFmtId="167" fontId="56" fillId="0" borderId="0" xfId="81" applyNumberFormat="1" applyFont="1" applyFill="1" applyAlignment="1">
      <alignment vertical="center"/>
    </xf>
    <xf numFmtId="0" fontId="57" fillId="0" borderId="0" xfId="0" applyFont="1" applyFill="1" applyAlignment="1">
      <alignment vertical="center"/>
    </xf>
    <xf numFmtId="167" fontId="57" fillId="34" borderId="0" xfId="0" applyNumberFormat="1" applyFont="1" applyFill="1" applyBorder="1" applyAlignment="1">
      <alignment horizontal="right" vertical="center"/>
    </xf>
    <xf numFmtId="167" fontId="57" fillId="0" borderId="0" xfId="0" applyNumberFormat="1" applyFont="1" applyFill="1" applyBorder="1" applyAlignment="1">
      <alignment horizontal="right" vertical="center"/>
    </xf>
    <xf numFmtId="167" fontId="56" fillId="34" borderId="0" xfId="0" applyNumberFormat="1" applyFont="1" applyFill="1" applyBorder="1" applyAlignment="1">
      <alignment horizontal="right" vertical="center"/>
    </xf>
    <xf numFmtId="0" fontId="56" fillId="0" borderId="0" xfId="0" applyFont="1" applyFill="1" applyAlignment="1">
      <alignment horizontal="center" vertical="center"/>
    </xf>
    <xf numFmtId="167" fontId="56" fillId="0" borderId="0" xfId="316" applyNumberFormat="1" applyFont="1" applyFill="1" applyBorder="1" applyAlignment="1">
      <alignment horizontal="right" vertical="center"/>
    </xf>
    <xf numFmtId="167" fontId="56" fillId="0" borderId="0" xfId="81" applyNumberFormat="1" applyFont="1" applyFill="1" applyBorder="1" applyAlignment="1">
      <alignment vertical="center"/>
    </xf>
    <xf numFmtId="0" fontId="56" fillId="0" borderId="0" xfId="0" quotePrefix="1" applyFont="1" applyFill="1" applyAlignment="1">
      <alignment vertical="center"/>
    </xf>
    <xf numFmtId="167" fontId="56" fillId="34" borderId="0" xfId="316" applyNumberFormat="1" applyFont="1" applyFill="1" applyBorder="1" applyAlignment="1">
      <alignment horizontal="right" vertical="center"/>
    </xf>
    <xf numFmtId="167" fontId="56" fillId="34" borderId="23" xfId="0" applyNumberFormat="1" applyFont="1" applyFill="1" applyBorder="1" applyAlignment="1">
      <alignment horizontal="right" vertical="center"/>
    </xf>
    <xf numFmtId="167" fontId="56" fillId="34" borderId="23" xfId="316" applyNumberFormat="1" applyFont="1" applyFill="1" applyBorder="1" applyAlignment="1">
      <alignment horizontal="right" vertical="center"/>
    </xf>
    <xf numFmtId="167" fontId="56" fillId="0" borderId="23" xfId="316" applyNumberFormat="1" applyFont="1" applyFill="1" applyBorder="1" applyAlignment="1">
      <alignment horizontal="right" vertical="center"/>
    </xf>
    <xf numFmtId="0" fontId="57" fillId="0" borderId="23" xfId="0" applyFont="1" applyFill="1" applyBorder="1" applyAlignment="1">
      <alignment vertical="center"/>
    </xf>
    <xf numFmtId="167" fontId="56" fillId="0" borderId="23" xfId="81" applyNumberFormat="1" applyFont="1" applyFill="1" applyBorder="1" applyAlignment="1">
      <alignment vertical="center"/>
    </xf>
    <xf numFmtId="166" fontId="56" fillId="0" borderId="0" xfId="420" applyNumberFormat="1" applyFont="1" applyFill="1" applyAlignment="1">
      <alignment vertical="center"/>
    </xf>
    <xf numFmtId="167" fontId="56" fillId="34" borderId="0" xfId="81" applyNumberFormat="1" applyFont="1" applyFill="1" applyBorder="1" applyAlignment="1">
      <alignment vertical="center"/>
    </xf>
    <xf numFmtId="167" fontId="56" fillId="34" borderId="24" xfId="316" applyNumberFormat="1" applyFont="1" applyFill="1" applyBorder="1" applyAlignment="1">
      <alignment horizontal="right" vertical="center"/>
    </xf>
    <xf numFmtId="167" fontId="56" fillId="0" borderId="24" xfId="316" applyNumberFormat="1" applyFont="1" applyFill="1" applyBorder="1" applyAlignment="1">
      <alignment horizontal="right" vertical="center"/>
    </xf>
    <xf numFmtId="167" fontId="56" fillId="34" borderId="23" xfId="81" applyNumberFormat="1" applyFont="1" applyFill="1" applyBorder="1" applyAlignment="1">
      <alignment vertical="center"/>
    </xf>
    <xf numFmtId="167" fontId="56" fillId="34" borderId="25" xfId="316" applyNumberFormat="1" applyFont="1" applyFill="1" applyBorder="1" applyAlignment="1">
      <alignment horizontal="right" vertical="center"/>
    </xf>
    <xf numFmtId="167" fontId="56" fillId="0" borderId="25" xfId="316" applyNumberFormat="1" applyFont="1" applyFill="1" applyBorder="1" applyAlignment="1">
      <alignment horizontal="right" vertical="center"/>
    </xf>
    <xf numFmtId="0" fontId="57" fillId="0" borderId="0" xfId="0" applyNumberFormat="1" applyFont="1" applyFill="1" applyAlignment="1">
      <alignment horizontal="left" vertical="center"/>
    </xf>
    <xf numFmtId="166" fontId="56" fillId="0" borderId="0" xfId="0" applyNumberFormat="1" applyFont="1" applyFill="1" applyAlignment="1">
      <alignment vertical="center"/>
    </xf>
    <xf numFmtId="168" fontId="56" fillId="0" borderId="0" xfId="0" applyNumberFormat="1" applyFont="1" applyFill="1" applyAlignment="1">
      <alignment horizontal="right" vertical="center"/>
    </xf>
    <xf numFmtId="0" fontId="57" fillId="0" borderId="0" xfId="0" applyNumberFormat="1" applyFont="1" applyFill="1" applyAlignment="1">
      <alignment vertical="center"/>
    </xf>
    <xf numFmtId="0" fontId="57" fillId="0" borderId="23" xfId="0" applyNumberFormat="1" applyFont="1" applyFill="1" applyBorder="1" applyAlignment="1">
      <alignment vertical="center"/>
    </xf>
    <xf numFmtId="166" fontId="56" fillId="0" borderId="23" xfId="0" applyNumberFormat="1" applyFont="1" applyFill="1" applyBorder="1" applyAlignment="1">
      <alignment horizontal="right" vertical="center"/>
    </xf>
    <xf numFmtId="166" fontId="56" fillId="0" borderId="23" xfId="0" applyNumberFormat="1" applyFont="1" applyFill="1" applyBorder="1" applyAlignment="1">
      <alignment vertical="center"/>
    </xf>
    <xf numFmtId="168" fontId="56" fillId="0" borderId="23" xfId="0" applyNumberFormat="1" applyFont="1" applyFill="1" applyBorder="1" applyAlignment="1">
      <alignment horizontal="right" vertical="center"/>
    </xf>
    <xf numFmtId="0" fontId="57" fillId="0" borderId="0" xfId="0" applyNumberFormat="1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horizontal="right" vertical="center"/>
    </xf>
    <xf numFmtId="168" fontId="56" fillId="0" borderId="0" xfId="0" applyNumberFormat="1" applyFont="1" applyFill="1" applyBorder="1" applyAlignment="1">
      <alignment horizontal="right" vertical="center"/>
    </xf>
    <xf numFmtId="0" fontId="56" fillId="0" borderId="0" xfId="0" applyNumberFormat="1" applyFont="1" applyFill="1" applyAlignment="1">
      <alignment vertical="center"/>
    </xf>
    <xf numFmtId="0" fontId="56" fillId="0" borderId="0" xfId="0" applyNumberFormat="1" applyFont="1" applyFill="1" applyBorder="1" applyAlignment="1">
      <alignment vertical="center"/>
    </xf>
    <xf numFmtId="166" fontId="57" fillId="0" borderId="0" xfId="0" applyNumberFormat="1" applyFont="1" applyFill="1" applyBorder="1" applyAlignment="1">
      <alignment vertical="center"/>
    </xf>
    <xf numFmtId="168" fontId="57" fillId="0" borderId="0" xfId="0" applyNumberFormat="1" applyFont="1" applyFill="1" applyBorder="1" applyAlignment="1">
      <alignment vertical="center"/>
    </xf>
    <xf numFmtId="166" fontId="57" fillId="0" borderId="0" xfId="0" applyNumberFormat="1" applyFont="1" applyFill="1" applyAlignment="1">
      <alignment horizontal="right" vertical="center"/>
    </xf>
    <xf numFmtId="168" fontId="57" fillId="0" borderId="0" xfId="0" applyNumberFormat="1" applyFont="1" applyFill="1" applyAlignment="1">
      <alignment horizontal="right" vertical="center"/>
    </xf>
    <xf numFmtId="0" fontId="57" fillId="0" borderId="0" xfId="0" applyNumberFormat="1" applyFont="1" applyFill="1" applyBorder="1" applyAlignment="1">
      <alignment horizontal="left" vertical="center"/>
    </xf>
    <xf numFmtId="167" fontId="56" fillId="0" borderId="0" xfId="444" applyNumberFormat="1" applyFont="1" applyFill="1" applyBorder="1" applyAlignment="1">
      <alignment horizontal="right" vertical="center"/>
    </xf>
    <xf numFmtId="0" fontId="56" fillId="0" borderId="0" xfId="0" applyNumberFormat="1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/>
    </xf>
    <xf numFmtId="167" fontId="56" fillId="0" borderId="23" xfId="444" applyNumberFormat="1" applyFont="1" applyFill="1" applyBorder="1" applyAlignment="1">
      <alignment horizontal="right" vertical="center"/>
    </xf>
    <xf numFmtId="166" fontId="56" fillId="0" borderId="0" xfId="81" applyNumberFormat="1" applyFont="1" applyFill="1" applyBorder="1" applyAlignment="1">
      <alignment vertical="center"/>
    </xf>
    <xf numFmtId="0" fontId="57" fillId="0" borderId="0" xfId="0" quotePrefix="1" applyFont="1" applyFill="1" applyBorder="1" applyAlignment="1">
      <alignment vertical="center"/>
    </xf>
    <xf numFmtId="167" fontId="56" fillId="34" borderId="0" xfId="444" applyNumberFormat="1" applyFont="1" applyFill="1" applyBorder="1" applyAlignment="1">
      <alignment horizontal="right" vertical="center"/>
    </xf>
    <xf numFmtId="167" fontId="56" fillId="34" borderId="23" xfId="444" applyNumberFormat="1" applyFont="1" applyFill="1" applyBorder="1" applyAlignment="1">
      <alignment horizontal="right" vertical="center"/>
    </xf>
    <xf numFmtId="168" fontId="56" fillId="34" borderId="0" xfId="0" applyNumberFormat="1" applyFont="1" applyFill="1" applyBorder="1" applyAlignment="1">
      <alignment horizontal="right" vertical="center"/>
    </xf>
    <xf numFmtId="167" fontId="56" fillId="34" borderId="25" xfId="444" applyNumberFormat="1" applyFont="1" applyFill="1" applyBorder="1" applyAlignment="1">
      <alignment horizontal="right" vertical="center"/>
    </xf>
    <xf numFmtId="0" fontId="56" fillId="0" borderId="23" xfId="0" applyNumberFormat="1" applyFont="1" applyFill="1" applyBorder="1" applyAlignment="1">
      <alignment horizontal="left" vertical="center"/>
    </xf>
    <xf numFmtId="0" fontId="56" fillId="0" borderId="23" xfId="0" applyFont="1" applyFill="1" applyBorder="1" applyAlignment="1">
      <alignment horizontal="justify" vertical="center"/>
    </xf>
    <xf numFmtId="167" fontId="56" fillId="34" borderId="0" xfId="0" applyNumberFormat="1" applyFont="1" applyFill="1" applyBorder="1" applyAlignment="1">
      <alignment horizontal="center" vertical="center"/>
    </xf>
    <xf numFmtId="167" fontId="56" fillId="0" borderId="0" xfId="0" applyNumberFormat="1" applyFont="1" applyFill="1" applyBorder="1" applyAlignment="1">
      <alignment horizontal="center" vertical="center"/>
    </xf>
    <xf numFmtId="168" fontId="56" fillId="34" borderId="23" xfId="0" applyNumberFormat="1" applyFont="1" applyFill="1" applyBorder="1" applyAlignment="1">
      <alignment horizontal="right" vertical="center"/>
    </xf>
    <xf numFmtId="168" fontId="56" fillId="34" borderId="0" xfId="444" applyNumberFormat="1" applyFont="1" applyFill="1" applyBorder="1" applyAlignment="1">
      <alignment horizontal="right" vertical="center"/>
    </xf>
    <xf numFmtId="168" fontId="56" fillId="0" borderId="0" xfId="444" applyNumberFormat="1" applyFont="1" applyFill="1" applyBorder="1" applyAlignment="1">
      <alignment horizontal="right" vertical="center"/>
    </xf>
    <xf numFmtId="165" fontId="56" fillId="0" borderId="0" xfId="0" applyNumberFormat="1" applyFont="1" applyFill="1" applyBorder="1" applyAlignment="1">
      <alignment horizontal="center" vertical="center"/>
    </xf>
    <xf numFmtId="168" fontId="56" fillId="34" borderId="0" xfId="445" applyNumberFormat="1" applyFont="1" applyFill="1" applyBorder="1" applyAlignment="1">
      <alignment horizontal="right" vertical="center"/>
    </xf>
    <xf numFmtId="168" fontId="56" fillId="0" borderId="0" xfId="445" applyNumberFormat="1" applyFont="1" applyFill="1" applyBorder="1" applyAlignment="1">
      <alignment horizontal="right" vertical="center"/>
    </xf>
    <xf numFmtId="0" fontId="67" fillId="0" borderId="0" xfId="0" applyFont="1" applyFill="1" applyBorder="1" applyAlignment="1">
      <alignment horizontal="left" vertical="center"/>
    </xf>
    <xf numFmtId="0" fontId="56" fillId="0" borderId="0" xfId="0" quotePrefix="1" applyFont="1" applyFill="1" applyBorder="1" applyAlignment="1">
      <alignment horizontal="left" vertical="center"/>
    </xf>
    <xf numFmtId="168" fontId="56" fillId="34" borderId="23" xfId="445" applyNumberFormat="1" applyFont="1" applyFill="1" applyBorder="1" applyAlignment="1">
      <alignment horizontal="right" vertical="center"/>
    </xf>
    <xf numFmtId="168" fontId="56" fillId="0" borderId="23" xfId="445" applyNumberFormat="1" applyFont="1" applyFill="1" applyBorder="1" applyAlignment="1">
      <alignment horizontal="right" vertical="center"/>
    </xf>
    <xf numFmtId="0" fontId="57" fillId="0" borderId="0" xfId="0" quotePrefix="1" applyFont="1" applyFill="1" applyBorder="1" applyAlignment="1">
      <alignment horizontal="left" vertical="center"/>
    </xf>
    <xf numFmtId="168" fontId="56" fillId="34" borderId="25" xfId="445" applyNumberFormat="1" applyFont="1" applyFill="1" applyBorder="1" applyAlignment="1">
      <alignment horizontal="right" vertical="center"/>
    </xf>
    <xf numFmtId="168" fontId="56" fillId="0" borderId="25" xfId="445" applyNumberFormat="1" applyFont="1" applyFill="1" applyBorder="1" applyAlignment="1">
      <alignment horizontal="right" vertical="center"/>
    </xf>
    <xf numFmtId="176" fontId="57" fillId="0" borderId="0" xfId="0" applyNumberFormat="1" applyFont="1" applyFill="1" applyBorder="1" applyAlignment="1">
      <alignment vertical="center"/>
    </xf>
    <xf numFmtId="3" fontId="56" fillId="34" borderId="0" xfId="0" applyNumberFormat="1" applyFont="1" applyFill="1" applyBorder="1" applyAlignment="1">
      <alignment horizontal="right" vertical="center" wrapText="1"/>
    </xf>
    <xf numFmtId="3" fontId="56" fillId="0" borderId="0" xfId="0" applyNumberFormat="1" applyFont="1" applyFill="1" applyBorder="1" applyAlignment="1">
      <alignment horizontal="right" vertical="center" wrapText="1"/>
    </xf>
    <xf numFmtId="0" fontId="56" fillId="34" borderId="0" xfId="0" applyFont="1" applyFill="1" applyBorder="1" applyAlignment="1">
      <alignment horizontal="center" vertical="center"/>
    </xf>
    <xf numFmtId="185" fontId="56" fillId="34" borderId="25" xfId="0" applyNumberFormat="1" applyFont="1" applyFill="1" applyBorder="1" applyAlignment="1">
      <alignment vertical="center"/>
    </xf>
    <xf numFmtId="178" fontId="56" fillId="0" borderId="0" xfId="0" applyNumberFormat="1" applyFont="1" applyFill="1" applyBorder="1" applyAlignment="1">
      <alignment vertical="center"/>
    </xf>
    <xf numFmtId="185" fontId="56" fillId="0" borderId="25" xfId="0" applyNumberFormat="1" applyFont="1" applyFill="1" applyBorder="1" applyAlignment="1">
      <alignment vertical="center"/>
    </xf>
    <xf numFmtId="166" fontId="14" fillId="0" borderId="0" xfId="0" applyNumberFormat="1" applyFont="1" applyFill="1" applyBorder="1" applyAlignment="1">
      <alignment horizontal="center" vertical="center" wrapText="1"/>
    </xf>
    <xf numFmtId="166" fontId="55" fillId="0" borderId="0" xfId="0" applyNumberFormat="1" applyFont="1" applyFill="1" applyBorder="1" applyAlignment="1">
      <alignment vertical="center"/>
    </xf>
    <xf numFmtId="168" fontId="55" fillId="0" borderId="0" xfId="0" applyNumberFormat="1" applyFont="1" applyFill="1" applyBorder="1" applyAlignment="1">
      <alignment vertical="center"/>
    </xf>
    <xf numFmtId="166" fontId="14" fillId="0" borderId="0" xfId="0" applyNumberFormat="1" applyFont="1" applyFill="1" applyBorder="1" applyAlignment="1">
      <alignment horizontal="center" vertical="center"/>
    </xf>
    <xf numFmtId="166" fontId="55" fillId="0" borderId="0" xfId="0" applyNumberFormat="1" applyFont="1" applyFill="1" applyAlignment="1">
      <alignment horizontal="right" vertical="center"/>
    </xf>
    <xf numFmtId="168" fontId="55" fillId="0" borderId="0" xfId="0" applyNumberFormat="1" applyFont="1" applyFill="1" applyAlignment="1">
      <alignment horizontal="right" vertical="center"/>
    </xf>
    <xf numFmtId="168" fontId="55" fillId="0" borderId="0" xfId="0" applyNumberFormat="1" applyFont="1" applyFill="1" applyBorder="1" applyAlignment="1">
      <alignment horizontal="right" vertical="center" wrapText="1"/>
    </xf>
    <xf numFmtId="167" fontId="14" fillId="0" borderId="0" xfId="444" applyNumberFormat="1" applyFont="1" applyFill="1" applyBorder="1" applyAlignment="1">
      <alignment horizontal="right" vertical="center"/>
    </xf>
    <xf numFmtId="168" fontId="14" fillId="0" borderId="0" xfId="81" applyNumberFormat="1" applyFont="1" applyFill="1" applyBorder="1" applyAlignment="1">
      <alignment horizontal="right" vertical="center"/>
    </xf>
    <xf numFmtId="167" fontId="14" fillId="0" borderId="23" xfId="444" applyNumberFormat="1" applyFont="1" applyFill="1" applyBorder="1" applyAlignment="1">
      <alignment horizontal="right" vertical="center"/>
    </xf>
    <xf numFmtId="166" fontId="14" fillId="0" borderId="0" xfId="81" applyNumberFormat="1" applyFont="1" applyFill="1" applyBorder="1" applyAlignment="1">
      <alignment vertical="center"/>
    </xf>
    <xf numFmtId="168" fontId="14" fillId="0" borderId="0" xfId="81" applyNumberFormat="1" applyFont="1" applyFill="1" applyBorder="1" applyAlignment="1">
      <alignment vertical="center"/>
    </xf>
    <xf numFmtId="168" fontId="14" fillId="0" borderId="0" xfId="0" applyNumberFormat="1" applyFont="1" applyFill="1" applyBorder="1" applyAlignment="1">
      <alignment vertical="center"/>
    </xf>
    <xf numFmtId="0" fontId="55" fillId="0" borderId="0" xfId="0" quotePrefix="1" applyFont="1" applyFill="1" applyBorder="1" applyAlignment="1">
      <alignment vertical="center"/>
    </xf>
    <xf numFmtId="168" fontId="14" fillId="0" borderId="25" xfId="0" applyNumberFormat="1" applyFont="1" applyFill="1" applyBorder="1" applyAlignment="1">
      <alignment horizontal="right" vertical="center"/>
    </xf>
    <xf numFmtId="167" fontId="55" fillId="0" borderId="0" xfId="0" applyNumberFormat="1" applyFont="1" applyFill="1" applyBorder="1" applyAlignment="1">
      <alignment vertical="center"/>
    </xf>
    <xf numFmtId="167" fontId="14" fillId="34" borderId="23" xfId="444" applyNumberFormat="1" applyFont="1" applyFill="1" applyBorder="1" applyAlignment="1">
      <alignment horizontal="right" vertical="center"/>
    </xf>
    <xf numFmtId="168" fontId="14" fillId="34" borderId="25" xfId="0" applyNumberFormat="1" applyFont="1" applyFill="1" applyBorder="1" applyAlignment="1">
      <alignment horizontal="right" vertical="center"/>
    </xf>
    <xf numFmtId="166" fontId="55" fillId="0" borderId="23" xfId="0" applyNumberFormat="1" applyFont="1" applyFill="1" applyBorder="1" applyAlignment="1">
      <alignment horizontal="right" vertical="center"/>
    </xf>
    <xf numFmtId="185" fontId="56" fillId="0" borderId="0" xfId="0" applyNumberFormat="1" applyFont="1" applyFill="1" applyBorder="1" applyAlignment="1">
      <alignment vertical="center"/>
    </xf>
    <xf numFmtId="0" fontId="55" fillId="0" borderId="23" xfId="0" applyFont="1" applyFill="1" applyBorder="1" applyAlignment="1">
      <alignment horizontal="right" vertical="center"/>
    </xf>
    <xf numFmtId="167" fontId="56" fillId="0" borderId="0" xfId="316" applyNumberFormat="1" applyFont="1" applyAlignment="1">
      <alignment horizontal="right" vertical="center"/>
    </xf>
    <xf numFmtId="0" fontId="56" fillId="0" borderId="0" xfId="0" quotePrefix="1" applyFont="1" applyFill="1" applyBorder="1" applyAlignment="1">
      <alignment vertical="center"/>
    </xf>
    <xf numFmtId="166" fontId="57" fillId="0" borderId="0" xfId="0" applyNumberFormat="1" applyFont="1" applyFill="1" applyBorder="1" applyAlignment="1">
      <alignment horizontal="center" vertical="center"/>
    </xf>
    <xf numFmtId="166" fontId="57" fillId="0" borderId="0" xfId="0" applyNumberFormat="1" applyFont="1" applyFill="1" applyBorder="1" applyAlignment="1">
      <alignment horizontal="center" vertical="center"/>
    </xf>
    <xf numFmtId="0" fontId="56" fillId="0" borderId="23" xfId="0" applyFont="1" applyFill="1" applyBorder="1" applyAlignment="1">
      <alignment horizontal="left" vertical="center"/>
    </xf>
    <xf numFmtId="0" fontId="57" fillId="0" borderId="0" xfId="0" applyFont="1" applyAlignment="1">
      <alignment horizontal="left" vertical="center"/>
    </xf>
    <xf numFmtId="0" fontId="57" fillId="0" borderId="0" xfId="0" applyFont="1" applyAlignment="1">
      <alignment horizontal="centerContinuous" vertical="center"/>
    </xf>
    <xf numFmtId="0" fontId="57" fillId="0" borderId="0" xfId="0" applyFont="1" applyAlignment="1">
      <alignment horizontal="center" vertical="center"/>
    </xf>
    <xf numFmtId="166" fontId="57" fillId="0" borderId="0" xfId="0" applyNumberFormat="1" applyFont="1" applyAlignment="1">
      <alignment horizontal="centerContinuous" vertical="center"/>
    </xf>
    <xf numFmtId="0" fontId="56" fillId="0" borderId="0" xfId="0" applyFont="1" applyAlignment="1">
      <alignment vertical="center"/>
    </xf>
    <xf numFmtId="0" fontId="57" fillId="0" borderId="23" xfId="0" applyFont="1" applyBorder="1" applyAlignment="1">
      <alignment horizontal="left" vertical="center"/>
    </xf>
    <xf numFmtId="0" fontId="57" fillId="0" borderId="23" xfId="0" applyFont="1" applyBorder="1" applyAlignment="1">
      <alignment horizontal="centerContinuous" vertical="center"/>
    </xf>
    <xf numFmtId="0" fontId="57" fillId="0" borderId="23" xfId="0" applyFont="1" applyBorder="1" applyAlignment="1">
      <alignment horizontal="center" vertical="center"/>
    </xf>
    <xf numFmtId="166" fontId="57" fillId="0" borderId="23" xfId="0" applyNumberFormat="1" applyFont="1" applyBorder="1" applyAlignment="1">
      <alignment horizontal="centerContinuous" vertical="center"/>
    </xf>
    <xf numFmtId="166" fontId="57" fillId="0" borderId="0" xfId="0" applyNumberFormat="1" applyFont="1" applyAlignment="1">
      <alignment horizontal="right" vertical="center"/>
    </xf>
    <xf numFmtId="166" fontId="57" fillId="0" borderId="0" xfId="0" quotePrefix="1" applyNumberFormat="1" applyFont="1" applyAlignment="1">
      <alignment horizontal="right" vertical="center"/>
    </xf>
    <xf numFmtId="0" fontId="56" fillId="0" borderId="0" xfId="0" applyFont="1" applyAlignment="1">
      <alignment horizontal="center" vertical="center"/>
    </xf>
    <xf numFmtId="166" fontId="57" fillId="0" borderId="0" xfId="0" quotePrefix="1" applyNumberFormat="1" applyFont="1" applyAlignment="1">
      <alignment horizontal="right" vertical="center" wrapText="1"/>
    </xf>
    <xf numFmtId="166" fontId="57" fillId="0" borderId="23" xfId="0" applyNumberFormat="1" applyFont="1" applyBorder="1" applyAlignment="1">
      <alignment horizontal="right" vertical="center"/>
    </xf>
    <xf numFmtId="0" fontId="57" fillId="0" borderId="0" xfId="0" applyFont="1" applyAlignment="1">
      <alignment vertical="center"/>
    </xf>
    <xf numFmtId="166" fontId="56" fillId="0" borderId="0" xfId="0" applyNumberFormat="1" applyFont="1" applyAlignment="1">
      <alignment vertical="center"/>
    </xf>
    <xf numFmtId="166" fontId="56" fillId="34" borderId="0" xfId="0" applyNumberFormat="1" applyFont="1" applyFill="1" applyAlignment="1">
      <alignment vertical="center"/>
    </xf>
    <xf numFmtId="166" fontId="57" fillId="0" borderId="0" xfId="443" applyNumberFormat="1" applyFont="1" applyAlignment="1">
      <alignment vertical="center"/>
    </xf>
    <xf numFmtId="0" fontId="56" fillId="0" borderId="0" xfId="437" applyFont="1" applyAlignment="1">
      <alignment vertical="center"/>
    </xf>
    <xf numFmtId="166" fontId="56" fillId="0" borderId="0" xfId="443" applyNumberFormat="1" applyFont="1" applyAlignment="1">
      <alignment horizontal="center" vertical="center"/>
    </xf>
    <xf numFmtId="0" fontId="56" fillId="0" borderId="0" xfId="0" quotePrefix="1" applyFont="1" applyAlignment="1">
      <alignment vertical="center"/>
    </xf>
    <xf numFmtId="177" fontId="56" fillId="0" borderId="0" xfId="443" applyNumberFormat="1" applyFont="1" applyAlignment="1">
      <alignment horizontal="center" vertical="center"/>
    </xf>
    <xf numFmtId="166" fontId="56" fillId="0" borderId="0" xfId="443" applyNumberFormat="1" applyFont="1" applyAlignment="1">
      <alignment vertical="center"/>
    </xf>
    <xf numFmtId="166" fontId="57" fillId="0" borderId="0" xfId="443" applyNumberFormat="1" applyFont="1" applyAlignment="1">
      <alignment horizontal="center" vertical="center"/>
    </xf>
    <xf numFmtId="0" fontId="56" fillId="0" borderId="23" xfId="0" applyFont="1" applyBorder="1" applyAlignment="1">
      <alignment vertical="center"/>
    </xf>
    <xf numFmtId="166" fontId="57" fillId="34" borderId="0" xfId="0" applyNumberFormat="1" applyFont="1" applyFill="1" applyAlignment="1">
      <alignment horizontal="right" vertical="center"/>
    </xf>
    <xf numFmtId="168" fontId="57" fillId="0" borderId="0" xfId="443" applyNumberFormat="1" applyFont="1" applyAlignment="1">
      <alignment vertical="center"/>
    </xf>
    <xf numFmtId="168" fontId="56" fillId="0" borderId="0" xfId="443" applyNumberFormat="1" applyFont="1" applyAlignment="1">
      <alignment vertical="center"/>
    </xf>
    <xf numFmtId="168" fontId="56" fillId="0" borderId="0" xfId="0" applyNumberFormat="1" applyFont="1" applyAlignment="1">
      <alignment vertical="center"/>
    </xf>
    <xf numFmtId="168" fontId="56" fillId="0" borderId="0" xfId="0" applyNumberFormat="1" applyFont="1" applyAlignment="1">
      <alignment horizontal="center" vertical="center"/>
    </xf>
    <xf numFmtId="168" fontId="56" fillId="34" borderId="0" xfId="0" applyNumberFormat="1" applyFont="1" applyFill="1" applyAlignment="1">
      <alignment vertical="center"/>
    </xf>
    <xf numFmtId="168" fontId="57" fillId="0" borderId="0" xfId="0" applyNumberFormat="1" applyFont="1" applyAlignment="1">
      <alignment horizontal="center" vertical="center"/>
    </xf>
    <xf numFmtId="168" fontId="57" fillId="34" borderId="0" xfId="0" applyNumberFormat="1" applyFont="1" applyFill="1" applyAlignment="1">
      <alignment horizontal="center" vertical="center"/>
    </xf>
    <xf numFmtId="168" fontId="57" fillId="0" borderId="0" xfId="0" applyNumberFormat="1" applyFont="1" applyAlignment="1">
      <alignment horizontal="right" vertical="center"/>
    </xf>
    <xf numFmtId="168" fontId="57" fillId="34" borderId="0" xfId="0" applyNumberFormat="1" applyFont="1" applyFill="1" applyAlignment="1">
      <alignment horizontal="right" vertical="center"/>
    </xf>
    <xf numFmtId="168" fontId="56" fillId="0" borderId="0" xfId="443" applyNumberFormat="1" applyFont="1" applyAlignment="1">
      <alignment horizontal="center" vertical="center"/>
    </xf>
    <xf numFmtId="168" fontId="56" fillId="0" borderId="0" xfId="443" quotePrefix="1" applyNumberFormat="1" applyFont="1" applyAlignment="1">
      <alignment horizontal="center" vertical="center"/>
    </xf>
    <xf numFmtId="0" fontId="56" fillId="0" borderId="0" xfId="443" applyFont="1" applyAlignment="1">
      <alignment horizontal="center" vertical="center"/>
    </xf>
    <xf numFmtId="168" fontId="56" fillId="0" borderId="23" xfId="0" quotePrefix="1" applyNumberFormat="1" applyFont="1" applyBorder="1" applyAlignment="1">
      <alignment horizontal="right" vertical="center"/>
    </xf>
    <xf numFmtId="168" fontId="56" fillId="0" borderId="23" xfId="443" applyNumberFormat="1" applyFont="1" applyBorder="1" applyAlignment="1">
      <alignment vertical="center"/>
    </xf>
    <xf numFmtId="168" fontId="56" fillId="0" borderId="23" xfId="0" applyNumberFormat="1" applyFont="1" applyBorder="1" applyAlignment="1">
      <alignment vertical="center"/>
    </xf>
    <xf numFmtId="168" fontId="56" fillId="0" borderId="23" xfId="443" applyNumberFormat="1" applyFont="1" applyBorder="1" applyAlignment="1">
      <alignment horizontal="center" vertical="center"/>
    </xf>
    <xf numFmtId="168" fontId="57" fillId="0" borderId="23" xfId="0" applyNumberFormat="1" applyFont="1" applyBorder="1" applyAlignment="1">
      <alignment horizontal="center" vertical="center"/>
    </xf>
    <xf numFmtId="168" fontId="57" fillId="0" borderId="0" xfId="443" applyNumberFormat="1" applyFont="1" applyAlignment="1">
      <alignment horizontal="center" vertical="center"/>
    </xf>
    <xf numFmtId="166" fontId="56" fillId="0" borderId="0" xfId="0" applyNumberFormat="1" applyFont="1" applyAlignment="1">
      <alignment horizontal="right" vertical="center"/>
    </xf>
    <xf numFmtId="167" fontId="56" fillId="0" borderId="25" xfId="444" applyNumberFormat="1" applyFont="1" applyFill="1" applyBorder="1" applyAlignment="1">
      <alignment horizontal="right" vertical="center"/>
    </xf>
    <xf numFmtId="167" fontId="14" fillId="34" borderId="0" xfId="444" applyNumberFormat="1" applyFont="1" applyFill="1" applyAlignment="1">
      <alignment horizontal="right" vertical="center"/>
    </xf>
    <xf numFmtId="168" fontId="14" fillId="0" borderId="0" xfId="0" applyNumberFormat="1" applyFont="1" applyAlignment="1">
      <alignment vertical="center"/>
    </xf>
    <xf numFmtId="167" fontId="56" fillId="34" borderId="0" xfId="444" applyNumberFormat="1" applyFont="1" applyFill="1" applyAlignment="1">
      <alignment horizontal="right" vertical="center"/>
    </xf>
    <xf numFmtId="167" fontId="56" fillId="0" borderId="0" xfId="444" applyNumberFormat="1" applyFont="1" applyAlignment="1">
      <alignment horizontal="right" vertical="center"/>
    </xf>
    <xf numFmtId="168" fontId="56" fillId="34" borderId="0" xfId="445" applyNumberFormat="1" applyFont="1" applyFill="1" applyBorder="1" applyAlignment="1">
      <alignment horizontal="right" vertical="center"/>
    </xf>
    <xf numFmtId="168" fontId="56" fillId="34" borderId="23" xfId="445" applyNumberFormat="1" applyFont="1" applyFill="1" applyBorder="1" applyAlignment="1">
      <alignment horizontal="right" vertical="center"/>
    </xf>
    <xf numFmtId="185" fontId="56" fillId="34" borderId="25" xfId="0" applyNumberFormat="1" applyFont="1" applyFill="1" applyBorder="1" applyAlignment="1">
      <alignment vertical="center"/>
    </xf>
    <xf numFmtId="168" fontId="56" fillId="34" borderId="66" xfId="0" applyNumberFormat="1" applyFont="1" applyFill="1" applyBorder="1" applyAlignment="1">
      <alignment horizontal="right" vertical="center"/>
    </xf>
    <xf numFmtId="166" fontId="57" fillId="0" borderId="0" xfId="0" applyNumberFormat="1" applyFont="1" applyBorder="1" applyAlignment="1">
      <alignment horizontal="right" vertical="center"/>
    </xf>
    <xf numFmtId="167" fontId="56" fillId="0" borderId="0" xfId="444" applyNumberFormat="1" applyFont="1" applyFill="1" applyAlignment="1">
      <alignment horizontal="right" vertical="center"/>
    </xf>
    <xf numFmtId="168" fontId="56" fillId="0" borderId="0" xfId="0" applyNumberFormat="1" applyFont="1" applyBorder="1" applyAlignment="1">
      <alignment vertical="center"/>
    </xf>
    <xf numFmtId="0" fontId="56" fillId="0" borderId="23" xfId="0" applyFont="1" applyBorder="1" applyAlignment="1">
      <alignment horizontal="justify" vertical="center"/>
    </xf>
    <xf numFmtId="0" fontId="56" fillId="0" borderId="0" xfId="0" applyFont="1" applyBorder="1" applyAlignment="1">
      <alignment vertical="center"/>
    </xf>
    <xf numFmtId="166" fontId="56" fillId="0" borderId="0" xfId="0" applyNumberFormat="1" applyFont="1" applyBorder="1" applyAlignment="1">
      <alignment horizontal="right" vertical="center"/>
    </xf>
    <xf numFmtId="167" fontId="56" fillId="34" borderId="66" xfId="81" applyNumberFormat="1" applyFont="1" applyFill="1" applyBorder="1" applyAlignment="1">
      <alignment vertical="center"/>
    </xf>
    <xf numFmtId="167" fontId="56" fillId="0" borderId="66" xfId="81" applyNumberFormat="1" applyFont="1" applyFill="1" applyBorder="1" applyAlignment="1">
      <alignment vertical="center"/>
    </xf>
    <xf numFmtId="166" fontId="57" fillId="0" borderId="0" xfId="0" applyNumberFormat="1" applyFont="1" applyAlignment="1">
      <alignment horizontal="center" vertical="center"/>
    </xf>
    <xf numFmtId="166" fontId="57" fillId="0" borderId="0" xfId="0" applyNumberFormat="1" applyFont="1" applyFill="1" applyBorder="1" applyAlignment="1">
      <alignment horizontal="center" vertical="center"/>
    </xf>
    <xf numFmtId="166" fontId="57" fillId="0" borderId="57" xfId="0" applyNumberFormat="1" applyFont="1" applyFill="1" applyBorder="1" applyAlignment="1">
      <alignment vertical="center"/>
    </xf>
    <xf numFmtId="166" fontId="57" fillId="0" borderId="57" xfId="0" applyNumberFormat="1" applyFont="1" applyFill="1" applyBorder="1" applyAlignment="1">
      <alignment horizontal="right" vertical="center"/>
    </xf>
    <xf numFmtId="166" fontId="57" fillId="0" borderId="23" xfId="0" applyNumberFormat="1" applyFont="1" applyBorder="1" applyAlignment="1">
      <alignment horizontal="center" vertical="center"/>
    </xf>
    <xf numFmtId="166" fontId="57" fillId="0" borderId="0" xfId="0" applyNumberFormat="1" applyFont="1" applyAlignment="1">
      <alignment horizontal="center" vertical="center"/>
    </xf>
    <xf numFmtId="166" fontId="57" fillId="0" borderId="0" xfId="0" applyNumberFormat="1" applyFont="1" applyFill="1" applyBorder="1" applyAlignment="1">
      <alignment horizontal="center" vertical="center"/>
    </xf>
    <xf numFmtId="166" fontId="57" fillId="0" borderId="23" xfId="0" applyNumberFormat="1" applyFont="1" applyFill="1" applyBorder="1" applyAlignment="1">
      <alignment horizontal="center" vertical="center"/>
    </xf>
    <xf numFmtId="0" fontId="56" fillId="0" borderId="23" xfId="0" applyFont="1" applyFill="1" applyBorder="1" applyAlignment="1">
      <alignment horizontal="justify" vertical="center" wrapText="1"/>
    </xf>
    <xf numFmtId="166" fontId="55" fillId="0" borderId="23" xfId="0" applyNumberFormat="1" applyFont="1" applyFill="1" applyBorder="1" applyAlignment="1">
      <alignment horizontal="center" vertical="center"/>
    </xf>
    <xf numFmtId="166" fontId="14" fillId="0" borderId="23" xfId="0" applyNumberFormat="1" applyFont="1" applyFill="1" applyBorder="1" applyAlignment="1">
      <alignment horizontal="center" vertical="center"/>
    </xf>
    <xf numFmtId="166" fontId="55" fillId="0" borderId="5" xfId="0" applyNumberFormat="1" applyFont="1" applyFill="1" applyBorder="1" applyAlignment="1">
      <alignment horizontal="center" vertical="center"/>
    </xf>
    <xf numFmtId="0" fontId="55" fillId="0" borderId="23" xfId="0" applyFont="1" applyFill="1" applyBorder="1" applyAlignment="1">
      <alignment horizontal="center" vertical="center"/>
    </xf>
    <xf numFmtId="166" fontId="57" fillId="0" borderId="5" xfId="0" applyNumberFormat="1" applyFont="1" applyFill="1" applyBorder="1" applyAlignment="1">
      <alignment horizontal="center" vertical="center"/>
    </xf>
  </cellXfs>
  <cellStyles count="57520">
    <cellStyle name="??" xfId="1549" xr:uid="{237DC4B2-9B74-4DEF-A660-793635D47C51}"/>
    <cellStyle name="?? - Style1" xfId="1550" xr:uid="{997E9C71-256A-4EB4-9C85-F560C3C60754}"/>
    <cellStyle name="?? [0] - Style2" xfId="1551" xr:uid="{B1759537-A92C-40D7-B7C4-A560057206FB}"/>
    <cellStyle name="?? [0]_PERSONAL" xfId="1552" xr:uid="{2B0A3F87-66D3-422E-AFDF-6E445CB9D15D}"/>
    <cellStyle name="?????? - Style3" xfId="1553" xr:uid="{E4BD7D91-19E7-4244-910D-555EB337D078}"/>
    <cellStyle name="?????? - Style4" xfId="1554" xr:uid="{EC45E272-3638-4286-A74E-B63AD891A125}"/>
    <cellStyle name="??????????????????? [0]_PERSONAL" xfId="1555" xr:uid="{7A50C6FB-EDFD-4EA1-909B-E7C6E34E72BB}"/>
    <cellStyle name="???????????????????_PERSONAL" xfId="1556" xr:uid="{2969328E-5714-40B2-881C-AA6F609AD7D9}"/>
    <cellStyle name="????_P - Style5" xfId="1557" xr:uid="{0358F165-B3B9-48C7-B2BE-0F9515EA215B}"/>
    <cellStyle name="??_PER - Style6" xfId="1558" xr:uid="{18900CE5-09B9-45CA-B541-6A986A46D735}"/>
    <cellStyle name="=C:\WINNT\SYSTEM32\COMMAND.COM" xfId="1111" xr:uid="{164C7AF5-10E1-4924-AD66-77AFF5314768}"/>
    <cellStyle name="0,0_x000a__x000a_NA_x000a__x000a_" xfId="1559" xr:uid="{9F52DF3B-CB32-4CD0-9788-86EF96FFF6B0}"/>
    <cellStyle name="0,0_x000a__x000a_NA_x000a__x000a_ 2" xfId="1560" xr:uid="{1D075569-F58A-4336-84BD-93BFC9219CAF}"/>
    <cellStyle name="0,0_x000a__x000a_NA_x000a__x000a__Q3_2009_AIT_14_S200_Commitment-Rental Building" xfId="1561" xr:uid="{4BFF3571-F0AF-4DD2-A726-ABF4E78E6800}"/>
    <cellStyle name="0,0_x000d__x000a_NA_x000d__x000a_" xfId="1112" xr:uid="{A6E1831E-4627-413C-847D-C7B77FDCF3A5}"/>
    <cellStyle name="0,0_x000d__x000a_NA_x000d__x000a_ 2" xfId="1562" xr:uid="{CD728D4E-7810-4890-AAA3-7219ECC3868E}"/>
    <cellStyle name="0,0_x000d__x000a_NA_x000d__x000a_ 2 2" xfId="1563" xr:uid="{F576A2E9-A717-4297-B6C1-CE2B8719ABA7}"/>
    <cellStyle name="0,0_x000d__x000a_NA_x000d__x000a_ 3" xfId="1564" xr:uid="{FADFE16C-75C1-4D4B-B945-A4FF94B69007}"/>
    <cellStyle name="0,0_x000d__x000a_NA_x000d__x000a_ 4" xfId="1565" xr:uid="{6E670D79-16F2-4A92-B2D6-C5DF6D3EBA22}"/>
    <cellStyle name="0,0_x000d__x000a_NA_x000d__x000a_ 5" xfId="1566" xr:uid="{B7117FA5-E508-4A33-A9F8-835659DF8DA6}"/>
    <cellStyle name="0,0_x000d__x000a_NA_x000d__x000a_ 6" xfId="1474" xr:uid="{703FC840-6A04-495B-BB10-C8A6264CB8A4}"/>
    <cellStyle name="12" xfId="1113" xr:uid="{5E890B35-7014-4C72-BEBE-05C83F78221F}"/>
    <cellStyle name="20% - Accent1" xfId="497" builtinId="30" customBuiltin="1"/>
    <cellStyle name="20% - Accent1 2" xfId="1" xr:uid="{00000000-0005-0000-0000-000000000000}"/>
    <cellStyle name="20% - Accent1 2 10" xfId="1053" xr:uid="{65589B2D-40ED-4330-9E2C-72C5BF4A2C69}"/>
    <cellStyle name="20% - Accent1 2 2" xfId="1567" xr:uid="{A0F98FD8-9E59-4D61-A273-D3A2A030E1C1}"/>
    <cellStyle name="20% - Accent1 2 2 2" xfId="1568" xr:uid="{E4428FE8-031B-40D9-BCBD-CA9D433FD321}"/>
    <cellStyle name="20% - Accent1 2 2 3" xfId="4320" xr:uid="{652B3573-8D86-4D51-AD0F-3EEEB31DE155}"/>
    <cellStyle name="20% - Accent1 2 2 3 2" xfId="8289" xr:uid="{74BAE83F-2B6C-490B-99FA-48FF61687854}"/>
    <cellStyle name="20% - Accent1 2 2 3 2 2" xfId="10111" xr:uid="{7170FFA3-CDD9-4CFF-9E7A-2D4F84E8BD25}"/>
    <cellStyle name="20% - Accent1 2 2 3 2 2 2" xfId="17494" xr:uid="{6E5EB90D-0C85-4152-856B-0D6FD1F9D12F}"/>
    <cellStyle name="20% - Accent1 2 2 3 2 2 2 2" xfId="21120" xr:uid="{CB1D20C3-C537-47E3-B705-892FD233F1EE}"/>
    <cellStyle name="20% - Accent1 2 2 3 2 2 3" xfId="19307" xr:uid="{0CA9A3A9-D032-4918-856B-D16AA6FCF9A9}"/>
    <cellStyle name="20% - Accent1 2 2 3 2 3" xfId="12808" xr:uid="{CCF6DD8B-9C45-4C2B-AF50-9CB254BCDA97}"/>
    <cellStyle name="20% - Accent1 2 2 3 2 3 2" xfId="17883" xr:uid="{E7EDD32B-167D-45C2-B035-7170BB6FB382}"/>
    <cellStyle name="20% - Accent1 2 2 3 2 3 2 2" xfId="21509" xr:uid="{40B49757-9032-4408-8789-F3361341459B}"/>
    <cellStyle name="20% - Accent1 2 2 3 2 3 3" xfId="19696" xr:uid="{12A05D56-DEC3-448F-A425-F2A1790CCFE2}"/>
    <cellStyle name="20% - Accent1 2 2 3 2 4" xfId="17105" xr:uid="{C377E0B0-B91B-4D82-886B-C7CC8A5AE4B5}"/>
    <cellStyle name="20% - Accent1 2 2 3 2 4 2" xfId="20731" xr:uid="{C6D7DA00-F005-4AE9-9545-1F6CC7E3C8C3}"/>
    <cellStyle name="20% - Accent1 2 2 3 2 5" xfId="18918" xr:uid="{BB526DD1-8570-4630-9AA7-86FAAAE4DEBB}"/>
    <cellStyle name="20% - Accent1 2 2 3 3" xfId="9601" xr:uid="{070C147D-5704-411B-B4CF-38AAD8FE7ECE}"/>
    <cellStyle name="20% - Accent1 2 2 3 3 2" xfId="17302" xr:uid="{12682612-C170-486B-8D49-0FEACFE480DD}"/>
    <cellStyle name="20% - Accent1 2 2 3 3 2 2" xfId="20928" xr:uid="{5EF0992B-ADA1-4056-BF08-8CFAC3B5576C}"/>
    <cellStyle name="20% - Accent1 2 2 3 3 3" xfId="19115" xr:uid="{2A5B407E-C953-47C2-8E45-DD8F120509C4}"/>
    <cellStyle name="20% - Accent1 2 2 3 4" xfId="12245" xr:uid="{0CBA89BA-9A0D-466B-B22A-178E0845FF93}"/>
    <cellStyle name="20% - Accent1 2 2 3 4 2" xfId="17691" xr:uid="{04FA0336-FD55-4E0C-BDD0-F94A4D97CFD1}"/>
    <cellStyle name="20% - Accent1 2 2 3 4 2 2" xfId="21317" xr:uid="{29CF5640-9895-432F-8180-705AA217FE79}"/>
    <cellStyle name="20% - Accent1 2 2 3 4 3" xfId="19504" xr:uid="{0036C34F-89CB-43AB-87AA-5E3F69527278}"/>
    <cellStyle name="20% - Accent1 2 2 3 5" xfId="16913" xr:uid="{28532780-46EB-45DD-B6C2-59E76A1A912F}"/>
    <cellStyle name="20% - Accent1 2 2 3 5 2" xfId="20539" xr:uid="{B666C108-A006-44DA-AC08-018D2C891F55}"/>
    <cellStyle name="20% - Accent1 2 2 3 6" xfId="18726" xr:uid="{D4D26055-0DE1-4B01-937D-E7D73449E187}"/>
    <cellStyle name="20% - Accent1 2 2 4" xfId="4098" xr:uid="{F3F5FEDE-0ED3-457F-9358-CBC9CF0893E6}"/>
    <cellStyle name="20% - Accent1 2 2 4 2" xfId="9910" xr:uid="{BA79FD4A-E404-47D7-943F-1BBDC5E6B8E9}"/>
    <cellStyle name="20% - Accent1 2 2 4 2 2" xfId="17398" xr:uid="{59E7CDF7-7999-4A5A-BE7D-1FC471C77BAC}"/>
    <cellStyle name="20% - Accent1 2 2 4 2 2 2" xfId="21024" xr:uid="{F1BACE94-48F0-43A4-B1EE-8EFDB09F37C8}"/>
    <cellStyle name="20% - Accent1 2 2 4 2 3" xfId="19211" xr:uid="{24FA2EB2-9381-45F2-9B03-C4AD9A55675B}"/>
    <cellStyle name="20% - Accent1 2 2 4 3" xfId="12578" xr:uid="{FA3C829C-32FB-45C9-B7D0-2A5FA59C7FA1}"/>
    <cellStyle name="20% - Accent1 2 2 4 3 2" xfId="17787" xr:uid="{D991F13D-A174-4160-9EE5-4D78BE32EABD}"/>
    <cellStyle name="20% - Accent1 2 2 4 3 2 2" xfId="21413" xr:uid="{67AC841C-A095-447E-BFDC-EF94DBE8D957}"/>
    <cellStyle name="20% - Accent1 2 2 4 3 3" xfId="19600" xr:uid="{5C89631E-4785-40C1-8DE6-45F2069642D2}"/>
    <cellStyle name="20% - Accent1 2 2 4 4" xfId="17009" xr:uid="{55E208F3-DB5E-454B-8C64-CBA5473377AC}"/>
    <cellStyle name="20% - Accent1 2 2 4 4 2" xfId="20635" xr:uid="{5B342187-09DE-4EA4-818E-71C71649BDF5}"/>
    <cellStyle name="20% - Accent1 2 2 4 5" xfId="18822" xr:uid="{CCA578C9-2C82-4B94-B887-3E308B623603}"/>
    <cellStyle name="20% - Accent1 2 2 5" xfId="9132" xr:uid="{8A665D01-FA58-4197-A135-7B7FE3EF8CA6}"/>
    <cellStyle name="20% - Accent1 2 2 5 2" xfId="17206" xr:uid="{7CB36DD7-FC59-45DD-ABB4-18797936D040}"/>
    <cellStyle name="20% - Accent1 2 2 5 2 2" xfId="20832" xr:uid="{198859D7-45CC-4E2B-AA4E-2B3AF3F767A8}"/>
    <cellStyle name="20% - Accent1 2 2 5 3" xfId="19019" xr:uid="{F570596D-E25D-43FB-8D9C-03210953B4F8}"/>
    <cellStyle name="20% - Accent1 2 2 6" xfId="12060" xr:uid="{D7F6C6ED-88C2-4344-9178-DC2D3EAE57EA}"/>
    <cellStyle name="20% - Accent1 2 2 6 2" xfId="17595" xr:uid="{648494DA-9097-4CEE-812B-607445EBF591}"/>
    <cellStyle name="20% - Accent1 2 2 6 2 2" xfId="21221" xr:uid="{2E1CF622-F8C7-4837-BB63-8CA778D4706D}"/>
    <cellStyle name="20% - Accent1 2 2 6 3" xfId="19408" xr:uid="{0EA8C8E9-7B43-4A50-AE90-002639D4EF5F}"/>
    <cellStyle name="20% - Accent1 2 2 7" xfId="16772" xr:uid="{3BFCBA68-DDD4-45A3-8030-B23EAD4D2004}"/>
    <cellStyle name="20% - Accent1 2 2 7 2" xfId="20398" xr:uid="{33CFD287-864C-43A2-972F-CE45FA914196}"/>
    <cellStyle name="20% - Accent1 2 2 8" xfId="18585" xr:uid="{F3C17DFB-289A-4A85-BA0E-79E180D41283}"/>
    <cellStyle name="20% - Accent1 2 3" xfId="1569" xr:uid="{C4EB592F-5AFD-4F73-A129-9B39BC095861}"/>
    <cellStyle name="20% - Accent1 2 4" xfId="1570" xr:uid="{92DD9371-9E69-47F1-9096-C0AEA4AC516E}"/>
    <cellStyle name="20% - Accent1 2 5" xfId="1571" xr:uid="{78218590-B931-4ACC-B925-555133432089}"/>
    <cellStyle name="20% - Accent1 2 5 2" xfId="15996" xr:uid="{7FDABAEE-385A-477F-B640-A1EB2528F59E}"/>
    <cellStyle name="20% - Accent1 2 6" xfId="1114" xr:uid="{37A528C4-C511-4FCA-A5A9-2EBD9DCCA6BB}"/>
    <cellStyle name="20% - Accent1 2 7" xfId="4911" xr:uid="{46656231-201F-4511-8025-7721FA7C230E}"/>
    <cellStyle name="20% - Accent1 2 8" xfId="5986" xr:uid="{C02A3247-E1AF-4A0C-82FB-10341AEF878F}"/>
    <cellStyle name="20% - Accent1 2 9" xfId="57328" xr:uid="{BC1F7753-E5BB-4C83-B05D-60403D13D9F3}"/>
    <cellStyle name="20% - Accent1 3" xfId="2" xr:uid="{00000000-0005-0000-0000-000001000000}"/>
    <cellStyle name="20% - Accent1 3 2" xfId="1573" xr:uid="{470DD2D1-84C9-459A-8105-B53B52D0C6A4}"/>
    <cellStyle name="20% - Accent1 3 2 2" xfId="15997" xr:uid="{000EFD4C-D8F5-4EB3-B1D5-D07B3CE9DCEB}"/>
    <cellStyle name="20% - Accent1 3 3" xfId="1574" xr:uid="{62CB6726-24B6-497C-AD67-5DEDDF88ABC5}"/>
    <cellStyle name="20% - Accent1 3 3 2" xfId="6397" xr:uid="{D68806F1-CDA9-4BD6-8225-18AAB62447FB}"/>
    <cellStyle name="20% - Accent1 3 4" xfId="1572" xr:uid="{7C37FB1E-68EE-4DD6-BE2D-EAFA3F7B11AB}"/>
    <cellStyle name="20% - Accent1 3 5" xfId="4931" xr:uid="{FC9D7C23-D852-40E5-B9C0-F9CEF96EE6BE}"/>
    <cellStyle name="20% - Accent1 3 6" xfId="5987" xr:uid="{5AB3D21B-4823-4EF6-BF9E-BDBFC05275B1}"/>
    <cellStyle name="20% - Accent1 3 7" xfId="55740" xr:uid="{A88FA41B-72D8-4DAA-BDFF-49CEFE915651}"/>
    <cellStyle name="20% - Accent1 3 8" xfId="1075" xr:uid="{695588B0-7294-497A-B2FE-3A594FEFCC55}"/>
    <cellStyle name="20% - Accent1 4" xfId="1575" xr:uid="{B4F3C89C-FAE2-4686-B215-A3C284E0F819}"/>
    <cellStyle name="20% - Accent1 4 2" xfId="1576" xr:uid="{C4672591-20DF-48EE-A4FF-3C44FF508E99}"/>
    <cellStyle name="20% - Accent1 4 2 2" xfId="4321" xr:uid="{2C1A5FA7-13B0-489E-A806-054CECE615A2}"/>
    <cellStyle name="20% - Accent1 4 2 2 2" xfId="10112" xr:uid="{0797E62E-D517-4B74-8A09-F8DE54F840A8}"/>
    <cellStyle name="20% - Accent1 4 2 2 2 2" xfId="17495" xr:uid="{BAEBD883-7F6B-4416-962C-830E5D00627F}"/>
    <cellStyle name="20% - Accent1 4 2 2 2 2 2" xfId="21121" xr:uid="{8048A7A0-A57A-4DE9-813A-E45A2DB9D446}"/>
    <cellStyle name="20% - Accent1 4 2 2 2 3" xfId="19308" xr:uid="{D485F57C-4D37-4309-9B4B-8D64CFF12B09}"/>
    <cellStyle name="20% - Accent1 4 2 2 3" xfId="12809" xr:uid="{72B21525-C832-4707-B387-409BB1B89105}"/>
    <cellStyle name="20% - Accent1 4 2 2 3 2" xfId="17884" xr:uid="{8B6958FB-12E6-47F4-885B-02AB6E1254E4}"/>
    <cellStyle name="20% - Accent1 4 2 2 3 2 2" xfId="21510" xr:uid="{AE85EB5C-F919-4E8B-B2B1-829E50D0BBF5}"/>
    <cellStyle name="20% - Accent1 4 2 2 3 3" xfId="19697" xr:uid="{48A20ACE-073C-420D-A92E-704A82405B67}"/>
    <cellStyle name="20% - Accent1 4 2 2 4" xfId="17106" xr:uid="{27A0A88A-7AC3-4014-9B4C-9247C152C8BD}"/>
    <cellStyle name="20% - Accent1 4 2 2 4 2" xfId="20732" xr:uid="{76268C9A-588C-42DF-90B4-63469D1A57E7}"/>
    <cellStyle name="20% - Accent1 4 2 2 5" xfId="18919" xr:uid="{D99CBC68-B4FB-48C2-9FDC-5E7F51A7906A}"/>
    <cellStyle name="20% - Accent1 4 2 3" xfId="9602" xr:uid="{B2A8AB63-ADA9-4D57-8CC3-8661FF8FBBBA}"/>
    <cellStyle name="20% - Accent1 4 2 3 2" xfId="17303" xr:uid="{6DF50CAD-123B-4186-9816-2EBDDDB70181}"/>
    <cellStyle name="20% - Accent1 4 2 3 2 2" xfId="20929" xr:uid="{62A52662-B687-407C-B50B-66A49187E1BD}"/>
    <cellStyle name="20% - Accent1 4 2 3 3" xfId="19116" xr:uid="{FC262FD3-60FA-49EF-A966-C6ABE9924285}"/>
    <cellStyle name="20% - Accent1 4 2 4" xfId="12246" xr:uid="{F0FCC02D-5B49-4C33-9CE7-C550ADFBF60F}"/>
    <cellStyle name="20% - Accent1 4 2 4 2" xfId="17692" xr:uid="{1D45A980-11E1-4C07-8BF2-2E2F3CFC11C5}"/>
    <cellStyle name="20% - Accent1 4 2 4 2 2" xfId="21318" xr:uid="{8BE8B0FD-16A7-4302-A585-51EBD21811D6}"/>
    <cellStyle name="20% - Accent1 4 2 4 3" xfId="19505" xr:uid="{8CCAD31A-87EB-44D4-B559-0956850D6D44}"/>
    <cellStyle name="20% - Accent1 4 2 5" xfId="16914" xr:uid="{2B89B0FA-4CC8-4EF6-B1C6-120B2396F845}"/>
    <cellStyle name="20% - Accent1 4 2 5 2" xfId="20540" xr:uid="{E19C39B5-3E9F-42CF-B483-2E5CEF61CA4B}"/>
    <cellStyle name="20% - Accent1 4 2 6" xfId="18727" xr:uid="{A66AB06E-39ED-43FA-86F6-0B61E6DF2771}"/>
    <cellStyle name="20% - Accent1 4 3" xfId="4099" xr:uid="{A1D64D80-9435-45B0-A6E7-18D9F32A7AD4}"/>
    <cellStyle name="20% - Accent1 4 3 2" xfId="9911" xr:uid="{D0799BB8-F53E-4DB6-A049-933F9D8BEC7D}"/>
    <cellStyle name="20% - Accent1 4 3 2 2" xfId="17399" xr:uid="{7B130198-F4F7-4727-AD75-958E769986DF}"/>
    <cellStyle name="20% - Accent1 4 3 2 2 2" xfId="21025" xr:uid="{DF557723-F708-40A1-B073-2B8E279F946E}"/>
    <cellStyle name="20% - Accent1 4 3 2 3" xfId="19212" xr:uid="{55415575-69A9-4332-9BE0-E79A0ECEAA42}"/>
    <cellStyle name="20% - Accent1 4 3 3" xfId="12579" xr:uid="{7394AA1C-0893-4CC5-9B23-D24153BDDD4A}"/>
    <cellStyle name="20% - Accent1 4 3 3 2" xfId="17788" xr:uid="{9A8B8C2B-960F-4672-BA01-2638845AD068}"/>
    <cellStyle name="20% - Accent1 4 3 3 2 2" xfId="21414" xr:uid="{D5EF1A16-9F06-45F9-AA3C-8B6CA9030E11}"/>
    <cellStyle name="20% - Accent1 4 3 3 3" xfId="19601" xr:uid="{E91514A9-6C73-456F-8BC9-FACB372DB13D}"/>
    <cellStyle name="20% - Accent1 4 3 4" xfId="17010" xr:uid="{EF214894-51AA-4467-9BFE-1367551A7960}"/>
    <cellStyle name="20% - Accent1 4 3 4 2" xfId="20636" xr:uid="{89BF7EA9-3714-4D38-B5F4-F25B6A4ABCB5}"/>
    <cellStyle name="20% - Accent1 4 3 5" xfId="18823" xr:uid="{4BCD54A1-A842-4816-92B1-4DA54A272379}"/>
    <cellStyle name="20% - Accent1 4 4" xfId="9134" xr:uid="{5C5BB24D-FFE0-4614-BD22-DD32245FB982}"/>
    <cellStyle name="20% - Accent1 4 4 2" xfId="17207" xr:uid="{3D8A2B63-1A76-4006-94B4-070D0EED2344}"/>
    <cellStyle name="20% - Accent1 4 4 2 2" xfId="20833" xr:uid="{020E72E1-B214-4AE2-8CEB-7636718A38B8}"/>
    <cellStyle name="20% - Accent1 4 4 3" xfId="19020" xr:uid="{D506583E-C44A-4AF1-B089-79121DAAE94A}"/>
    <cellStyle name="20% - Accent1 4 5" xfId="12061" xr:uid="{2B4CFDA8-48F8-4CE2-BD75-3789B06DA297}"/>
    <cellStyle name="20% - Accent1 4 5 2" xfId="17596" xr:uid="{D8420419-8AF7-4952-9716-189D9CB555F9}"/>
    <cellStyle name="20% - Accent1 4 5 2 2" xfId="21222" xr:uid="{D6479294-6F9C-4485-9F3A-93CFC1E88DCD}"/>
    <cellStyle name="20% - Accent1 4 5 3" xfId="19409" xr:uid="{538963A2-96BB-4A5C-8226-2895F65045E6}"/>
    <cellStyle name="20% - Accent1 4 6" xfId="16773" xr:uid="{BF3C7C17-8F80-49AE-B1FF-8F3A7B144DDF}"/>
    <cellStyle name="20% - Accent1 4 6 2" xfId="20399" xr:uid="{7588D9B0-A450-4DE8-B5AA-E02A0FF0609C}"/>
    <cellStyle name="20% - Accent1 4 7" xfId="18586" xr:uid="{AFA00BEA-B4B0-4754-8669-DAFD7365EFC7}"/>
    <cellStyle name="20% - Accent1 5" xfId="1577" xr:uid="{D2132386-7813-4550-8282-AA954EE50039}"/>
    <cellStyle name="20% - Accent1 5 2" xfId="1578" xr:uid="{C7250920-24CE-4252-B518-693C1B0C9C84}"/>
    <cellStyle name="20% - Accent1 6" xfId="1579" xr:uid="{BAEF021F-55BE-4FFA-86EB-BF9AE8905932}"/>
    <cellStyle name="20% - Accent1 6 2" xfId="1580" xr:uid="{87E2274B-E9C5-4899-A99E-4D163F0C5BAF}"/>
    <cellStyle name="20% - Accent1 7" xfId="1581" xr:uid="{CCA88D9E-F70D-40CC-901D-22E8BCF49B65}"/>
    <cellStyle name="20% - Accent1 8" xfId="54261" xr:uid="{A55DA88E-9441-4303-BD7D-1BAF1F195E47}"/>
    <cellStyle name="20% - Accent2" xfId="499" builtinId="34" customBuiltin="1"/>
    <cellStyle name="20% - Accent2 2" xfId="3" xr:uid="{00000000-0005-0000-0000-000002000000}"/>
    <cellStyle name="20% - Accent2 2 10" xfId="933" xr:uid="{5252C18F-60D8-4068-8C56-C5A4E403F5FA}"/>
    <cellStyle name="20% - Accent2 2 2" xfId="1582" xr:uid="{1C898C0A-C8BF-4329-92A1-2B8536E530B8}"/>
    <cellStyle name="20% - Accent2 2 2 2" xfId="1583" xr:uid="{4FC6E2A5-6949-4EF4-87BC-899C4943AFEC}"/>
    <cellStyle name="20% - Accent2 2 2 3" xfId="4323" xr:uid="{E577CB88-82CE-4C4C-A498-E34A50E3C416}"/>
    <cellStyle name="20% - Accent2 2 2 3 2" xfId="8292" xr:uid="{119F8D6E-F18D-4059-846B-E1997D1C48DB}"/>
    <cellStyle name="20% - Accent2 2 2 3 2 2" xfId="10114" xr:uid="{EACAD0A1-D4F4-4CBC-897D-CA8821B939A3}"/>
    <cellStyle name="20% - Accent2 2 2 3 2 2 2" xfId="17496" xr:uid="{CC1D814E-8D9A-4463-B4C8-0D94D2CE4A22}"/>
    <cellStyle name="20% - Accent2 2 2 3 2 2 2 2" xfId="21122" xr:uid="{469430F5-04CA-45EF-AA50-8E4D313E46F6}"/>
    <cellStyle name="20% - Accent2 2 2 3 2 2 3" xfId="19309" xr:uid="{22D9B502-5470-4906-9614-6DD0FBCFDE76}"/>
    <cellStyle name="20% - Accent2 2 2 3 2 3" xfId="12811" xr:uid="{563B9209-FD12-446E-87AB-501A1DE548D7}"/>
    <cellStyle name="20% - Accent2 2 2 3 2 3 2" xfId="17885" xr:uid="{0DA56CFA-94F7-4AF0-837A-95D167A68A54}"/>
    <cellStyle name="20% - Accent2 2 2 3 2 3 2 2" xfId="21511" xr:uid="{DD53DBEB-195A-4E55-99BC-DEDECE40F948}"/>
    <cellStyle name="20% - Accent2 2 2 3 2 3 3" xfId="19698" xr:uid="{CDE1B2BD-E7CD-4C74-8AFD-7B25AC5449A7}"/>
    <cellStyle name="20% - Accent2 2 2 3 2 4" xfId="17107" xr:uid="{4C7BB412-633F-4213-9AC7-D670FE8408E0}"/>
    <cellStyle name="20% - Accent2 2 2 3 2 4 2" xfId="20733" xr:uid="{D46EE460-650D-4E87-BDAD-A1B3EE7F89F2}"/>
    <cellStyle name="20% - Accent2 2 2 3 2 5" xfId="18920" xr:uid="{9BC3B15F-7BAF-47B1-B982-4A5E48889A69}"/>
    <cellStyle name="20% - Accent2 2 2 3 3" xfId="9604" xr:uid="{587E6316-7366-4AB3-93F3-E269B3D51F52}"/>
    <cellStyle name="20% - Accent2 2 2 3 3 2" xfId="17304" xr:uid="{3EAC626F-4940-4BD2-9877-030F98A4D36A}"/>
    <cellStyle name="20% - Accent2 2 2 3 3 2 2" xfId="20930" xr:uid="{D33DD899-2989-4940-ABFC-1A6B2787C3D6}"/>
    <cellStyle name="20% - Accent2 2 2 3 3 3" xfId="19117" xr:uid="{2620AD8F-D86A-4610-B988-866E7FC46BCB}"/>
    <cellStyle name="20% - Accent2 2 2 3 4" xfId="12248" xr:uid="{AE122BF4-2D99-4246-9BF7-2E86C745DC0C}"/>
    <cellStyle name="20% - Accent2 2 2 3 4 2" xfId="17693" xr:uid="{B09572C2-AABD-46CC-9C66-8AD6F589CD3A}"/>
    <cellStyle name="20% - Accent2 2 2 3 4 2 2" xfId="21319" xr:uid="{30E4D1E8-5A0E-400B-A5FB-26BDEE6D661C}"/>
    <cellStyle name="20% - Accent2 2 2 3 4 3" xfId="19506" xr:uid="{2CCDF22D-4328-4970-9F89-CF6856FE9864}"/>
    <cellStyle name="20% - Accent2 2 2 3 5" xfId="16915" xr:uid="{9D429BB0-66A1-41D4-85B8-19D53F52E992}"/>
    <cellStyle name="20% - Accent2 2 2 3 5 2" xfId="20541" xr:uid="{FF424531-B083-4DB1-A71A-3B28E7E7747B}"/>
    <cellStyle name="20% - Accent2 2 2 3 6" xfId="18728" xr:uid="{C8DCE3BC-91C6-439E-8CB1-C847EE8865E4}"/>
    <cellStyle name="20% - Accent2 2 2 4" xfId="4100" xr:uid="{5CB676D6-F366-4ED2-A22C-F4E71F41B555}"/>
    <cellStyle name="20% - Accent2 2 2 4 2" xfId="9912" xr:uid="{5FF0DFBF-BB15-4A30-9782-CBEC8CEF1EF6}"/>
    <cellStyle name="20% - Accent2 2 2 4 2 2" xfId="17400" xr:uid="{D60FF365-7E75-4318-9270-31820BF59830}"/>
    <cellStyle name="20% - Accent2 2 2 4 2 2 2" xfId="21026" xr:uid="{5482E818-5E89-4D0E-8B44-7BC0AD0C12D3}"/>
    <cellStyle name="20% - Accent2 2 2 4 2 3" xfId="19213" xr:uid="{FB5B1615-A9A0-4EB7-9289-D5CAF10DB093}"/>
    <cellStyle name="20% - Accent2 2 2 4 3" xfId="12580" xr:uid="{37989525-75E9-4ED4-A540-B5AFCFD705A6}"/>
    <cellStyle name="20% - Accent2 2 2 4 3 2" xfId="17789" xr:uid="{684B97B3-FA6D-4F3E-BFC1-6BE73C63BA19}"/>
    <cellStyle name="20% - Accent2 2 2 4 3 2 2" xfId="21415" xr:uid="{F16857BF-3694-4171-99F5-F7382790AFE7}"/>
    <cellStyle name="20% - Accent2 2 2 4 3 3" xfId="19602" xr:uid="{160916FF-6A62-4CC4-8A92-A2DD00AD4BA0}"/>
    <cellStyle name="20% - Accent2 2 2 4 4" xfId="17011" xr:uid="{CEF1DA30-BEDE-445C-8992-72531035FB8E}"/>
    <cellStyle name="20% - Accent2 2 2 4 4 2" xfId="20637" xr:uid="{5F7455AE-B66B-42D9-A17D-A014B2D03DBC}"/>
    <cellStyle name="20% - Accent2 2 2 4 5" xfId="18824" xr:uid="{7F6ED9F2-8B0E-40F1-8673-CF8EC4179AA9}"/>
    <cellStyle name="20% - Accent2 2 2 5" xfId="9138" xr:uid="{6A38999D-810E-489B-83E0-5DF57E28880D}"/>
    <cellStyle name="20% - Accent2 2 2 5 2" xfId="17208" xr:uid="{7AA6B420-DA5A-405B-8B5A-C9D3A5A574B4}"/>
    <cellStyle name="20% - Accent2 2 2 5 2 2" xfId="20834" xr:uid="{B936D0E6-489D-42CA-86D6-7B8DA1F932E2}"/>
    <cellStyle name="20% - Accent2 2 2 5 3" xfId="19021" xr:uid="{4A27B407-2621-4118-92B1-4F9B94265D8C}"/>
    <cellStyle name="20% - Accent2 2 2 6" xfId="12062" xr:uid="{6539553E-08A3-46AA-AA05-4C1527A944AF}"/>
    <cellStyle name="20% - Accent2 2 2 6 2" xfId="17597" xr:uid="{621EC9A5-8DA5-45DC-8ECF-87D2F02C5BAA}"/>
    <cellStyle name="20% - Accent2 2 2 6 2 2" xfId="21223" xr:uid="{2A64313F-C6F8-4EFB-9690-DF676D669FB4}"/>
    <cellStyle name="20% - Accent2 2 2 6 3" xfId="19410" xr:uid="{05192B95-902F-4F31-BC46-38C799E4894E}"/>
    <cellStyle name="20% - Accent2 2 2 7" xfId="16774" xr:uid="{34FDCC56-9D9D-4F9B-90BC-7A492EC48889}"/>
    <cellStyle name="20% - Accent2 2 2 7 2" xfId="20400" xr:uid="{EFDC3060-96C8-4CBB-9D7D-F5242860AC10}"/>
    <cellStyle name="20% - Accent2 2 2 8" xfId="18587" xr:uid="{C3514476-95C1-42C8-B1A0-26B5962C645E}"/>
    <cellStyle name="20% - Accent2 2 3" xfId="1584" xr:uid="{D5C54477-A4E1-4685-9729-380ED3EA3123}"/>
    <cellStyle name="20% - Accent2 2 4" xfId="1585" xr:uid="{33C850D1-0CDC-45B9-8EC6-DCD13F6EF9FE}"/>
    <cellStyle name="20% - Accent2 2 5" xfId="1586" xr:uid="{A422284C-F30C-45BA-8005-28A37E5C1156}"/>
    <cellStyle name="20% - Accent2 2 5 2" xfId="15998" xr:uid="{EF9D2787-C954-49F0-A780-8ADE6691D5A4}"/>
    <cellStyle name="20% - Accent2 2 6" xfId="1115" xr:uid="{FE7A7BF0-D64D-4FAA-9DC3-49CFFED14FA0}"/>
    <cellStyle name="20% - Accent2 2 7" xfId="4791" xr:uid="{1091AEE1-C95A-49AE-B93D-CF3CFFDDA633}"/>
    <cellStyle name="20% - Accent2 2 8" xfId="5988" xr:uid="{9B315C39-F099-4CA1-945F-98D47CFC01AA}"/>
    <cellStyle name="20% - Accent2 2 9" xfId="55523" xr:uid="{D1AA240D-3F58-4161-8865-26AA3E8F1546}"/>
    <cellStyle name="20% - Accent2 3" xfId="4" xr:uid="{00000000-0005-0000-0000-000003000000}"/>
    <cellStyle name="20% - Accent2 3 2" xfId="1588" xr:uid="{0ADC4329-D8DA-4A1B-8435-840EDC88D4E8}"/>
    <cellStyle name="20% - Accent2 3 2 2" xfId="15999" xr:uid="{88E4ACE9-5EC6-4B94-B30A-B3C5ACF1E31A}"/>
    <cellStyle name="20% - Accent2 3 3" xfId="1589" xr:uid="{7A6EFA52-FEBB-450F-9671-E2BF1A709172}"/>
    <cellStyle name="20% - Accent2 3 3 2" xfId="6399" xr:uid="{673E0101-0FA1-41A5-AFD1-E447CBC4203C}"/>
    <cellStyle name="20% - Accent2 3 4" xfId="1587" xr:uid="{30FA02F0-95BE-4317-B568-3AB9298E1A86}"/>
    <cellStyle name="20% - Accent2 3 5" xfId="4927" xr:uid="{15E7FBE7-96D3-49BF-A8EF-97A141EC42AC}"/>
    <cellStyle name="20% - Accent2 3 6" xfId="5989" xr:uid="{49CD8CAA-43C3-4AF8-A4A2-90D3017DB4B2}"/>
    <cellStyle name="20% - Accent2 3 7" xfId="55744" xr:uid="{B00741EF-F6B3-4AB3-896E-03B234089B93}"/>
    <cellStyle name="20% - Accent2 3 8" xfId="1071" xr:uid="{7558E081-4BCA-4AA2-B290-CAF7AB4FC135}"/>
    <cellStyle name="20% - Accent2 4" xfId="1590" xr:uid="{B1E613ED-CE53-4E7D-B65A-B550FECEBF4C}"/>
    <cellStyle name="20% - Accent2 4 2" xfId="1591" xr:uid="{AE413852-4A18-45CA-B6E9-75FCC8798460}"/>
    <cellStyle name="20% - Accent2 4 2 2" xfId="4324" xr:uid="{28FC45B1-0F55-4880-ADAE-70F2CEF0E608}"/>
    <cellStyle name="20% - Accent2 4 2 2 2" xfId="10115" xr:uid="{5A37F459-4F3D-456E-9054-3FC87FE0A7EE}"/>
    <cellStyle name="20% - Accent2 4 2 2 2 2" xfId="17497" xr:uid="{EC027EEF-8406-4067-A7BF-867CD3461FC3}"/>
    <cellStyle name="20% - Accent2 4 2 2 2 2 2" xfId="21123" xr:uid="{DF9ED802-AFDF-4A78-A9B6-40C469CF64A5}"/>
    <cellStyle name="20% - Accent2 4 2 2 2 3" xfId="19310" xr:uid="{2B7A8AB5-D03B-4E83-BC77-08CE4B3F2794}"/>
    <cellStyle name="20% - Accent2 4 2 2 3" xfId="12812" xr:uid="{71E3763B-9F1E-4444-9C6E-EA5623698990}"/>
    <cellStyle name="20% - Accent2 4 2 2 3 2" xfId="17886" xr:uid="{38C5D329-5994-4325-BC44-CCCD74670F12}"/>
    <cellStyle name="20% - Accent2 4 2 2 3 2 2" xfId="21512" xr:uid="{C3EF719E-02F5-4584-90CC-900D06B76D92}"/>
    <cellStyle name="20% - Accent2 4 2 2 3 3" xfId="19699" xr:uid="{BA0ADE6C-A618-4C1D-B4F3-06CEC0E8D6CE}"/>
    <cellStyle name="20% - Accent2 4 2 2 4" xfId="17108" xr:uid="{3B34304D-0E22-4A12-BAA1-A1092D9C8761}"/>
    <cellStyle name="20% - Accent2 4 2 2 4 2" xfId="20734" xr:uid="{F0B2F1BC-66C8-4624-94DF-F022D56C59E4}"/>
    <cellStyle name="20% - Accent2 4 2 2 5" xfId="18921" xr:uid="{87AFE8D2-D335-49A3-9334-9261E6A3CA12}"/>
    <cellStyle name="20% - Accent2 4 2 3" xfId="9605" xr:uid="{90FD4284-D651-4108-ABFA-BCAD629B163F}"/>
    <cellStyle name="20% - Accent2 4 2 3 2" xfId="17305" xr:uid="{55ED7138-41C9-4DD7-B6A8-DA109EBFA99D}"/>
    <cellStyle name="20% - Accent2 4 2 3 2 2" xfId="20931" xr:uid="{0AD1D414-537C-4A5A-A606-560411957C01}"/>
    <cellStyle name="20% - Accent2 4 2 3 3" xfId="19118" xr:uid="{DC6177F0-6AFC-417A-99AA-E66EEC79542F}"/>
    <cellStyle name="20% - Accent2 4 2 4" xfId="12249" xr:uid="{22568C94-0758-4419-8D88-7B6D0D842DA9}"/>
    <cellStyle name="20% - Accent2 4 2 4 2" xfId="17694" xr:uid="{0994FF8D-6C27-49A6-96CB-A0491339B30D}"/>
    <cellStyle name="20% - Accent2 4 2 4 2 2" xfId="21320" xr:uid="{32698979-1CB1-4643-8EB0-7797B4541D9F}"/>
    <cellStyle name="20% - Accent2 4 2 4 3" xfId="19507" xr:uid="{5BDAB85D-D56A-4C2A-B739-B920D476F9B5}"/>
    <cellStyle name="20% - Accent2 4 2 5" xfId="16916" xr:uid="{44A86483-C218-4B22-AA41-0A94E1885984}"/>
    <cellStyle name="20% - Accent2 4 2 5 2" xfId="20542" xr:uid="{9147B7E5-6F86-4FCA-AE6F-CF396531EBCF}"/>
    <cellStyle name="20% - Accent2 4 2 6" xfId="18729" xr:uid="{AE87979F-2DAA-4DC9-92D0-485502838AD2}"/>
    <cellStyle name="20% - Accent2 4 3" xfId="4101" xr:uid="{BF4BD05B-F54C-4613-BB91-906E321E472C}"/>
    <cellStyle name="20% - Accent2 4 3 2" xfId="9913" xr:uid="{2D1C7DCD-9B40-4BBD-B90F-7F77F598B198}"/>
    <cellStyle name="20% - Accent2 4 3 2 2" xfId="17401" xr:uid="{2BCF9268-B3DD-4448-8923-A8C5364E4CAF}"/>
    <cellStyle name="20% - Accent2 4 3 2 2 2" xfId="21027" xr:uid="{CF38DE80-4487-4B4C-AFF9-CA8B0D9D77CE}"/>
    <cellStyle name="20% - Accent2 4 3 2 3" xfId="19214" xr:uid="{409E07A1-91C3-490D-9492-834D2FEF97BB}"/>
    <cellStyle name="20% - Accent2 4 3 3" xfId="12581" xr:uid="{18258B84-F104-4671-B108-2EFF95DDCAE4}"/>
    <cellStyle name="20% - Accent2 4 3 3 2" xfId="17790" xr:uid="{605354E9-2A68-43E0-97C3-F988C3A479F8}"/>
    <cellStyle name="20% - Accent2 4 3 3 2 2" xfId="21416" xr:uid="{0A0509FC-30B1-4A92-B80F-52EAFEEB1389}"/>
    <cellStyle name="20% - Accent2 4 3 3 3" xfId="19603" xr:uid="{2F5067CD-895C-43CE-8A7B-38303288E1C8}"/>
    <cellStyle name="20% - Accent2 4 3 4" xfId="17012" xr:uid="{426BBFF2-9784-477E-A6E5-7BD5F4B05E20}"/>
    <cellStyle name="20% - Accent2 4 3 4 2" xfId="20638" xr:uid="{F82CBDCB-50AD-4A88-9816-8D5E89DE9FB3}"/>
    <cellStyle name="20% - Accent2 4 3 5" xfId="18825" xr:uid="{69384D7E-7CEE-4061-9A8D-5B2B3E0CFE76}"/>
    <cellStyle name="20% - Accent2 4 4" xfId="9139" xr:uid="{21EB9081-2935-4E04-BA99-046D42AA942A}"/>
    <cellStyle name="20% - Accent2 4 4 2" xfId="17209" xr:uid="{D1EB4BDC-9965-4A64-B99B-48E8E657EB32}"/>
    <cellStyle name="20% - Accent2 4 4 2 2" xfId="20835" xr:uid="{DD0EF2A8-B7D1-4D59-AF6B-A347EB54F9CA}"/>
    <cellStyle name="20% - Accent2 4 4 3" xfId="19022" xr:uid="{2316B752-051E-4648-9756-721B898087C0}"/>
    <cellStyle name="20% - Accent2 4 5" xfId="12063" xr:uid="{F7500183-D23B-430D-8DC6-B3B5CDF05144}"/>
    <cellStyle name="20% - Accent2 4 5 2" xfId="17598" xr:uid="{3BE5168C-27B0-4A93-B01B-D16E3BD44A93}"/>
    <cellStyle name="20% - Accent2 4 5 2 2" xfId="21224" xr:uid="{C69C05BB-3C75-4C5A-86E5-293C573CD172}"/>
    <cellStyle name="20% - Accent2 4 5 3" xfId="19411" xr:uid="{4F3CB1D2-E6AC-490B-973E-CA9B53AF1D27}"/>
    <cellStyle name="20% - Accent2 4 6" xfId="16775" xr:uid="{DFC25E3C-6B03-4C60-AA5E-062B8A7AE5B3}"/>
    <cellStyle name="20% - Accent2 4 6 2" xfId="20401" xr:uid="{05BC1093-3D2F-4695-8048-4ABE8DA26E60}"/>
    <cellStyle name="20% - Accent2 4 7" xfId="18588" xr:uid="{8F6B93C8-34F9-49F8-862E-CC9C6516D2B7}"/>
    <cellStyle name="20% - Accent2 5" xfId="1592" xr:uid="{6B88D9EF-C2D2-400C-ACCE-CAFDAFB07363}"/>
    <cellStyle name="20% - Accent2 5 2" xfId="1593" xr:uid="{F3754C68-0140-45B5-A0FE-CBDE45240776}"/>
    <cellStyle name="20% - Accent2 6" xfId="1594" xr:uid="{8F3F7A5F-7778-4372-95E3-F2400611F586}"/>
    <cellStyle name="20% - Accent2 6 2" xfId="1595" xr:uid="{9240C90D-23D7-43D4-876F-34299F356A7F}"/>
    <cellStyle name="20% - Accent2 7" xfId="1596" xr:uid="{F9DF111B-AD92-44FB-AA37-E1CA64A57A80}"/>
    <cellStyle name="20% - Accent2 8" xfId="54262" xr:uid="{AC68479E-1828-4F4E-915E-B96E22A60D7B}"/>
    <cellStyle name="20% - Accent3" xfId="501" builtinId="38" customBuiltin="1"/>
    <cellStyle name="20% - Accent3 2" xfId="5" xr:uid="{00000000-0005-0000-0000-000004000000}"/>
    <cellStyle name="20% - Accent3 2 10" xfId="57227" xr:uid="{FEF6D6DB-1D7B-450D-960F-205DABFC1A5F}"/>
    <cellStyle name="20% - Accent3 2 11" xfId="963" xr:uid="{8980C3DC-E221-45C6-81B5-286CB26B120F}"/>
    <cellStyle name="20% - Accent3 2 2" xfId="1597" xr:uid="{D6A84FF0-501D-4E54-8B71-C3D4924C6E4D}"/>
    <cellStyle name="20% - Accent3 2 2 2" xfId="1598" xr:uid="{7B267042-231A-419A-9FB5-C76A68A7DA51}"/>
    <cellStyle name="20% - Accent3 2 3" xfId="1599" xr:uid="{EAE46743-064F-481D-86AF-90D84F393BA8}"/>
    <cellStyle name="20% - Accent3 2 4" xfId="1600" xr:uid="{CED2917E-F10C-4A9C-BFF1-B9BC1556A874}"/>
    <cellStyle name="20% - Accent3 2 5" xfId="1601" xr:uid="{6BCD1F60-67A9-478A-B967-A1B01C9B0BF1}"/>
    <cellStyle name="20% - Accent3 2 6" xfId="1602" xr:uid="{223579A2-6138-480E-B32F-27491CDBCB0B}"/>
    <cellStyle name="20% - Accent3 2 6 2" xfId="16000" xr:uid="{FEAFA44B-E2BA-4901-9B45-0371A4FCDBBD}"/>
    <cellStyle name="20% - Accent3 2 7" xfId="1116" xr:uid="{3BA936B9-BBA5-4245-97C7-353E9CFE0C33}"/>
    <cellStyle name="20% - Accent3 2 8" xfId="4821" xr:uid="{5C485C50-C871-48EB-8121-9574AC5681AF}"/>
    <cellStyle name="20% - Accent3 2 9" xfId="5990" xr:uid="{CE23C493-E6D7-40EC-B9B2-31D60C2860CF}"/>
    <cellStyle name="20% - Accent3 3" xfId="6" xr:uid="{00000000-0005-0000-0000-000005000000}"/>
    <cellStyle name="20% - Accent3 3 2" xfId="1604" xr:uid="{3AE03CDA-DFC1-4A1F-AB81-DD444429C9A5}"/>
    <cellStyle name="20% - Accent3 3 2 2" xfId="16001" xr:uid="{427B2041-3BAE-4BBB-BD4E-A4D31910ED0E}"/>
    <cellStyle name="20% - Accent3 3 3" xfId="1605" xr:uid="{443C11AE-43AA-468A-8125-5872C0D2F232}"/>
    <cellStyle name="20% - Accent3 3 3 2" xfId="6401" xr:uid="{AE0EAA0B-5FFF-42E5-A971-26C49079FD74}"/>
    <cellStyle name="20% - Accent3 3 4" xfId="1603" xr:uid="{A107DED4-A30F-4594-8875-341932A69F56}"/>
    <cellStyle name="20% - Accent3 3 5" xfId="4923" xr:uid="{712058A6-69F7-4B49-88F1-F4C7406622FD}"/>
    <cellStyle name="20% - Accent3 3 6" xfId="5991" xr:uid="{C41D6B08-7735-438E-8D8B-94137E2BC281}"/>
    <cellStyle name="20% - Accent3 3 7" xfId="55748" xr:uid="{C3F425CA-5360-4FD4-A202-0751ABE18EB3}"/>
    <cellStyle name="20% - Accent3 3 8" xfId="1067" xr:uid="{983854F2-A36C-4F98-8BD4-02FD7C7A1ABB}"/>
    <cellStyle name="20% - Accent3 4" xfId="1606" xr:uid="{59125893-C0B2-4EF5-BAD9-68FBEC2474E8}"/>
    <cellStyle name="20% - Accent3 4 2" xfId="1607" xr:uid="{A16FBF71-F608-48EB-9E48-699B8003EA66}"/>
    <cellStyle name="20% - Accent3 4 2 2" xfId="4325" xr:uid="{5F9B8C7A-3868-4244-9EF3-FC74E37BD26F}"/>
    <cellStyle name="20% - Accent3 4 2 2 2" xfId="10116" xr:uid="{3800789D-BC97-48F9-9B1F-F3D6C2811A2B}"/>
    <cellStyle name="20% - Accent3 4 2 2 2 2" xfId="17498" xr:uid="{426EC8A3-F23C-4E66-80D5-5514F002636A}"/>
    <cellStyle name="20% - Accent3 4 2 2 2 2 2" xfId="21124" xr:uid="{E138517E-68FD-4307-A773-416FF0D89575}"/>
    <cellStyle name="20% - Accent3 4 2 2 2 3" xfId="19311" xr:uid="{22B0B2DA-CD5C-4DE2-9051-78B0F874C97B}"/>
    <cellStyle name="20% - Accent3 4 2 2 3" xfId="12813" xr:uid="{EC176620-73D0-45CC-9998-36C36D7105A1}"/>
    <cellStyle name="20% - Accent3 4 2 2 3 2" xfId="17887" xr:uid="{137EEA33-162A-441C-83CB-C671802143D3}"/>
    <cellStyle name="20% - Accent3 4 2 2 3 2 2" xfId="21513" xr:uid="{FA6480CC-E083-4DCB-BF6D-893A4BE81BA3}"/>
    <cellStyle name="20% - Accent3 4 2 2 3 3" xfId="19700" xr:uid="{588D71AA-877E-4609-9843-10AEFDC1BECB}"/>
    <cellStyle name="20% - Accent3 4 2 2 4" xfId="17109" xr:uid="{C5041C06-7E98-4EF2-8E65-D2EFF2CA8956}"/>
    <cellStyle name="20% - Accent3 4 2 2 4 2" xfId="20735" xr:uid="{58D01414-77CD-4FC5-AAFC-FFA2CA1C4F9B}"/>
    <cellStyle name="20% - Accent3 4 2 2 5" xfId="18922" xr:uid="{D57A0A73-4D79-4F88-A270-BE843C705F06}"/>
    <cellStyle name="20% - Accent3 4 2 3" xfId="9606" xr:uid="{1EB61E4E-1B32-4251-8ACC-8ACDA0E68490}"/>
    <cellStyle name="20% - Accent3 4 2 3 2" xfId="17306" xr:uid="{3406247C-1457-4DE3-B28A-A734D05825F2}"/>
    <cellStyle name="20% - Accent3 4 2 3 2 2" xfId="20932" xr:uid="{7CE5B518-F92C-4F08-A3BC-EB8D831656ED}"/>
    <cellStyle name="20% - Accent3 4 2 3 3" xfId="19119" xr:uid="{4DD8A979-7D32-4550-BC8D-1FADE850AB3E}"/>
    <cellStyle name="20% - Accent3 4 2 4" xfId="12250" xr:uid="{4554B3E3-E268-49E7-97FF-66ACCDFE3136}"/>
    <cellStyle name="20% - Accent3 4 2 4 2" xfId="17695" xr:uid="{84ACD741-D0ED-45AC-B899-B137FCEC29D0}"/>
    <cellStyle name="20% - Accent3 4 2 4 2 2" xfId="21321" xr:uid="{B1F1370E-7938-40D0-AB17-9B856F0B7338}"/>
    <cellStyle name="20% - Accent3 4 2 4 3" xfId="19508" xr:uid="{9972298A-298E-4207-AB49-6A7EA339E9F3}"/>
    <cellStyle name="20% - Accent3 4 2 5" xfId="16917" xr:uid="{735EEEB8-BE05-4ACF-A42E-D6AC037CB620}"/>
    <cellStyle name="20% - Accent3 4 2 5 2" xfId="20543" xr:uid="{F9860399-ED33-4439-95DD-F41458E05CF2}"/>
    <cellStyle name="20% - Accent3 4 2 6" xfId="18730" xr:uid="{B356B6F1-5FE6-4F99-839D-A11E722E35BF}"/>
    <cellStyle name="20% - Accent3 4 3" xfId="4102" xr:uid="{12580065-3576-4C27-835A-431DFE2DD598}"/>
    <cellStyle name="20% - Accent3 4 3 2" xfId="9914" xr:uid="{9708F309-F8CC-43C9-818C-3CD209B34086}"/>
    <cellStyle name="20% - Accent3 4 3 2 2" xfId="17402" xr:uid="{2DED6C14-609F-43DD-A3AE-D87D476B1B52}"/>
    <cellStyle name="20% - Accent3 4 3 2 2 2" xfId="21028" xr:uid="{C29585DE-2F4D-49F6-B6B2-C18731A68211}"/>
    <cellStyle name="20% - Accent3 4 3 2 3" xfId="19215" xr:uid="{8531E2EF-6BF0-4085-B66C-3C68BBFFFB60}"/>
    <cellStyle name="20% - Accent3 4 3 3" xfId="12582" xr:uid="{2A1E48F9-7BFD-42FC-9368-AAF3CB78A9CA}"/>
    <cellStyle name="20% - Accent3 4 3 3 2" xfId="17791" xr:uid="{CDB27385-777E-479A-B4B3-073269BDF7CE}"/>
    <cellStyle name="20% - Accent3 4 3 3 2 2" xfId="21417" xr:uid="{B09CA6C3-1C07-4E6F-973C-754BFE0AFFBE}"/>
    <cellStyle name="20% - Accent3 4 3 3 3" xfId="19604" xr:uid="{48F4646E-819B-46D5-8909-FDF62067BB20}"/>
    <cellStyle name="20% - Accent3 4 3 4" xfId="17013" xr:uid="{3B986F9A-696B-4793-9278-543F980F56DB}"/>
    <cellStyle name="20% - Accent3 4 3 4 2" xfId="20639" xr:uid="{EAC0125E-93A6-422B-A2D5-5C1DA1F9AA13}"/>
    <cellStyle name="20% - Accent3 4 3 5" xfId="18826" xr:uid="{681A773C-FC32-427C-96B1-EBAB91867FC4}"/>
    <cellStyle name="20% - Accent3 4 4" xfId="9142" xr:uid="{8B589CFD-49B4-439D-BCCC-2D77B7D4DE46}"/>
    <cellStyle name="20% - Accent3 4 4 2" xfId="17210" xr:uid="{6382C4F7-CF79-4951-81C5-DF3AD69C27DA}"/>
    <cellStyle name="20% - Accent3 4 4 2 2" xfId="20836" xr:uid="{90F1DDDD-2602-4D9A-956F-3F22F68BB356}"/>
    <cellStyle name="20% - Accent3 4 4 3" xfId="19023" xr:uid="{46870717-5C82-40C4-A240-4C9BFC436322}"/>
    <cellStyle name="20% - Accent3 4 5" xfId="12064" xr:uid="{00BF7CB6-8CB6-46CC-8C85-8104CEA18EFB}"/>
    <cellStyle name="20% - Accent3 4 5 2" xfId="17599" xr:uid="{CFA78DEC-4625-4644-B6A9-9EFC172DADE8}"/>
    <cellStyle name="20% - Accent3 4 5 2 2" xfId="21225" xr:uid="{C91498AA-5BC2-4DCF-8573-1B3199A312A2}"/>
    <cellStyle name="20% - Accent3 4 5 3" xfId="19412" xr:uid="{6BB3DF7C-7AE6-4ED9-8BD1-326E16CA81B4}"/>
    <cellStyle name="20% - Accent3 4 6" xfId="16776" xr:uid="{50E9E662-8BF6-4F2A-9522-15EB9575CA75}"/>
    <cellStyle name="20% - Accent3 4 6 2" xfId="20402" xr:uid="{185F19C7-E742-46C8-AD29-DAFF7F6D210E}"/>
    <cellStyle name="20% - Accent3 4 7" xfId="18589" xr:uid="{B7BDA1BF-7817-4E8C-9FA9-BF59C79A4C6D}"/>
    <cellStyle name="20% - Accent3 5" xfId="1608" xr:uid="{10FAC770-6C7E-4BE9-B1D4-868D3243DAED}"/>
    <cellStyle name="20% - Accent3 5 2" xfId="1609" xr:uid="{23686A12-CDF9-43CE-B358-2138036A8638}"/>
    <cellStyle name="20% - Accent3 6" xfId="1610" xr:uid="{D7003A0E-C214-46E2-A4E3-C262CF493D3B}"/>
    <cellStyle name="20% - Accent3 6 2" xfId="1611" xr:uid="{88B2F8E3-D240-4047-95F7-E3C7D1AB62EB}"/>
    <cellStyle name="20% - Accent3 7" xfId="1612" xr:uid="{8524BDA5-07FC-440B-8E66-4CAAC481274E}"/>
    <cellStyle name="20% - Accent3 7 2" xfId="4326" xr:uid="{728C52E1-AD32-4813-94FC-B3BF309227A4}"/>
    <cellStyle name="20% - Accent3 7 2 2" xfId="8295" xr:uid="{738200D6-722C-40B3-B04A-03DE64F3B4B6}"/>
    <cellStyle name="20% - Accent3 7 2 2 2" xfId="10117" xr:uid="{83A9E014-9D26-4386-96AE-46D2089C372D}"/>
    <cellStyle name="20% - Accent3 7 2 2 2 2" xfId="17499" xr:uid="{5526FB2C-EE6F-4F45-8389-B00E42287C1E}"/>
    <cellStyle name="20% - Accent3 7 2 2 2 2 2" xfId="21125" xr:uid="{FCB19165-CB08-44CA-AA8A-F376A7D1340D}"/>
    <cellStyle name="20% - Accent3 7 2 2 2 3" xfId="19312" xr:uid="{CBD1B523-C7D6-4C73-8743-91421E8D70E8}"/>
    <cellStyle name="20% - Accent3 7 2 2 3" xfId="12814" xr:uid="{06166182-CFAE-46EE-A880-B74DBB38F2C9}"/>
    <cellStyle name="20% - Accent3 7 2 2 3 2" xfId="17888" xr:uid="{C3158FE3-B0B3-4FFA-BA45-F05252A7E787}"/>
    <cellStyle name="20% - Accent3 7 2 2 3 2 2" xfId="21514" xr:uid="{3470E614-148B-4431-8516-EBAD8DE170C9}"/>
    <cellStyle name="20% - Accent3 7 2 2 3 3" xfId="19701" xr:uid="{74152F4F-51A8-4144-8377-4A584AA9766E}"/>
    <cellStyle name="20% - Accent3 7 2 2 4" xfId="17110" xr:uid="{A870819D-7227-4840-BCC0-EAC5E1E78CE1}"/>
    <cellStyle name="20% - Accent3 7 2 2 4 2" xfId="20736" xr:uid="{5DCA41BD-7674-47C6-9E5B-7703EFC231DF}"/>
    <cellStyle name="20% - Accent3 7 2 2 5" xfId="18923" xr:uid="{55E2E195-28E3-448F-9C25-A4B03467816F}"/>
    <cellStyle name="20% - Accent3 7 2 3" xfId="9607" xr:uid="{B95CC110-D894-475A-B96A-6DFA97093643}"/>
    <cellStyle name="20% - Accent3 7 2 3 2" xfId="17307" xr:uid="{BF02AEF4-2B2E-47AB-8C5B-8B9513D3AE67}"/>
    <cellStyle name="20% - Accent3 7 2 3 2 2" xfId="20933" xr:uid="{31B9D9EF-0B73-4DAE-91AC-BC36CC8B2225}"/>
    <cellStyle name="20% - Accent3 7 2 3 3" xfId="19120" xr:uid="{643785EF-E90C-443A-A818-C47DD5D5682A}"/>
    <cellStyle name="20% - Accent3 7 2 4" xfId="12251" xr:uid="{CA3143F1-93D4-4078-B600-790040D20F1A}"/>
    <cellStyle name="20% - Accent3 7 2 4 2" xfId="17696" xr:uid="{B90719C3-E8A8-4E0A-801E-5FE8988B86FD}"/>
    <cellStyle name="20% - Accent3 7 2 4 2 2" xfId="21322" xr:uid="{E70C9E53-583F-474D-A857-65B825FC5892}"/>
    <cellStyle name="20% - Accent3 7 2 4 3" xfId="19509" xr:uid="{BE89143E-E859-4438-9C65-BA90BC73AC2B}"/>
    <cellStyle name="20% - Accent3 7 2 5" xfId="16918" xr:uid="{610DDFC9-0732-4C77-BC38-8EA32D186CF6}"/>
    <cellStyle name="20% - Accent3 7 2 5 2" xfId="20544" xr:uid="{F38E5D72-8D15-4C7D-B14E-77062F83BCAB}"/>
    <cellStyle name="20% - Accent3 7 2 6" xfId="18731" xr:uid="{68AF16C0-882B-40D2-B16D-8942DEAC22E8}"/>
    <cellStyle name="20% - Accent3 7 3" xfId="4103" xr:uid="{A31D1865-81F7-46E8-A8B0-0884718D71E7}"/>
    <cellStyle name="20% - Accent3 7 3 2" xfId="9915" xr:uid="{40C38125-6247-4B20-BB22-1EE12582B409}"/>
    <cellStyle name="20% - Accent3 7 3 2 2" xfId="17403" xr:uid="{B5143E13-E01A-471E-873C-28A6925025B9}"/>
    <cellStyle name="20% - Accent3 7 3 2 2 2" xfId="21029" xr:uid="{3ED35DBD-A083-4740-BF1F-48E7DEE22421}"/>
    <cellStyle name="20% - Accent3 7 3 2 3" xfId="19216" xr:uid="{225D7BB0-70E4-49F4-8E01-2E71E647C9CB}"/>
    <cellStyle name="20% - Accent3 7 3 3" xfId="12583" xr:uid="{71D9E689-CEB0-4D05-847A-FD81E314D848}"/>
    <cellStyle name="20% - Accent3 7 3 3 2" xfId="17792" xr:uid="{21B8E901-95C3-48F0-85A3-65B600DA2002}"/>
    <cellStyle name="20% - Accent3 7 3 3 2 2" xfId="21418" xr:uid="{E6F64463-5635-4BD3-8FF6-A34E584ABA65}"/>
    <cellStyle name="20% - Accent3 7 3 3 3" xfId="19605" xr:uid="{7D1056CC-D075-4DE5-88C2-CA128A58B3DE}"/>
    <cellStyle name="20% - Accent3 7 3 4" xfId="17014" xr:uid="{C9B2ADA3-60E8-455C-8C52-133E7EE7433D}"/>
    <cellStyle name="20% - Accent3 7 3 4 2" xfId="20640" xr:uid="{B32BF185-5EF8-47C0-A181-8A25238CAEAE}"/>
    <cellStyle name="20% - Accent3 7 3 5" xfId="18827" xr:uid="{B876C3C6-EBE3-493F-9D4B-CF5BFC46F8B1}"/>
    <cellStyle name="20% - Accent3 7 4" xfId="9147" xr:uid="{A4BB945F-D5AC-482A-81BD-7EC42A80C502}"/>
    <cellStyle name="20% - Accent3 7 4 2" xfId="17211" xr:uid="{2E2B6284-AFC5-4495-B6CA-A9E5C243FABF}"/>
    <cellStyle name="20% - Accent3 7 4 2 2" xfId="20837" xr:uid="{E2843568-25EE-4E89-ABB3-8C6AAD80297F}"/>
    <cellStyle name="20% - Accent3 7 4 3" xfId="19024" xr:uid="{E9887836-EFEB-4AFA-8A4B-6247314CC7C7}"/>
    <cellStyle name="20% - Accent3 7 5" xfId="12065" xr:uid="{812BCCE1-16D6-4819-9B0A-885A7D284F2B}"/>
    <cellStyle name="20% - Accent3 7 5 2" xfId="17600" xr:uid="{F0BC732E-83A3-4E92-9B48-742F480053A1}"/>
    <cellStyle name="20% - Accent3 7 5 2 2" xfId="21226" xr:uid="{24562B10-21A6-441C-AA70-0D1A804B8657}"/>
    <cellStyle name="20% - Accent3 7 5 3" xfId="19413" xr:uid="{286A3478-77B8-4AE5-8C74-CB460F4AB1F8}"/>
    <cellStyle name="20% - Accent3 7 6" xfId="16777" xr:uid="{2C809430-3CE1-459B-963B-05469F2FC6E0}"/>
    <cellStyle name="20% - Accent3 7 6 2" xfId="20403" xr:uid="{125A79EC-9590-42D1-BAB4-DE594443F898}"/>
    <cellStyle name="20% - Accent3 7 7" xfId="18590" xr:uid="{0AEB44A7-545E-44A5-A9CB-DE6E1B0216E0}"/>
    <cellStyle name="20% - Accent3 8" xfId="54263" xr:uid="{BD3CC29F-F001-4879-BBAD-DBFFB7A02A56}"/>
    <cellStyle name="20% - Accent4" xfId="503" builtinId="42" customBuiltin="1"/>
    <cellStyle name="20% - Accent4 2" xfId="7" xr:uid="{00000000-0005-0000-0000-000006000000}"/>
    <cellStyle name="20% - Accent4 2 10" xfId="1055" xr:uid="{9001BD29-4146-4BDD-A4A4-2DFE5D4C7800}"/>
    <cellStyle name="20% - Accent4 2 2" xfId="1613" xr:uid="{5325369C-48D5-43E7-A67A-E57F237A5E72}"/>
    <cellStyle name="20% - Accent4 2 2 2" xfId="1614" xr:uid="{13613A5A-75C8-4096-AF1C-8D929D2D167A}"/>
    <cellStyle name="20% - Accent4 2 2 3" xfId="4327" xr:uid="{D76A74B2-6DE2-43B5-B84B-E411EEF9889B}"/>
    <cellStyle name="20% - Accent4 2 2 3 2" xfId="8296" xr:uid="{CCFB5F47-EBC2-4227-91F4-A70483D4204B}"/>
    <cellStyle name="20% - Accent4 2 2 3 2 2" xfId="10118" xr:uid="{30B9D691-B47B-4EE0-9F76-A6D248AB5DE1}"/>
    <cellStyle name="20% - Accent4 2 2 3 2 2 2" xfId="17500" xr:uid="{9D9D643D-5D35-4CC5-A231-969ED749DA27}"/>
    <cellStyle name="20% - Accent4 2 2 3 2 2 2 2" xfId="21126" xr:uid="{A019A69E-1D68-4C7C-AFB5-581060A979E4}"/>
    <cellStyle name="20% - Accent4 2 2 3 2 2 3" xfId="19313" xr:uid="{12708696-524D-43E4-A6AD-1AE9346CB55F}"/>
    <cellStyle name="20% - Accent4 2 2 3 2 3" xfId="12815" xr:uid="{D05026FE-7C35-48FB-B75F-4CCC13AD740F}"/>
    <cellStyle name="20% - Accent4 2 2 3 2 3 2" xfId="17889" xr:uid="{32E7DD95-E22F-45A1-9300-13FE310117EB}"/>
    <cellStyle name="20% - Accent4 2 2 3 2 3 2 2" xfId="21515" xr:uid="{0CD8C328-25B1-4CCA-A5CC-E2CAE157ACB1}"/>
    <cellStyle name="20% - Accent4 2 2 3 2 3 3" xfId="19702" xr:uid="{A0D31F49-2071-402B-B1A6-0D17DC2D4880}"/>
    <cellStyle name="20% - Accent4 2 2 3 2 4" xfId="17111" xr:uid="{BF7D046D-8638-4A44-B3F4-047D19F8A1CC}"/>
    <cellStyle name="20% - Accent4 2 2 3 2 4 2" xfId="20737" xr:uid="{DAC98D2E-A095-43E5-A0CC-16C32C8A8FB9}"/>
    <cellStyle name="20% - Accent4 2 2 3 2 5" xfId="18924" xr:uid="{9838ACD0-ADBC-4AE7-AE23-5FD891BC0B22}"/>
    <cellStyle name="20% - Accent4 2 2 3 3" xfId="9608" xr:uid="{C8DC7CB7-7311-4A2A-82D8-699996382075}"/>
    <cellStyle name="20% - Accent4 2 2 3 3 2" xfId="17308" xr:uid="{906D67EB-DA6A-4B95-8BA2-0B392ADCB209}"/>
    <cellStyle name="20% - Accent4 2 2 3 3 2 2" xfId="20934" xr:uid="{C44E3A1A-4FA0-4934-ADF1-72D125A9BC42}"/>
    <cellStyle name="20% - Accent4 2 2 3 3 3" xfId="19121" xr:uid="{0CA0D17B-0E9C-43E4-8EEA-992F334203C3}"/>
    <cellStyle name="20% - Accent4 2 2 3 4" xfId="12252" xr:uid="{B2D60E18-3870-46AB-BCDE-4DD703D544E0}"/>
    <cellStyle name="20% - Accent4 2 2 3 4 2" xfId="17697" xr:uid="{2884F715-9E06-44B2-B0EA-951D837945C4}"/>
    <cellStyle name="20% - Accent4 2 2 3 4 2 2" xfId="21323" xr:uid="{D5A700DF-7503-413A-9968-40243D822F34}"/>
    <cellStyle name="20% - Accent4 2 2 3 4 3" xfId="19510" xr:uid="{B0C8CCA9-DD4C-4293-ABE2-86A21C736046}"/>
    <cellStyle name="20% - Accent4 2 2 3 5" xfId="16919" xr:uid="{C9C54EB9-B7D9-45E3-8501-B8D22725A851}"/>
    <cellStyle name="20% - Accent4 2 2 3 5 2" xfId="20545" xr:uid="{06EB6699-3C87-4609-A69C-61D42A6C19CD}"/>
    <cellStyle name="20% - Accent4 2 2 3 6" xfId="18732" xr:uid="{4E80841A-BF2E-4F7E-A258-8B0DE9DBBCDC}"/>
    <cellStyle name="20% - Accent4 2 2 4" xfId="4104" xr:uid="{126A9E54-A8B7-41F8-A64B-4049C6CBCBB7}"/>
    <cellStyle name="20% - Accent4 2 2 4 2" xfId="9916" xr:uid="{BBAEBFF0-E54D-4C02-AB58-B0CED2CAD818}"/>
    <cellStyle name="20% - Accent4 2 2 4 2 2" xfId="17404" xr:uid="{B9DB5A42-666D-4EC4-A3B7-66267B5BC27C}"/>
    <cellStyle name="20% - Accent4 2 2 4 2 2 2" xfId="21030" xr:uid="{6F9FD8C7-BB63-470B-94CF-97FFE72752CE}"/>
    <cellStyle name="20% - Accent4 2 2 4 2 3" xfId="19217" xr:uid="{6CBAE386-EE87-498B-B3F2-78C2B3DA4516}"/>
    <cellStyle name="20% - Accent4 2 2 4 3" xfId="12584" xr:uid="{FE40D719-99C1-4424-96AB-559D0BBB0543}"/>
    <cellStyle name="20% - Accent4 2 2 4 3 2" xfId="17793" xr:uid="{7C9D775E-20D7-4DF3-AE10-2E14D06D2BC0}"/>
    <cellStyle name="20% - Accent4 2 2 4 3 2 2" xfId="21419" xr:uid="{4AFE4CB5-5728-48C3-8A55-0E55D2239465}"/>
    <cellStyle name="20% - Accent4 2 2 4 3 3" xfId="19606" xr:uid="{CF710DEC-D4BA-453B-874D-531157C799EE}"/>
    <cellStyle name="20% - Accent4 2 2 4 4" xfId="17015" xr:uid="{3C45E8B3-6FFB-4937-BDA0-10FF314DC4EC}"/>
    <cellStyle name="20% - Accent4 2 2 4 4 2" xfId="20641" xr:uid="{EAA62139-6955-4351-97D4-2AABA5AB147A}"/>
    <cellStyle name="20% - Accent4 2 2 4 5" xfId="18828" xr:uid="{AD8BB0D8-FE4E-4C65-989A-5CD953CCF5A2}"/>
    <cellStyle name="20% - Accent4 2 2 5" xfId="9148" xr:uid="{1FD76EA6-6A9B-4B4E-961A-38B69BA391A2}"/>
    <cellStyle name="20% - Accent4 2 2 5 2" xfId="17212" xr:uid="{98A2E3C5-0F48-4F0D-95D7-E2B41EE5ADEA}"/>
    <cellStyle name="20% - Accent4 2 2 5 2 2" xfId="20838" xr:uid="{ABB070DC-59F4-44E8-8B1A-F9AA43417BB8}"/>
    <cellStyle name="20% - Accent4 2 2 5 3" xfId="19025" xr:uid="{A9DD839E-60BD-4F4C-9ECD-C8918CF31150}"/>
    <cellStyle name="20% - Accent4 2 2 6" xfId="12066" xr:uid="{B3326172-45E0-4037-AF8D-A16907F06085}"/>
    <cellStyle name="20% - Accent4 2 2 6 2" xfId="17601" xr:uid="{045B3F7F-2E3A-459E-9B14-866750962250}"/>
    <cellStyle name="20% - Accent4 2 2 6 2 2" xfId="21227" xr:uid="{3F42B778-7719-4DAD-A439-19D0E136CFD1}"/>
    <cellStyle name="20% - Accent4 2 2 6 3" xfId="19414" xr:uid="{C75C00F6-C887-4B4A-8352-9C96243A068F}"/>
    <cellStyle name="20% - Accent4 2 2 7" xfId="16778" xr:uid="{26C5D63F-82DB-4D83-A554-3F644A4079DA}"/>
    <cellStyle name="20% - Accent4 2 2 7 2" xfId="20404" xr:uid="{36DFE743-8A3C-4B87-9104-640ADBD2FF52}"/>
    <cellStyle name="20% - Accent4 2 2 8" xfId="18591" xr:uid="{1B3941A2-CBC5-4752-8252-5582078EA44A}"/>
    <cellStyle name="20% - Accent4 2 3" xfId="1615" xr:uid="{BC20C2E3-B2AE-4F24-98E5-80510D017582}"/>
    <cellStyle name="20% - Accent4 2 4" xfId="1616" xr:uid="{9391EC19-EFE0-4606-A209-20AA89085B2E}"/>
    <cellStyle name="20% - Accent4 2 5" xfId="1617" xr:uid="{6104CB95-5A0C-4988-BFC4-736E0311148B}"/>
    <cellStyle name="20% - Accent4 2 5 2" xfId="16002" xr:uid="{CA5E0DAF-E1F8-4354-A7F0-585B61CEEAE8}"/>
    <cellStyle name="20% - Accent4 2 6" xfId="1117" xr:uid="{7061FC28-0B5B-4B47-804A-0BC0B5E03FFD}"/>
    <cellStyle name="20% - Accent4 2 7" xfId="4913" xr:uid="{1C604A02-C17C-46FE-933F-47A49D8D9F79}"/>
    <cellStyle name="20% - Accent4 2 8" xfId="5992" xr:uid="{6D4634AC-667E-4367-9BE9-E9EBFFFDDBF0}"/>
    <cellStyle name="20% - Accent4 2 9" xfId="57445" xr:uid="{F686A5AC-3DEF-4BE6-90C9-179D4DD44998}"/>
    <cellStyle name="20% - Accent4 3" xfId="8" xr:uid="{00000000-0005-0000-0000-000007000000}"/>
    <cellStyle name="20% - Accent4 3 2" xfId="1619" xr:uid="{B3536323-7FBD-424E-829B-5B02661269DB}"/>
    <cellStyle name="20% - Accent4 3 2 2" xfId="16003" xr:uid="{8BF50BEB-E4D0-47CD-8948-02138BF42C61}"/>
    <cellStyle name="20% - Accent4 3 3" xfId="1620" xr:uid="{779CC9E0-0F43-4EE4-8C78-42CEABD24111}"/>
    <cellStyle name="20% - Accent4 3 3 2" xfId="6403" xr:uid="{55A60FFD-F4F5-4745-BBBF-46D6764CDF50}"/>
    <cellStyle name="20% - Accent4 3 4" xfId="1618" xr:uid="{7C495A73-5094-4BF4-814B-38A99EBEDB00}"/>
    <cellStyle name="20% - Accent4 3 5" xfId="4944" xr:uid="{74886F1D-F6B8-4E15-AD55-1B7E6227027C}"/>
    <cellStyle name="20% - Accent4 3 6" xfId="5993" xr:uid="{4ADD2DBE-7878-4584-97B2-CC6F573F6A92}"/>
    <cellStyle name="20% - Accent4 3 7" xfId="55751" xr:uid="{1A3C6813-F73B-47D0-BEA7-8BDA9B718084}"/>
    <cellStyle name="20% - Accent4 3 8" xfId="1088" xr:uid="{BCEEA891-82BD-48F0-BB12-CC8D83B4030A}"/>
    <cellStyle name="20% - Accent4 4" xfId="1621" xr:uid="{FC232ADD-52F5-4575-8AE6-FE71E7A6105E}"/>
    <cellStyle name="20% - Accent4 4 2" xfId="1622" xr:uid="{C482BC10-1B45-4500-A576-BC23172B4816}"/>
    <cellStyle name="20% - Accent4 4 2 2" xfId="4328" xr:uid="{1A9DD6BD-FBB7-4092-8B9B-9D354EFC1FEF}"/>
    <cellStyle name="20% - Accent4 4 2 2 2" xfId="10119" xr:uid="{06329256-6EAC-4178-9CC6-56AF4A31A809}"/>
    <cellStyle name="20% - Accent4 4 2 2 2 2" xfId="17501" xr:uid="{0E548946-A2A0-4100-AD93-3FB1545952EB}"/>
    <cellStyle name="20% - Accent4 4 2 2 2 2 2" xfId="21127" xr:uid="{E7FC654B-DEE9-40DC-A77D-A746C4F00CB3}"/>
    <cellStyle name="20% - Accent4 4 2 2 2 3" xfId="19314" xr:uid="{DF393269-5DF4-41F2-A1A9-D515BDDDC11A}"/>
    <cellStyle name="20% - Accent4 4 2 2 3" xfId="12816" xr:uid="{C4C1471E-4355-405E-81E5-C64FFAC2338C}"/>
    <cellStyle name="20% - Accent4 4 2 2 3 2" xfId="17890" xr:uid="{DEA1C26A-2CF8-4BC4-9A60-A773B516753B}"/>
    <cellStyle name="20% - Accent4 4 2 2 3 2 2" xfId="21516" xr:uid="{A2386B88-5517-4B06-B711-6F28DAEA6D85}"/>
    <cellStyle name="20% - Accent4 4 2 2 3 3" xfId="19703" xr:uid="{5D46B0BB-3A81-408F-B4F6-4F48D845A417}"/>
    <cellStyle name="20% - Accent4 4 2 2 4" xfId="17112" xr:uid="{633D827C-EFBB-47CB-8563-1328701D968F}"/>
    <cellStyle name="20% - Accent4 4 2 2 4 2" xfId="20738" xr:uid="{68D8EEE9-2BCA-47C4-8769-159E98E40CF7}"/>
    <cellStyle name="20% - Accent4 4 2 2 5" xfId="18925" xr:uid="{7FD50D39-B88D-4BD8-8116-47CB57BDA92A}"/>
    <cellStyle name="20% - Accent4 4 2 3" xfId="9609" xr:uid="{4C1A6760-9FF5-4E5F-BF8B-001CB2C0D680}"/>
    <cellStyle name="20% - Accent4 4 2 3 2" xfId="17309" xr:uid="{F73F877B-9FA9-430D-9FD3-5D16AE5E1E50}"/>
    <cellStyle name="20% - Accent4 4 2 3 2 2" xfId="20935" xr:uid="{D51474F9-5DC6-4C81-BD93-B539303F7BA6}"/>
    <cellStyle name="20% - Accent4 4 2 3 3" xfId="19122" xr:uid="{0EF939C3-CE96-4C50-9B48-C8CACB14B9E1}"/>
    <cellStyle name="20% - Accent4 4 2 4" xfId="12253" xr:uid="{309CE650-8052-43DC-A0E1-68B3E6DE9318}"/>
    <cellStyle name="20% - Accent4 4 2 4 2" xfId="17698" xr:uid="{0097A25F-9C8D-4128-BB6A-C348543D1847}"/>
    <cellStyle name="20% - Accent4 4 2 4 2 2" xfId="21324" xr:uid="{6F4B7C45-0076-44EB-9FBC-D3F4F6C00ED1}"/>
    <cellStyle name="20% - Accent4 4 2 4 3" xfId="19511" xr:uid="{F4925EA1-6A9D-4875-BDBB-AE704FB2A65C}"/>
    <cellStyle name="20% - Accent4 4 2 5" xfId="16920" xr:uid="{DD3B9CDE-82DF-42B2-A4F6-09D8DB8824A7}"/>
    <cellStyle name="20% - Accent4 4 2 5 2" xfId="20546" xr:uid="{2D111CC5-3E83-455D-A36A-800503D8A6F1}"/>
    <cellStyle name="20% - Accent4 4 2 6" xfId="18733" xr:uid="{B22789AE-803E-4AC3-86BC-04C12391BA32}"/>
    <cellStyle name="20% - Accent4 4 3" xfId="4105" xr:uid="{454B9BD4-B729-4EB7-AAE5-97AA85D9919F}"/>
    <cellStyle name="20% - Accent4 4 3 2" xfId="9917" xr:uid="{954B4B33-5703-45EF-9603-D13BA79643E5}"/>
    <cellStyle name="20% - Accent4 4 3 2 2" xfId="17405" xr:uid="{EC4E77DB-83BF-476B-9CF8-763E2DB91E5B}"/>
    <cellStyle name="20% - Accent4 4 3 2 2 2" xfId="21031" xr:uid="{1A8ED393-93AE-42D1-B870-957A9BC7ED0F}"/>
    <cellStyle name="20% - Accent4 4 3 2 3" xfId="19218" xr:uid="{E351512A-A31D-4848-9BF8-2A593B4DC5DB}"/>
    <cellStyle name="20% - Accent4 4 3 3" xfId="12585" xr:uid="{BEAE7DAF-8AE7-4489-921B-A7CC1FE4143F}"/>
    <cellStyle name="20% - Accent4 4 3 3 2" xfId="17794" xr:uid="{E7C6C24B-F744-444C-92C1-A5A64D9DFE68}"/>
    <cellStyle name="20% - Accent4 4 3 3 2 2" xfId="21420" xr:uid="{8FE7DB8F-D279-41F4-A71D-72D090F7FC77}"/>
    <cellStyle name="20% - Accent4 4 3 3 3" xfId="19607" xr:uid="{766BF446-C586-4ADB-ABEA-5B3239FB9F53}"/>
    <cellStyle name="20% - Accent4 4 3 4" xfId="17016" xr:uid="{7042391B-A2AD-4736-8FE9-D7FAE7F14752}"/>
    <cellStyle name="20% - Accent4 4 3 4 2" xfId="20642" xr:uid="{A93E0755-6F67-4978-8404-16F4D1E6A08A}"/>
    <cellStyle name="20% - Accent4 4 3 5" xfId="18829" xr:uid="{20DC96A6-35B7-4A8C-80CE-A335315AA698}"/>
    <cellStyle name="20% - Accent4 4 4" xfId="9152" xr:uid="{04C3694B-5992-430F-8538-80E73051FCB3}"/>
    <cellStyle name="20% - Accent4 4 4 2" xfId="17213" xr:uid="{DE616DA0-3FFE-4610-994C-AAD5B26F900C}"/>
    <cellStyle name="20% - Accent4 4 4 2 2" xfId="20839" xr:uid="{63EA3F0E-33A3-43CB-B932-21B259749157}"/>
    <cellStyle name="20% - Accent4 4 4 3" xfId="19026" xr:uid="{E37DA6EC-11A3-488A-BB6D-5E7A4DF1F636}"/>
    <cellStyle name="20% - Accent4 4 5" xfId="12067" xr:uid="{54A74113-BEFC-4353-B29C-FC41B308C67C}"/>
    <cellStyle name="20% - Accent4 4 5 2" xfId="17602" xr:uid="{2468E869-864B-4E59-82DA-F7F832024FBC}"/>
    <cellStyle name="20% - Accent4 4 5 2 2" xfId="21228" xr:uid="{0F61976F-0029-4CB6-A090-1A7E844FC6CA}"/>
    <cellStyle name="20% - Accent4 4 5 3" xfId="19415" xr:uid="{08A5EC1C-DA79-446D-BBBF-69DA0B26F33F}"/>
    <cellStyle name="20% - Accent4 4 6" xfId="16779" xr:uid="{1CE4DB0A-670B-4ECF-999F-C1DBFBE9EB60}"/>
    <cellStyle name="20% - Accent4 4 6 2" xfId="20405" xr:uid="{FEBF389C-0776-4AB5-A05E-317CF0292722}"/>
    <cellStyle name="20% - Accent4 4 7" xfId="18592" xr:uid="{E5158C4B-9B2C-4257-BD5E-90B719190487}"/>
    <cellStyle name="20% - Accent4 5" xfId="1623" xr:uid="{40D44245-F575-4FC9-AEF9-4EB64CCECED6}"/>
    <cellStyle name="20% - Accent4 5 2" xfId="1624" xr:uid="{81C08204-D201-4BDA-8BE4-DB3576887648}"/>
    <cellStyle name="20% - Accent4 6" xfId="1625" xr:uid="{A063F34B-05C9-4711-AE94-B1D73D9A1089}"/>
    <cellStyle name="20% - Accent4 6 2" xfId="1626" xr:uid="{DD5BF3C5-692B-488C-93EC-123CFCA3ADD0}"/>
    <cellStyle name="20% - Accent4 7" xfId="1627" xr:uid="{62133BE0-FA31-4955-AF98-26D197DA9585}"/>
    <cellStyle name="20% - Accent4 8" xfId="54264" xr:uid="{A9FDAEC8-A116-4EC2-9F67-600C2677C260}"/>
    <cellStyle name="20% - Accent5" xfId="505" builtinId="46" customBuiltin="1"/>
    <cellStyle name="20% - Accent5 2" xfId="9" xr:uid="{00000000-0005-0000-0000-000008000000}"/>
    <cellStyle name="20% - Accent5 2 2" xfId="1628" xr:uid="{492F8366-39AF-4302-B3E5-6D459A83ECEB}"/>
    <cellStyle name="20% - Accent5 2 2 2" xfId="1629" xr:uid="{00C86AAA-A6CC-44A2-80CC-583AB5165490}"/>
    <cellStyle name="20% - Accent5 2 2 3" xfId="4329" xr:uid="{53346E09-C07B-48B9-9990-F292B2BD0751}"/>
    <cellStyle name="20% - Accent5 2 2 3 2" xfId="8298" xr:uid="{83D35599-AF6A-4CAF-BE63-352A3AE5CAE0}"/>
    <cellStyle name="20% - Accent5 2 2 3 2 2" xfId="10120" xr:uid="{1C41E866-EF7E-4F87-AF31-B7A9441650BB}"/>
    <cellStyle name="20% - Accent5 2 2 3 2 2 2" xfId="17502" xr:uid="{3DC26CDE-05B0-4698-AF58-80D04075D379}"/>
    <cellStyle name="20% - Accent5 2 2 3 2 2 2 2" xfId="21128" xr:uid="{E0216FDA-29FF-4CB6-B1B6-BF73149072F7}"/>
    <cellStyle name="20% - Accent5 2 2 3 2 2 3" xfId="19315" xr:uid="{B853A7C0-70F1-4488-827A-DF14529DA5DD}"/>
    <cellStyle name="20% - Accent5 2 2 3 2 3" xfId="12817" xr:uid="{EEC06990-3748-4A74-974F-4D5518576012}"/>
    <cellStyle name="20% - Accent5 2 2 3 2 3 2" xfId="17891" xr:uid="{B557C0B8-7F33-4BF2-B96B-6931B880A7E3}"/>
    <cellStyle name="20% - Accent5 2 2 3 2 3 2 2" xfId="21517" xr:uid="{6EEE90EA-80A0-4DEA-B63E-DABCEAE16EEC}"/>
    <cellStyle name="20% - Accent5 2 2 3 2 3 3" xfId="19704" xr:uid="{07A82037-0B82-47C2-88AB-28558B0D5A72}"/>
    <cellStyle name="20% - Accent5 2 2 3 2 4" xfId="17113" xr:uid="{ED370EAC-43E7-45E1-A729-6AB9C96F21A4}"/>
    <cellStyle name="20% - Accent5 2 2 3 2 4 2" xfId="20739" xr:uid="{957735F6-C595-4889-8F60-AF2274EDB3A2}"/>
    <cellStyle name="20% - Accent5 2 2 3 2 5" xfId="18926" xr:uid="{F9EF5A7F-378F-4EC5-931B-319E68EF42B3}"/>
    <cellStyle name="20% - Accent5 2 2 3 3" xfId="9610" xr:uid="{27AF7548-1876-4AD1-9EBF-FE90347307BA}"/>
    <cellStyle name="20% - Accent5 2 2 3 3 2" xfId="17310" xr:uid="{80230AFE-A2B4-46A9-B563-30807183A7A8}"/>
    <cellStyle name="20% - Accent5 2 2 3 3 2 2" xfId="20936" xr:uid="{A92BE8A7-B1A3-429B-BABD-1BBB021FCF0F}"/>
    <cellStyle name="20% - Accent5 2 2 3 3 3" xfId="19123" xr:uid="{08C1C48D-086E-4751-8010-39D62C6498F7}"/>
    <cellStyle name="20% - Accent5 2 2 3 4" xfId="12254" xr:uid="{4960AA52-401F-4BE9-9985-15BC8813C605}"/>
    <cellStyle name="20% - Accent5 2 2 3 4 2" xfId="17699" xr:uid="{3B92EC59-F172-403F-A304-1C4592E3DB4F}"/>
    <cellStyle name="20% - Accent5 2 2 3 4 2 2" xfId="21325" xr:uid="{EE0690C1-44D5-4FA4-BC1B-C425DB817DF6}"/>
    <cellStyle name="20% - Accent5 2 2 3 4 3" xfId="19512" xr:uid="{5923ABDD-8787-460B-8481-F2F0484788CA}"/>
    <cellStyle name="20% - Accent5 2 2 3 5" xfId="16921" xr:uid="{B45D286F-2FD1-4540-82D7-725F5E09772E}"/>
    <cellStyle name="20% - Accent5 2 2 3 5 2" xfId="20547" xr:uid="{F7547E40-4AE3-418C-9D4B-BC49BCAEE0F4}"/>
    <cellStyle name="20% - Accent5 2 2 3 6" xfId="18734" xr:uid="{B57FB229-7BC6-41AD-BBE9-C7E4DBE224BE}"/>
    <cellStyle name="20% - Accent5 2 2 4" xfId="4106" xr:uid="{E62766AC-169E-494E-BA85-CA70B0AFD17C}"/>
    <cellStyle name="20% - Accent5 2 2 4 2" xfId="9918" xr:uid="{F56E5022-2952-4734-92CF-C9F7D7380753}"/>
    <cellStyle name="20% - Accent5 2 2 4 2 2" xfId="17406" xr:uid="{EC9FEEED-F534-42F9-A3B4-03DCFC5FF21B}"/>
    <cellStyle name="20% - Accent5 2 2 4 2 2 2" xfId="21032" xr:uid="{FCFAFA8E-A113-4162-AE23-CCBF2F1616E9}"/>
    <cellStyle name="20% - Accent5 2 2 4 2 3" xfId="19219" xr:uid="{42FD996B-E790-427E-8311-EF6BECF8407E}"/>
    <cellStyle name="20% - Accent5 2 2 4 3" xfId="12586" xr:uid="{757BB97C-E3F5-4E60-A013-3F0B0AC2E0D9}"/>
    <cellStyle name="20% - Accent5 2 2 4 3 2" xfId="17795" xr:uid="{38DA4A9E-6AE5-461C-B4A1-D1A06D0B1DAE}"/>
    <cellStyle name="20% - Accent5 2 2 4 3 2 2" xfId="21421" xr:uid="{65D81E27-9076-4CFD-BAB7-0B5C5EDEFD85}"/>
    <cellStyle name="20% - Accent5 2 2 4 3 3" xfId="19608" xr:uid="{8B26D00F-6AD0-4348-B834-FE123625CA60}"/>
    <cellStyle name="20% - Accent5 2 2 4 4" xfId="17017" xr:uid="{3FDE7F77-3C83-4147-A37F-07A0A1AC7B1A}"/>
    <cellStyle name="20% - Accent5 2 2 4 4 2" xfId="20643" xr:uid="{CC06C458-16CE-435A-8657-8B0013E4AA42}"/>
    <cellStyle name="20% - Accent5 2 2 4 5" xfId="18830" xr:uid="{940856CD-CA11-4CF4-BC2D-D17AE88EA6F3}"/>
    <cellStyle name="20% - Accent5 2 2 5" xfId="9156" xr:uid="{5D775094-653C-4F2B-9D13-1B33A1B22270}"/>
    <cellStyle name="20% - Accent5 2 2 5 2" xfId="17214" xr:uid="{FCAEE0C4-8B06-47E1-9F78-C0C18DD6B48F}"/>
    <cellStyle name="20% - Accent5 2 2 5 2 2" xfId="20840" xr:uid="{23EAD24C-D02C-44D6-9DA0-2F959BCAA8D0}"/>
    <cellStyle name="20% - Accent5 2 2 5 3" xfId="19027" xr:uid="{142D05FC-43B2-4F6C-BAB9-CCF72D3DE59E}"/>
    <cellStyle name="20% - Accent5 2 2 6" xfId="12068" xr:uid="{03761474-E1F0-45F1-A091-94CD3316296C}"/>
    <cellStyle name="20% - Accent5 2 2 6 2" xfId="17603" xr:uid="{0B1910E2-7982-46FA-908D-63B71FA46ACE}"/>
    <cellStyle name="20% - Accent5 2 2 6 2 2" xfId="21229" xr:uid="{221A2D97-FE7C-4BEB-873B-472578795C6C}"/>
    <cellStyle name="20% - Accent5 2 2 6 3" xfId="19416" xr:uid="{901B8B76-940D-4564-80D1-447001791681}"/>
    <cellStyle name="20% - Accent5 2 2 7" xfId="16780" xr:uid="{653905D2-CF49-4C8C-97D1-B0DA4486020A}"/>
    <cellStyle name="20% - Accent5 2 2 7 2" xfId="20406" xr:uid="{A84411C9-2043-4ADE-8CB3-704AFF9E7E77}"/>
    <cellStyle name="20% - Accent5 2 2 8" xfId="18593" xr:uid="{EE6249CA-4A2E-4F4E-B077-DA5EBC592243}"/>
    <cellStyle name="20% - Accent5 2 3" xfId="1630" xr:uid="{22F1D198-8B52-4113-93D7-FF672BA997D3}"/>
    <cellStyle name="20% - Accent5 2 4" xfId="1631" xr:uid="{7F0817CB-1CDE-4986-B840-D61040E14934}"/>
    <cellStyle name="20% - Accent5 2 4 2" xfId="16004" xr:uid="{7666DC8E-8376-449D-B8F8-98D9EF26914F}"/>
    <cellStyle name="20% - Accent5 2 5" xfId="1118" xr:uid="{863D382E-A64B-431D-807F-EC5E45703631}"/>
    <cellStyle name="20% - Accent5 2 6" xfId="4918" xr:uid="{FA735F78-EC78-4C8E-8700-5709B6E0B98B}"/>
    <cellStyle name="20% - Accent5 2 7" xfId="5994" xr:uid="{ACE8AC08-8C6B-4BA2-9D94-AC9DE6B9DA16}"/>
    <cellStyle name="20% - Accent5 2 8" xfId="55522" xr:uid="{F7AD8B4D-347E-4F0F-917B-D14B69EEF52C}"/>
    <cellStyle name="20% - Accent5 2 9" xfId="1061" xr:uid="{B1F47A63-6080-4FAF-9110-DECCB5745636}"/>
    <cellStyle name="20% - Accent5 3" xfId="1085" xr:uid="{F89F810C-2E15-431B-A0A8-E97FF5DF98E8}"/>
    <cellStyle name="20% - Accent5 3 2" xfId="1633" xr:uid="{F944D722-A9A7-43EB-91C6-371245256258}"/>
    <cellStyle name="20% - Accent5 3 3" xfId="1634" xr:uid="{A7FD872C-BAE3-4051-8513-AC67BD9A3564}"/>
    <cellStyle name="20% - Accent5 3 4" xfId="1632" xr:uid="{010025AD-66DA-4BCC-B24C-81EAD8208A1B}"/>
    <cellStyle name="20% - Accent5 3 5" xfId="4941" xr:uid="{0070D358-56D3-4486-842E-08A9F756037F}"/>
    <cellStyle name="20% - Accent5 3 6" xfId="56755" xr:uid="{B19763B7-B2F3-452F-82AE-50F72732D909}"/>
    <cellStyle name="20% - Accent5 4" xfId="1635" xr:uid="{F8E5604D-6374-4A77-9490-914E0BB36B02}"/>
    <cellStyle name="20% - Accent5 4 2" xfId="1636" xr:uid="{E5DA17B5-F4B0-4DBC-A868-DF5589F908A8}"/>
    <cellStyle name="20% - Accent5 4 2 2" xfId="4330" xr:uid="{245E288F-CF17-448F-A35D-3B128A3470E1}"/>
    <cellStyle name="20% - Accent5 4 2 2 2" xfId="10121" xr:uid="{2A1CA4EE-B03B-4C98-AF16-0481F3DB897D}"/>
    <cellStyle name="20% - Accent5 4 2 2 2 2" xfId="17503" xr:uid="{78F8A223-C5F0-407B-9160-BCC9E924F7FD}"/>
    <cellStyle name="20% - Accent5 4 2 2 2 2 2" xfId="21129" xr:uid="{20045D97-CBB0-4400-B9FB-B8AD5DB45610}"/>
    <cellStyle name="20% - Accent5 4 2 2 2 3" xfId="19316" xr:uid="{8E20AB92-E684-4AC9-A044-D3C5AC8515E2}"/>
    <cellStyle name="20% - Accent5 4 2 2 3" xfId="12818" xr:uid="{F3D6DB9A-3A95-46CA-B284-A28BC5470EBE}"/>
    <cellStyle name="20% - Accent5 4 2 2 3 2" xfId="17892" xr:uid="{9A128F39-E582-4B34-8AAE-1C6A3DDA9954}"/>
    <cellStyle name="20% - Accent5 4 2 2 3 2 2" xfId="21518" xr:uid="{30F56D4E-209B-442B-8EE7-AB1FDBAD95EA}"/>
    <cellStyle name="20% - Accent5 4 2 2 3 3" xfId="19705" xr:uid="{CCACCA24-29FE-4A89-926B-D45417FBB571}"/>
    <cellStyle name="20% - Accent5 4 2 2 4" xfId="17114" xr:uid="{501557E7-A291-4A64-B421-EA5A97088E4F}"/>
    <cellStyle name="20% - Accent5 4 2 2 4 2" xfId="20740" xr:uid="{C8307B2B-413D-4844-8AA5-7385962C5AB3}"/>
    <cellStyle name="20% - Accent5 4 2 2 5" xfId="18927" xr:uid="{9082A970-2A9A-40C1-B03E-4C4475F44ACB}"/>
    <cellStyle name="20% - Accent5 4 2 3" xfId="9611" xr:uid="{6D7B14DF-FEFF-4DAD-AF63-9564884019D0}"/>
    <cellStyle name="20% - Accent5 4 2 3 2" xfId="17311" xr:uid="{2264B1BA-AB1F-4FA9-8875-26845035926A}"/>
    <cellStyle name="20% - Accent5 4 2 3 2 2" xfId="20937" xr:uid="{994F9D4B-0945-4234-A225-8701BFB5E050}"/>
    <cellStyle name="20% - Accent5 4 2 3 3" xfId="19124" xr:uid="{5A5EC7FB-9AED-4C4F-BCE3-016F30F7870E}"/>
    <cellStyle name="20% - Accent5 4 2 4" xfId="12255" xr:uid="{300B7508-64DD-44D1-8581-7FB96F6D4318}"/>
    <cellStyle name="20% - Accent5 4 2 4 2" xfId="17700" xr:uid="{4728E6C6-5242-4253-B23E-7F8D39FBCE50}"/>
    <cellStyle name="20% - Accent5 4 2 4 2 2" xfId="21326" xr:uid="{CE9501BB-4CC7-49EF-99A5-F20D45479BC3}"/>
    <cellStyle name="20% - Accent5 4 2 4 3" xfId="19513" xr:uid="{E455B963-3601-481F-A748-90C0B6C44442}"/>
    <cellStyle name="20% - Accent5 4 2 5" xfId="16922" xr:uid="{3A280234-FDD0-47E5-8A1F-8DA9016A086C}"/>
    <cellStyle name="20% - Accent5 4 2 5 2" xfId="20548" xr:uid="{D9C3F0FA-9590-4F52-BD81-708861B95BD8}"/>
    <cellStyle name="20% - Accent5 4 2 6" xfId="18735" xr:uid="{FB593F1B-C82D-4293-AACC-2ECDFF46465D}"/>
    <cellStyle name="20% - Accent5 4 3" xfId="4108" xr:uid="{896C7496-3B12-4ED5-A288-D63E3A308AEF}"/>
    <cellStyle name="20% - Accent5 4 3 2" xfId="9919" xr:uid="{3256E366-63E9-42BF-8488-ACC995A086A6}"/>
    <cellStyle name="20% - Accent5 4 3 2 2" xfId="17407" xr:uid="{F6EB54AE-19B5-4DA9-A087-B7A7CE6E3742}"/>
    <cellStyle name="20% - Accent5 4 3 2 2 2" xfId="21033" xr:uid="{4F1BF57E-519C-43AA-8761-31DA4A922671}"/>
    <cellStyle name="20% - Accent5 4 3 2 3" xfId="19220" xr:uid="{2EE6AB43-8001-48AA-AF15-84D448A97A13}"/>
    <cellStyle name="20% - Accent5 4 3 3" xfId="12587" xr:uid="{CE258F2D-B65A-4DA5-A3E2-91FA9622FDB0}"/>
    <cellStyle name="20% - Accent5 4 3 3 2" xfId="17796" xr:uid="{71004159-3622-4F35-8176-055C6E7D650A}"/>
    <cellStyle name="20% - Accent5 4 3 3 2 2" xfId="21422" xr:uid="{6BB02383-44B0-4806-8A91-8DD91C592B92}"/>
    <cellStyle name="20% - Accent5 4 3 3 3" xfId="19609" xr:uid="{660FC385-6593-45A4-A3A4-C4C3898BABCC}"/>
    <cellStyle name="20% - Accent5 4 3 4" xfId="17018" xr:uid="{7E309B6F-46F4-43A7-AFCA-DEBB072FA770}"/>
    <cellStyle name="20% - Accent5 4 3 4 2" xfId="20644" xr:uid="{36EE3649-9516-43D1-9631-240645CECD97}"/>
    <cellStyle name="20% - Accent5 4 3 5" xfId="18831" xr:uid="{6F4389B8-12CD-4886-9BDF-F67564C407A5}"/>
    <cellStyle name="20% - Accent5 4 4" xfId="9158" xr:uid="{81FFCCD1-45A9-4CF1-81A2-EC164124F6CD}"/>
    <cellStyle name="20% - Accent5 4 4 2" xfId="17215" xr:uid="{0DFF7C29-B3CB-4D46-8D6C-00A5287DAEB9}"/>
    <cellStyle name="20% - Accent5 4 4 2 2" xfId="20841" xr:uid="{89E9C3BE-3610-4767-B757-75C4F649E2EC}"/>
    <cellStyle name="20% - Accent5 4 4 3" xfId="19028" xr:uid="{AC3D5B15-218E-4237-9D41-7F60255D5BF4}"/>
    <cellStyle name="20% - Accent5 4 5" xfId="12069" xr:uid="{B3F64EE1-8377-41F8-8701-D9C8D8D727D9}"/>
    <cellStyle name="20% - Accent5 4 5 2" xfId="17604" xr:uid="{8D98D2F4-CCD3-458D-8818-A14E48F06CAE}"/>
    <cellStyle name="20% - Accent5 4 5 2 2" xfId="21230" xr:uid="{4EF6E2AB-4FA9-4FE3-B7CB-7508CC237EBB}"/>
    <cellStyle name="20% - Accent5 4 5 3" xfId="19417" xr:uid="{F28C52A0-2DE5-4732-BF89-B603AB1A631A}"/>
    <cellStyle name="20% - Accent5 4 6" xfId="16781" xr:uid="{145EA1A3-B43C-4237-A047-EDA828B94944}"/>
    <cellStyle name="20% - Accent5 4 6 2" xfId="20407" xr:uid="{6E909EE1-58C5-4691-8120-2433450C4A1C}"/>
    <cellStyle name="20% - Accent5 4 7" xfId="18594" xr:uid="{D2AD5B9A-6B85-48CA-9915-4B2199DEFF17}"/>
    <cellStyle name="20% - Accent5 5" xfId="1637" xr:uid="{BEEAC791-7E89-4A45-888B-C23F92CCEB7C}"/>
    <cellStyle name="20% - Accent5 5 2" xfId="1638" xr:uid="{6BA793CD-FE5A-4526-A803-36CA17B91164}"/>
    <cellStyle name="20% - Accent5 6" xfId="1639" xr:uid="{F7B55F15-EA3B-4643-881E-C694F2E7C67D}"/>
    <cellStyle name="20% - Accent5 6 2" xfId="1640" xr:uid="{244DBA52-7A55-4D39-8083-41791793BA61}"/>
    <cellStyle name="20% - Accent5 7" xfId="54265" xr:uid="{8A1BCD4E-8C83-4B8B-B7E7-8442B448EC7C}"/>
    <cellStyle name="20% - Accent6" xfId="507" builtinId="50" customBuiltin="1"/>
    <cellStyle name="20% - Accent6 2" xfId="10" xr:uid="{00000000-0005-0000-0000-000009000000}"/>
    <cellStyle name="20% - Accent6 2 2" xfId="1641" xr:uid="{2918F53F-E800-4D90-9C96-5913C8A568DB}"/>
    <cellStyle name="20% - Accent6 2 2 2" xfId="1642" xr:uid="{96C12470-2184-4706-A66C-F87D18B1DD8F}"/>
    <cellStyle name="20% - Accent6 2 2 3" xfId="4331" xr:uid="{F43CEDB3-C48C-4EA8-9632-F0F940D7C1A6}"/>
    <cellStyle name="20% - Accent6 2 2 3 2" xfId="8300" xr:uid="{0C82BB40-1708-4EED-95C3-182479785803}"/>
    <cellStyle name="20% - Accent6 2 2 3 2 2" xfId="10122" xr:uid="{A0C77A2B-563F-4C9F-BEFA-EDD5F12DE3DB}"/>
    <cellStyle name="20% - Accent6 2 2 3 2 2 2" xfId="17504" xr:uid="{DD18711F-2954-421A-9A31-A280F67699A2}"/>
    <cellStyle name="20% - Accent6 2 2 3 2 2 2 2" xfId="21130" xr:uid="{839DB693-B329-4B74-8893-E7A669D83AF5}"/>
    <cellStyle name="20% - Accent6 2 2 3 2 2 3" xfId="19317" xr:uid="{B7A95530-542F-44B1-AAB0-9692C824596A}"/>
    <cellStyle name="20% - Accent6 2 2 3 2 3" xfId="12819" xr:uid="{0A257ED6-DE41-4192-AD9A-12C0E7B21CFE}"/>
    <cellStyle name="20% - Accent6 2 2 3 2 3 2" xfId="17893" xr:uid="{EB10B8BA-D4E2-46E1-B69E-BD93112D56B3}"/>
    <cellStyle name="20% - Accent6 2 2 3 2 3 2 2" xfId="21519" xr:uid="{21FB0DA2-E69C-4DB1-B1F7-308206D60F1E}"/>
    <cellStyle name="20% - Accent6 2 2 3 2 3 3" xfId="19706" xr:uid="{4ABBDB9D-7D63-4FF7-A3F7-92821EF09522}"/>
    <cellStyle name="20% - Accent6 2 2 3 2 4" xfId="17115" xr:uid="{EB875966-5933-4E3B-B489-B26C9F4AED87}"/>
    <cellStyle name="20% - Accent6 2 2 3 2 4 2" xfId="20741" xr:uid="{4E78B3A7-1987-40D5-80E0-F44734B240F9}"/>
    <cellStyle name="20% - Accent6 2 2 3 2 5" xfId="18928" xr:uid="{5DDBBF80-D7FE-4931-A344-3CAD84356C1E}"/>
    <cellStyle name="20% - Accent6 2 2 3 3" xfId="9612" xr:uid="{758E8642-EFC1-46D8-8FFB-4445FE714FC4}"/>
    <cellStyle name="20% - Accent6 2 2 3 3 2" xfId="17312" xr:uid="{D3F60339-1AB2-43CE-A853-2CA2B678E2A2}"/>
    <cellStyle name="20% - Accent6 2 2 3 3 2 2" xfId="20938" xr:uid="{0EA100FC-22E0-4D8E-BA26-31BCD17BF4B4}"/>
    <cellStyle name="20% - Accent6 2 2 3 3 3" xfId="19125" xr:uid="{418C034A-43ED-4DDB-B328-A95157520FF6}"/>
    <cellStyle name="20% - Accent6 2 2 3 4" xfId="12256" xr:uid="{E07A718D-964E-4697-A134-7E7268E04759}"/>
    <cellStyle name="20% - Accent6 2 2 3 4 2" xfId="17701" xr:uid="{2FC5FE4C-E0F0-466D-8333-EF9CA4B99A74}"/>
    <cellStyle name="20% - Accent6 2 2 3 4 2 2" xfId="21327" xr:uid="{C24F733F-B46D-420D-997E-CB99139CCA33}"/>
    <cellStyle name="20% - Accent6 2 2 3 4 3" xfId="19514" xr:uid="{29E1D685-01B6-4ED1-8449-C9BADBAF8387}"/>
    <cellStyle name="20% - Accent6 2 2 3 5" xfId="16923" xr:uid="{4B341B20-1113-470C-BF24-D12F4F445DD5}"/>
    <cellStyle name="20% - Accent6 2 2 3 5 2" xfId="20549" xr:uid="{DD141062-F1B1-4E77-B62D-868455D0130C}"/>
    <cellStyle name="20% - Accent6 2 2 3 6" xfId="18736" xr:uid="{ECA12757-A2BC-459D-A54D-6EBAED55FFDF}"/>
    <cellStyle name="20% - Accent6 2 2 4" xfId="4109" xr:uid="{A5E356D8-4659-4068-BABE-BC30326D3B44}"/>
    <cellStyle name="20% - Accent6 2 2 4 2" xfId="9920" xr:uid="{ABDF4BC5-1BF9-4D9B-B8F4-729B8921926C}"/>
    <cellStyle name="20% - Accent6 2 2 4 2 2" xfId="17408" xr:uid="{8EC2CBD3-F7D5-4A38-8291-CE09C30D816D}"/>
    <cellStyle name="20% - Accent6 2 2 4 2 2 2" xfId="21034" xr:uid="{3B762D7C-39D1-4B0B-9E8C-94F61C109C66}"/>
    <cellStyle name="20% - Accent6 2 2 4 2 3" xfId="19221" xr:uid="{D629F9B8-5543-4B40-9E17-54694FB2B4FF}"/>
    <cellStyle name="20% - Accent6 2 2 4 3" xfId="12588" xr:uid="{708B1394-6CC2-4890-9142-C2F8450B4644}"/>
    <cellStyle name="20% - Accent6 2 2 4 3 2" xfId="17797" xr:uid="{96E4FE5B-F1CE-460D-8EF1-E58F4FC35765}"/>
    <cellStyle name="20% - Accent6 2 2 4 3 2 2" xfId="21423" xr:uid="{C27EAE01-E49A-460F-8514-F29D98077DCB}"/>
    <cellStyle name="20% - Accent6 2 2 4 3 3" xfId="19610" xr:uid="{3DE45DF8-B49A-445E-BF9F-52D1E16F9279}"/>
    <cellStyle name="20% - Accent6 2 2 4 4" xfId="17019" xr:uid="{37B167A8-EDDB-4E96-A9C3-763C60BC244C}"/>
    <cellStyle name="20% - Accent6 2 2 4 4 2" xfId="20645" xr:uid="{63FC2F02-0AE5-4565-9E99-DFBDDEFD69CE}"/>
    <cellStyle name="20% - Accent6 2 2 4 5" xfId="18832" xr:uid="{4403CC4E-E01A-45A2-88BB-07E9DBF16A7E}"/>
    <cellStyle name="20% - Accent6 2 2 5" xfId="9159" xr:uid="{7D116A3F-3780-4A3E-82CD-866031FA2CAD}"/>
    <cellStyle name="20% - Accent6 2 2 5 2" xfId="17216" xr:uid="{3EA49358-9F89-459B-B8A7-9486980B7514}"/>
    <cellStyle name="20% - Accent6 2 2 5 2 2" xfId="20842" xr:uid="{7401602D-A75A-4A75-8526-7D20BBB286EF}"/>
    <cellStyle name="20% - Accent6 2 2 5 3" xfId="19029" xr:uid="{F11099E3-82DA-4499-8B4F-B7AE7D1A7986}"/>
    <cellStyle name="20% - Accent6 2 2 6" xfId="12070" xr:uid="{CDBE1B5E-4F34-46A6-95F0-CB1D7512607B}"/>
    <cellStyle name="20% - Accent6 2 2 6 2" xfId="17605" xr:uid="{744707C3-F020-4BB2-A2E9-6D23F9D43BE0}"/>
    <cellStyle name="20% - Accent6 2 2 6 2 2" xfId="21231" xr:uid="{D71A6838-25B7-4DAD-8467-0C11AA5E8909}"/>
    <cellStyle name="20% - Accent6 2 2 6 3" xfId="19418" xr:uid="{DEF6B73D-B5B5-4B86-AE51-B36846719EB7}"/>
    <cellStyle name="20% - Accent6 2 2 7" xfId="16782" xr:uid="{29BD169C-6DFF-47FC-B030-0ABDDA058172}"/>
    <cellStyle name="20% - Accent6 2 2 7 2" xfId="20408" xr:uid="{12AE4432-A7F1-41C2-8916-AF98B577E864}"/>
    <cellStyle name="20% - Accent6 2 2 8" xfId="18595" xr:uid="{A54202D0-03F0-4C65-96B0-39C6DE31BB05}"/>
    <cellStyle name="20% - Accent6 2 3" xfId="1643" xr:uid="{83DE0A11-8529-45AE-9C55-D33D7E8F2C08}"/>
    <cellStyle name="20% - Accent6 2 4" xfId="1644" xr:uid="{16103595-E11D-4313-8A7F-DC5BBC92A4BE}"/>
    <cellStyle name="20% - Accent6 2 4 2" xfId="16005" xr:uid="{28D627B8-0B11-4CDE-B66C-DBCFF600CDFA}"/>
    <cellStyle name="20% - Accent6 2 5" xfId="1119" xr:uid="{F052AE08-A326-4832-A6DD-C4EF1E3ADFE6}"/>
    <cellStyle name="20% - Accent6 2 6" xfId="4788" xr:uid="{9FEC19EF-63BC-49A0-8447-928080DEA144}"/>
    <cellStyle name="20% - Accent6 2 7" xfId="5995" xr:uid="{037FEAB3-E8C1-41C7-B305-039F45EBCE2D}"/>
    <cellStyle name="20% - Accent6 2 8" xfId="57336" xr:uid="{4C6B6793-8292-40FC-9831-36D61F5AB6D3}"/>
    <cellStyle name="20% - Accent6 2 9" xfId="930" xr:uid="{1C8D9CAF-557B-4E1C-856A-C57AE75578D9}"/>
    <cellStyle name="20% - Accent6 3" xfId="11" xr:uid="{00000000-0005-0000-0000-00000A000000}"/>
    <cellStyle name="20% - Accent6 3 2" xfId="1646" xr:uid="{BFFE3973-A9C7-46D2-B17B-D5507B5190AE}"/>
    <cellStyle name="20% - Accent6 3 2 2" xfId="16006" xr:uid="{CAD15F2D-3FFE-4F9D-857C-3E12B1C3DFF8}"/>
    <cellStyle name="20% - Accent6 3 3" xfId="1647" xr:uid="{05988E4F-B8A8-471E-995F-3A46D57D5011}"/>
    <cellStyle name="20% - Accent6 3 3 2" xfId="6407" xr:uid="{4C458BD4-71BA-4BF8-B890-D7105F176CAC}"/>
    <cellStyle name="20% - Accent6 3 4" xfId="1645" xr:uid="{65BA3E36-7AF0-47D3-BCAA-5E04FB3A9FE9}"/>
    <cellStyle name="20% - Accent6 3 5" xfId="4938" xr:uid="{1FAD76CF-145F-4339-96C0-D77A8B4E9067}"/>
    <cellStyle name="20% - Accent6 3 6" xfId="5996" xr:uid="{B8E85FD0-D989-4330-BB79-1B637B9ECC7C}"/>
    <cellStyle name="20% - Accent6 3 7" xfId="56703" xr:uid="{C4C3E157-E220-4E17-9A05-AF543BB753FF}"/>
    <cellStyle name="20% - Accent6 3 8" xfId="1082" xr:uid="{CAC98DCC-1AF7-49B4-8E26-9C4C9E822D8C}"/>
    <cellStyle name="20% - Accent6 4" xfId="1648" xr:uid="{C1D08E8A-EF14-4027-BC27-FDFB564FFF68}"/>
    <cellStyle name="20% - Accent6 4 2" xfId="1649" xr:uid="{1B0239D8-A8B6-4AD4-BA07-56937F35A601}"/>
    <cellStyle name="20% - Accent6 4 2 2" xfId="4332" xr:uid="{07C10356-3D37-4E60-ACE3-85C007397E0C}"/>
    <cellStyle name="20% - Accent6 4 2 2 2" xfId="10123" xr:uid="{517EF743-A254-493E-BB94-3C7732FD3E26}"/>
    <cellStyle name="20% - Accent6 4 2 2 2 2" xfId="17505" xr:uid="{612CBB44-EBC6-4C68-9EA8-86E6686E50D6}"/>
    <cellStyle name="20% - Accent6 4 2 2 2 2 2" xfId="21131" xr:uid="{C513F19E-84B9-4FCA-9DAD-E45E82470530}"/>
    <cellStyle name="20% - Accent6 4 2 2 2 3" xfId="19318" xr:uid="{BC2F6A9F-07F3-4027-95F5-384FF6DAD627}"/>
    <cellStyle name="20% - Accent6 4 2 2 3" xfId="12820" xr:uid="{83ED3529-491B-498A-A8F2-653A5495829A}"/>
    <cellStyle name="20% - Accent6 4 2 2 3 2" xfId="17894" xr:uid="{BEF87BBF-EF60-4BAC-B236-0265002AEBF3}"/>
    <cellStyle name="20% - Accent6 4 2 2 3 2 2" xfId="21520" xr:uid="{5B12D39A-117C-4D97-AF72-93CEDBCB106B}"/>
    <cellStyle name="20% - Accent6 4 2 2 3 3" xfId="19707" xr:uid="{4B5B26A9-6793-4055-8B0F-B18E8FBB5C29}"/>
    <cellStyle name="20% - Accent6 4 2 2 4" xfId="17116" xr:uid="{EF595237-0605-41E0-A1FB-D694B4CCA623}"/>
    <cellStyle name="20% - Accent6 4 2 2 4 2" xfId="20742" xr:uid="{74B4894D-9949-43FB-943C-6F62E3172559}"/>
    <cellStyle name="20% - Accent6 4 2 2 5" xfId="18929" xr:uid="{58F58C09-41D7-4CDC-A5A8-C81BBFB9C82B}"/>
    <cellStyle name="20% - Accent6 4 2 3" xfId="9613" xr:uid="{38A6BD66-CE06-4AC0-846E-61ECDB9DDA7B}"/>
    <cellStyle name="20% - Accent6 4 2 3 2" xfId="17313" xr:uid="{6AC1C552-4F4D-48AB-AC8B-CF03ADE92DC2}"/>
    <cellStyle name="20% - Accent6 4 2 3 2 2" xfId="20939" xr:uid="{9DD00DC0-37D8-40C0-B336-79B0326E59A0}"/>
    <cellStyle name="20% - Accent6 4 2 3 3" xfId="19126" xr:uid="{9C76D49E-7D85-4E66-85AB-9E39344EF762}"/>
    <cellStyle name="20% - Accent6 4 2 4" xfId="12257" xr:uid="{3417BD08-B1FA-438A-AFA2-0E2E2F5B30F2}"/>
    <cellStyle name="20% - Accent6 4 2 4 2" xfId="17702" xr:uid="{174A270D-5625-4273-8E05-E55EF8238635}"/>
    <cellStyle name="20% - Accent6 4 2 4 2 2" xfId="21328" xr:uid="{79F0349C-AAED-4200-84D1-30D69429BFA7}"/>
    <cellStyle name="20% - Accent6 4 2 4 3" xfId="19515" xr:uid="{20B21754-C581-49DA-ABB5-883916EA22AF}"/>
    <cellStyle name="20% - Accent6 4 2 5" xfId="16924" xr:uid="{57DA465F-DF72-48C7-9492-5E0B55DCCEF7}"/>
    <cellStyle name="20% - Accent6 4 2 5 2" xfId="20550" xr:uid="{88C59E33-11DE-4B60-97A7-D8C8F218AEF7}"/>
    <cellStyle name="20% - Accent6 4 2 6" xfId="18737" xr:uid="{E63AB349-7FC1-4704-8C16-47A2FE85F35C}"/>
    <cellStyle name="20% - Accent6 4 3" xfId="4110" xr:uid="{A7D08373-E328-4568-91FB-F01282FD77C9}"/>
    <cellStyle name="20% - Accent6 4 3 2" xfId="9921" xr:uid="{21BF8EC3-79BF-4B44-A569-67CFEB031FAA}"/>
    <cellStyle name="20% - Accent6 4 3 2 2" xfId="17409" xr:uid="{535B895A-485C-4539-89A4-C089C725DC57}"/>
    <cellStyle name="20% - Accent6 4 3 2 2 2" xfId="21035" xr:uid="{24C0F00A-7217-4048-9DDD-E747CBC3086D}"/>
    <cellStyle name="20% - Accent6 4 3 2 3" xfId="19222" xr:uid="{4FAF5C18-5089-471A-AE92-4BDF4D62E873}"/>
    <cellStyle name="20% - Accent6 4 3 3" xfId="12589" xr:uid="{053BFD89-F197-46B9-8439-7563DA09BEAA}"/>
    <cellStyle name="20% - Accent6 4 3 3 2" xfId="17798" xr:uid="{CFD12F3F-3586-477E-AE96-7FFE09EA64A6}"/>
    <cellStyle name="20% - Accent6 4 3 3 2 2" xfId="21424" xr:uid="{51A86BD1-E682-4D84-850F-9B04B6FEB6BE}"/>
    <cellStyle name="20% - Accent6 4 3 3 3" xfId="19611" xr:uid="{B206D2A6-83E4-4393-8EDF-24CB7F85B29A}"/>
    <cellStyle name="20% - Accent6 4 3 4" xfId="17020" xr:uid="{13970A49-EFA3-40D7-886D-C650C79F9A38}"/>
    <cellStyle name="20% - Accent6 4 3 4 2" xfId="20646" xr:uid="{3E820A3D-7063-4293-9AA4-BCADAD6DA19A}"/>
    <cellStyle name="20% - Accent6 4 3 5" xfId="18833" xr:uid="{59293A4F-B9D4-4B1E-9342-A502077808DD}"/>
    <cellStyle name="20% - Accent6 4 4" xfId="9161" xr:uid="{D5FB3CC1-6CE8-4459-BF5E-54CE818DF64E}"/>
    <cellStyle name="20% - Accent6 4 4 2" xfId="17217" xr:uid="{52BD9DAF-8569-4633-A728-07691B36E04A}"/>
    <cellStyle name="20% - Accent6 4 4 2 2" xfId="20843" xr:uid="{0583A27A-2A24-4A8F-A520-DB0F9E2D5DCF}"/>
    <cellStyle name="20% - Accent6 4 4 3" xfId="19030" xr:uid="{71DE3153-51A0-415A-B221-2E7D6070736F}"/>
    <cellStyle name="20% - Accent6 4 5" xfId="12071" xr:uid="{9F4CDD1A-F224-47B8-AD13-586D5614B9CC}"/>
    <cellStyle name="20% - Accent6 4 5 2" xfId="17606" xr:uid="{98E7F09B-983B-4D8E-A570-D3F75172EA52}"/>
    <cellStyle name="20% - Accent6 4 5 2 2" xfId="21232" xr:uid="{54327258-AC48-45D4-A405-CA94A3E2E29E}"/>
    <cellStyle name="20% - Accent6 4 5 3" xfId="19419" xr:uid="{D098F624-A704-438F-84FA-A7153C61770B}"/>
    <cellStyle name="20% - Accent6 4 6" xfId="16783" xr:uid="{8A6C07C7-57F5-4496-ADEB-67BCCB78F58E}"/>
    <cellStyle name="20% - Accent6 4 6 2" xfId="20409" xr:uid="{79C39942-1DC3-421E-952A-822731E83B15}"/>
    <cellStyle name="20% - Accent6 4 7" xfId="18596" xr:uid="{4C75B6E7-EF7B-45BA-AB26-CE2133956530}"/>
    <cellStyle name="20% - Accent6 5" xfId="1650" xr:uid="{D0E949DE-8741-4521-A7E2-E2454C3B1EFA}"/>
    <cellStyle name="20% - Accent6 5 2" xfId="1651" xr:uid="{CA60C6E7-3E2C-47BD-B643-2E9F24471930}"/>
    <cellStyle name="20% - Accent6 6" xfId="1652" xr:uid="{55A11BD5-7B6F-4BA5-8BBB-30C970A82B26}"/>
    <cellStyle name="20% - Accent6 6 2" xfId="1653" xr:uid="{8438E7F4-EF8E-4FA7-9526-AA4FA48C8FF4}"/>
    <cellStyle name="20% - Accent6 7" xfId="54266" xr:uid="{7FC76AB6-147F-4F59-AB30-1AED388E4CED}"/>
    <cellStyle name="²ndefined" xfId="12" xr:uid="{00000000-0005-0000-0000-00000B000000}"/>
    <cellStyle name="40% - Accent1" xfId="498" builtinId="31" customBuiltin="1"/>
    <cellStyle name="40% - Accent1 2" xfId="13" xr:uid="{00000000-0005-0000-0000-00000C000000}"/>
    <cellStyle name="40% - Accent1 2 2" xfId="1654" xr:uid="{B0A3E3B7-8DA4-451D-9F1E-EB6C46A97122}"/>
    <cellStyle name="40% - Accent1 2 2 2" xfId="1655" xr:uid="{7F70FB1A-21A8-4F1B-A337-6560EA6E1E63}"/>
    <cellStyle name="40% - Accent1 2 2 3" xfId="4333" xr:uid="{8E7F4401-AFFB-4394-9EA3-8B64475ED863}"/>
    <cellStyle name="40% - Accent1 2 2 3 2" xfId="8302" xr:uid="{736201EE-FA40-4A89-9BF4-238444A34C38}"/>
    <cellStyle name="40% - Accent1 2 2 3 2 2" xfId="10124" xr:uid="{44CDF2E5-8799-42B7-A194-BC17DFCA0FB9}"/>
    <cellStyle name="40% - Accent1 2 2 3 2 2 2" xfId="17506" xr:uid="{48A194A2-A7F8-4522-8B32-DCEA6B12B4B4}"/>
    <cellStyle name="40% - Accent1 2 2 3 2 2 2 2" xfId="21132" xr:uid="{2D64EC9E-7635-45F1-BAC4-9C388D16F0F2}"/>
    <cellStyle name="40% - Accent1 2 2 3 2 2 3" xfId="19319" xr:uid="{B3C611B2-6674-483D-BEBA-68FEB0BA81A5}"/>
    <cellStyle name="40% - Accent1 2 2 3 2 3" xfId="12821" xr:uid="{0B87BAED-4818-4C46-A79A-B41E7492FAA2}"/>
    <cellStyle name="40% - Accent1 2 2 3 2 3 2" xfId="17895" xr:uid="{22D04A18-CC15-4B6E-AF8C-88129B79C747}"/>
    <cellStyle name="40% - Accent1 2 2 3 2 3 2 2" xfId="21521" xr:uid="{B6F5CA42-A838-410C-8F00-8FB88AA16CF3}"/>
    <cellStyle name="40% - Accent1 2 2 3 2 3 3" xfId="19708" xr:uid="{52C7CD7E-1763-406A-9875-A69651BEB2CC}"/>
    <cellStyle name="40% - Accent1 2 2 3 2 4" xfId="17117" xr:uid="{A44F7348-6E92-4496-920B-0D074C8EAA65}"/>
    <cellStyle name="40% - Accent1 2 2 3 2 4 2" xfId="20743" xr:uid="{2807779A-3366-40B9-9DD4-4791DBEEE705}"/>
    <cellStyle name="40% - Accent1 2 2 3 2 5" xfId="18930" xr:uid="{E539A8D5-64D6-49E1-B9B4-EC5C5287F2CE}"/>
    <cellStyle name="40% - Accent1 2 2 3 3" xfId="9614" xr:uid="{C76E600D-C729-4342-9E91-9517C80D748D}"/>
    <cellStyle name="40% - Accent1 2 2 3 3 2" xfId="17314" xr:uid="{E3027181-4AAA-4A3B-9981-2B21AD8E4A94}"/>
    <cellStyle name="40% - Accent1 2 2 3 3 2 2" xfId="20940" xr:uid="{8A10FE60-BA45-49FE-8C6C-991784BEE5D3}"/>
    <cellStyle name="40% - Accent1 2 2 3 3 3" xfId="19127" xr:uid="{B00B9575-9A91-4A0C-9AD3-3983A96A003C}"/>
    <cellStyle name="40% - Accent1 2 2 3 4" xfId="12258" xr:uid="{36E3C373-5B96-4C56-B6B1-E18E18DFFF6F}"/>
    <cellStyle name="40% - Accent1 2 2 3 4 2" xfId="17703" xr:uid="{9AD11072-6113-423B-9B19-11564D2C5CAB}"/>
    <cellStyle name="40% - Accent1 2 2 3 4 2 2" xfId="21329" xr:uid="{A7402C57-B66F-40B4-B209-628B162D579C}"/>
    <cellStyle name="40% - Accent1 2 2 3 4 3" xfId="19516" xr:uid="{1A129102-2EC4-4F85-A9D4-F7BD63C56236}"/>
    <cellStyle name="40% - Accent1 2 2 3 5" xfId="16925" xr:uid="{A8ECAEAA-1B29-468A-AE9B-F00EC631D3B7}"/>
    <cellStyle name="40% - Accent1 2 2 3 5 2" xfId="20551" xr:uid="{32BDDDF0-F7D2-42AE-9724-D805F0F17751}"/>
    <cellStyle name="40% - Accent1 2 2 3 6" xfId="18738" xr:uid="{D733CBCC-718B-4C8E-A6FB-91BBEC260B7B}"/>
    <cellStyle name="40% - Accent1 2 2 4" xfId="4111" xr:uid="{B2BA909C-0B53-4607-B5AE-BFDB2D1E5552}"/>
    <cellStyle name="40% - Accent1 2 2 4 2" xfId="9922" xr:uid="{351A3D32-91BF-44D7-A1AF-3E95B082AC28}"/>
    <cellStyle name="40% - Accent1 2 2 4 2 2" xfId="17410" xr:uid="{62EFE780-3E6A-4E86-B830-AA6D8C366A4D}"/>
    <cellStyle name="40% - Accent1 2 2 4 2 2 2" xfId="21036" xr:uid="{213737F8-54D8-4317-8E63-FF5A19FFD9FB}"/>
    <cellStyle name="40% - Accent1 2 2 4 2 3" xfId="19223" xr:uid="{3447C0AE-73FC-4DF3-A217-00146678F8D9}"/>
    <cellStyle name="40% - Accent1 2 2 4 3" xfId="12590" xr:uid="{DA743141-E722-431E-91C8-D5C6FF3087F5}"/>
    <cellStyle name="40% - Accent1 2 2 4 3 2" xfId="17799" xr:uid="{F50973E1-6D85-4CBB-B180-53A447D25BAB}"/>
    <cellStyle name="40% - Accent1 2 2 4 3 2 2" xfId="21425" xr:uid="{2E239FC8-51ED-4813-B0CC-BBE292AB14FF}"/>
    <cellStyle name="40% - Accent1 2 2 4 3 3" xfId="19612" xr:uid="{2F9FC70C-1FC6-4749-A9F1-4C76D964E87E}"/>
    <cellStyle name="40% - Accent1 2 2 4 4" xfId="17021" xr:uid="{F9DC4145-2535-48DD-ACE9-5BE5E6F3DD14}"/>
    <cellStyle name="40% - Accent1 2 2 4 4 2" xfId="20647" xr:uid="{826F9484-FC40-462B-B5C2-F4442DBDF69A}"/>
    <cellStyle name="40% - Accent1 2 2 4 5" xfId="18834" xr:uid="{0B6A9ED3-A3D9-4059-A9F1-C0D8D7ABBC71}"/>
    <cellStyle name="40% - Accent1 2 2 5" xfId="9166" xr:uid="{F693D6A5-DBAB-4944-A4DD-0D494573DD8C}"/>
    <cellStyle name="40% - Accent1 2 2 5 2" xfId="17218" xr:uid="{5D1FBD0F-13AD-4D96-8318-54707CD33C2B}"/>
    <cellStyle name="40% - Accent1 2 2 5 2 2" xfId="20844" xr:uid="{AAE79195-3FDE-4CAA-B9AF-D43AB83C2038}"/>
    <cellStyle name="40% - Accent1 2 2 5 3" xfId="19031" xr:uid="{ABB3ED31-431B-4CD3-B05C-0CC664D80662}"/>
    <cellStyle name="40% - Accent1 2 2 6" xfId="12072" xr:uid="{80E62F7D-3A2D-4B5A-BAB2-98D811DD86F9}"/>
    <cellStyle name="40% - Accent1 2 2 6 2" xfId="17607" xr:uid="{F85BA4DD-072A-4767-9643-95929DEDE796}"/>
    <cellStyle name="40% - Accent1 2 2 6 2 2" xfId="21233" xr:uid="{A5AC3450-C230-47AA-85E3-845BB00DA416}"/>
    <cellStyle name="40% - Accent1 2 2 6 3" xfId="19420" xr:uid="{5C139749-25EF-46A4-830C-70D2A98AB909}"/>
    <cellStyle name="40% - Accent1 2 2 7" xfId="16784" xr:uid="{0A43C188-B22B-4BE8-A9A2-289D1C665096}"/>
    <cellStyle name="40% - Accent1 2 2 7 2" xfId="20410" xr:uid="{0EF66D9C-C9C2-4694-8BCB-95271BECD2D2}"/>
    <cellStyle name="40% - Accent1 2 2 8" xfId="18597" xr:uid="{395C566A-02CF-45E4-916D-B2AE371B29F1}"/>
    <cellStyle name="40% - Accent1 2 3" xfId="1656" xr:uid="{C17DCE1C-2689-4B33-A84C-8EB23DE92036}"/>
    <cellStyle name="40% - Accent1 2 4" xfId="1657" xr:uid="{27EC0608-CB2B-495E-A49D-BF5F8FFB9145}"/>
    <cellStyle name="40% - Accent1 2 4 2" xfId="16007" xr:uid="{D0E3E62A-026B-4C37-8905-FCC17CD1FD12}"/>
    <cellStyle name="40% - Accent1 2 5" xfId="1120" xr:uid="{31E20A19-54F0-4D74-919A-AD1E8328E34E}"/>
    <cellStyle name="40% - Accent1 2 6" xfId="4912" xr:uid="{D81A28FF-226C-4F55-9015-E6B96338C68C}"/>
    <cellStyle name="40% - Accent1 2 7" xfId="5997" xr:uid="{D43C0850-F77C-4646-B0F2-5EDA583E9ECE}"/>
    <cellStyle name="40% - Accent1 2 8" xfId="57308" xr:uid="{DA694FC1-0E5D-4433-AEDD-016C1D83A9D8}"/>
    <cellStyle name="40% - Accent1 2 9" xfId="1054" xr:uid="{D498A7AA-2023-431F-B4FD-EE50D9E765E4}"/>
    <cellStyle name="40% - Accent1 3" xfId="14" xr:uid="{00000000-0005-0000-0000-00000D000000}"/>
    <cellStyle name="40% - Accent1 3 2" xfId="1659" xr:uid="{C22C748A-BDB3-4A62-8945-5BE0FDD775BF}"/>
    <cellStyle name="40% - Accent1 3 2 2" xfId="16008" xr:uid="{C47F31F9-8909-445D-B740-E14299094B61}"/>
    <cellStyle name="40% - Accent1 3 3" xfId="1660" xr:uid="{C37916D8-967D-4A30-A80E-DDBDEDB4E64D}"/>
    <cellStyle name="40% - Accent1 3 3 2" xfId="6409" xr:uid="{54457BCC-CDF7-4141-85CC-079D6058733D}"/>
    <cellStyle name="40% - Accent1 3 4" xfId="1658" xr:uid="{99C5A000-4291-42FD-816F-254108C32520}"/>
    <cellStyle name="40% - Accent1 3 5" xfId="4934" xr:uid="{BF392E9C-98DD-46D3-846B-C1E447DBB3EA}"/>
    <cellStyle name="40% - Accent1 3 6" xfId="5998" xr:uid="{2020864B-EAEC-44F8-A690-184CB7CEBFC4}"/>
    <cellStyle name="40% - Accent1 3 7" xfId="55741" xr:uid="{1FF0EBD4-C30C-49A3-80F7-E471A8572BAA}"/>
    <cellStyle name="40% - Accent1 3 8" xfId="1078" xr:uid="{095D3A67-7E13-42B5-AAA6-0D3D3D08652E}"/>
    <cellStyle name="40% - Accent1 4" xfId="1661" xr:uid="{E4FF63F4-82B4-4098-81D8-636DBFE04F5F}"/>
    <cellStyle name="40% - Accent1 4 2" xfId="1662" xr:uid="{FABA26CE-FAE6-4D7C-9DFE-A28733ADCE54}"/>
    <cellStyle name="40% - Accent1 4 2 2" xfId="4334" xr:uid="{29BC9BD0-D772-4534-8614-9ABF0395404F}"/>
    <cellStyle name="40% - Accent1 4 2 2 2" xfId="10125" xr:uid="{16BC8AFF-D9BD-45EB-854C-490B7A736312}"/>
    <cellStyle name="40% - Accent1 4 2 2 2 2" xfId="17507" xr:uid="{6876B602-E896-4E0D-A4C4-2C0B43EB38D9}"/>
    <cellStyle name="40% - Accent1 4 2 2 2 2 2" xfId="21133" xr:uid="{366AA03C-E08A-4033-8AC5-0362655B878C}"/>
    <cellStyle name="40% - Accent1 4 2 2 2 3" xfId="19320" xr:uid="{00D1ADCC-347C-44B3-A2D3-AB9F9C359894}"/>
    <cellStyle name="40% - Accent1 4 2 2 3" xfId="12822" xr:uid="{90B11B48-5B7E-4FC6-8F7B-3A4AE72F1725}"/>
    <cellStyle name="40% - Accent1 4 2 2 3 2" xfId="17896" xr:uid="{57D8FB3E-BF7C-4A35-9E07-266A48D8F245}"/>
    <cellStyle name="40% - Accent1 4 2 2 3 2 2" xfId="21522" xr:uid="{C6173AC6-8092-4E69-82E1-9A855BB19840}"/>
    <cellStyle name="40% - Accent1 4 2 2 3 3" xfId="19709" xr:uid="{4FBFA30C-5E4E-4BF3-BC91-BFE4BDF1722B}"/>
    <cellStyle name="40% - Accent1 4 2 2 4" xfId="17118" xr:uid="{68C80029-7174-487D-A3A2-104B2FBF66F8}"/>
    <cellStyle name="40% - Accent1 4 2 2 4 2" xfId="20744" xr:uid="{D18608EF-2E47-4366-995A-C1F8CC18CD42}"/>
    <cellStyle name="40% - Accent1 4 2 2 5" xfId="18931" xr:uid="{2D3B99EF-F2F4-4C87-81A8-7C10AACBDD05}"/>
    <cellStyle name="40% - Accent1 4 2 3" xfId="9615" xr:uid="{F60C5FB4-D922-4DC0-97EA-1769E8E30966}"/>
    <cellStyle name="40% - Accent1 4 2 3 2" xfId="17315" xr:uid="{0F065185-6AD1-4E45-9787-F894C355E185}"/>
    <cellStyle name="40% - Accent1 4 2 3 2 2" xfId="20941" xr:uid="{CEEB2E91-EB59-4491-A151-FF3A4EC72F03}"/>
    <cellStyle name="40% - Accent1 4 2 3 3" xfId="19128" xr:uid="{CB052950-878C-44F3-8385-73FCBBC93BC6}"/>
    <cellStyle name="40% - Accent1 4 2 4" xfId="12259" xr:uid="{AA7D9E82-5F9E-4457-8E72-47C5E8F9B964}"/>
    <cellStyle name="40% - Accent1 4 2 4 2" xfId="17704" xr:uid="{B7C25FDE-576E-4BAF-A7FA-9D5C20661852}"/>
    <cellStyle name="40% - Accent1 4 2 4 2 2" xfId="21330" xr:uid="{84907CF6-ABED-422F-940D-C9E036966A22}"/>
    <cellStyle name="40% - Accent1 4 2 4 3" xfId="19517" xr:uid="{40AB0127-9A96-467F-A038-F1B361A27731}"/>
    <cellStyle name="40% - Accent1 4 2 5" xfId="16926" xr:uid="{12ED62E4-4E08-4895-82B9-413158FA7F6A}"/>
    <cellStyle name="40% - Accent1 4 2 5 2" xfId="20552" xr:uid="{92EEFBB9-FD6A-4FBC-AB6F-AC8A91B86F73}"/>
    <cellStyle name="40% - Accent1 4 2 6" xfId="18739" xr:uid="{CA525BDD-404A-4878-9724-9E94DB55FAF2}"/>
    <cellStyle name="40% - Accent1 4 3" xfId="4112" xr:uid="{9D859C68-DF80-49AA-B09B-C0EA74C4686C}"/>
    <cellStyle name="40% - Accent1 4 3 2" xfId="9923" xr:uid="{59EB83FD-5DA7-4854-A4E3-28B0B38D535B}"/>
    <cellStyle name="40% - Accent1 4 3 2 2" xfId="17411" xr:uid="{25C74D37-2127-4BD3-B387-67C1121D6599}"/>
    <cellStyle name="40% - Accent1 4 3 2 2 2" xfId="21037" xr:uid="{B1D86780-A6F5-4257-AC45-8874335102F2}"/>
    <cellStyle name="40% - Accent1 4 3 2 3" xfId="19224" xr:uid="{5F65C92D-EF27-4B93-9D3A-8C8EE7CB8666}"/>
    <cellStyle name="40% - Accent1 4 3 3" xfId="12591" xr:uid="{D5DA0FB7-CC34-4530-A37A-422E1D8C8868}"/>
    <cellStyle name="40% - Accent1 4 3 3 2" xfId="17800" xr:uid="{7CCD0D16-D706-4D1E-BC46-D1D813C63584}"/>
    <cellStyle name="40% - Accent1 4 3 3 2 2" xfId="21426" xr:uid="{11D04941-C648-42DE-8725-29E89971DAC0}"/>
    <cellStyle name="40% - Accent1 4 3 3 3" xfId="19613" xr:uid="{5AA3EE13-C753-4386-8E01-645DB3935EDF}"/>
    <cellStyle name="40% - Accent1 4 3 4" xfId="17022" xr:uid="{E8BD9CAB-F114-4B07-BB78-EC2AB971CDAE}"/>
    <cellStyle name="40% - Accent1 4 3 4 2" xfId="20648" xr:uid="{1B2CFB5B-4260-4670-8D23-B1F164B65E84}"/>
    <cellStyle name="40% - Accent1 4 3 5" xfId="18835" xr:uid="{81289137-82EC-43C2-9667-D57A06399E4D}"/>
    <cellStyle name="40% - Accent1 4 4" xfId="9169" xr:uid="{B936F68D-4F8E-4E83-8F93-4F91D8E823F0}"/>
    <cellStyle name="40% - Accent1 4 4 2" xfId="17219" xr:uid="{0DF530AA-B7F3-400A-809C-FF9EF86F4758}"/>
    <cellStyle name="40% - Accent1 4 4 2 2" xfId="20845" xr:uid="{606A8C3F-8804-48EA-82E6-C3BD85BA7697}"/>
    <cellStyle name="40% - Accent1 4 4 3" xfId="19032" xr:uid="{7FD19E09-4822-48A7-BD68-2F68AD9B6B93}"/>
    <cellStyle name="40% - Accent1 4 5" xfId="12073" xr:uid="{04C689D1-1182-42FF-85DE-BF8DA5672A8C}"/>
    <cellStyle name="40% - Accent1 4 5 2" xfId="17608" xr:uid="{BF38A674-24A8-4A3B-9FC3-AE4042FA231E}"/>
    <cellStyle name="40% - Accent1 4 5 2 2" xfId="21234" xr:uid="{8714CD77-1F70-4ECE-8898-DCA3CBAD19AA}"/>
    <cellStyle name="40% - Accent1 4 5 3" xfId="19421" xr:uid="{AA3117F7-BB37-47F7-A1AE-893658C752D1}"/>
    <cellStyle name="40% - Accent1 4 6" xfId="16785" xr:uid="{597C48A7-D731-4DF3-AB68-0C3ECA354EC9}"/>
    <cellStyle name="40% - Accent1 4 6 2" xfId="20411" xr:uid="{A1AA361B-C5A9-45F6-8878-FFDE2F9E1F65}"/>
    <cellStyle name="40% - Accent1 4 7" xfId="18598" xr:uid="{B6E317FB-1CAD-4D9F-AF2B-FC3778D9BAB7}"/>
    <cellStyle name="40% - Accent1 5" xfId="1663" xr:uid="{99B01335-620D-4BFE-A140-94EB9D37F28E}"/>
    <cellStyle name="40% - Accent1 5 2" xfId="1664" xr:uid="{71664E65-F18E-4846-AFEA-9CBFB57FB092}"/>
    <cellStyle name="40% - Accent1 6" xfId="1665" xr:uid="{FF25D580-4A0D-4862-8584-D6D7983F01BA}"/>
    <cellStyle name="40% - Accent1 6 2" xfId="1666" xr:uid="{09A77860-3B8E-4895-8EC4-784B7E0B8A59}"/>
    <cellStyle name="40% - Accent1 7" xfId="54267" xr:uid="{78711AC6-0FC1-4DEF-984A-9BD80DD53C66}"/>
    <cellStyle name="40% - Accent2" xfId="500" builtinId="35" customBuiltin="1"/>
    <cellStyle name="40% - Accent2 2" xfId="15" xr:uid="{00000000-0005-0000-0000-00000E000000}"/>
    <cellStyle name="40% - Accent2 2 2" xfId="1667" xr:uid="{A17D8CC5-49A2-4267-8B69-DAC5B7EC6E88}"/>
    <cellStyle name="40% - Accent2 2 2 2" xfId="1668" xr:uid="{5620BE17-FBB2-4515-B32F-0C197F826C2D}"/>
    <cellStyle name="40% - Accent2 2 2 3" xfId="4335" xr:uid="{95E5235B-E6AA-4E0E-8B6B-A7C93E87184B}"/>
    <cellStyle name="40% - Accent2 2 2 3 2" xfId="8303" xr:uid="{3CA08378-5D6C-4E1D-ABDD-5F658DAD21DD}"/>
    <cellStyle name="40% - Accent2 2 2 3 2 2" xfId="10126" xr:uid="{65192022-C328-4972-B0FC-BA1FE44FB36A}"/>
    <cellStyle name="40% - Accent2 2 2 3 2 2 2" xfId="17508" xr:uid="{6A8213F2-C8EF-4BFF-8EB1-F60D369ED42B}"/>
    <cellStyle name="40% - Accent2 2 2 3 2 2 2 2" xfId="21134" xr:uid="{0B3BFBEF-0ADD-4752-ABA2-78561BB16E8F}"/>
    <cellStyle name="40% - Accent2 2 2 3 2 2 3" xfId="19321" xr:uid="{7E9ED8A5-0CFB-4F16-AF6A-255FE1CDFBBF}"/>
    <cellStyle name="40% - Accent2 2 2 3 2 3" xfId="12823" xr:uid="{0CAC0B3B-99BB-4C10-8F65-3C9AF6FFF053}"/>
    <cellStyle name="40% - Accent2 2 2 3 2 3 2" xfId="17897" xr:uid="{B6B3FE36-6C13-4A7F-AA00-6A7F2E3B9E51}"/>
    <cellStyle name="40% - Accent2 2 2 3 2 3 2 2" xfId="21523" xr:uid="{AF406218-AEBD-435A-BF88-FA906DEE8156}"/>
    <cellStyle name="40% - Accent2 2 2 3 2 3 3" xfId="19710" xr:uid="{40B308D2-3EBF-4385-A3E6-D787AAC9660D}"/>
    <cellStyle name="40% - Accent2 2 2 3 2 4" xfId="17119" xr:uid="{E3CB12C0-41C9-4E9E-8107-F9EC4D8249B2}"/>
    <cellStyle name="40% - Accent2 2 2 3 2 4 2" xfId="20745" xr:uid="{09D6709D-5902-4DF3-9050-34C3F56716BB}"/>
    <cellStyle name="40% - Accent2 2 2 3 2 5" xfId="18932" xr:uid="{B9556ECB-DE12-4654-9EF0-5F9445B5D579}"/>
    <cellStyle name="40% - Accent2 2 2 3 3" xfId="9616" xr:uid="{8D69B567-4190-4E6B-8425-C8680C2FE59E}"/>
    <cellStyle name="40% - Accent2 2 2 3 3 2" xfId="17316" xr:uid="{9A161754-128C-4DD4-A65D-64782CD1144C}"/>
    <cellStyle name="40% - Accent2 2 2 3 3 2 2" xfId="20942" xr:uid="{C8A65351-7926-42B1-ABC4-E796C5443E14}"/>
    <cellStyle name="40% - Accent2 2 2 3 3 3" xfId="19129" xr:uid="{A23027F0-351B-4276-A2E8-7FEC459D64F7}"/>
    <cellStyle name="40% - Accent2 2 2 3 4" xfId="12260" xr:uid="{11BD918E-FBA4-42C2-B346-C68E1FE734AA}"/>
    <cellStyle name="40% - Accent2 2 2 3 4 2" xfId="17705" xr:uid="{41905F7E-EE21-4B4A-951D-6336347EA71D}"/>
    <cellStyle name="40% - Accent2 2 2 3 4 2 2" xfId="21331" xr:uid="{07B89947-1E0F-4CF9-ABB7-D698F2E7833C}"/>
    <cellStyle name="40% - Accent2 2 2 3 4 3" xfId="19518" xr:uid="{B631C5F8-6155-4CD6-A4D6-42E65222677B}"/>
    <cellStyle name="40% - Accent2 2 2 3 5" xfId="16927" xr:uid="{BA989747-5C7C-4742-817F-166721670B6B}"/>
    <cellStyle name="40% - Accent2 2 2 3 5 2" xfId="20553" xr:uid="{137F0707-67F4-4349-BDF8-F6B16FE8A06B}"/>
    <cellStyle name="40% - Accent2 2 2 3 6" xfId="18740" xr:uid="{4B587301-F6DC-4A8E-8D31-B8DFE37F500B}"/>
    <cellStyle name="40% - Accent2 2 2 4" xfId="4113" xr:uid="{475B3858-B143-4B9D-8FD3-2520C0708C6D}"/>
    <cellStyle name="40% - Accent2 2 2 4 2" xfId="9924" xr:uid="{355BC2EE-DC2D-4D9E-84B0-1F05F3D2F54F}"/>
    <cellStyle name="40% - Accent2 2 2 4 2 2" xfId="17412" xr:uid="{294479A2-8262-4E84-B207-F7BFE906F1F5}"/>
    <cellStyle name="40% - Accent2 2 2 4 2 2 2" xfId="21038" xr:uid="{699F9F74-1332-43AE-8F5B-9830295CDF45}"/>
    <cellStyle name="40% - Accent2 2 2 4 2 3" xfId="19225" xr:uid="{41195D1E-574F-4DBA-A1BF-48C926C55C15}"/>
    <cellStyle name="40% - Accent2 2 2 4 3" xfId="12592" xr:uid="{523DB64C-05E4-4DF0-A89C-A729256105B9}"/>
    <cellStyle name="40% - Accent2 2 2 4 3 2" xfId="17801" xr:uid="{B80B48E8-9246-4963-B0F8-E96FD0E11D6C}"/>
    <cellStyle name="40% - Accent2 2 2 4 3 2 2" xfId="21427" xr:uid="{710CF3FC-449F-412E-AFF6-D4D3581E7688}"/>
    <cellStyle name="40% - Accent2 2 2 4 3 3" xfId="19614" xr:uid="{379F17FC-0DE9-4EAD-9E32-8E0F18090D1C}"/>
    <cellStyle name="40% - Accent2 2 2 4 4" xfId="17023" xr:uid="{E0D040B2-2590-456F-9D6E-E76E8155A428}"/>
    <cellStyle name="40% - Accent2 2 2 4 4 2" xfId="20649" xr:uid="{945DE61D-C59B-49CB-901C-8C8B304612CE}"/>
    <cellStyle name="40% - Accent2 2 2 4 5" xfId="18836" xr:uid="{D27E824C-2A4D-46D2-8B5A-7E75FF959D53}"/>
    <cellStyle name="40% - Accent2 2 2 5" xfId="9174" xr:uid="{B15E4303-548B-4DAB-B6D4-3636E3CEC1B9}"/>
    <cellStyle name="40% - Accent2 2 2 5 2" xfId="17220" xr:uid="{AAD93B1C-8B8F-4D65-B248-C002723B55DC}"/>
    <cellStyle name="40% - Accent2 2 2 5 2 2" xfId="20846" xr:uid="{03FA1721-DB51-48DF-AF88-4CB4AFECF244}"/>
    <cellStyle name="40% - Accent2 2 2 5 3" xfId="19033" xr:uid="{0219CCE6-FB06-4F27-8E72-A09F09B74F19}"/>
    <cellStyle name="40% - Accent2 2 2 6" xfId="12074" xr:uid="{19C0BE92-5721-4106-BF25-BF725563309A}"/>
    <cellStyle name="40% - Accent2 2 2 6 2" xfId="17609" xr:uid="{41BF99D4-040B-49EE-BAB5-B2B1BABA4E93}"/>
    <cellStyle name="40% - Accent2 2 2 6 2 2" xfId="21235" xr:uid="{D4205989-C09A-4E6B-86B1-837731970AAD}"/>
    <cellStyle name="40% - Accent2 2 2 6 3" xfId="19422" xr:uid="{8CA50124-C7BD-4519-9B64-29F1426B4315}"/>
    <cellStyle name="40% - Accent2 2 2 7" xfId="16786" xr:uid="{BC3E045A-9415-4FE4-A433-53BFEC7C9597}"/>
    <cellStyle name="40% - Accent2 2 2 7 2" xfId="20412" xr:uid="{186BCD38-A92A-4BD5-AA4A-264727598458}"/>
    <cellStyle name="40% - Accent2 2 2 8" xfId="18599" xr:uid="{775ABD16-709C-46E6-9F9B-138DBD034176}"/>
    <cellStyle name="40% - Accent2 2 3" xfId="1669" xr:uid="{86741E4E-B5EE-4B33-AAE8-DD6C675ABF01}"/>
    <cellStyle name="40% - Accent2 2 4" xfId="1670" xr:uid="{F9D727B3-4CDF-40A5-A03E-B6CFE6C9B9B4}"/>
    <cellStyle name="40% - Accent2 2 4 2" xfId="16009" xr:uid="{09C1A121-363F-4611-A6A1-7502159C6452}"/>
    <cellStyle name="40% - Accent2 2 5" xfId="1121" xr:uid="{C289EA76-DE99-44EB-99FF-0F53C9F7FFB0}"/>
    <cellStyle name="40% - Accent2 2 6" xfId="4915" xr:uid="{8E8836AD-F2A0-41E4-9DC4-61E6E44647D0}"/>
    <cellStyle name="40% - Accent2 2 7" xfId="5999" xr:uid="{2D5CA797-C99D-40DF-A3F9-6E57B1250C8F}"/>
    <cellStyle name="40% - Accent2 2 8" xfId="57229" xr:uid="{361C8659-D3D5-4ECF-95D8-9636E47E2AD4}"/>
    <cellStyle name="40% - Accent2 2 9" xfId="1058" xr:uid="{2B1E7B21-5E8F-4F87-B9F3-0731C62ADA38}"/>
    <cellStyle name="40% - Accent2 3" xfId="1074" xr:uid="{CCFD9C50-1BE0-4BC9-8D6B-FD7C35F36B12}"/>
    <cellStyle name="40% - Accent2 3 2" xfId="1672" xr:uid="{4398068C-20EF-45CD-966C-DE28A1BFEBD6}"/>
    <cellStyle name="40% - Accent2 3 3" xfId="1673" xr:uid="{CE215295-9B88-4AC2-B08A-A597CCC9E2A9}"/>
    <cellStyle name="40% - Accent2 3 4" xfId="1671" xr:uid="{EBE52A3F-9BF5-4363-92A2-649740C31D61}"/>
    <cellStyle name="40% - Accent2 3 5" xfId="4930" xr:uid="{C5A51D9D-89AB-4697-80F0-40332C7E1CA6}"/>
    <cellStyle name="40% - Accent2 3 6" xfId="55745" xr:uid="{84D02FF9-6BD6-40B1-B3B7-B08DD6E88E0A}"/>
    <cellStyle name="40% - Accent2 4" xfId="1674" xr:uid="{6A55424D-5963-4278-A728-01995B344CF5}"/>
    <cellStyle name="40% - Accent2 4 2" xfId="1675" xr:uid="{95D56B10-9C11-4793-A864-A8BCF9CBB16C}"/>
    <cellStyle name="40% - Accent2 4 2 2" xfId="4336" xr:uid="{C2294B77-F8D8-41B7-919B-E37ED5B6B86C}"/>
    <cellStyle name="40% - Accent2 4 2 2 2" xfId="10127" xr:uid="{1C56BED2-7414-483E-95C5-CD0661685DB6}"/>
    <cellStyle name="40% - Accent2 4 2 2 2 2" xfId="17509" xr:uid="{0D4F6358-86AE-49BC-85AF-5AC2384B0436}"/>
    <cellStyle name="40% - Accent2 4 2 2 2 2 2" xfId="21135" xr:uid="{4577AF35-8EBD-4936-AFE4-3C8A8AFAF963}"/>
    <cellStyle name="40% - Accent2 4 2 2 2 3" xfId="19322" xr:uid="{BFA6BBEC-433E-46AC-802B-791103696561}"/>
    <cellStyle name="40% - Accent2 4 2 2 3" xfId="12824" xr:uid="{EDDCE364-F1DC-4CD1-AA5C-2F985E08B30F}"/>
    <cellStyle name="40% - Accent2 4 2 2 3 2" xfId="17898" xr:uid="{AE291099-B2A5-4EEB-BB82-5A8C98178CBC}"/>
    <cellStyle name="40% - Accent2 4 2 2 3 2 2" xfId="21524" xr:uid="{2D3F79E0-D615-44F6-8C1C-F9494F175B4C}"/>
    <cellStyle name="40% - Accent2 4 2 2 3 3" xfId="19711" xr:uid="{5D931D9C-E00F-4F86-A274-129C911778F9}"/>
    <cellStyle name="40% - Accent2 4 2 2 4" xfId="17120" xr:uid="{38D24F3C-B84E-46AA-9FD7-8D22A9A2998C}"/>
    <cellStyle name="40% - Accent2 4 2 2 4 2" xfId="20746" xr:uid="{2EC1E3D4-0FA4-4CC2-B4C5-54BF0CFA1C4E}"/>
    <cellStyle name="40% - Accent2 4 2 2 5" xfId="18933" xr:uid="{6A7CC085-0024-4E30-B081-FDBEF603E839}"/>
    <cellStyle name="40% - Accent2 4 2 3" xfId="9617" xr:uid="{228C822C-C57E-4425-83AD-0B0646397A82}"/>
    <cellStyle name="40% - Accent2 4 2 3 2" xfId="17317" xr:uid="{8CDF8459-6DD3-4666-B6F3-04ECB3F50E28}"/>
    <cellStyle name="40% - Accent2 4 2 3 2 2" xfId="20943" xr:uid="{AC0C8D3A-4072-4637-82A5-06C615739DB6}"/>
    <cellStyle name="40% - Accent2 4 2 3 3" xfId="19130" xr:uid="{65559077-50D5-4E50-9D51-CFCD2B2C4443}"/>
    <cellStyle name="40% - Accent2 4 2 4" xfId="12261" xr:uid="{A5DF7C45-79C6-4489-970E-D1F6CE3401AF}"/>
    <cellStyle name="40% - Accent2 4 2 4 2" xfId="17706" xr:uid="{A95ABDA4-578B-4A91-9A38-23ADF020D74B}"/>
    <cellStyle name="40% - Accent2 4 2 4 2 2" xfId="21332" xr:uid="{7F28D8E9-27AE-4E1F-AB2E-39A5E6471A52}"/>
    <cellStyle name="40% - Accent2 4 2 4 3" xfId="19519" xr:uid="{0C73F422-8A81-4CC8-B6A3-88C2D1AA33D1}"/>
    <cellStyle name="40% - Accent2 4 2 5" xfId="16928" xr:uid="{1DD385F0-26F9-4DC6-BACD-B10BD973E383}"/>
    <cellStyle name="40% - Accent2 4 2 5 2" xfId="20554" xr:uid="{8D034D4D-BAF4-4867-8EB5-49DD2AFC39A9}"/>
    <cellStyle name="40% - Accent2 4 2 6" xfId="18741" xr:uid="{4AD52CA7-497B-4E91-81A6-6AA90839490D}"/>
    <cellStyle name="40% - Accent2 4 3" xfId="4114" xr:uid="{EC341138-C99F-4497-B671-6099BC553432}"/>
    <cellStyle name="40% - Accent2 4 3 2" xfId="9925" xr:uid="{928FCC80-2D1E-4845-AEC7-92BBB634A1F0}"/>
    <cellStyle name="40% - Accent2 4 3 2 2" xfId="17413" xr:uid="{D586637A-A6EE-45E4-9EE1-AC73DAB7B300}"/>
    <cellStyle name="40% - Accent2 4 3 2 2 2" xfId="21039" xr:uid="{79F4D79A-6399-4BE3-B5B7-72A76C5A1019}"/>
    <cellStyle name="40% - Accent2 4 3 2 3" xfId="19226" xr:uid="{33FB638C-A056-4610-8FB0-6C27CE84B185}"/>
    <cellStyle name="40% - Accent2 4 3 3" xfId="12593" xr:uid="{B8BA1938-8152-4799-8049-14AE8FDEB806}"/>
    <cellStyle name="40% - Accent2 4 3 3 2" xfId="17802" xr:uid="{31A1F8FB-C7E8-4F24-B93A-387B96BCE86E}"/>
    <cellStyle name="40% - Accent2 4 3 3 2 2" xfId="21428" xr:uid="{0D8645D8-1368-43C7-8CA7-9BE08078D464}"/>
    <cellStyle name="40% - Accent2 4 3 3 3" xfId="19615" xr:uid="{B4F31DFD-13E1-4C68-890A-8947775B75AB}"/>
    <cellStyle name="40% - Accent2 4 3 4" xfId="17024" xr:uid="{C639628C-5CA0-47B7-BCD8-9E8BE6D62A01}"/>
    <cellStyle name="40% - Accent2 4 3 4 2" xfId="20650" xr:uid="{460FE1E3-87A0-49A6-BC06-55E1D82A97AA}"/>
    <cellStyle name="40% - Accent2 4 3 5" xfId="18837" xr:uid="{B6FCAB17-73AF-4DD4-B1B2-082A28AD7BEA}"/>
    <cellStyle name="40% - Accent2 4 4" xfId="9176" xr:uid="{DB37A08B-A599-43AC-9FF1-85CE7111F9E6}"/>
    <cellStyle name="40% - Accent2 4 4 2" xfId="17221" xr:uid="{E269E363-287B-43B5-BF03-31B91C9FE5B1}"/>
    <cellStyle name="40% - Accent2 4 4 2 2" xfId="20847" xr:uid="{B6B9FCFF-9FA6-45A2-A87B-C45FB323CAE2}"/>
    <cellStyle name="40% - Accent2 4 4 3" xfId="19034" xr:uid="{CE3BE365-58ED-46B6-B804-5DA1D2BA18AA}"/>
    <cellStyle name="40% - Accent2 4 5" xfId="12075" xr:uid="{1135FCFB-E155-4B4F-B37B-8A60FC987E60}"/>
    <cellStyle name="40% - Accent2 4 5 2" xfId="17610" xr:uid="{A1287217-C77C-425B-ABDF-1E30C2A1D2D1}"/>
    <cellStyle name="40% - Accent2 4 5 2 2" xfId="21236" xr:uid="{F4B69590-E95A-4A28-8173-A985BDD8E15B}"/>
    <cellStyle name="40% - Accent2 4 5 3" xfId="19423" xr:uid="{93DDDBCF-0ED3-4C4B-8F54-0798695ED1C1}"/>
    <cellStyle name="40% - Accent2 4 6" xfId="16787" xr:uid="{EA6787D1-0643-4FEA-AD71-4B1D71A1598E}"/>
    <cellStyle name="40% - Accent2 4 6 2" xfId="20413" xr:uid="{22C942E1-4AC6-42C1-8B99-C38B08C793B8}"/>
    <cellStyle name="40% - Accent2 4 7" xfId="18600" xr:uid="{169390B8-1926-4D75-87FE-C8CBB0B7D801}"/>
    <cellStyle name="40% - Accent2 5" xfId="1676" xr:uid="{6949EBFD-60FA-4483-B933-6EBB12E45B92}"/>
    <cellStyle name="40% - Accent2 5 2" xfId="1677" xr:uid="{4618BC53-C493-4426-B98D-2EDCCFA9F7E6}"/>
    <cellStyle name="40% - Accent2 6" xfId="1678" xr:uid="{396F1C47-74F3-431D-AAB6-690491F43616}"/>
    <cellStyle name="40% - Accent2 6 2" xfId="1679" xr:uid="{337DB6B9-9C82-4268-8FA8-37A04AA85318}"/>
    <cellStyle name="40% - Accent2 7" xfId="54268" xr:uid="{78A3D2C8-F025-403F-BFF2-0EF96D72BD0B}"/>
    <cellStyle name="40% - Accent3" xfId="502" builtinId="39" customBuiltin="1"/>
    <cellStyle name="40% - Accent3 2" xfId="16" xr:uid="{00000000-0005-0000-0000-00000F000000}"/>
    <cellStyle name="40% - Accent3 2 10" xfId="1009" xr:uid="{A08FD750-89A5-4E89-895A-53B9E195FC24}"/>
    <cellStyle name="40% - Accent3 2 2" xfId="1680" xr:uid="{A9E37936-1267-4177-AB14-E9635C9A1A97}"/>
    <cellStyle name="40% - Accent3 2 2 2" xfId="1681" xr:uid="{00A0FE53-D8A7-4EA1-B855-5C5EE5DEE21B}"/>
    <cellStyle name="40% - Accent3 2 2 3" xfId="4337" xr:uid="{75DB8DEF-E252-4FCF-B986-D42D5EDFC3A8}"/>
    <cellStyle name="40% - Accent3 2 2 3 2" xfId="8304" xr:uid="{09D47267-EB4B-425A-A109-D9C863030690}"/>
    <cellStyle name="40% - Accent3 2 2 3 2 2" xfId="10128" xr:uid="{E806CCEA-1531-4A3F-AAB9-745005B9BC18}"/>
    <cellStyle name="40% - Accent3 2 2 3 2 2 2" xfId="17510" xr:uid="{377DA6C7-6512-458C-9674-78D864BEDF1F}"/>
    <cellStyle name="40% - Accent3 2 2 3 2 2 2 2" xfId="21136" xr:uid="{E39BFAE6-DD92-47D4-9C88-47F67B2F017F}"/>
    <cellStyle name="40% - Accent3 2 2 3 2 2 3" xfId="19323" xr:uid="{10D906D6-D4B6-495E-BC1A-153511D67697}"/>
    <cellStyle name="40% - Accent3 2 2 3 2 3" xfId="12825" xr:uid="{A2B51F8C-834E-4CD0-8BBA-6397F83214E1}"/>
    <cellStyle name="40% - Accent3 2 2 3 2 3 2" xfId="17899" xr:uid="{EB8EB718-2526-41F4-B854-7FEF8FC63C1D}"/>
    <cellStyle name="40% - Accent3 2 2 3 2 3 2 2" xfId="21525" xr:uid="{76B27F5A-147C-49E4-BA54-156C1C82C265}"/>
    <cellStyle name="40% - Accent3 2 2 3 2 3 3" xfId="19712" xr:uid="{7085F644-C887-4142-B38D-684E9773F159}"/>
    <cellStyle name="40% - Accent3 2 2 3 2 4" xfId="17121" xr:uid="{2553CA4A-1516-467F-A821-5FB536F61DBA}"/>
    <cellStyle name="40% - Accent3 2 2 3 2 4 2" xfId="20747" xr:uid="{1A40ED30-1E7F-4B5C-BB3A-14E52F7F25B8}"/>
    <cellStyle name="40% - Accent3 2 2 3 2 5" xfId="18934" xr:uid="{4DF98CB4-EB00-473E-ACDC-18E52BC32AED}"/>
    <cellStyle name="40% - Accent3 2 2 3 3" xfId="9618" xr:uid="{1264F137-F75F-4EE0-9D74-16EA71E356BF}"/>
    <cellStyle name="40% - Accent3 2 2 3 3 2" xfId="17318" xr:uid="{4D123742-7F18-4F16-B880-4709018A9DEB}"/>
    <cellStyle name="40% - Accent3 2 2 3 3 2 2" xfId="20944" xr:uid="{F20A19B3-6CD0-4BF9-A50D-3C2F52AC3846}"/>
    <cellStyle name="40% - Accent3 2 2 3 3 3" xfId="19131" xr:uid="{61CF6D8E-C19B-4FE2-8F15-8B1CC686C435}"/>
    <cellStyle name="40% - Accent3 2 2 3 4" xfId="12262" xr:uid="{5D4F7AA8-B492-4A99-A35A-2AE1A8A04F9D}"/>
    <cellStyle name="40% - Accent3 2 2 3 4 2" xfId="17707" xr:uid="{6C7331B4-EE23-4FF7-88AB-DB34239F9DBE}"/>
    <cellStyle name="40% - Accent3 2 2 3 4 2 2" xfId="21333" xr:uid="{51A093F6-86D5-4E76-8A70-462D4AB90383}"/>
    <cellStyle name="40% - Accent3 2 2 3 4 3" xfId="19520" xr:uid="{7F19CC73-834C-4E9C-A1E2-00B86E394B2A}"/>
    <cellStyle name="40% - Accent3 2 2 3 5" xfId="16929" xr:uid="{4F4AAD85-3C38-4164-8F79-4A17DCCC57D4}"/>
    <cellStyle name="40% - Accent3 2 2 3 5 2" xfId="20555" xr:uid="{8029707E-6D5C-4C7F-BF30-BBD730735CFA}"/>
    <cellStyle name="40% - Accent3 2 2 3 6" xfId="18742" xr:uid="{1BC36202-F238-4E97-A871-D1846978DA60}"/>
    <cellStyle name="40% - Accent3 2 2 4" xfId="4115" xr:uid="{D45EBD6C-CF0E-4123-AB8F-604D99CC9718}"/>
    <cellStyle name="40% - Accent3 2 2 4 2" xfId="9926" xr:uid="{A21024ED-9B4D-4DA7-849F-66E021858627}"/>
    <cellStyle name="40% - Accent3 2 2 4 2 2" xfId="17414" xr:uid="{E0D0BDCB-59D6-4B59-BB96-ED802A507245}"/>
    <cellStyle name="40% - Accent3 2 2 4 2 2 2" xfId="21040" xr:uid="{4E26232D-4D67-4707-B07A-7BA971F85411}"/>
    <cellStyle name="40% - Accent3 2 2 4 2 3" xfId="19227" xr:uid="{2CB36900-E4DD-41E0-A583-B600921E3589}"/>
    <cellStyle name="40% - Accent3 2 2 4 3" xfId="12594" xr:uid="{56BE448C-4A80-4802-9318-E757B6F0ED02}"/>
    <cellStyle name="40% - Accent3 2 2 4 3 2" xfId="17803" xr:uid="{FFEBD8E4-5650-4E14-B4D2-59A4E81549EA}"/>
    <cellStyle name="40% - Accent3 2 2 4 3 2 2" xfId="21429" xr:uid="{DD2908BD-17CA-436F-A42C-55E503AA4E90}"/>
    <cellStyle name="40% - Accent3 2 2 4 3 3" xfId="19616" xr:uid="{7847523F-9431-4E32-9587-A4F548F1D785}"/>
    <cellStyle name="40% - Accent3 2 2 4 4" xfId="17025" xr:uid="{26441277-07C6-41D4-903D-A53C92930E48}"/>
    <cellStyle name="40% - Accent3 2 2 4 4 2" xfId="20651" xr:uid="{A08ECDD3-0858-485B-B89D-74244298EBBB}"/>
    <cellStyle name="40% - Accent3 2 2 4 5" xfId="18838" xr:uid="{44AA21A1-33A3-4342-9890-9F092BE47605}"/>
    <cellStyle name="40% - Accent3 2 2 5" xfId="9179" xr:uid="{A330ADAF-9C30-4ED2-87BA-7B876C81D686}"/>
    <cellStyle name="40% - Accent3 2 2 5 2" xfId="17222" xr:uid="{8DDD42ED-B3F4-411A-8215-E3618F28FEC3}"/>
    <cellStyle name="40% - Accent3 2 2 5 2 2" xfId="20848" xr:uid="{452621F1-BDF9-43C2-8025-710EEDB53911}"/>
    <cellStyle name="40% - Accent3 2 2 5 3" xfId="19035" xr:uid="{BA44912A-2545-4DC9-B1F4-BB3287ADCC6F}"/>
    <cellStyle name="40% - Accent3 2 2 6" xfId="12076" xr:uid="{5B90320A-6727-4BA6-8937-30FA61CF6538}"/>
    <cellStyle name="40% - Accent3 2 2 6 2" xfId="17611" xr:uid="{F4EDEE97-872E-4F08-AAA6-77C727978674}"/>
    <cellStyle name="40% - Accent3 2 2 6 2 2" xfId="21237" xr:uid="{17ABB571-A903-4B4F-BC31-C062060DDF7C}"/>
    <cellStyle name="40% - Accent3 2 2 6 3" xfId="19424" xr:uid="{49DCE4BF-BBCC-47DD-B6F9-762B69987A34}"/>
    <cellStyle name="40% - Accent3 2 2 7" xfId="16788" xr:uid="{80B73768-D4B3-484B-8784-3ED4CE2AD9B4}"/>
    <cellStyle name="40% - Accent3 2 2 7 2" xfId="20414" xr:uid="{5DD4F639-D2DC-43EF-8DB5-A97B7FA38A30}"/>
    <cellStyle name="40% - Accent3 2 2 8" xfId="18601" xr:uid="{8160889B-C19B-46BB-BE57-93BF99B41CCB}"/>
    <cellStyle name="40% - Accent3 2 3" xfId="1682" xr:uid="{869BDD6B-7CE1-489B-BF94-E5305431257D}"/>
    <cellStyle name="40% - Accent3 2 4" xfId="1683" xr:uid="{B2C5F9C1-C051-481C-B10E-F65389EC3476}"/>
    <cellStyle name="40% - Accent3 2 5" xfId="1684" xr:uid="{9BE03F47-BEEA-4C42-9313-E84B0DB95AAB}"/>
    <cellStyle name="40% - Accent3 2 5 2" xfId="16010" xr:uid="{0DB3DEDC-FA48-4C1B-B029-F0EA2D132C8D}"/>
    <cellStyle name="40% - Accent3 2 6" xfId="1122" xr:uid="{C982D6F0-B60D-4195-8026-7FEFD48BBE70}"/>
    <cellStyle name="40% - Accent3 2 7" xfId="4867" xr:uid="{0A0E0D25-69A5-4714-8158-335302155612}"/>
    <cellStyle name="40% - Accent3 2 8" xfId="6000" xr:uid="{57085B96-AB22-403F-87BE-4EA440315B81}"/>
    <cellStyle name="40% - Accent3 2 9" xfId="55501" xr:uid="{D1BC1486-034B-483D-8F76-66CBCC03ACF6}"/>
    <cellStyle name="40% - Accent3 3" xfId="17" xr:uid="{00000000-0005-0000-0000-000010000000}"/>
    <cellStyle name="40% - Accent3 3 2" xfId="1686" xr:uid="{564CE7CF-B551-49AA-82AA-2441BB200D24}"/>
    <cellStyle name="40% - Accent3 3 2 2" xfId="16011" xr:uid="{6D5B3FB6-550E-476C-9C0D-9CE9BF7276C1}"/>
    <cellStyle name="40% - Accent3 3 3" xfId="1687" xr:uid="{8CFED3C2-91FF-44AF-B624-B8D7F6D438C8}"/>
    <cellStyle name="40% - Accent3 3 3 2" xfId="6412" xr:uid="{E4097061-912F-4D29-993C-1A2157FCEF62}"/>
    <cellStyle name="40% - Accent3 3 4" xfId="1685" xr:uid="{5576115C-AD15-4E89-8FFD-1E66BDB030F7}"/>
    <cellStyle name="40% - Accent3 3 5" xfId="4926" xr:uid="{A000EF07-7544-4BC4-B273-53F66A735EBD}"/>
    <cellStyle name="40% - Accent3 3 6" xfId="6001" xr:uid="{C1B3AA54-1735-45FE-B6B9-E59DAD2AAFB8}"/>
    <cellStyle name="40% - Accent3 3 7" xfId="55208" xr:uid="{4A82EF9C-4AED-4831-A57F-E4D6B0F98E22}"/>
    <cellStyle name="40% - Accent3 3 8" xfId="1070" xr:uid="{13394E58-A10C-4A38-ACEB-D943EF5081D8}"/>
    <cellStyle name="40% - Accent3 4" xfId="1688" xr:uid="{F5F93637-90A9-40C2-A290-DE655FF18D45}"/>
    <cellStyle name="40% - Accent3 4 2" xfId="1689" xr:uid="{CAE32068-6E30-4C7B-9ABF-D232E1934089}"/>
    <cellStyle name="40% - Accent3 4 2 2" xfId="4338" xr:uid="{FEA20984-7C0F-4C4B-95B1-CD9C4769EBD1}"/>
    <cellStyle name="40% - Accent3 4 2 2 2" xfId="10129" xr:uid="{DC3A9980-0285-4C5A-8C8B-0542F7D3B4AD}"/>
    <cellStyle name="40% - Accent3 4 2 2 2 2" xfId="17511" xr:uid="{B605E909-DC91-49A9-ABC3-5DBCF4FE3315}"/>
    <cellStyle name="40% - Accent3 4 2 2 2 2 2" xfId="21137" xr:uid="{3B13DE2C-295D-44FC-A446-6B408A3DC4AE}"/>
    <cellStyle name="40% - Accent3 4 2 2 2 3" xfId="19324" xr:uid="{1260B85E-8041-45E0-8919-B14C9D96FC46}"/>
    <cellStyle name="40% - Accent3 4 2 2 3" xfId="12826" xr:uid="{2263F0D4-666B-4BA7-A6E6-902AC2EDCB53}"/>
    <cellStyle name="40% - Accent3 4 2 2 3 2" xfId="17900" xr:uid="{05FCB975-D1E9-406C-B405-8F3C1B052B10}"/>
    <cellStyle name="40% - Accent3 4 2 2 3 2 2" xfId="21526" xr:uid="{0F045A50-C45E-4763-A420-48153497D6ED}"/>
    <cellStyle name="40% - Accent3 4 2 2 3 3" xfId="19713" xr:uid="{2E7E4B1C-43E7-4C89-9346-4256F569E7C8}"/>
    <cellStyle name="40% - Accent3 4 2 2 4" xfId="17122" xr:uid="{B77FE460-1869-4E74-99FB-81DC9FEA9939}"/>
    <cellStyle name="40% - Accent3 4 2 2 4 2" xfId="20748" xr:uid="{48846C5F-754F-4F17-AC4E-C099B92C16F4}"/>
    <cellStyle name="40% - Accent3 4 2 2 5" xfId="18935" xr:uid="{CBE80B03-8491-4EF8-AC7B-BFDC083CCDCA}"/>
    <cellStyle name="40% - Accent3 4 2 3" xfId="9619" xr:uid="{656C0A06-ECA7-43B5-9C4C-007E1E6C190D}"/>
    <cellStyle name="40% - Accent3 4 2 3 2" xfId="17319" xr:uid="{4059A761-BF83-4396-A9E8-FE4237E5F734}"/>
    <cellStyle name="40% - Accent3 4 2 3 2 2" xfId="20945" xr:uid="{F7DA1D0B-05A8-4F14-B86C-1B8C4852ACD2}"/>
    <cellStyle name="40% - Accent3 4 2 3 3" xfId="19132" xr:uid="{25D15AD2-D1F2-4539-BFF4-8E2709E43638}"/>
    <cellStyle name="40% - Accent3 4 2 4" xfId="12263" xr:uid="{B8D5A39C-465E-4C27-AC77-5B4C5F958D3D}"/>
    <cellStyle name="40% - Accent3 4 2 4 2" xfId="17708" xr:uid="{39BC1398-2667-4B61-BD8F-1544A1717453}"/>
    <cellStyle name="40% - Accent3 4 2 4 2 2" xfId="21334" xr:uid="{B2941789-D365-4283-965D-2444A14E2D28}"/>
    <cellStyle name="40% - Accent3 4 2 4 3" xfId="19521" xr:uid="{389FDB95-091C-4455-9E84-806D3CB16223}"/>
    <cellStyle name="40% - Accent3 4 2 5" xfId="16930" xr:uid="{5CBAF2E4-FED2-4D1B-BF68-53C93B8B222A}"/>
    <cellStyle name="40% - Accent3 4 2 5 2" xfId="20556" xr:uid="{37E0D119-F8DD-4CA3-9D96-58E13CD8CEC6}"/>
    <cellStyle name="40% - Accent3 4 2 6" xfId="18743" xr:uid="{8EA328F3-62FE-4632-AB1F-0FAC3126069A}"/>
    <cellStyle name="40% - Accent3 4 3" xfId="4116" xr:uid="{0ABB7B06-23A1-452A-94B3-BD4B66561D22}"/>
    <cellStyle name="40% - Accent3 4 3 2" xfId="9927" xr:uid="{708C4FB1-495A-47E6-B7C2-D885B4F31021}"/>
    <cellStyle name="40% - Accent3 4 3 2 2" xfId="17415" xr:uid="{CFDF6693-C9ED-4012-9943-82F0A3CF53F1}"/>
    <cellStyle name="40% - Accent3 4 3 2 2 2" xfId="21041" xr:uid="{E07A92D6-47B3-49AF-A4A2-8321EDAEA833}"/>
    <cellStyle name="40% - Accent3 4 3 2 3" xfId="19228" xr:uid="{512E2F5E-CAEB-4909-BA4A-4BC69354A27C}"/>
    <cellStyle name="40% - Accent3 4 3 3" xfId="12595" xr:uid="{947BD75A-4784-431C-8347-A416CA02EB53}"/>
    <cellStyle name="40% - Accent3 4 3 3 2" xfId="17804" xr:uid="{938021B6-E87B-455A-A9E6-FCF2F16361AF}"/>
    <cellStyle name="40% - Accent3 4 3 3 2 2" xfId="21430" xr:uid="{010D91F9-82E1-4501-8373-342C54925A40}"/>
    <cellStyle name="40% - Accent3 4 3 3 3" xfId="19617" xr:uid="{3A94C885-53AB-49C8-813C-B828306F89C2}"/>
    <cellStyle name="40% - Accent3 4 3 4" xfId="17026" xr:uid="{667056F3-C0E3-4FD7-8474-C3FD738AABE7}"/>
    <cellStyle name="40% - Accent3 4 3 4 2" xfId="20652" xr:uid="{CD4BDDB4-302C-460A-9319-349C2AEB47EE}"/>
    <cellStyle name="40% - Accent3 4 3 5" xfId="18839" xr:uid="{C2C261E8-50C0-417C-BA55-85DDA5875744}"/>
    <cellStyle name="40% - Accent3 4 4" xfId="9183" xr:uid="{05B7E032-C93D-4BE0-85EB-E855DE2649F1}"/>
    <cellStyle name="40% - Accent3 4 4 2" xfId="17223" xr:uid="{F6BEF901-2FC7-4127-990B-0A2FF4B0C395}"/>
    <cellStyle name="40% - Accent3 4 4 2 2" xfId="20849" xr:uid="{C8941418-EEB9-4A7F-9806-99C2B7F8BD02}"/>
    <cellStyle name="40% - Accent3 4 4 3" xfId="19036" xr:uid="{024D1C1C-5E94-488E-A75C-99A8A2A6012E}"/>
    <cellStyle name="40% - Accent3 4 5" xfId="12077" xr:uid="{28782FBE-39B6-4CF3-9715-2A93D499D2C2}"/>
    <cellStyle name="40% - Accent3 4 5 2" xfId="17612" xr:uid="{FF3D9814-2EE3-4DAA-BE89-627BCF1D9031}"/>
    <cellStyle name="40% - Accent3 4 5 2 2" xfId="21238" xr:uid="{19403991-6D58-4EBB-8024-A0CB53D1D0A9}"/>
    <cellStyle name="40% - Accent3 4 5 3" xfId="19425" xr:uid="{AEA16D6A-C662-440B-9A6A-CB85A679A934}"/>
    <cellStyle name="40% - Accent3 4 6" xfId="16789" xr:uid="{FB9F5C30-56DF-4C88-A8ED-E4019E3B3DB1}"/>
    <cellStyle name="40% - Accent3 4 6 2" xfId="20415" xr:uid="{927A9167-8B3D-409E-85EF-208152000B86}"/>
    <cellStyle name="40% - Accent3 4 7" xfId="18602" xr:uid="{63914246-6620-43DD-B2D3-6EB5424C848B}"/>
    <cellStyle name="40% - Accent3 5" xfId="1690" xr:uid="{CFC17362-067E-4AB6-8F23-ECDF0B3FADB7}"/>
    <cellStyle name="40% - Accent3 5 2" xfId="1691" xr:uid="{11BCBFA3-1DE3-4D42-8A20-AC265E63AEBC}"/>
    <cellStyle name="40% - Accent3 6" xfId="1692" xr:uid="{2B7AF3E0-EA04-4A46-A231-564589B49F33}"/>
    <cellStyle name="40% - Accent3 6 2" xfId="1693" xr:uid="{FAF66CA4-13BB-4AD5-AFA6-08D645FB8F50}"/>
    <cellStyle name="40% - Accent3 7" xfId="1694" xr:uid="{F00E599B-44AA-4B85-859F-14EEF13800F1}"/>
    <cellStyle name="40% - Accent3 8" xfId="54269" xr:uid="{180377A5-08EB-414E-848C-6DA9A79D4021}"/>
    <cellStyle name="40% - Accent4" xfId="504" builtinId="43" customBuiltin="1"/>
    <cellStyle name="40% - Accent4 2" xfId="18" xr:uid="{00000000-0005-0000-0000-000011000000}"/>
    <cellStyle name="40% - Accent4 2 2" xfId="1695" xr:uid="{EE620A30-6DC3-4D19-A078-D1772ECFD071}"/>
    <cellStyle name="40% - Accent4 2 2 2" xfId="1696" xr:uid="{F793E5A7-3EE1-4A11-8183-76E3D212D1C2}"/>
    <cellStyle name="40% - Accent4 2 2 3" xfId="4340" xr:uid="{45B92C16-C695-4176-9037-9C81CE799774}"/>
    <cellStyle name="40% - Accent4 2 2 3 2" xfId="8307" xr:uid="{89B1FEF2-F03B-4570-BC1F-CAA154BB98DA}"/>
    <cellStyle name="40% - Accent4 2 2 3 2 2" xfId="10131" xr:uid="{80EF5814-DFA7-4DCB-A937-C9B13667C5C9}"/>
    <cellStyle name="40% - Accent4 2 2 3 2 2 2" xfId="17512" xr:uid="{138037E4-9421-401A-850B-7BE9F8BEB9EB}"/>
    <cellStyle name="40% - Accent4 2 2 3 2 2 2 2" xfId="21138" xr:uid="{F01A4E01-A603-4CA6-A900-2B4A9A04944C}"/>
    <cellStyle name="40% - Accent4 2 2 3 2 2 3" xfId="19325" xr:uid="{BFE28DE8-4EFC-44B3-BFE7-878EA4170C1E}"/>
    <cellStyle name="40% - Accent4 2 2 3 2 3" xfId="12828" xr:uid="{B36B3A9C-18CD-4F96-9A5C-481BE053F4DD}"/>
    <cellStyle name="40% - Accent4 2 2 3 2 3 2" xfId="17901" xr:uid="{276983E9-30BB-4959-BD95-09342FA7CA9B}"/>
    <cellStyle name="40% - Accent4 2 2 3 2 3 2 2" xfId="21527" xr:uid="{ACC0EDD4-B902-4294-92B9-5052E9C59A80}"/>
    <cellStyle name="40% - Accent4 2 2 3 2 3 3" xfId="19714" xr:uid="{5A3E0B3B-129F-4706-B500-F32AC4B6BF04}"/>
    <cellStyle name="40% - Accent4 2 2 3 2 4" xfId="17123" xr:uid="{EEF75EF8-9DCD-40E6-924D-6A9383F5A91D}"/>
    <cellStyle name="40% - Accent4 2 2 3 2 4 2" xfId="20749" xr:uid="{30A12E50-D953-40AE-8EC4-27525FE87028}"/>
    <cellStyle name="40% - Accent4 2 2 3 2 5" xfId="18936" xr:uid="{D5EACD1A-4FC2-4778-9D95-1B794C82EA45}"/>
    <cellStyle name="40% - Accent4 2 2 3 3" xfId="9621" xr:uid="{E36108BC-F5C6-478B-A9D7-E530FB4E9C8E}"/>
    <cellStyle name="40% - Accent4 2 2 3 3 2" xfId="17320" xr:uid="{10A328D3-4CE8-47C6-8CD1-6AFF86A9247D}"/>
    <cellStyle name="40% - Accent4 2 2 3 3 2 2" xfId="20946" xr:uid="{90DC6492-F2B4-44C3-BA4F-206DA43F8179}"/>
    <cellStyle name="40% - Accent4 2 2 3 3 3" xfId="19133" xr:uid="{3ACB0A46-9C71-45FA-A83B-72F606D33059}"/>
    <cellStyle name="40% - Accent4 2 2 3 4" xfId="12265" xr:uid="{5292F6C2-EB3B-4DC5-A59F-D885871982E7}"/>
    <cellStyle name="40% - Accent4 2 2 3 4 2" xfId="17709" xr:uid="{C7197B21-305B-425B-B0D0-FF7620035950}"/>
    <cellStyle name="40% - Accent4 2 2 3 4 2 2" xfId="21335" xr:uid="{F984647E-9275-40A0-A222-A59AB2DC7E59}"/>
    <cellStyle name="40% - Accent4 2 2 3 4 3" xfId="19522" xr:uid="{6C8B7990-17ED-4C96-A373-831C87F13D58}"/>
    <cellStyle name="40% - Accent4 2 2 3 5" xfId="16931" xr:uid="{CB58BDFB-904C-42E9-84A9-76B940DE0B59}"/>
    <cellStyle name="40% - Accent4 2 2 3 5 2" xfId="20557" xr:uid="{7D836AB1-A825-47B0-8851-ED7A07F2F137}"/>
    <cellStyle name="40% - Accent4 2 2 3 6" xfId="18744" xr:uid="{8CCCBD94-176E-437F-B531-73D3D8C4EE68}"/>
    <cellStyle name="40% - Accent4 2 2 4" xfId="4117" xr:uid="{291FB5CA-D538-4981-ABC2-5622EEB26533}"/>
    <cellStyle name="40% - Accent4 2 2 4 2" xfId="9928" xr:uid="{C22B1E66-6BCF-4887-93DF-83AE23CBCC11}"/>
    <cellStyle name="40% - Accent4 2 2 4 2 2" xfId="17416" xr:uid="{0593C821-D171-41E4-ABD4-58E71BF2F8A8}"/>
    <cellStyle name="40% - Accent4 2 2 4 2 2 2" xfId="21042" xr:uid="{3B38C1FA-AB73-4A2C-B1B7-9FB3401CEB17}"/>
    <cellStyle name="40% - Accent4 2 2 4 2 3" xfId="19229" xr:uid="{9CBEE40C-0A0C-466A-A8F0-1843D2D23AFC}"/>
    <cellStyle name="40% - Accent4 2 2 4 3" xfId="12596" xr:uid="{D8903B66-5495-4759-B7AB-53F54E6C9655}"/>
    <cellStyle name="40% - Accent4 2 2 4 3 2" xfId="17805" xr:uid="{E97087CB-A9D0-4FC3-8795-6EA0DC072CB1}"/>
    <cellStyle name="40% - Accent4 2 2 4 3 2 2" xfId="21431" xr:uid="{7274C87F-25A7-44A8-93CE-663CD5294BC5}"/>
    <cellStyle name="40% - Accent4 2 2 4 3 3" xfId="19618" xr:uid="{1149BBA2-4604-4E3B-8A3D-5F93C4D6303D}"/>
    <cellStyle name="40% - Accent4 2 2 4 4" xfId="17027" xr:uid="{0F5AC4A6-2812-45FB-90C0-CB30378F4CAB}"/>
    <cellStyle name="40% - Accent4 2 2 4 4 2" xfId="20653" xr:uid="{98F563F1-0FDB-4941-B46F-2AE8D3F5EA66}"/>
    <cellStyle name="40% - Accent4 2 2 4 5" xfId="18840" xr:uid="{3D54149A-57F5-4262-B44F-3E1CB434F4CF}"/>
    <cellStyle name="40% - Accent4 2 2 5" xfId="9186" xr:uid="{275B0C93-9F93-44B4-A9E0-5E915C694E26}"/>
    <cellStyle name="40% - Accent4 2 2 5 2" xfId="17224" xr:uid="{E0446BCE-A0A6-4D58-ACBB-30E4021DE97B}"/>
    <cellStyle name="40% - Accent4 2 2 5 2 2" xfId="20850" xr:uid="{CB0ADE1B-218E-4C21-A5ED-90CDDD1D2B4F}"/>
    <cellStyle name="40% - Accent4 2 2 5 3" xfId="19037" xr:uid="{0DBE47FF-3F77-4FF1-949C-90FF8382F4C1}"/>
    <cellStyle name="40% - Accent4 2 2 6" xfId="12078" xr:uid="{C3828260-B75A-4573-B54C-F8904D937AD7}"/>
    <cellStyle name="40% - Accent4 2 2 6 2" xfId="17613" xr:uid="{9C1C8954-73A6-4385-A8ED-C52ED912D0A0}"/>
    <cellStyle name="40% - Accent4 2 2 6 2 2" xfId="21239" xr:uid="{4F8CBF16-7BA4-4415-B191-46A03C771E59}"/>
    <cellStyle name="40% - Accent4 2 2 6 3" xfId="19426" xr:uid="{E576B38F-1E3E-4F28-9F6D-93BFCF557D0E}"/>
    <cellStyle name="40% - Accent4 2 2 7" xfId="16790" xr:uid="{1533F3BA-AAB7-4F57-A73C-D2E2EC38EBC3}"/>
    <cellStyle name="40% - Accent4 2 2 7 2" xfId="20416" xr:uid="{BE8744F0-D856-4620-A303-32D59C2E4D9C}"/>
    <cellStyle name="40% - Accent4 2 2 8" xfId="18603" xr:uid="{82A26854-422E-4DBD-A7FF-1B1168CA7175}"/>
    <cellStyle name="40% - Accent4 2 3" xfId="1697" xr:uid="{50E4AD29-CC51-4348-82EA-F563E7874D22}"/>
    <cellStyle name="40% - Accent4 2 4" xfId="1698" xr:uid="{658F86E0-03D0-42D1-8C79-9DF00B1F7B29}"/>
    <cellStyle name="40% - Accent4 2 4 2" xfId="16012" xr:uid="{511BCEAB-3533-4A75-B14D-03C42FB50DFF}"/>
    <cellStyle name="40% - Accent4 2 5" xfId="1123" xr:uid="{CCE1891C-DCC1-4316-8A05-1720AAB8C56C}"/>
    <cellStyle name="40% - Accent4 2 6" xfId="4812" xr:uid="{D7AAB068-4052-452E-9D7C-0FE41BD7477B}"/>
    <cellStyle name="40% - Accent4 2 7" xfId="6002" xr:uid="{243740CE-AA69-4501-B266-B302908709E1}"/>
    <cellStyle name="40% - Accent4 2 8" xfId="57480" xr:uid="{1F488B0F-EF95-4C5D-862D-6DFE74480FA3}"/>
    <cellStyle name="40% - Accent4 2 9" xfId="954" xr:uid="{CD42C9E0-A4CA-4F58-BFF6-B16520661540}"/>
    <cellStyle name="40% - Accent4 3" xfId="19" xr:uid="{00000000-0005-0000-0000-000012000000}"/>
    <cellStyle name="40% - Accent4 3 2" xfId="1700" xr:uid="{ACBB771A-B7E2-4473-849C-EFD66245080E}"/>
    <cellStyle name="40% - Accent4 3 2 2" xfId="16013" xr:uid="{DB75CFFF-2F9E-40B8-9847-58FCB2F620FB}"/>
    <cellStyle name="40% - Accent4 3 3" xfId="1701" xr:uid="{AFCD72B9-3FAE-46E2-A923-47FB8988C5B2}"/>
    <cellStyle name="40% - Accent4 3 3 2" xfId="6414" xr:uid="{655A4082-9C31-4DA4-9FD1-0F65A92A56BC}"/>
    <cellStyle name="40% - Accent4 3 4" xfId="1699" xr:uid="{FA18EAE8-8FC0-4615-BD56-D4C0CE903B7B}"/>
    <cellStyle name="40% - Accent4 3 5" xfId="4943" xr:uid="{8DDB499E-3C70-4E11-B732-88332D30956B}"/>
    <cellStyle name="40% - Accent4 3 6" xfId="6003" xr:uid="{03EB48F2-3B65-437C-9DB3-B4D19F046C3D}"/>
    <cellStyle name="40% - Accent4 3 7" xfId="56835" xr:uid="{447C9CF3-50F9-40F2-A808-D493323C2C02}"/>
    <cellStyle name="40% - Accent4 3 8" xfId="1087" xr:uid="{99A2E172-EE72-4959-8BCB-78D0C178201D}"/>
    <cellStyle name="40% - Accent4 4" xfId="1702" xr:uid="{6929A009-811C-402B-8A99-3AE926A7735E}"/>
    <cellStyle name="40% - Accent4 4 2" xfId="1703" xr:uid="{AE70FF0D-C07C-47A3-B0F7-920D71FE2DC2}"/>
    <cellStyle name="40% - Accent4 4 2 2" xfId="4341" xr:uid="{A07111DD-B203-4929-8CE0-DE758996C48A}"/>
    <cellStyle name="40% - Accent4 4 2 2 2" xfId="10132" xr:uid="{0AB781C2-99AC-4940-99BC-1C0513B0775A}"/>
    <cellStyle name="40% - Accent4 4 2 2 2 2" xfId="17513" xr:uid="{5CC56061-B3CC-4035-99AA-A06EBC90185E}"/>
    <cellStyle name="40% - Accent4 4 2 2 2 2 2" xfId="21139" xr:uid="{D10F900D-666E-437F-818F-3D2432FD29F1}"/>
    <cellStyle name="40% - Accent4 4 2 2 2 3" xfId="19326" xr:uid="{F21335B0-E073-4260-AA08-89DD7F8954A0}"/>
    <cellStyle name="40% - Accent4 4 2 2 3" xfId="12829" xr:uid="{666DDCA4-98E5-4BC4-9C1D-C49400867ECF}"/>
    <cellStyle name="40% - Accent4 4 2 2 3 2" xfId="17902" xr:uid="{D9EEE417-0255-4EAB-ADAE-D731BAA2EF0E}"/>
    <cellStyle name="40% - Accent4 4 2 2 3 2 2" xfId="21528" xr:uid="{CBC40EEA-06B9-4530-B83A-DA7E218EB6B2}"/>
    <cellStyle name="40% - Accent4 4 2 2 3 3" xfId="19715" xr:uid="{17E512D7-A63B-4679-A559-36FB0BA6485E}"/>
    <cellStyle name="40% - Accent4 4 2 2 4" xfId="17124" xr:uid="{5074970D-FEE9-484C-B93D-6C22F8F0A5D2}"/>
    <cellStyle name="40% - Accent4 4 2 2 4 2" xfId="20750" xr:uid="{3190C0FD-C644-4D98-9180-347A117AF5F8}"/>
    <cellStyle name="40% - Accent4 4 2 2 5" xfId="18937" xr:uid="{57EF5BF2-9720-46D2-BFC8-1708A040AAC7}"/>
    <cellStyle name="40% - Accent4 4 2 3" xfId="9622" xr:uid="{9B1640FC-2BA2-4AD1-9D0F-F4B809DD3D0B}"/>
    <cellStyle name="40% - Accent4 4 2 3 2" xfId="17321" xr:uid="{403A8FC5-3723-43F4-A9F4-041BD67423A7}"/>
    <cellStyle name="40% - Accent4 4 2 3 2 2" xfId="20947" xr:uid="{5420EF48-61DB-4535-8071-465801327ECB}"/>
    <cellStyle name="40% - Accent4 4 2 3 3" xfId="19134" xr:uid="{82B25523-9F82-4493-8C91-3B9EA47D8E70}"/>
    <cellStyle name="40% - Accent4 4 2 4" xfId="12266" xr:uid="{907743D2-C9D1-4768-A389-5601B6C8775F}"/>
    <cellStyle name="40% - Accent4 4 2 4 2" xfId="17710" xr:uid="{A6AFC915-B76F-4DC4-9269-3B98AE1A687A}"/>
    <cellStyle name="40% - Accent4 4 2 4 2 2" xfId="21336" xr:uid="{018C647D-8ADE-409B-AE02-3CF5E20B7166}"/>
    <cellStyle name="40% - Accent4 4 2 4 3" xfId="19523" xr:uid="{624AF536-8A1F-462C-B30B-B69535412473}"/>
    <cellStyle name="40% - Accent4 4 2 5" xfId="16932" xr:uid="{B8EF8CE8-8C8A-4FC3-B80F-D3501BA736A2}"/>
    <cellStyle name="40% - Accent4 4 2 5 2" xfId="20558" xr:uid="{1278401A-1D93-40CD-81D2-5CDFCEAC896E}"/>
    <cellStyle name="40% - Accent4 4 2 6" xfId="18745" xr:uid="{304ACBD4-AF0D-4CB6-B3A8-8A92B3C15413}"/>
    <cellStyle name="40% - Accent4 4 3" xfId="4118" xr:uid="{29C52E5D-CC45-4256-9CC7-717CB1D25F76}"/>
    <cellStyle name="40% - Accent4 4 3 2" xfId="9929" xr:uid="{367C092B-F318-4C0A-A3D1-17F08080A990}"/>
    <cellStyle name="40% - Accent4 4 3 2 2" xfId="17417" xr:uid="{0496DE56-AA71-4E70-A607-9E2C135B32E9}"/>
    <cellStyle name="40% - Accent4 4 3 2 2 2" xfId="21043" xr:uid="{6BF2C79C-0D77-4942-97D4-5041A38AB34F}"/>
    <cellStyle name="40% - Accent4 4 3 2 3" xfId="19230" xr:uid="{3FAC25BB-0321-4E50-8240-4C01BCCE53F1}"/>
    <cellStyle name="40% - Accent4 4 3 3" xfId="12597" xr:uid="{83111D9D-ED94-4A0C-A5A7-EFDA9669229A}"/>
    <cellStyle name="40% - Accent4 4 3 3 2" xfId="17806" xr:uid="{A979A7C5-071D-4643-82F3-977B15C90279}"/>
    <cellStyle name="40% - Accent4 4 3 3 2 2" xfId="21432" xr:uid="{3ED5A00D-C60B-4EE5-BE79-432551427AFE}"/>
    <cellStyle name="40% - Accent4 4 3 3 3" xfId="19619" xr:uid="{3B95A1E3-1DC2-4C6F-B8F3-C86F58617200}"/>
    <cellStyle name="40% - Accent4 4 3 4" xfId="17028" xr:uid="{B09CAC13-3777-40BC-A416-161D15681216}"/>
    <cellStyle name="40% - Accent4 4 3 4 2" xfId="20654" xr:uid="{8D87BE72-45E2-470E-8B3D-A7D098EBF7EB}"/>
    <cellStyle name="40% - Accent4 4 3 5" xfId="18841" xr:uid="{F95D87AB-6914-4AE5-BE91-73A3C848E35D}"/>
    <cellStyle name="40% - Accent4 4 4" xfId="9187" xr:uid="{310479EB-432E-42A3-A9C3-4EB650571EA5}"/>
    <cellStyle name="40% - Accent4 4 4 2" xfId="17225" xr:uid="{25E26F05-7A53-4DC4-9967-833E5F3DD012}"/>
    <cellStyle name="40% - Accent4 4 4 2 2" xfId="20851" xr:uid="{483D63D2-F7F2-48C4-BF05-AFEA2F26D4DF}"/>
    <cellStyle name="40% - Accent4 4 4 3" xfId="19038" xr:uid="{C85C3D7A-BC82-4361-9B17-C3EBBC60B847}"/>
    <cellStyle name="40% - Accent4 4 5" xfId="12079" xr:uid="{558B88EC-5340-4408-A4B0-5663BD437D9B}"/>
    <cellStyle name="40% - Accent4 4 5 2" xfId="17614" xr:uid="{BD28367D-80EA-4FDC-B85D-BAFC435050F8}"/>
    <cellStyle name="40% - Accent4 4 5 2 2" xfId="21240" xr:uid="{EAB616FE-FB8F-43F8-8743-ECD18C7BBE02}"/>
    <cellStyle name="40% - Accent4 4 5 3" xfId="19427" xr:uid="{42D4F07B-FF0C-46D2-B8C3-E41A129E155A}"/>
    <cellStyle name="40% - Accent4 4 6" xfId="16791" xr:uid="{ED40147F-DF5E-48FF-AF15-3DAB96577610}"/>
    <cellStyle name="40% - Accent4 4 6 2" xfId="20417" xr:uid="{50DD0322-15E6-4DF4-A3AC-B5D0616E36CB}"/>
    <cellStyle name="40% - Accent4 4 7" xfId="18604" xr:uid="{CC0BD936-854D-4C08-A1A1-79FF267D5A42}"/>
    <cellStyle name="40% - Accent4 5" xfId="1704" xr:uid="{EA54CFC1-2F07-4411-9985-DE4C6E678027}"/>
    <cellStyle name="40% - Accent4 5 2" xfId="1705" xr:uid="{E5E280E0-328C-4F9C-9695-9CBCED3203B1}"/>
    <cellStyle name="40% - Accent4 6" xfId="1706" xr:uid="{43208BB4-C283-4E4A-AF42-B7D30E97FA61}"/>
    <cellStyle name="40% - Accent4 6 2" xfId="1707" xr:uid="{3C47C94B-7BF0-4FC0-9286-61423E88B220}"/>
    <cellStyle name="40% - Accent4 7" xfId="54270" xr:uid="{D02F89FB-29F9-47F2-927E-A013E91BE62F}"/>
    <cellStyle name="40% - Accent5" xfId="506" builtinId="47" customBuiltin="1"/>
    <cellStyle name="40% - Accent5 2" xfId="20" xr:uid="{00000000-0005-0000-0000-000013000000}"/>
    <cellStyle name="40% - Accent5 2 2" xfId="1708" xr:uid="{72D075FF-B597-4571-9495-54221C1C70DC}"/>
    <cellStyle name="40% - Accent5 2 2 2" xfId="1709" xr:uid="{015A7CB4-B6D0-403D-A331-5C38FEECBA53}"/>
    <cellStyle name="40% - Accent5 2 2 3" xfId="4342" xr:uid="{966C7B71-3EA8-40C0-B3BA-E0D79E7E23DA}"/>
    <cellStyle name="40% - Accent5 2 2 3 2" xfId="8308" xr:uid="{4724147E-01CD-49DF-8361-F478CA7BBD91}"/>
    <cellStyle name="40% - Accent5 2 2 3 2 2" xfId="10133" xr:uid="{27B6E60F-005B-4626-886C-B92CCCC2DAC1}"/>
    <cellStyle name="40% - Accent5 2 2 3 2 2 2" xfId="17514" xr:uid="{9ED4F157-E722-4D6D-B20C-A89E8EB55CFA}"/>
    <cellStyle name="40% - Accent5 2 2 3 2 2 2 2" xfId="21140" xr:uid="{0F6395E7-4DC8-4E9A-A79C-97A6A2334E65}"/>
    <cellStyle name="40% - Accent5 2 2 3 2 2 3" xfId="19327" xr:uid="{2DC10064-74FD-4A5C-ABD6-543226F7B9F5}"/>
    <cellStyle name="40% - Accent5 2 2 3 2 3" xfId="12830" xr:uid="{3730E12A-6410-46E9-BDED-51A9F9629161}"/>
    <cellStyle name="40% - Accent5 2 2 3 2 3 2" xfId="17903" xr:uid="{D25910D0-56A1-43B6-BC03-8874DFE19C95}"/>
    <cellStyle name="40% - Accent5 2 2 3 2 3 2 2" xfId="21529" xr:uid="{BAF3690E-20CA-46C8-9825-EA7145368051}"/>
    <cellStyle name="40% - Accent5 2 2 3 2 3 3" xfId="19716" xr:uid="{59EF7ED3-0D0F-40E4-A8FB-5E783F7F63A9}"/>
    <cellStyle name="40% - Accent5 2 2 3 2 4" xfId="17125" xr:uid="{334D9668-3975-415A-9175-406FC558C860}"/>
    <cellStyle name="40% - Accent5 2 2 3 2 4 2" xfId="20751" xr:uid="{B8C7BC2A-5D0F-4772-A27E-D33D3E892F99}"/>
    <cellStyle name="40% - Accent5 2 2 3 2 5" xfId="18938" xr:uid="{3B184965-0FC2-4B34-A4FB-72DF7CFD320F}"/>
    <cellStyle name="40% - Accent5 2 2 3 3" xfId="9623" xr:uid="{FBB302C7-8835-4280-BDBB-468444FC4080}"/>
    <cellStyle name="40% - Accent5 2 2 3 3 2" xfId="17322" xr:uid="{C0ED9CC9-53F4-4171-8ED7-8E6A493F78D7}"/>
    <cellStyle name="40% - Accent5 2 2 3 3 2 2" xfId="20948" xr:uid="{12D6EC87-C437-4467-8D46-22EAB409401E}"/>
    <cellStyle name="40% - Accent5 2 2 3 3 3" xfId="19135" xr:uid="{C23CECFC-7898-4802-86A9-721B8669BE33}"/>
    <cellStyle name="40% - Accent5 2 2 3 4" xfId="12267" xr:uid="{F9CF7726-AEC1-49DB-B2DE-693E13A737BC}"/>
    <cellStyle name="40% - Accent5 2 2 3 4 2" xfId="17711" xr:uid="{0DAC369B-ECA4-4B5B-8E33-2F908F5B2742}"/>
    <cellStyle name="40% - Accent5 2 2 3 4 2 2" xfId="21337" xr:uid="{1C9ED792-DBC7-489D-9C28-BF845DDC7282}"/>
    <cellStyle name="40% - Accent5 2 2 3 4 3" xfId="19524" xr:uid="{C88CFC65-1A7B-4E09-9DF9-093C016FE5B4}"/>
    <cellStyle name="40% - Accent5 2 2 3 5" xfId="16933" xr:uid="{19F65648-B67E-48D2-A1AD-2F56664D3B3C}"/>
    <cellStyle name="40% - Accent5 2 2 3 5 2" xfId="20559" xr:uid="{BA50F245-4ABD-4987-9C88-DB96D25CEE1A}"/>
    <cellStyle name="40% - Accent5 2 2 3 6" xfId="18746" xr:uid="{BA67270A-C9CF-46C4-BD85-9EF9486B3811}"/>
    <cellStyle name="40% - Accent5 2 2 4" xfId="4119" xr:uid="{DB4C02A5-4FCC-4FB6-BF94-182E05D7BB6C}"/>
    <cellStyle name="40% - Accent5 2 2 4 2" xfId="9930" xr:uid="{21817469-19D9-4EB8-B90E-F434947CEC60}"/>
    <cellStyle name="40% - Accent5 2 2 4 2 2" xfId="17418" xr:uid="{732A21E9-A5E0-4D73-81C9-5993586D0189}"/>
    <cellStyle name="40% - Accent5 2 2 4 2 2 2" xfId="21044" xr:uid="{6159163A-A3A6-41C5-8DA3-4558485B7E51}"/>
    <cellStyle name="40% - Accent5 2 2 4 2 3" xfId="19231" xr:uid="{74C47BA3-F81F-4C42-A91A-C75F9D8C5BC0}"/>
    <cellStyle name="40% - Accent5 2 2 4 3" xfId="12598" xr:uid="{4E87E066-6E47-4874-B149-BFFC63FB0A22}"/>
    <cellStyle name="40% - Accent5 2 2 4 3 2" xfId="17807" xr:uid="{52D90961-0F24-42CC-99E5-4E1288A7E2A6}"/>
    <cellStyle name="40% - Accent5 2 2 4 3 2 2" xfId="21433" xr:uid="{03C4ED79-5953-4807-B880-A12E1587A53D}"/>
    <cellStyle name="40% - Accent5 2 2 4 3 3" xfId="19620" xr:uid="{2341C1C0-B381-4A64-9767-D5C7436DAA3B}"/>
    <cellStyle name="40% - Accent5 2 2 4 4" xfId="17029" xr:uid="{BF2782E2-1678-4E22-A265-118DA3C36C20}"/>
    <cellStyle name="40% - Accent5 2 2 4 4 2" xfId="20655" xr:uid="{F657F4F4-F917-44CC-BB03-052ED4EEE076}"/>
    <cellStyle name="40% - Accent5 2 2 4 5" xfId="18842" xr:uid="{974BFE98-5920-4902-A332-0DFD45F70101}"/>
    <cellStyle name="40% - Accent5 2 2 5" xfId="9190" xr:uid="{68620259-02D0-4B9E-983B-73DBF270256B}"/>
    <cellStyle name="40% - Accent5 2 2 5 2" xfId="17226" xr:uid="{1832749E-0860-4BDC-ACE7-BB9FF575CDD7}"/>
    <cellStyle name="40% - Accent5 2 2 5 2 2" xfId="20852" xr:uid="{57C0E2C9-19C7-4B42-B812-69AE8EC21D40}"/>
    <cellStyle name="40% - Accent5 2 2 5 3" xfId="19039" xr:uid="{421CD6FB-70C6-4B9C-9F25-DF619EC3079E}"/>
    <cellStyle name="40% - Accent5 2 2 6" xfId="12080" xr:uid="{E7C884C7-9180-4232-B4B9-DDCF1089D54F}"/>
    <cellStyle name="40% - Accent5 2 2 6 2" xfId="17615" xr:uid="{A17C29F0-7715-43D1-97C6-2C0789542166}"/>
    <cellStyle name="40% - Accent5 2 2 6 2 2" xfId="21241" xr:uid="{DBCF488E-884D-4489-AD19-81B7B13C6873}"/>
    <cellStyle name="40% - Accent5 2 2 6 3" xfId="19428" xr:uid="{387FCBB1-8960-4019-8EF2-F3752CFD8A75}"/>
    <cellStyle name="40% - Accent5 2 2 7" xfId="16792" xr:uid="{B07BE091-3934-407E-964A-42570C4531F4}"/>
    <cellStyle name="40% - Accent5 2 2 7 2" xfId="20418" xr:uid="{1515F640-BF27-45E1-85B1-AFD1922AB176}"/>
    <cellStyle name="40% - Accent5 2 2 8" xfId="18605" xr:uid="{BBB98C5D-EAD8-4098-B927-31801D92BEFE}"/>
    <cellStyle name="40% - Accent5 2 3" xfId="1710" xr:uid="{510AF8DE-12AF-49A7-9FEC-59CD95BC8D5C}"/>
    <cellStyle name="40% - Accent5 2 4" xfId="1711" xr:uid="{4125A8EB-1B80-425B-8494-30C16656255A}"/>
    <cellStyle name="40% - Accent5 2 4 2" xfId="16014" xr:uid="{B542BFAE-6CF5-442C-B1AC-8796D22D9157}"/>
    <cellStyle name="40% - Accent5 2 5" xfId="1124" xr:uid="{D607CC44-7070-421D-82CA-0EB733D206B5}"/>
    <cellStyle name="40% - Accent5 2 6" xfId="4916" xr:uid="{C81DDF27-95A6-47C5-8B5B-A2FCA33CAAEB}"/>
    <cellStyle name="40% - Accent5 2 7" xfId="6004" xr:uid="{D336F185-0740-4F24-A62F-E701BF9DFDA9}"/>
    <cellStyle name="40% - Accent5 2 8" xfId="57378" xr:uid="{60FA8DAA-F86D-499F-AF3D-A681222ECA6E}"/>
    <cellStyle name="40% - Accent5 2 9" xfId="1059" xr:uid="{2549830E-7365-4B44-B52E-1F4D416D8697}"/>
    <cellStyle name="40% - Accent5 3" xfId="1084" xr:uid="{2499CE0E-36ED-4E73-B344-9033F14851EF}"/>
    <cellStyle name="40% - Accent5 3 2" xfId="1713" xr:uid="{FD4CE7C3-4BFE-440B-807A-936B3422E3A0}"/>
    <cellStyle name="40% - Accent5 3 3" xfId="1714" xr:uid="{337E1732-8C6F-434B-A128-E5623AC283ED}"/>
    <cellStyle name="40% - Accent5 3 4" xfId="1712" xr:uid="{7E600B29-0CCB-48C8-A70E-03F1B227C974}"/>
    <cellStyle name="40% - Accent5 3 5" xfId="4940" xr:uid="{9F7E39EA-5F6A-470C-B3C5-F2E2BAB2D644}"/>
    <cellStyle name="40% - Accent5 3 6" xfId="55755" xr:uid="{B6557BB4-CF19-49F0-A4E9-0F7E50485DBF}"/>
    <cellStyle name="40% - Accent5 4" xfId="1715" xr:uid="{B3A66A93-23A3-4BD5-8FB9-B0B5771062A9}"/>
    <cellStyle name="40% - Accent5 4 2" xfId="1716" xr:uid="{5E781C7C-D724-4BDD-9449-8931AB8E5C5E}"/>
    <cellStyle name="40% - Accent5 4 2 2" xfId="4343" xr:uid="{5D1766AC-5608-46D2-9928-EA54239ACEC1}"/>
    <cellStyle name="40% - Accent5 4 2 2 2" xfId="10134" xr:uid="{9B16D44E-E5F7-4971-841C-86C4BE35321B}"/>
    <cellStyle name="40% - Accent5 4 2 2 2 2" xfId="17515" xr:uid="{7DC99A67-FCFF-40CF-8B5C-29C1056B4944}"/>
    <cellStyle name="40% - Accent5 4 2 2 2 2 2" xfId="21141" xr:uid="{2F20CBA5-81BC-4B8E-AEE0-71F3E1F6A4FC}"/>
    <cellStyle name="40% - Accent5 4 2 2 2 3" xfId="19328" xr:uid="{A37D6AD8-5812-473C-A887-68AB167A1828}"/>
    <cellStyle name="40% - Accent5 4 2 2 3" xfId="12831" xr:uid="{3D4A03E5-3DE7-4C17-8D44-51D3A941F69C}"/>
    <cellStyle name="40% - Accent5 4 2 2 3 2" xfId="17904" xr:uid="{0B8983E1-B426-4775-9BFF-08366C89F91B}"/>
    <cellStyle name="40% - Accent5 4 2 2 3 2 2" xfId="21530" xr:uid="{4D901BD5-73CD-4DD0-A550-5BDB264626FB}"/>
    <cellStyle name="40% - Accent5 4 2 2 3 3" xfId="19717" xr:uid="{93E18D9C-F601-4725-BDE7-EA7AF956D9A2}"/>
    <cellStyle name="40% - Accent5 4 2 2 4" xfId="17126" xr:uid="{EC2E90A1-E4A3-4298-B49F-0D30BAAF5621}"/>
    <cellStyle name="40% - Accent5 4 2 2 4 2" xfId="20752" xr:uid="{36573D4F-93B6-461C-AB68-93F4C515CAC6}"/>
    <cellStyle name="40% - Accent5 4 2 2 5" xfId="18939" xr:uid="{73E606B1-C5A0-49DA-827D-ED22D9B4A3BC}"/>
    <cellStyle name="40% - Accent5 4 2 3" xfId="9624" xr:uid="{9F2B7908-C26A-426D-8F8B-4087D2B8BB0D}"/>
    <cellStyle name="40% - Accent5 4 2 3 2" xfId="17323" xr:uid="{21F0654B-E4B3-4864-86C9-42679CE84E52}"/>
    <cellStyle name="40% - Accent5 4 2 3 2 2" xfId="20949" xr:uid="{A96084EE-D52E-4797-961F-3D923206DE11}"/>
    <cellStyle name="40% - Accent5 4 2 3 3" xfId="19136" xr:uid="{0719D4B4-C576-4791-B827-5EFE55763E39}"/>
    <cellStyle name="40% - Accent5 4 2 4" xfId="12268" xr:uid="{A5B3B055-1C01-4F4F-98CD-66FDFAD4941D}"/>
    <cellStyle name="40% - Accent5 4 2 4 2" xfId="17712" xr:uid="{2B64033C-15F6-45A3-B1A5-25D8B9F0819F}"/>
    <cellStyle name="40% - Accent5 4 2 4 2 2" xfId="21338" xr:uid="{513EFAEC-E9D8-426D-9636-18BCEC672F24}"/>
    <cellStyle name="40% - Accent5 4 2 4 3" xfId="19525" xr:uid="{24051F8F-C8CB-492C-93B4-682E68B2557B}"/>
    <cellStyle name="40% - Accent5 4 2 5" xfId="16934" xr:uid="{D8A1944E-4E56-4B62-AB75-1A9D602E6999}"/>
    <cellStyle name="40% - Accent5 4 2 5 2" xfId="20560" xr:uid="{9C747BE6-FDAA-4119-954E-016CB165C97E}"/>
    <cellStyle name="40% - Accent5 4 2 6" xfId="18747" xr:uid="{6937A9EB-FEFE-4146-9C4E-BBAF2E36B3E4}"/>
    <cellStyle name="40% - Accent5 4 3" xfId="4120" xr:uid="{CAC18413-A826-4F45-B405-9EB601E866E7}"/>
    <cellStyle name="40% - Accent5 4 3 2" xfId="9931" xr:uid="{61F12DFE-435C-4C13-BFC9-BE390B87F3A1}"/>
    <cellStyle name="40% - Accent5 4 3 2 2" xfId="17419" xr:uid="{16ECA1B1-E234-4232-A904-BD5141E055DB}"/>
    <cellStyle name="40% - Accent5 4 3 2 2 2" xfId="21045" xr:uid="{C614F2A2-53E5-4CD5-BE54-0BE0509D4079}"/>
    <cellStyle name="40% - Accent5 4 3 2 3" xfId="19232" xr:uid="{35F59B17-AD5A-4E85-9DA4-D4916F113A35}"/>
    <cellStyle name="40% - Accent5 4 3 3" xfId="12599" xr:uid="{8AEBD6B7-CB37-4320-A9A4-76139F58247D}"/>
    <cellStyle name="40% - Accent5 4 3 3 2" xfId="17808" xr:uid="{9A056C34-902D-46E2-8B0A-DC935E62A6DA}"/>
    <cellStyle name="40% - Accent5 4 3 3 2 2" xfId="21434" xr:uid="{FAB44B9D-5BA7-4BE0-BFB6-C10F233C72F2}"/>
    <cellStyle name="40% - Accent5 4 3 3 3" xfId="19621" xr:uid="{289A399C-6C4E-47EB-AF86-10A09E7FED80}"/>
    <cellStyle name="40% - Accent5 4 3 4" xfId="17030" xr:uid="{32E83CCC-DF4B-41A7-B478-091A7616FE64}"/>
    <cellStyle name="40% - Accent5 4 3 4 2" xfId="20656" xr:uid="{60F27641-4461-4B5E-93B2-8D31ACC8EF2C}"/>
    <cellStyle name="40% - Accent5 4 3 5" xfId="18843" xr:uid="{4919847E-0342-4269-9E8A-3FF80B0FE673}"/>
    <cellStyle name="40% - Accent5 4 4" xfId="9193" xr:uid="{03C08FBA-D6B1-4788-95F9-8ECA7B503A34}"/>
    <cellStyle name="40% - Accent5 4 4 2" xfId="17227" xr:uid="{DF60977F-7496-4B70-89CF-C50AA2085F98}"/>
    <cellStyle name="40% - Accent5 4 4 2 2" xfId="20853" xr:uid="{08EC58EF-58ED-4E1B-B0DC-A5B94EA27CC6}"/>
    <cellStyle name="40% - Accent5 4 4 3" xfId="19040" xr:uid="{BFF25725-EC6C-4FDD-A2D1-FA4634A144D8}"/>
    <cellStyle name="40% - Accent5 4 5" xfId="12081" xr:uid="{A707FF4F-40A0-4F6A-BD10-AC7F76B324BC}"/>
    <cellStyle name="40% - Accent5 4 5 2" xfId="17616" xr:uid="{3FFD4C35-A08F-45D3-A0AA-0551944390E1}"/>
    <cellStyle name="40% - Accent5 4 5 2 2" xfId="21242" xr:uid="{C6E591D0-FED9-4821-A221-42F1122025DE}"/>
    <cellStyle name="40% - Accent5 4 5 3" xfId="19429" xr:uid="{DD141074-74B7-4680-89A6-E7700C50568C}"/>
    <cellStyle name="40% - Accent5 4 6" xfId="16793" xr:uid="{602F52B1-DD2E-4F4B-8027-F207D91589B1}"/>
    <cellStyle name="40% - Accent5 4 6 2" xfId="20419" xr:uid="{CCE0B619-3B68-4730-8AFD-C77C085F58B2}"/>
    <cellStyle name="40% - Accent5 4 7" xfId="18606" xr:uid="{07C05185-5978-4A14-835C-8C801E38BD8C}"/>
    <cellStyle name="40% - Accent5 5" xfId="1717" xr:uid="{D58468EB-6D83-4BFA-BAC3-0FDC00A610E2}"/>
    <cellStyle name="40% - Accent5 5 2" xfId="1718" xr:uid="{24CF0ACE-1838-4A70-9E64-1805B8AA1325}"/>
    <cellStyle name="40% - Accent5 6" xfId="1719" xr:uid="{63E818FC-47C6-4DFC-AE2E-8A10180EF7BF}"/>
    <cellStyle name="40% - Accent5 6 2" xfId="1720" xr:uid="{B28A4F6E-B5F7-4625-8803-6B455C858EE8}"/>
    <cellStyle name="40% - Accent5 7" xfId="54271" xr:uid="{D1CAA705-03A2-4DAA-9201-69240A287836}"/>
    <cellStyle name="40% - Accent6" xfId="508" builtinId="51" customBuiltin="1"/>
    <cellStyle name="40% - Accent6 2" xfId="21" xr:uid="{00000000-0005-0000-0000-000014000000}"/>
    <cellStyle name="40% - Accent6 2 2" xfId="1721" xr:uid="{2BF29C65-83A0-45A4-9811-D59BF562794B}"/>
    <cellStyle name="40% - Accent6 2 2 2" xfId="1722" xr:uid="{1C157168-1924-4930-914A-E36F8EC980A3}"/>
    <cellStyle name="40% - Accent6 2 2 3" xfId="4344" xr:uid="{D451DC3C-1E99-4ED8-B597-0B4CB1F92F0C}"/>
    <cellStyle name="40% - Accent6 2 2 3 2" xfId="8309" xr:uid="{C0C665B8-12AA-41EF-B5CF-8308C3E5CD10}"/>
    <cellStyle name="40% - Accent6 2 2 3 2 2" xfId="10135" xr:uid="{C2FCBBC4-0FCC-4EFD-AB00-A970BEBEF3E0}"/>
    <cellStyle name="40% - Accent6 2 2 3 2 2 2" xfId="17516" xr:uid="{08D8880B-29E8-43E2-847F-23F59F4DBC7F}"/>
    <cellStyle name="40% - Accent6 2 2 3 2 2 2 2" xfId="21142" xr:uid="{1EA474B5-C97A-481A-8365-60942436F36A}"/>
    <cellStyle name="40% - Accent6 2 2 3 2 2 3" xfId="19329" xr:uid="{7AB2317D-7D85-4193-8583-2224E1969293}"/>
    <cellStyle name="40% - Accent6 2 2 3 2 3" xfId="12832" xr:uid="{76C85565-9BCA-47EA-9B20-15CD164C25A5}"/>
    <cellStyle name="40% - Accent6 2 2 3 2 3 2" xfId="17905" xr:uid="{F1F9DA91-7467-4AAE-90E1-8F7719049319}"/>
    <cellStyle name="40% - Accent6 2 2 3 2 3 2 2" xfId="21531" xr:uid="{8EE386C6-500C-49F3-8262-69E7A621AB3B}"/>
    <cellStyle name="40% - Accent6 2 2 3 2 3 3" xfId="19718" xr:uid="{3449B68C-CF21-4057-97EA-F5277284D93D}"/>
    <cellStyle name="40% - Accent6 2 2 3 2 4" xfId="17127" xr:uid="{D19E31E9-688E-40B1-86D0-2D5FD76B5962}"/>
    <cellStyle name="40% - Accent6 2 2 3 2 4 2" xfId="20753" xr:uid="{29EE2E5A-B69D-4927-A05F-F5BA62416275}"/>
    <cellStyle name="40% - Accent6 2 2 3 2 5" xfId="18940" xr:uid="{BF84472C-0A18-4941-9281-E3D642C6AA55}"/>
    <cellStyle name="40% - Accent6 2 2 3 3" xfId="9625" xr:uid="{380D9498-8E4C-4965-95D8-635FDF003316}"/>
    <cellStyle name="40% - Accent6 2 2 3 3 2" xfId="17324" xr:uid="{87215AB2-2FF9-446F-878B-0D1527F4B34F}"/>
    <cellStyle name="40% - Accent6 2 2 3 3 2 2" xfId="20950" xr:uid="{4D15A627-C953-4417-8297-BCC68ACD256E}"/>
    <cellStyle name="40% - Accent6 2 2 3 3 3" xfId="19137" xr:uid="{663D584B-E319-4DA7-B692-78432FD12E2C}"/>
    <cellStyle name="40% - Accent6 2 2 3 4" xfId="12269" xr:uid="{8EE0DB6E-C6FB-4B12-AEA8-91921F5FDB87}"/>
    <cellStyle name="40% - Accent6 2 2 3 4 2" xfId="17713" xr:uid="{FE4B912E-4E03-4AB1-AAE1-6593686C533D}"/>
    <cellStyle name="40% - Accent6 2 2 3 4 2 2" xfId="21339" xr:uid="{9BB44262-A458-4DE8-9035-FA917087AFC7}"/>
    <cellStyle name="40% - Accent6 2 2 3 4 3" xfId="19526" xr:uid="{8CEA4A01-5E53-415A-9DB7-114BC003F09D}"/>
    <cellStyle name="40% - Accent6 2 2 3 5" xfId="16935" xr:uid="{4BFC971E-8B32-4ACA-9417-C1DC7DD331EC}"/>
    <cellStyle name="40% - Accent6 2 2 3 5 2" xfId="20561" xr:uid="{49CF56CF-8949-4DF9-A202-A6EADF0F096B}"/>
    <cellStyle name="40% - Accent6 2 2 3 6" xfId="18748" xr:uid="{1950BDF3-FFDB-4240-8B80-529A0407DD3C}"/>
    <cellStyle name="40% - Accent6 2 2 4" xfId="4121" xr:uid="{2F8C726A-88B9-48AF-9654-17F9CF4A61A6}"/>
    <cellStyle name="40% - Accent6 2 2 4 2" xfId="9932" xr:uid="{AE242026-79FB-418E-AA75-E8D01E20D86F}"/>
    <cellStyle name="40% - Accent6 2 2 4 2 2" xfId="17420" xr:uid="{1E3EFE19-5533-4290-BEC1-59E76FB50CDB}"/>
    <cellStyle name="40% - Accent6 2 2 4 2 2 2" xfId="21046" xr:uid="{127BE475-8706-4677-9B00-196F9F4EDD1E}"/>
    <cellStyle name="40% - Accent6 2 2 4 2 3" xfId="19233" xr:uid="{6D45C785-3E0E-4EE8-AA22-2A05A5FB3B6E}"/>
    <cellStyle name="40% - Accent6 2 2 4 3" xfId="12600" xr:uid="{2A5CA050-F03C-40E4-9475-B22CC74E2E36}"/>
    <cellStyle name="40% - Accent6 2 2 4 3 2" xfId="17809" xr:uid="{82FD715F-F507-43AD-9E28-CC8A7F0F4B96}"/>
    <cellStyle name="40% - Accent6 2 2 4 3 2 2" xfId="21435" xr:uid="{AFBB3C8A-1D05-4F98-904E-A3D5E6C12434}"/>
    <cellStyle name="40% - Accent6 2 2 4 3 3" xfId="19622" xr:uid="{ADC3F4DE-F2BF-452F-BF7C-16EAE5F611F4}"/>
    <cellStyle name="40% - Accent6 2 2 4 4" xfId="17031" xr:uid="{ED9EEDF4-608E-411B-8702-6804D2D1A9FA}"/>
    <cellStyle name="40% - Accent6 2 2 4 4 2" xfId="20657" xr:uid="{3F1C568B-7CA3-4339-9B5F-DBD1FF5BF633}"/>
    <cellStyle name="40% - Accent6 2 2 4 5" xfId="18844" xr:uid="{FAE8A515-40D0-4B28-80AA-777602F0EC5B}"/>
    <cellStyle name="40% - Accent6 2 2 5" xfId="9197" xr:uid="{00273ACC-EB4B-4B37-80B0-28CC0D1876F5}"/>
    <cellStyle name="40% - Accent6 2 2 5 2" xfId="17228" xr:uid="{80DECBBE-EB51-442A-94DB-3A5B69E290FC}"/>
    <cellStyle name="40% - Accent6 2 2 5 2 2" xfId="20854" xr:uid="{08089791-F776-40BC-B374-4E45BFA54A84}"/>
    <cellStyle name="40% - Accent6 2 2 5 3" xfId="19041" xr:uid="{1B4000EF-279A-42E4-8D4D-65B7FC16CFB5}"/>
    <cellStyle name="40% - Accent6 2 2 6" xfId="12082" xr:uid="{C8D862C4-049C-4420-BAAE-40B39D2C97A9}"/>
    <cellStyle name="40% - Accent6 2 2 6 2" xfId="17617" xr:uid="{DE9FF3FD-C1B7-485E-9D3C-03759BDF5EB1}"/>
    <cellStyle name="40% - Accent6 2 2 6 2 2" xfId="21243" xr:uid="{7FAD10FA-880E-457E-A94A-21026C5EEDB4}"/>
    <cellStyle name="40% - Accent6 2 2 6 3" xfId="19430" xr:uid="{AC24612B-8D9E-4C7C-94A9-1697023B3A7F}"/>
    <cellStyle name="40% - Accent6 2 2 7" xfId="16794" xr:uid="{DC1B90E6-F862-42D8-B2D6-028F7F9BB2A1}"/>
    <cellStyle name="40% - Accent6 2 2 7 2" xfId="20420" xr:uid="{00E96B86-0995-405A-94AE-DAE913C79E11}"/>
    <cellStyle name="40% - Accent6 2 2 8" xfId="18607" xr:uid="{250F551C-4137-4ECF-B9F3-2D90D1494F2E}"/>
    <cellStyle name="40% - Accent6 2 3" xfId="1723" xr:uid="{E860E8EB-BF08-473F-8294-B470FFA012D0}"/>
    <cellStyle name="40% - Accent6 2 4" xfId="1724" xr:uid="{CA7F9299-E974-4EAB-8E23-7871F6C8DD8D}"/>
    <cellStyle name="40% - Accent6 2 4 2" xfId="16015" xr:uid="{CC7C1CC9-3B6C-4E02-B5B4-71EC1395A893}"/>
    <cellStyle name="40% - Accent6 2 5" xfId="1125" xr:uid="{B28BA153-8EE3-49F0-B4AA-1091B0179B35}"/>
    <cellStyle name="40% - Accent6 2 6" xfId="4783" xr:uid="{2618E897-4B71-45F0-8BC5-CFF07BCFA5B7}"/>
    <cellStyle name="40% - Accent6 2 7" xfId="6005" xr:uid="{8DF8527C-1E8B-4B29-80C4-64F71DB4CE09}"/>
    <cellStyle name="40% - Accent6 2 8" xfId="57251" xr:uid="{0A381D36-28B3-4C23-9F9A-F88DC73DEDCD}"/>
    <cellStyle name="40% - Accent6 2 9" xfId="926" xr:uid="{AD2DB257-8591-4EB8-A9CA-CA7D18653D99}"/>
    <cellStyle name="40% - Accent6 3" xfId="22" xr:uid="{00000000-0005-0000-0000-000015000000}"/>
    <cellStyle name="40% - Accent6 3 2" xfId="1726" xr:uid="{815AA646-E4FF-48EE-8CD5-AEB36E748EE8}"/>
    <cellStyle name="40% - Accent6 3 2 2" xfId="16016" xr:uid="{9F93FB79-C6B4-4E8A-8A7E-65C2FBE45BF8}"/>
    <cellStyle name="40% - Accent6 3 3" xfId="1727" xr:uid="{D1F1CF70-F47C-4227-A96B-34D28DDBAED2}"/>
    <cellStyle name="40% - Accent6 3 3 2" xfId="6417" xr:uid="{EC2D27B1-3BA2-45E9-80E1-E8CEAA1A4388}"/>
    <cellStyle name="40% - Accent6 3 4" xfId="1725" xr:uid="{FEB2B8DD-1429-4873-9194-4BDA16AD2BB3}"/>
    <cellStyle name="40% - Accent6 3 5" xfId="4937" xr:uid="{A10BE114-E993-49E6-8C8A-66126DD009B2}"/>
    <cellStyle name="40% - Accent6 3 6" xfId="6006" xr:uid="{BC53B149-98CB-4F3F-ACFC-61B5753232BD}"/>
    <cellStyle name="40% - Accent6 3 7" xfId="57482" xr:uid="{5C7BA36C-4AB8-4500-A615-5BC0E3F7CB6B}"/>
    <cellStyle name="40% - Accent6 3 8" xfId="1081" xr:uid="{B78DBC07-8D1E-499A-983A-968BD055F439}"/>
    <cellStyle name="40% - Accent6 4" xfId="1728" xr:uid="{C9D2925A-7A43-4782-8CFC-3DBF4703C707}"/>
    <cellStyle name="40% - Accent6 4 2" xfId="1729" xr:uid="{74CD85EC-DBD2-4F6B-81F6-3D34E0F82FDC}"/>
    <cellStyle name="40% - Accent6 4 2 2" xfId="4345" xr:uid="{AFE8BE7B-B4DA-4D61-B27D-8AD8938FCBF2}"/>
    <cellStyle name="40% - Accent6 4 2 2 2" xfId="10136" xr:uid="{92435408-E199-450F-B436-DDF8325575C4}"/>
    <cellStyle name="40% - Accent6 4 2 2 2 2" xfId="17517" xr:uid="{7CF0002C-5C7A-4D68-A89B-408356A2F7E2}"/>
    <cellStyle name="40% - Accent6 4 2 2 2 2 2" xfId="21143" xr:uid="{4E1EEEAB-A125-478E-9154-68E5FF988CC7}"/>
    <cellStyle name="40% - Accent6 4 2 2 2 3" xfId="19330" xr:uid="{54EF2AF2-5136-46A0-8422-A15CACACCC10}"/>
    <cellStyle name="40% - Accent6 4 2 2 3" xfId="12833" xr:uid="{105D0494-6D72-445F-851F-86D1C0361E5E}"/>
    <cellStyle name="40% - Accent6 4 2 2 3 2" xfId="17906" xr:uid="{1644D561-8F2C-4B20-A892-1A56650C178D}"/>
    <cellStyle name="40% - Accent6 4 2 2 3 2 2" xfId="21532" xr:uid="{6C55CD08-26DF-46B6-AE9D-F3BE7ABB2275}"/>
    <cellStyle name="40% - Accent6 4 2 2 3 3" xfId="19719" xr:uid="{D3D67E56-27C5-4288-B930-902E1F30DFF9}"/>
    <cellStyle name="40% - Accent6 4 2 2 4" xfId="17128" xr:uid="{73C5D90C-B631-4F7A-A5F2-BDADF5497B97}"/>
    <cellStyle name="40% - Accent6 4 2 2 4 2" xfId="20754" xr:uid="{AC302BD8-338F-4EBD-AC53-ADF70285724A}"/>
    <cellStyle name="40% - Accent6 4 2 2 5" xfId="18941" xr:uid="{7D542AFC-680F-4106-BE1A-84344CEB75A7}"/>
    <cellStyle name="40% - Accent6 4 2 3" xfId="9626" xr:uid="{9434F394-7575-4DFA-8BA0-D63B210573BF}"/>
    <cellStyle name="40% - Accent6 4 2 3 2" xfId="17325" xr:uid="{35775C3A-42D1-41A3-A934-8D8DCC8CBB88}"/>
    <cellStyle name="40% - Accent6 4 2 3 2 2" xfId="20951" xr:uid="{F1620693-9726-4B03-BAE9-AF5F0C81ECF5}"/>
    <cellStyle name="40% - Accent6 4 2 3 3" xfId="19138" xr:uid="{308366AA-D810-4382-9A61-E7BCDC411962}"/>
    <cellStyle name="40% - Accent6 4 2 4" xfId="12270" xr:uid="{12554A66-E621-43E4-83AF-D7D43DDE31EF}"/>
    <cellStyle name="40% - Accent6 4 2 4 2" xfId="17714" xr:uid="{4DD7494D-8A26-4550-AB82-DCCE6D3A5FC6}"/>
    <cellStyle name="40% - Accent6 4 2 4 2 2" xfId="21340" xr:uid="{7585579E-AF6C-4B1A-A383-DBB64DCEC73A}"/>
    <cellStyle name="40% - Accent6 4 2 4 3" xfId="19527" xr:uid="{44E12C69-7436-4CE7-9B26-DF61E91DE52E}"/>
    <cellStyle name="40% - Accent6 4 2 5" xfId="16936" xr:uid="{E66C835F-717C-46B3-80E1-14BA36FF5652}"/>
    <cellStyle name="40% - Accent6 4 2 5 2" xfId="20562" xr:uid="{788F8BCC-4448-4DF3-9E11-E09BBF0D6B8D}"/>
    <cellStyle name="40% - Accent6 4 2 6" xfId="18749" xr:uid="{72C0860B-C8B1-4CC6-AF0C-638CAA1ABE65}"/>
    <cellStyle name="40% - Accent6 4 3" xfId="4122" xr:uid="{ED41F143-DA9C-4C60-B0A9-C4BAF5B5FEB6}"/>
    <cellStyle name="40% - Accent6 4 3 2" xfId="9933" xr:uid="{296E465C-22DB-41DB-B3C2-AB5E570D1B69}"/>
    <cellStyle name="40% - Accent6 4 3 2 2" xfId="17421" xr:uid="{389CA787-811A-4541-A827-61972A4CB9C5}"/>
    <cellStyle name="40% - Accent6 4 3 2 2 2" xfId="21047" xr:uid="{0E65FE63-33DA-4B80-939B-D21EF66B772A}"/>
    <cellStyle name="40% - Accent6 4 3 2 3" xfId="19234" xr:uid="{4D32C2E8-5A37-4C4C-B5E2-16796E264EFA}"/>
    <cellStyle name="40% - Accent6 4 3 3" xfId="12601" xr:uid="{9ECCF995-2C7F-43BC-B6AC-4930FBE9730C}"/>
    <cellStyle name="40% - Accent6 4 3 3 2" xfId="17810" xr:uid="{E5B99C98-5A7C-40FA-A673-91369B156D5A}"/>
    <cellStyle name="40% - Accent6 4 3 3 2 2" xfId="21436" xr:uid="{5E81DDA9-A3A7-4079-82C1-C71564B51B18}"/>
    <cellStyle name="40% - Accent6 4 3 3 3" xfId="19623" xr:uid="{05836541-5C21-45F3-817B-0CAAECB14EBE}"/>
    <cellStyle name="40% - Accent6 4 3 4" xfId="17032" xr:uid="{51CBD58A-97A3-48F7-BF15-5BD99F47B2F0}"/>
    <cellStyle name="40% - Accent6 4 3 4 2" xfId="20658" xr:uid="{F2CD737A-1200-4581-842C-4113B0D90E9F}"/>
    <cellStyle name="40% - Accent6 4 3 5" xfId="18845" xr:uid="{C6D2151C-BB6B-4334-9390-97D51BC6EE54}"/>
    <cellStyle name="40% - Accent6 4 4" xfId="9200" xr:uid="{499DE538-D936-45DC-BD46-5ADEB088A35B}"/>
    <cellStyle name="40% - Accent6 4 4 2" xfId="17229" xr:uid="{48DA5237-B0ED-48CD-9ECB-EB4A64C82014}"/>
    <cellStyle name="40% - Accent6 4 4 2 2" xfId="20855" xr:uid="{6436C92C-DDA3-464D-9B39-CEE00831C3C0}"/>
    <cellStyle name="40% - Accent6 4 4 3" xfId="19042" xr:uid="{A9ECA3EF-199C-4387-8E7D-B85BAA61B5A6}"/>
    <cellStyle name="40% - Accent6 4 5" xfId="12083" xr:uid="{2B395D2E-C80B-4A36-8244-425171C67806}"/>
    <cellStyle name="40% - Accent6 4 5 2" xfId="17618" xr:uid="{0A0A3D87-7DFA-48C1-AD79-48655F80D444}"/>
    <cellStyle name="40% - Accent6 4 5 2 2" xfId="21244" xr:uid="{06CA8940-AE15-4DF7-848B-A28D926D077E}"/>
    <cellStyle name="40% - Accent6 4 5 3" xfId="19431" xr:uid="{A90F9325-E9EF-4D2A-AD18-806247B61CE9}"/>
    <cellStyle name="40% - Accent6 4 6" xfId="16795" xr:uid="{EA21E699-1D3A-4CDF-A9F5-A77C3DFA4877}"/>
    <cellStyle name="40% - Accent6 4 6 2" xfId="20421" xr:uid="{8DF9BD3E-2C28-477A-A7D2-FD3CD163EE8E}"/>
    <cellStyle name="40% - Accent6 4 7" xfId="18608" xr:uid="{338E6278-4599-4DA8-A66B-53EE304CE95F}"/>
    <cellStyle name="40% - Accent6 5" xfId="1730" xr:uid="{52AB0BBA-6B9E-401F-BF8C-AAEC5106461F}"/>
    <cellStyle name="40% - Accent6 5 2" xfId="1731" xr:uid="{3E8DBC6E-F777-417C-BB37-C4AB6B053595}"/>
    <cellStyle name="40% - Accent6 6" xfId="1732" xr:uid="{C7790DDE-3E6D-485B-BE15-5CEBA306014F}"/>
    <cellStyle name="40% - Accent6 6 2" xfId="1733" xr:uid="{E4169366-59E1-4150-9171-BC024DD78776}"/>
    <cellStyle name="40% - Accent6 7" xfId="54272" xr:uid="{4FE1B06E-D503-446B-8264-CBE59AC49451}"/>
    <cellStyle name="60% - Accent1" xfId="23" builtinId="32" customBuiltin="1"/>
    <cellStyle name="60% - Accent1 10" xfId="5974" xr:uid="{1906E542-1676-4B11-981F-6F98BA57007A}"/>
    <cellStyle name="60% - Accent1 2" xfId="24" xr:uid="{00000000-0005-0000-0000-000017000000}"/>
    <cellStyle name="60% - Accent1 2 2" xfId="1734" xr:uid="{4209E8C8-060D-4584-B355-0D2FCF090931}"/>
    <cellStyle name="60% - Accent1 2 2 2" xfId="1735" xr:uid="{B96CF3FE-797F-4C7E-BE9F-19EC561AE892}"/>
    <cellStyle name="60% - Accent1 2 3" xfId="1736" xr:uid="{D28F760E-BE99-4639-A27D-E2C3225054FD}"/>
    <cellStyle name="60% - Accent1 2 4" xfId="1737" xr:uid="{CE69DBF1-19D0-4FE5-A385-07C0FF0016FB}"/>
    <cellStyle name="60% - Accent1 2 4 2" xfId="16018" xr:uid="{81FF0428-9B4A-4B49-8D33-44CB5627EDDB}"/>
    <cellStyle name="60% - Accent1 2 5" xfId="1126" xr:uid="{B260EC08-1BB7-48A9-AE69-1A13980113F4}"/>
    <cellStyle name="60% - Accent1 2 6" xfId="4785" xr:uid="{5392F77F-E918-477B-B0E8-1B9D50A48D08}"/>
    <cellStyle name="60% - Accent1 2 7" xfId="6008" xr:uid="{5D459234-B1A5-4492-83A1-CADCAA145919}"/>
    <cellStyle name="60% - Accent1 2 8" xfId="57460" xr:uid="{A006F667-8939-4982-89BB-43B5D011F896}"/>
    <cellStyle name="60% - Accent1 2 9" xfId="927" xr:uid="{B1065CF4-2A51-4B4D-B02D-6700AA207130}"/>
    <cellStyle name="60% - Accent1 3" xfId="25" xr:uid="{00000000-0005-0000-0000-000018000000}"/>
    <cellStyle name="60% - Accent1 3 2" xfId="1739" xr:uid="{E3089711-E7A1-4AFA-915E-FA79A4B9E526}"/>
    <cellStyle name="60% - Accent1 3 2 2" xfId="16019" xr:uid="{FE445237-08E3-4949-93F0-7CDBB210CF0A}"/>
    <cellStyle name="60% - Accent1 3 3" xfId="1740" xr:uid="{EF83982E-53F8-4ED8-A311-E37B102F2897}"/>
    <cellStyle name="60% - Accent1 3 3 2" xfId="6419" xr:uid="{8A4B8CC2-DCFE-4AFF-86FE-3F50AE673095}"/>
    <cellStyle name="60% - Accent1 3 4" xfId="1738" xr:uid="{80F6AB75-6591-4F13-968D-C3AE82774776}"/>
    <cellStyle name="60% - Accent1 3 5" xfId="4933" xr:uid="{F2F35674-777D-4B8C-B12B-A82D4B394E4D}"/>
    <cellStyle name="60% - Accent1 3 6" xfId="6009" xr:uid="{02ADBF84-FA1F-4B69-96DD-65CA877C5424}"/>
    <cellStyle name="60% - Accent1 3 7" xfId="55742" xr:uid="{A916374B-7ED1-4200-B8FE-3D78070E9666}"/>
    <cellStyle name="60% - Accent1 3 8" xfId="1077" xr:uid="{310F9E3F-E29B-4E9D-B5BF-124C2A176716}"/>
    <cellStyle name="60% - Accent1 4" xfId="1741" xr:uid="{89FF074A-8FAF-4464-8449-173A2305EF77}"/>
    <cellStyle name="60% - Accent1 4 2" xfId="1742" xr:uid="{CEFF16FB-3582-412B-A27F-1FE3F796C39F}"/>
    <cellStyle name="60% - Accent1 5" xfId="1743" xr:uid="{03B3BB33-F521-4CE8-B59C-C771F3DEACC6}"/>
    <cellStyle name="60% - Accent1 5 2" xfId="1744" xr:uid="{48D5B321-617B-4DFC-8305-5FACD762726F}"/>
    <cellStyle name="60% - Accent1 6" xfId="1745" xr:uid="{198CAFE7-8C60-46C6-81F6-FB67C6E75281}"/>
    <cellStyle name="60% - Accent1 6 2" xfId="1746" xr:uid="{AB6795C3-CABF-4C60-83B3-C6E81EE10563}"/>
    <cellStyle name="60% - Accent1 7" xfId="16017" xr:uid="{22A9A1E2-69A4-478E-BED4-40A032B3EDC1}"/>
    <cellStyle name="60% - Accent1 8" xfId="6007" xr:uid="{081CF257-5141-406D-B433-5FC952AB12F8}"/>
    <cellStyle name="60% - Accent1 9" xfId="54273" xr:uid="{A9F3CBD5-BB49-4376-9628-6403456324EC}"/>
    <cellStyle name="60% - Accent2" xfId="26" builtinId="36" customBuiltin="1"/>
    <cellStyle name="60% - Accent2 10" xfId="5976" xr:uid="{A7E19D9C-948F-4A2A-941E-149A03CEC13C}"/>
    <cellStyle name="60% - Accent2 2" xfId="27" xr:uid="{00000000-0005-0000-0000-00001A000000}"/>
    <cellStyle name="60% - Accent2 2 2" xfId="1747" xr:uid="{13ED812E-2E04-441A-8F29-E7D14F0904D2}"/>
    <cellStyle name="60% - Accent2 2 2 2" xfId="1748" xr:uid="{09F946C3-6AC6-4BF9-8F59-323AD1962F62}"/>
    <cellStyle name="60% - Accent2 2 3" xfId="1749" xr:uid="{C99A1C44-C534-4D96-8FB8-8AF65F2E56AF}"/>
    <cellStyle name="60% - Accent2 2 4" xfId="1750" xr:uid="{BCD3DA49-9740-4FE8-BAEB-2C20EC66C30E}"/>
    <cellStyle name="60% - Accent2 2 4 2" xfId="16021" xr:uid="{DF03F15E-FFE2-447B-B9A9-150C72038FFA}"/>
    <cellStyle name="60% - Accent2 2 5" xfId="1127" xr:uid="{34830D78-EB48-4670-A785-086533D3A72C}"/>
    <cellStyle name="60% - Accent2 2 6" xfId="4864" xr:uid="{EDFC45D3-05F6-4465-B126-8FFDD91EE7BE}"/>
    <cellStyle name="60% - Accent2 2 7" xfId="6011" xr:uid="{BFA6E162-E255-4F0A-8A3F-B8229BCD24ED}"/>
    <cellStyle name="60% - Accent2 2 8" xfId="57346" xr:uid="{BF1E0B8F-49F5-4916-B931-60A9963986A8}"/>
    <cellStyle name="60% - Accent2 2 9" xfId="1006" xr:uid="{F68F92B7-2228-4D1E-A0DF-D1446EEC1164}"/>
    <cellStyle name="60% - Accent2 3" xfId="1073" xr:uid="{69012E5B-6CD8-4516-9D1F-6A45A949AF3B}"/>
    <cellStyle name="60% - Accent2 3 2" xfId="1752" xr:uid="{79D98CBB-EF74-491C-AB77-F79329EC7E36}"/>
    <cellStyle name="60% - Accent2 3 3" xfId="1753" xr:uid="{DEC003B5-27D5-4390-8356-B4C80704AC63}"/>
    <cellStyle name="60% - Accent2 3 4" xfId="1751" xr:uid="{13598EB8-7DA2-4005-BADC-AE43F990DB16}"/>
    <cellStyle name="60% - Accent2 3 5" xfId="4929" xr:uid="{FC57118F-E45F-4FD2-AFD0-34A2604847B3}"/>
    <cellStyle name="60% - Accent2 3 6" xfId="55746" xr:uid="{5E6F13A6-3C9A-47EE-B986-094E0799E5BC}"/>
    <cellStyle name="60% - Accent2 4" xfId="1754" xr:uid="{FF37C1D7-D203-407A-99EC-7BFF706F840E}"/>
    <cellStyle name="60% - Accent2 4 2" xfId="1755" xr:uid="{6949D55A-7B92-4DFC-B4AE-DF8B14DAE274}"/>
    <cellStyle name="60% - Accent2 5" xfId="1756" xr:uid="{84F0D5F6-F5BB-40BC-BF85-206EC4E8BC1D}"/>
    <cellStyle name="60% - Accent2 5 2" xfId="1757" xr:uid="{460D1761-BCA5-441F-928C-E49DCA4CAA64}"/>
    <cellStyle name="60% - Accent2 6" xfId="1758" xr:uid="{31DEF71A-D0CB-4E42-A590-1343009CF55E}"/>
    <cellStyle name="60% - Accent2 6 2" xfId="1759" xr:uid="{6027BB33-6000-441B-B95A-264D785A76CF}"/>
    <cellStyle name="60% - Accent2 7" xfId="16020" xr:uid="{AEE75910-E8F5-4BD0-86AA-2E98A8E8734D}"/>
    <cellStyle name="60% - Accent2 8" xfId="6010" xr:uid="{4B12FCC6-F4CE-4901-AC7E-937CF41514A7}"/>
    <cellStyle name="60% - Accent2 9" xfId="54274" xr:uid="{E861928F-024C-4F31-A855-83F3283C8E18}"/>
    <cellStyle name="60% - Accent3" xfId="28" builtinId="40" customBuiltin="1"/>
    <cellStyle name="60% - Accent3 10" xfId="54275" xr:uid="{F510F209-D94C-4114-A958-7AF2F7A7FD0B}"/>
    <cellStyle name="60% - Accent3 11" xfId="5978" xr:uid="{3F8C5FBB-E0B0-4FE9-AB6B-29E58994C52C}"/>
    <cellStyle name="60% - Accent3 2" xfId="29" xr:uid="{00000000-0005-0000-0000-00001C000000}"/>
    <cellStyle name="60% - Accent3 2 10" xfId="1003" xr:uid="{6BC07E3C-EA20-4606-99FC-89AD62374849}"/>
    <cellStyle name="60% - Accent3 2 2" xfId="1760" xr:uid="{097B26E1-874B-4FE7-8087-ED1B35647661}"/>
    <cellStyle name="60% - Accent3 2 2 2" xfId="1761" xr:uid="{E1AF061F-3989-456C-B6D0-33779239C96F}"/>
    <cellStyle name="60% - Accent3 2 3" xfId="1762" xr:uid="{89242290-4480-4FDA-A4D8-7C31A0DF9FA3}"/>
    <cellStyle name="60% - Accent3 2 4" xfId="1763" xr:uid="{7CFD7EF7-B8DF-44B6-AF4C-B10D868A0078}"/>
    <cellStyle name="60% - Accent3 2 5" xfId="1764" xr:uid="{BDC2DE85-FF70-4AB3-9087-77EAF7A1E5CD}"/>
    <cellStyle name="60% - Accent3 2 5 2" xfId="16023" xr:uid="{A7D48A10-8668-4F79-85A4-707E52FFEEB0}"/>
    <cellStyle name="60% - Accent3 2 6" xfId="1128" xr:uid="{B5DD0A01-8539-4C89-BE25-40006AE210C8}"/>
    <cellStyle name="60% - Accent3 2 7" xfId="4861" xr:uid="{93AC0A54-6729-4FBA-BD28-B22A5A2EFA59}"/>
    <cellStyle name="60% - Accent3 2 8" xfId="6013" xr:uid="{9BA3F710-528B-4FB1-91E5-E7CC611C05D3}"/>
    <cellStyle name="60% - Accent3 2 9" xfId="57216" xr:uid="{D5740904-743B-4BE1-B8DA-A630553702F8}"/>
    <cellStyle name="60% - Accent3 3" xfId="30" xr:uid="{00000000-0005-0000-0000-00001D000000}"/>
    <cellStyle name="60% - Accent3 3 2" xfId="1766" xr:uid="{CAA96BFA-D1E0-4D36-A946-28047FDF6032}"/>
    <cellStyle name="60% - Accent3 3 2 2" xfId="16024" xr:uid="{1DC2689F-D4CF-44FB-94A2-54AE5DFB2AC7}"/>
    <cellStyle name="60% - Accent3 3 3" xfId="1767" xr:uid="{307AB17D-E60B-4720-BB2B-BC33E1BB98B3}"/>
    <cellStyle name="60% - Accent3 3 3 2" xfId="6423" xr:uid="{412254B1-97A8-4B49-B970-768178616E3E}"/>
    <cellStyle name="60% - Accent3 3 4" xfId="1765" xr:uid="{2C295765-E39C-413A-B856-4C8549FED9C5}"/>
    <cellStyle name="60% - Accent3 3 5" xfId="4925" xr:uid="{2F24FA35-09A9-40A6-AC01-BCBD96E66B30}"/>
    <cellStyle name="60% - Accent3 3 6" xfId="6014" xr:uid="{E9B899A6-6E4C-40CE-9354-403296FB878D}"/>
    <cellStyle name="60% - Accent3 3 7" xfId="55749" xr:uid="{4ACF6D18-1F10-4481-BAA1-979F8ED06128}"/>
    <cellStyle name="60% - Accent3 3 8" xfId="1069" xr:uid="{067AA5AE-B399-4F6B-B7AA-72282A930104}"/>
    <cellStyle name="60% - Accent3 4" xfId="1768" xr:uid="{B606FEC5-F052-44CC-99D8-05FD1AB09884}"/>
    <cellStyle name="60% - Accent3 4 2" xfId="1769" xr:uid="{6727D3AD-0102-455B-B718-49D1A8E91B43}"/>
    <cellStyle name="60% - Accent3 5" xfId="1770" xr:uid="{B405669A-FA11-418B-A4DC-50CD57F8BEFF}"/>
    <cellStyle name="60% - Accent3 5 2" xfId="1771" xr:uid="{885A5704-2B1D-455B-BEE9-ADE6701BA34B}"/>
    <cellStyle name="60% - Accent3 6" xfId="1772" xr:uid="{65EC927A-B4A0-4121-B4F2-115BD47CAE23}"/>
    <cellStyle name="60% - Accent3 6 2" xfId="1773" xr:uid="{0FF758E3-5633-4924-B257-6194CDBB9883}"/>
    <cellStyle name="60% - Accent3 7" xfId="1774" xr:uid="{3F923278-1BF8-4FD2-AC49-887D2C72D6A0}"/>
    <cellStyle name="60% - Accent3 8" xfId="16022" xr:uid="{F4C690EA-E0C2-4CE0-8EC1-3274841D7450}"/>
    <cellStyle name="60% - Accent3 9" xfId="6012" xr:uid="{9838A24E-8359-4061-A4DB-6B74CFB54233}"/>
    <cellStyle name="60% - Accent4" xfId="31" builtinId="44" customBuiltin="1"/>
    <cellStyle name="60% - Accent4 10" xfId="54276" xr:uid="{322EE475-AA18-404A-90D1-ADC2D160EBB9}"/>
    <cellStyle name="60% - Accent4 11" xfId="5980" xr:uid="{67D104D2-E803-48A7-8297-C3A7A86478F9}"/>
    <cellStyle name="60% - Accent4 2" xfId="32" xr:uid="{00000000-0005-0000-0000-00001F000000}"/>
    <cellStyle name="60% - Accent4 2 10" xfId="1063" xr:uid="{2776D654-D88C-4D7A-B670-0B80908F4FB6}"/>
    <cellStyle name="60% - Accent4 2 2" xfId="1775" xr:uid="{8A34049B-53FD-48A4-83FF-FD1749430528}"/>
    <cellStyle name="60% - Accent4 2 2 2" xfId="1776" xr:uid="{BAC2D342-F121-40B6-9382-475880CAE1B3}"/>
    <cellStyle name="60% - Accent4 2 3" xfId="1777" xr:uid="{00281031-D245-4057-A654-E3F0423CF0DA}"/>
    <cellStyle name="60% - Accent4 2 4" xfId="1778" xr:uid="{962F856F-CB83-420D-804A-CD8AB961332E}"/>
    <cellStyle name="60% - Accent4 2 5" xfId="1779" xr:uid="{7FF08864-74DF-437A-A5BB-A60C825421C3}"/>
    <cellStyle name="60% - Accent4 2 5 2" xfId="16026" xr:uid="{6165B2E7-5130-4D2A-8263-BC1866999A40}"/>
    <cellStyle name="60% - Accent4 2 6" xfId="1129" xr:uid="{59BFF7DD-DA30-4FD6-9E00-D4F170A124BB}"/>
    <cellStyle name="60% - Accent4 2 7" xfId="4920" xr:uid="{82A6A6DF-8FFE-464E-881E-A74E22633EAC}"/>
    <cellStyle name="60% - Accent4 2 8" xfId="6016" xr:uid="{1E738B5B-B92A-4476-BA5B-A1850DF46665}"/>
    <cellStyle name="60% - Accent4 2 9" xfId="57485" xr:uid="{3D83FD37-A776-48FA-9B62-6F097AD5ED2A}"/>
    <cellStyle name="60% - Accent4 3" xfId="33" xr:uid="{00000000-0005-0000-0000-000020000000}"/>
    <cellStyle name="60% - Accent4 3 2" xfId="1781" xr:uid="{E57063CF-3B83-420A-8540-06913CF70B9B}"/>
    <cellStyle name="60% - Accent4 3 2 2" xfId="16027" xr:uid="{9BD79891-A7F2-4D58-94A2-102B37D269FD}"/>
    <cellStyle name="60% - Accent4 3 3" xfId="1782" xr:uid="{1A9A1771-02FC-4C28-9321-F5E5119D0F51}"/>
    <cellStyle name="60% - Accent4 3 3 2" xfId="6425" xr:uid="{7198CC91-E808-49C3-86AB-E3BA7B5CEEBF}"/>
    <cellStyle name="60% - Accent4 3 4" xfId="1780" xr:uid="{8503C8FC-8D79-4420-A165-A2A9D2599F8E}"/>
    <cellStyle name="60% - Accent4 3 5" xfId="4942" xr:uid="{74217D9F-F704-4B6B-95DF-A668F7142303}"/>
    <cellStyle name="60% - Accent4 3 6" xfId="6017" xr:uid="{9A1269DF-0231-484A-A878-35420E2CE9F4}"/>
    <cellStyle name="60% - Accent4 3 7" xfId="55753" xr:uid="{F7E44AB4-6BAC-443F-91BE-08E0B05AD17A}"/>
    <cellStyle name="60% - Accent4 3 8" xfId="1086" xr:uid="{49DB8254-C3E1-446A-91B7-ABBEFDF6EA0B}"/>
    <cellStyle name="60% - Accent4 4" xfId="1783" xr:uid="{ADA85037-3C5E-482A-92DB-975744C6A54B}"/>
    <cellStyle name="60% - Accent4 4 2" xfId="1784" xr:uid="{A5F73D16-E7EC-409C-A356-95E82678F41B}"/>
    <cellStyle name="60% - Accent4 5" xfId="1785" xr:uid="{BA17AB90-FA5C-4EC9-9CFE-571ECB80D033}"/>
    <cellStyle name="60% - Accent4 5 2" xfId="1786" xr:uid="{97E02BED-5F56-4D5B-A6DD-09DC21B859C0}"/>
    <cellStyle name="60% - Accent4 6" xfId="1787" xr:uid="{EF0ABC8F-28B9-4670-B874-16F6F44632E5}"/>
    <cellStyle name="60% - Accent4 6 2" xfId="1788" xr:uid="{B311CA74-B01D-4AC1-B72C-5706AAC0F62E}"/>
    <cellStyle name="60% - Accent4 7" xfId="1789" xr:uid="{01FB328B-4749-4C7A-A2AF-506A72621B15}"/>
    <cellStyle name="60% - Accent4 8" xfId="16025" xr:uid="{5BCF20E3-E462-4403-A6EB-7F8F47CBE28A}"/>
    <cellStyle name="60% - Accent4 9" xfId="6015" xr:uid="{57FF4B97-8D2B-4921-B6A5-6A0A7E97FEF5}"/>
    <cellStyle name="60% - Accent5" xfId="34" builtinId="48" customBuiltin="1"/>
    <cellStyle name="60% - Accent5 10" xfId="5982" xr:uid="{C6B3C5A9-DC99-4CC6-A6F4-1DADD7B8DCD4}"/>
    <cellStyle name="60% - Accent5 2" xfId="35" xr:uid="{00000000-0005-0000-0000-000022000000}"/>
    <cellStyle name="60% - Accent5 2 2" xfId="1790" xr:uid="{FA3B50EC-7D7B-4150-8615-D2FA58C2E3C5}"/>
    <cellStyle name="60% - Accent5 2 2 2" xfId="1791" xr:uid="{350AFB39-4052-4CB3-8910-1D516927B672}"/>
    <cellStyle name="60% - Accent5 2 3" xfId="1792" xr:uid="{3CEF76C6-D988-4307-B00B-BA78559287AF}"/>
    <cellStyle name="60% - Accent5 2 4" xfId="1793" xr:uid="{37FBAD04-98AC-4EED-8818-8F5D9F264764}"/>
    <cellStyle name="60% - Accent5 2 4 2" xfId="16029" xr:uid="{C24ADC84-4C4C-466B-BB73-07D4A88B44D6}"/>
    <cellStyle name="60% - Accent5 2 5" xfId="1130" xr:uid="{23BD0168-94BB-4A18-98E3-C59C2FED77B0}"/>
    <cellStyle name="60% - Accent5 2 6" xfId="4832" xr:uid="{5B8FA2E0-771E-48A1-A2B8-358D34DDB4B4}"/>
    <cellStyle name="60% - Accent5 2 7" xfId="6019" xr:uid="{D3ED78A5-3B7F-4119-A541-56AB2783F563}"/>
    <cellStyle name="60% - Accent5 2 8" xfId="57400" xr:uid="{EAB56CA8-D6E2-4920-8868-B3752B0CA2CB}"/>
    <cellStyle name="60% - Accent5 2 9" xfId="972" xr:uid="{C0DD31B7-3BE7-489E-87C6-32770CB46F4F}"/>
    <cellStyle name="60% - Accent5 3" xfId="36" xr:uid="{00000000-0005-0000-0000-000023000000}"/>
    <cellStyle name="60% - Accent5 3 2" xfId="1795" xr:uid="{2F4F00A3-DC96-4C83-A08E-C49F05F918A0}"/>
    <cellStyle name="60% - Accent5 3 2 2" xfId="16030" xr:uid="{0313E448-BA2A-490A-AFE7-C17C1B326004}"/>
    <cellStyle name="60% - Accent5 3 3" xfId="1796" xr:uid="{62F4571E-88CC-4C94-BAE6-A0944AC07EB5}"/>
    <cellStyle name="60% - Accent5 3 3 2" xfId="6427" xr:uid="{5C15BF1D-428D-41C7-B408-6FB77790F152}"/>
    <cellStyle name="60% - Accent5 3 4" xfId="1794" xr:uid="{EBA2E29F-0106-4092-AFE0-7A226DD7977E}"/>
    <cellStyle name="60% - Accent5 3 5" xfId="4939" xr:uid="{D9F8CADD-B9B0-4173-84B7-B3317D39BF99}"/>
    <cellStyle name="60% - Accent5 3 6" xfId="6020" xr:uid="{25D2DC25-FB2F-4167-9129-8BD6B728975E}"/>
    <cellStyle name="60% - Accent5 3 7" xfId="55754" xr:uid="{05D54193-AD2C-45B1-A1C9-9E142312382B}"/>
    <cellStyle name="60% - Accent5 3 8" xfId="1083" xr:uid="{88CE0306-3590-4243-8819-1BD2EC1FC24A}"/>
    <cellStyle name="60% - Accent5 4" xfId="1797" xr:uid="{812EC174-E41D-40F8-8518-B9EB7DC91A21}"/>
    <cellStyle name="60% - Accent5 4 2" xfId="1798" xr:uid="{F03E6B01-B14E-4B4C-9DDB-DD6A4A209113}"/>
    <cellStyle name="60% - Accent5 5" xfId="1799" xr:uid="{9949F23B-EFFA-4374-AA4A-DEB3FE545085}"/>
    <cellStyle name="60% - Accent5 5 2" xfId="1800" xr:uid="{643EB8C4-2283-4E3B-AB07-3EE118CBBB1E}"/>
    <cellStyle name="60% - Accent5 6" xfId="1801" xr:uid="{514A1534-AA93-4AEB-A13E-345ECC9ADE39}"/>
    <cellStyle name="60% - Accent5 6 2" xfId="1802" xr:uid="{D8CF3249-90F1-4855-AD5E-9D8CB21A430B}"/>
    <cellStyle name="60% - Accent5 7" xfId="16028" xr:uid="{60E49F6E-96B4-453A-AF69-A1290094BF98}"/>
    <cellStyle name="60% - Accent5 8" xfId="6018" xr:uid="{2F622268-72F7-4C4C-8C88-74C58E7577C6}"/>
    <cellStyle name="60% - Accent5 9" xfId="54277" xr:uid="{A38F0570-370A-4C8C-92E8-7884DBBF3251}"/>
    <cellStyle name="60% - Accent6" xfId="37" builtinId="52" customBuiltin="1"/>
    <cellStyle name="60% - Accent6 10" xfId="54278" xr:uid="{13BCA875-77D9-4B0C-A4E7-F9F53B7A84C9}"/>
    <cellStyle name="60% - Accent6 11" xfId="5984" xr:uid="{849EBE58-77A3-499B-A964-17F7A3C1C828}"/>
    <cellStyle name="60% - Accent6 2" xfId="38" xr:uid="{00000000-0005-0000-0000-000025000000}"/>
    <cellStyle name="60% - Accent6 2 10" xfId="1007" xr:uid="{C06446C5-AF24-4E28-9CF9-A9AEC22407F6}"/>
    <cellStyle name="60% - Accent6 2 2" xfId="1803" xr:uid="{685FE1EC-64AA-404A-9F26-E811764D135D}"/>
    <cellStyle name="60% - Accent6 2 2 2" xfId="1804" xr:uid="{42243B7F-051F-45BE-AD10-72B39C0EFFB4}"/>
    <cellStyle name="60% - Accent6 2 3" xfId="1805" xr:uid="{9CD8A455-A5C3-4064-817C-A4B2C59D674F}"/>
    <cellStyle name="60% - Accent6 2 4" xfId="1806" xr:uid="{C948A6ED-0BA0-4150-93A9-FF274F6E7D8E}"/>
    <cellStyle name="60% - Accent6 2 5" xfId="1807" xr:uid="{E139F37D-11AA-4B1C-A722-4175AFCBF49B}"/>
    <cellStyle name="60% - Accent6 2 5 2" xfId="16032" xr:uid="{22D03783-D762-4726-8A72-23527465A76C}"/>
    <cellStyle name="60% - Accent6 2 6" xfId="1131" xr:uid="{720477A6-3B39-4A55-8F3E-B98DB2148C3B}"/>
    <cellStyle name="60% - Accent6 2 7" xfId="4865" xr:uid="{3BB96F7A-B1E9-4859-9840-DB33F55D100A}"/>
    <cellStyle name="60% - Accent6 2 8" xfId="6022" xr:uid="{56080486-0156-45F3-93BC-D6875D17784E}"/>
    <cellStyle name="60% - Accent6 2 9" xfId="57072" xr:uid="{1085196B-6DED-45F3-A4D8-F2A08371ACAB}"/>
    <cellStyle name="60% - Accent6 3" xfId="39" xr:uid="{00000000-0005-0000-0000-000026000000}"/>
    <cellStyle name="60% - Accent6 3 2" xfId="1809" xr:uid="{470BAEA2-BD2D-45BA-84DC-B81A0596D0C0}"/>
    <cellStyle name="60% - Accent6 3 2 2" xfId="16033" xr:uid="{DBCD1A85-D77D-4962-A323-EFD1957E1878}"/>
    <cellStyle name="60% - Accent6 3 3" xfId="1810" xr:uid="{A78263F4-F341-4599-A8DC-060E8173234D}"/>
    <cellStyle name="60% - Accent6 3 3 2" xfId="6429" xr:uid="{59AF9B24-8A08-47EF-8DE0-AE976984F551}"/>
    <cellStyle name="60% - Accent6 3 4" xfId="1808" xr:uid="{DB6B2869-6235-4496-9821-7EA59858805F}"/>
    <cellStyle name="60% - Accent6 3 5" xfId="4936" xr:uid="{537E62F3-324C-40FD-9FB9-9C8C0A3E8D66}"/>
    <cellStyle name="60% - Accent6 3 6" xfId="6023" xr:uid="{74B69B61-1BAE-47A7-9141-ADC37E15A80F}"/>
    <cellStyle name="60% - Accent6 3 7" xfId="55493" xr:uid="{B37F99EA-C464-4F7B-8481-EB4E38A91D96}"/>
    <cellStyle name="60% - Accent6 3 8" xfId="1080" xr:uid="{04B4394F-4421-4598-9623-B9564287C649}"/>
    <cellStyle name="60% - Accent6 4" xfId="1811" xr:uid="{B6E3BE4E-0D17-4980-97BD-ACC39E81F6E3}"/>
    <cellStyle name="60% - Accent6 4 2" xfId="1812" xr:uid="{95CE17D9-5BD0-4AF3-A9AE-29A55B44C470}"/>
    <cellStyle name="60% - Accent6 5" xfId="1813" xr:uid="{287335C6-A911-4301-9BFD-43F431222168}"/>
    <cellStyle name="60% - Accent6 5 2" xfId="1814" xr:uid="{4D224EC7-B885-40D6-B40B-2209F633990E}"/>
    <cellStyle name="60% - Accent6 6" xfId="1815" xr:uid="{350DB8C2-376C-47C4-8640-408304205F57}"/>
    <cellStyle name="60% - Accent6 6 2" xfId="1816" xr:uid="{98378F80-4AFE-40AA-A8D8-D45CDCBF18A9}"/>
    <cellStyle name="60% - Accent6 7" xfId="1817" xr:uid="{7C37E124-23CE-4A95-91CE-B30767262110}"/>
    <cellStyle name="60% - Accent6 8" xfId="16031" xr:uid="{69E2699A-69C7-4ABD-8A1D-ADA0410D2750}"/>
    <cellStyle name="60% - Accent6 9" xfId="6021" xr:uid="{5DB79518-B327-41F3-9487-DE24242855BF}"/>
    <cellStyle name="75" xfId="1132" xr:uid="{35A4CDCF-1B6C-444F-A9AC-630CF06C9809}"/>
    <cellStyle name="Accent1" xfId="40" builtinId="29" customBuiltin="1"/>
    <cellStyle name="Accent1 10" xfId="5973" xr:uid="{A88EB4F9-7D55-480C-A6A7-2AD79095EEDD}"/>
    <cellStyle name="Accent1 2" xfId="41" xr:uid="{00000000-0005-0000-0000-000028000000}"/>
    <cellStyle name="Accent1 2 2" xfId="1818" xr:uid="{B0F58E57-A69B-4EC0-B236-E0AA42271E92}"/>
    <cellStyle name="Accent1 2 2 2" xfId="1819" xr:uid="{72EEC787-C7D3-49AF-BC7F-4C302109BCFA}"/>
    <cellStyle name="Accent1 2 3" xfId="1820" xr:uid="{117AA956-2F98-401F-AA1C-AF59F3A1F03C}"/>
    <cellStyle name="Accent1 2 4" xfId="1821" xr:uid="{ECE924AE-7552-4024-AA67-1AB81671D1B8}"/>
    <cellStyle name="Accent1 2 4 2" xfId="16035" xr:uid="{28313CDA-148E-4178-B849-76DCE3ABC7CB}"/>
    <cellStyle name="Accent1 2 5" xfId="1133" xr:uid="{9A5BC08B-CBF1-4716-9971-E3D8F516BE0F}"/>
    <cellStyle name="Accent1 2 6" xfId="4856" xr:uid="{9E386A5A-0A30-48A2-8522-A9CC1BA335A2}"/>
    <cellStyle name="Accent1 2 7" xfId="6025" xr:uid="{517E2433-34B6-45BB-B12B-0D20B6359DF0}"/>
    <cellStyle name="Accent1 2 8" xfId="56948" xr:uid="{03303718-FABF-4F28-8F82-B58273882F3E}"/>
    <cellStyle name="Accent1 2 9" xfId="998" xr:uid="{40C6F49D-4439-4D8A-BC47-D988B2251572}"/>
    <cellStyle name="Accent1 3" xfId="42" xr:uid="{00000000-0005-0000-0000-000029000000}"/>
    <cellStyle name="Accent1 3 2" xfId="1823" xr:uid="{00F2A2D0-B8CA-442E-8DD2-DABA39F9ACB0}"/>
    <cellStyle name="Accent1 3 2 2" xfId="16036" xr:uid="{C1578B12-F735-4BBF-9F61-296DFA146E9B}"/>
    <cellStyle name="Accent1 3 3" xfId="1824" xr:uid="{A3E14274-4A79-4597-90E6-CE6D382F8E96}"/>
    <cellStyle name="Accent1 3 3 2" xfId="6431" xr:uid="{5765888F-62D6-4C57-A788-6895F684A2EA}"/>
    <cellStyle name="Accent1 3 4" xfId="1822" xr:uid="{A2432138-23EB-453A-95F8-09369182D002}"/>
    <cellStyle name="Accent1 3 5" xfId="4932" xr:uid="{6C9B6003-3265-4A3A-B92D-4E9A964B2B7D}"/>
    <cellStyle name="Accent1 3 6" xfId="6026" xr:uid="{7FA8426C-E83E-45A9-9038-0D7CAE47075E}"/>
    <cellStyle name="Accent1 3 7" xfId="55739" xr:uid="{990E344E-FB0A-4005-A1A7-8A57E60FE412}"/>
    <cellStyle name="Accent1 3 8" xfId="1076" xr:uid="{4D47A5C1-D8AD-4B6F-ACEE-9BC00E8F3A4E}"/>
    <cellStyle name="Accent1 4" xfId="1825" xr:uid="{1D6227D1-1662-4190-96A5-3522E843A0A0}"/>
    <cellStyle name="Accent1 4 2" xfId="1826" xr:uid="{879BB6B7-F9AE-42BA-A6E7-DF9EE60600EE}"/>
    <cellStyle name="Accent1 5" xfId="1827" xr:uid="{76D38097-B421-4CD5-84F3-75BB8CF499DF}"/>
    <cellStyle name="Accent1 5 2" xfId="1828" xr:uid="{079EBBC0-2385-47DC-BA96-03A27C88A5A4}"/>
    <cellStyle name="Accent1 6" xfId="1829" xr:uid="{7F91F308-56EC-447F-A4F3-FB3934A56C7B}"/>
    <cellStyle name="Accent1 6 2" xfId="1830" xr:uid="{0913124F-3500-4897-950A-B58CB740D4E4}"/>
    <cellStyle name="Accent1 7" xfId="16034" xr:uid="{F163045F-5DDC-43BC-BD1C-D283D2F38044}"/>
    <cellStyle name="Accent1 8" xfId="6024" xr:uid="{04493415-B763-4DA0-B095-2FB126581B74}"/>
    <cellStyle name="Accent1 9" xfId="54279" xr:uid="{5EF82E74-0A44-4958-8F40-1FF77E50F2A2}"/>
    <cellStyle name="Accent2" xfId="43" builtinId="33" customBuiltin="1"/>
    <cellStyle name="Accent2 10" xfId="5975" xr:uid="{51D04C89-96DB-4996-9524-F9241B5AC424}"/>
    <cellStyle name="Accent2 2" xfId="44" xr:uid="{00000000-0005-0000-0000-00002B000000}"/>
    <cellStyle name="Accent2 2 2" xfId="1831" xr:uid="{B6785ECC-1D59-4027-A8B5-0CD25AAA7538}"/>
    <cellStyle name="Accent2 2 2 2" xfId="1832" xr:uid="{87327E0A-C247-4DB9-85B1-F7BBBF867857}"/>
    <cellStyle name="Accent2 2 3" xfId="1833" xr:uid="{775F9FAD-8EA8-47EC-BD65-43DE7F8E1ADE}"/>
    <cellStyle name="Accent2 2 4" xfId="1834" xr:uid="{BD9EF688-34D5-4930-BB9C-4998DC9464C0}"/>
    <cellStyle name="Accent2 2 4 2" xfId="16038" xr:uid="{EF0015F9-29D8-4981-A308-D1FA25C24025}"/>
    <cellStyle name="Accent2 2 5" xfId="1134" xr:uid="{2BB3C816-DDA2-478A-BED7-B4F723A7D549}"/>
    <cellStyle name="Accent2 2 6" xfId="4820" xr:uid="{98BD0B65-9260-4943-93B3-7B497C85B6DF}"/>
    <cellStyle name="Accent2 2 7" xfId="6028" xr:uid="{CA697C02-219B-4DF0-8945-84E5E19F3BA7}"/>
    <cellStyle name="Accent2 2 8" xfId="55485" xr:uid="{8B911388-5319-4571-8363-974E36E9E36D}"/>
    <cellStyle name="Accent2 2 9" xfId="962" xr:uid="{0A351969-C76E-4FC6-9EAD-591EFE262A91}"/>
    <cellStyle name="Accent2 3" xfId="1072" xr:uid="{17309836-174D-403E-A770-8FA580082FE6}"/>
    <cellStyle name="Accent2 3 2" xfId="1836" xr:uid="{7674DBE3-76FC-4A89-912C-9E9500621DB5}"/>
    <cellStyle name="Accent2 3 3" xfId="1837" xr:uid="{1524D2AB-4A41-428D-BA4C-7C661E2AD6D2}"/>
    <cellStyle name="Accent2 3 4" xfId="1835" xr:uid="{8647D411-4875-44B1-9982-E8785732E889}"/>
    <cellStyle name="Accent2 3 5" xfId="4928" xr:uid="{423F76F5-B935-4405-84E4-10A5C771A311}"/>
    <cellStyle name="Accent2 3 6" xfId="55743" xr:uid="{1A529BAC-2FB1-4C97-9CCF-E13A8D85FC20}"/>
    <cellStyle name="Accent2 4" xfId="1838" xr:uid="{8F3ABCB0-1F26-484C-8D1F-0BFA3115F2EA}"/>
    <cellStyle name="Accent2 4 2" xfId="1839" xr:uid="{0B7543F1-6BD0-4CCF-833A-4A7D5D437C7B}"/>
    <cellStyle name="Accent2 5" xfId="1840" xr:uid="{76B67B64-C44C-4ADA-B7A1-B418B95CB286}"/>
    <cellStyle name="Accent2 5 2" xfId="1841" xr:uid="{5B98ACC4-7C33-4B12-9D06-1892C444F50B}"/>
    <cellStyle name="Accent2 6" xfId="1842" xr:uid="{C5EE0DCA-D7F7-4CEF-8602-1420F90C6082}"/>
    <cellStyle name="Accent2 6 2" xfId="1843" xr:uid="{0CE81EAF-F833-46CC-ADF2-5B4D3136AB20}"/>
    <cellStyle name="Accent2 7" xfId="16037" xr:uid="{628EFCD8-377F-402F-AAC5-21579DA3BC75}"/>
    <cellStyle name="Accent2 8" xfId="6027" xr:uid="{77F0AA4C-6359-4560-903F-73DF7E3474E0}"/>
    <cellStyle name="Accent2 9" xfId="54280" xr:uid="{DC2ADB2B-B6A7-4417-9CBC-B6E111FDD2EB}"/>
    <cellStyle name="Accent3" xfId="45" builtinId="37" customBuiltin="1"/>
    <cellStyle name="Accent3 10" xfId="5977" xr:uid="{6877C006-0B7C-4512-8405-3A8DDB993C48}"/>
    <cellStyle name="Accent3 2" xfId="46" xr:uid="{00000000-0005-0000-0000-00002D000000}"/>
    <cellStyle name="Accent3 2 2" xfId="1844" xr:uid="{B316D499-450E-4948-93FF-6606C10141EE}"/>
    <cellStyle name="Accent3 2 2 2" xfId="1845" xr:uid="{48B7B7FF-4605-4A44-B4D0-5B786C53DE48}"/>
    <cellStyle name="Accent3 2 3" xfId="1846" xr:uid="{992C2E44-5159-4939-9D2F-1CB693A81AFA}"/>
    <cellStyle name="Accent3 2 4" xfId="1847" xr:uid="{145DEF69-930F-437D-9D8D-998D34B46AB1}"/>
    <cellStyle name="Accent3 2 4 2" xfId="16040" xr:uid="{CDF198AD-2CAE-4484-8FAA-6AC963BB4375}"/>
    <cellStyle name="Accent3 2 5" xfId="1135" xr:uid="{674ED8B1-BCD4-4EA5-A461-76B6B941CF53}"/>
    <cellStyle name="Accent3 2 6" xfId="4825" xr:uid="{041E8A46-7FD4-452C-91E2-1AA42D3F7B4E}"/>
    <cellStyle name="Accent3 2 7" xfId="6030" xr:uid="{2F3E79F3-5AEB-4ABF-B174-1D9DBE997C71}"/>
    <cellStyle name="Accent3 2 8" xfId="57486" xr:uid="{AE365D23-B1E8-4C15-BB0B-07633FDC1A88}"/>
    <cellStyle name="Accent3 2 9" xfId="966" xr:uid="{279185E3-5F33-4CD2-A134-241F94F54419}"/>
    <cellStyle name="Accent3 3" xfId="47" xr:uid="{00000000-0005-0000-0000-00002E000000}"/>
    <cellStyle name="Accent3 3 2" xfId="1849" xr:uid="{0C7D0010-26BB-46AC-8118-65D693EAEF16}"/>
    <cellStyle name="Accent3 3 2 2" xfId="16041" xr:uid="{D2767BB3-75B3-47F4-B0B2-9C0AC7FB710C}"/>
    <cellStyle name="Accent3 3 3" xfId="1850" xr:uid="{CA1A542F-286D-4D08-B01A-7028FCB17F22}"/>
    <cellStyle name="Accent3 3 3 2" xfId="6434" xr:uid="{41EB27AE-F879-4419-AF4D-2DFC087069FA}"/>
    <cellStyle name="Accent3 3 4" xfId="1848" xr:uid="{5FB0C64A-F1AB-4610-848A-9F1F89878CB9}"/>
    <cellStyle name="Accent3 3 5" xfId="4924" xr:uid="{70DAA413-252A-435F-886E-9CCA261CC35C}"/>
    <cellStyle name="Accent3 3 6" xfId="6031" xr:uid="{9BAA7469-B87B-4293-9DAB-91FAEA06B9D4}"/>
    <cellStyle name="Accent3 3 7" xfId="55747" xr:uid="{46511AA7-1506-4732-9AAA-1BE060B59164}"/>
    <cellStyle name="Accent3 3 8" xfId="1068" xr:uid="{9A09DB61-EB0D-4CD1-945E-3F8D4EF1B5E6}"/>
    <cellStyle name="Accent3 4" xfId="1851" xr:uid="{FDDFA0DA-41B8-4E12-9BD5-8EF3C83A5FC8}"/>
    <cellStyle name="Accent3 4 2" xfId="1852" xr:uid="{EDB695E6-4DA8-45E8-8C00-3680C33FC0AB}"/>
    <cellStyle name="Accent3 5" xfId="1853" xr:uid="{8DA66CEA-EFC6-44D4-93E9-AB0379546DFB}"/>
    <cellStyle name="Accent3 5 2" xfId="1854" xr:uid="{0AF3DDF2-0B0D-4CEC-B3DD-B5628BC6167C}"/>
    <cellStyle name="Accent3 6" xfId="1855" xr:uid="{B60B4B10-9F27-46E5-AD57-52CB226667A4}"/>
    <cellStyle name="Accent3 6 2" xfId="1856" xr:uid="{845D24D5-1868-4EDE-89E0-F65A2AF2EA18}"/>
    <cellStyle name="Accent3 7" xfId="16039" xr:uid="{19EA3142-288C-4C04-B0FF-A4186271E050}"/>
    <cellStyle name="Accent3 8" xfId="6029" xr:uid="{BDD91002-F729-463E-809B-0FF1ED075F13}"/>
    <cellStyle name="Accent3 9" xfId="54281" xr:uid="{75992829-79E7-4E60-ACE0-B944A9FCE8ED}"/>
    <cellStyle name="Accent4" xfId="48" builtinId="41" customBuiltin="1"/>
    <cellStyle name="Accent4 10" xfId="5979" xr:uid="{73BD82AF-6316-4A42-91C9-F08EF8627E44}"/>
    <cellStyle name="Accent4 2" xfId="49" xr:uid="{00000000-0005-0000-0000-000030000000}"/>
    <cellStyle name="Accent4 2 2" xfId="1857" xr:uid="{E5EB3FF6-16E4-49A7-940C-712BC5A8BB21}"/>
    <cellStyle name="Accent4 2 2 2" xfId="1858" xr:uid="{852B709B-7E20-4A15-B0D6-6E66F38DEB8A}"/>
    <cellStyle name="Accent4 2 3" xfId="1859" xr:uid="{B4DDA175-B0B4-4EBA-9844-DA5EABA21CFB}"/>
    <cellStyle name="Accent4 2 4" xfId="1860" xr:uid="{BB3AEC7C-797D-4E25-A0A9-7EB03B9E57C4}"/>
    <cellStyle name="Accent4 2 4 2" xfId="16043" xr:uid="{1E99E6CA-FE21-4214-BFF0-B14CE721228D}"/>
    <cellStyle name="Accent4 2 5" xfId="1136" xr:uid="{9EE4C7DB-A707-45FC-805E-7AF1DCCB729F}"/>
    <cellStyle name="Accent4 2 6" xfId="4869" xr:uid="{300809ED-03F2-4B8D-8AC9-D57486A71BF0}"/>
    <cellStyle name="Accent4 2 7" xfId="6033" xr:uid="{AB2A7990-FF32-4F4A-BDF5-BFE1F4B16A20}"/>
    <cellStyle name="Accent4 2 8" xfId="57424" xr:uid="{54C68C1C-3A30-4842-9D0C-E46F2903E5FF}"/>
    <cellStyle name="Accent4 2 9" xfId="1011" xr:uid="{378C3818-913A-4E33-8A5D-2A7A5A4DD950}"/>
    <cellStyle name="Accent4 3" xfId="50" xr:uid="{00000000-0005-0000-0000-000031000000}"/>
    <cellStyle name="Accent4 3 2" xfId="1862" xr:uid="{1E99FD0D-49C6-4A33-805D-3CFA43FE8786}"/>
    <cellStyle name="Accent4 3 2 2" xfId="16044" xr:uid="{045B3CEF-6D21-42E0-8248-D4A595C75754}"/>
    <cellStyle name="Accent4 3 3" xfId="1863" xr:uid="{25478C0F-4407-4A47-8FBD-B921090E0C29}"/>
    <cellStyle name="Accent4 3 3 2" xfId="6435" xr:uid="{1B8FD128-0963-4D96-A6EC-345027E1187B}"/>
    <cellStyle name="Accent4 3 4" xfId="1861" xr:uid="{29C5B328-9DF3-4531-8002-F3F029BFD25D}"/>
    <cellStyle name="Accent4 3 5" xfId="4945" xr:uid="{E181A0B2-9557-423B-8137-F2D46340613C}"/>
    <cellStyle name="Accent4 3 6" xfId="6034" xr:uid="{FCCE910E-1932-4131-A1BD-C19784069095}"/>
    <cellStyle name="Accent4 3 7" xfId="55750" xr:uid="{20AE2E87-DFAD-4C5C-A1C5-436475CE8B6E}"/>
    <cellStyle name="Accent4 3 8" xfId="1089" xr:uid="{27288747-853F-4F0E-986B-092B7E9ADF30}"/>
    <cellStyle name="Accent4 4" xfId="1864" xr:uid="{40E7D53B-860E-4853-9987-51A13EB0CA80}"/>
    <cellStyle name="Accent4 4 2" xfId="1865" xr:uid="{E58A3E07-088C-4D46-AF84-DE8AECE83CEB}"/>
    <cellStyle name="Accent4 5" xfId="1866" xr:uid="{4DFECC28-E167-4417-8C59-6BE1E36FECE0}"/>
    <cellStyle name="Accent4 5 2" xfId="1867" xr:uid="{6587609E-3603-488B-B2CE-08367EF516A9}"/>
    <cellStyle name="Accent4 6" xfId="1868" xr:uid="{BBF8E4ED-BC42-4294-8F8B-EE018B59C324}"/>
    <cellStyle name="Accent4 6 2" xfId="1869" xr:uid="{015D0DEF-E6EA-4DAB-986E-D68238529D53}"/>
    <cellStyle name="Accent4 7" xfId="16042" xr:uid="{18510690-84C8-4AF2-9951-A5227BAD21CA}"/>
    <cellStyle name="Accent4 8" xfId="6032" xr:uid="{29DDAFF3-E118-4EEC-AB21-D32BD4287657}"/>
    <cellStyle name="Accent4 9" xfId="54282" xr:uid="{51009689-1A43-4749-A765-FD3643565FEE}"/>
    <cellStyle name="Accent5" xfId="51" builtinId="45" customBuiltin="1"/>
    <cellStyle name="Accent5 10" xfId="5981" xr:uid="{45A9535D-7E2B-44F0-B698-141BF7DB7279}"/>
    <cellStyle name="Accent5 2" xfId="52" xr:uid="{00000000-0005-0000-0000-000033000000}"/>
    <cellStyle name="Accent5 2 2" xfId="1870" xr:uid="{84FA7064-1113-47EF-89FA-F29E726B1687}"/>
    <cellStyle name="Accent5 2 2 2" xfId="1871" xr:uid="{4498BE6A-42C0-44A2-9F5F-DB68D1E8806C}"/>
    <cellStyle name="Accent5 2 3" xfId="1872" xr:uid="{D9B0F6E2-EF75-4836-88B6-302943F94078}"/>
    <cellStyle name="Accent5 2 4" xfId="1873" xr:uid="{E4592A0B-BD0A-48B6-AFE2-AEDE52EB5530}"/>
    <cellStyle name="Accent5 2 4 2" xfId="16046" xr:uid="{65731E30-624E-4FD5-91AC-08EB54653F9E}"/>
    <cellStyle name="Accent5 2 5" xfId="1137" xr:uid="{B02EFE0B-BC7C-4082-A01F-8C3E1C589DCB}"/>
    <cellStyle name="Accent5 2 6" xfId="4921" xr:uid="{A047BD2C-2EA5-49A3-81D3-693F78A30D95}"/>
    <cellStyle name="Accent5 2 7" xfId="6036" xr:uid="{6D3E1311-72DF-40D4-A13B-E5ADC7F6D27B}"/>
    <cellStyle name="Accent5 2 8" xfId="57235" xr:uid="{A5763404-18B2-4710-B214-45DEF8788430}"/>
    <cellStyle name="Accent5 2 9" xfId="1064" xr:uid="{D1143D8D-FC80-4EBB-A1FF-DBAF2243B19B}"/>
    <cellStyle name="Accent5 3" xfId="53" xr:uid="{00000000-0005-0000-0000-000034000000}"/>
    <cellStyle name="Accent5 3 2" xfId="1875" xr:uid="{B7AFC879-1C59-46F5-A0C8-E91E4038DA3C}"/>
    <cellStyle name="Accent5 3 2 2" xfId="16047" xr:uid="{1EEB3D8D-EE07-4227-8BA8-AE5BF2EE15A7}"/>
    <cellStyle name="Accent5 3 3" xfId="1876" xr:uid="{9B8ABF31-F1FC-47ED-AE6C-62FD5ADD56C5}"/>
    <cellStyle name="Accent5 3 3 2" xfId="6436" xr:uid="{029D9BA3-2AA3-48B4-B2FA-CF8E06A79E9D}"/>
    <cellStyle name="Accent5 3 4" xfId="1874" xr:uid="{4EDCA516-4664-4329-8154-1847D6D43B50}"/>
    <cellStyle name="Accent5 3 5" xfId="4946" xr:uid="{34696AF1-087B-4A9A-8A5D-4AF6C33CC20A}"/>
    <cellStyle name="Accent5 3 6" xfId="6037" xr:uid="{DB9412CD-B2DF-490C-B33F-B93CC4641DC5}"/>
    <cellStyle name="Accent5 3 7" xfId="55752" xr:uid="{79C994DC-A355-4EC8-A4F6-8E7EC3C29BF5}"/>
    <cellStyle name="Accent5 3 8" xfId="1090" xr:uid="{8A764143-D0E8-4FB3-B129-FE1E725221BE}"/>
    <cellStyle name="Accent5 4" xfId="1877" xr:uid="{74DC91B4-385D-4EB4-8EE3-A0DA9C652A93}"/>
    <cellStyle name="Accent5 4 2" xfId="1878" xr:uid="{6F050596-74D4-4E0C-961F-B8FE8C815C21}"/>
    <cellStyle name="Accent5 5" xfId="1879" xr:uid="{70C4C921-067E-4EE3-A0CA-EE03C1E53B0D}"/>
    <cellStyle name="Accent5 5 2" xfId="1880" xr:uid="{0A94E5C9-F45A-4BF5-B282-69E09606B259}"/>
    <cellStyle name="Accent5 6" xfId="1881" xr:uid="{F4D2F53B-797B-46A7-BA9E-85C6427D7522}"/>
    <cellStyle name="Accent5 6 2" xfId="1882" xr:uid="{5A98D2A8-F20D-4C00-BDCC-E20224EC2DD0}"/>
    <cellStyle name="Accent5 7" xfId="16045" xr:uid="{7B0E6F3D-505C-4060-A285-CBDC264B09EC}"/>
    <cellStyle name="Accent5 8" xfId="6035" xr:uid="{8C2963D4-1C1A-48B0-9316-0A4E03D04DF1}"/>
    <cellStyle name="Accent5 9" xfId="54283" xr:uid="{57B53B08-E27F-431F-8A41-E58D4BC2B263}"/>
    <cellStyle name="Accent6" xfId="54" builtinId="49" customBuiltin="1"/>
    <cellStyle name="Accent6 10" xfId="5983" xr:uid="{A3F74CD1-9130-4D15-85C4-4B774C9BA455}"/>
    <cellStyle name="Accent6 2" xfId="55" xr:uid="{00000000-0005-0000-0000-000036000000}"/>
    <cellStyle name="Accent6 2 2" xfId="1883" xr:uid="{F445EBA1-35B1-401E-AC11-03A9F17C92C8}"/>
    <cellStyle name="Accent6 2 2 2" xfId="1884" xr:uid="{EB890347-9B9A-4CF7-AB16-E04505CD5D0E}"/>
    <cellStyle name="Accent6 2 3" xfId="1885" xr:uid="{21BB5010-582C-4330-8BAA-F8C413052FBB}"/>
    <cellStyle name="Accent6 2 4" xfId="1886" xr:uid="{C87C6C63-ED75-41E6-A8B0-BE2C5DC14720}"/>
    <cellStyle name="Accent6 2 4 2" xfId="16049" xr:uid="{446D8F04-9044-481E-A046-37D300D95B71}"/>
    <cellStyle name="Accent6 2 5" xfId="1138" xr:uid="{6B1CF894-077F-41DB-BDB6-2AE414F2C116}"/>
    <cellStyle name="Accent6 2 6" xfId="4842" xr:uid="{E6219A98-957B-4022-9449-8F77C766B379}"/>
    <cellStyle name="Accent6 2 7" xfId="6039" xr:uid="{0430AB67-4959-4945-BF21-70E6DEB47A14}"/>
    <cellStyle name="Accent6 2 8" xfId="57433" xr:uid="{AF84141C-6972-4A49-934F-E25F9E4D571B}"/>
    <cellStyle name="Accent6 2 9" xfId="983" xr:uid="{3C11845B-7087-4FAA-9ECA-6BE8FED76DD8}"/>
    <cellStyle name="Accent6 3" xfId="56" xr:uid="{00000000-0005-0000-0000-000037000000}"/>
    <cellStyle name="Accent6 3 2" xfId="1888" xr:uid="{C0C14251-04AE-42CE-98B0-64B2C7779918}"/>
    <cellStyle name="Accent6 3 2 2" xfId="16050" xr:uid="{7F2A69B8-EB1B-4BD8-A702-0FC76255E4F3}"/>
    <cellStyle name="Accent6 3 3" xfId="1889" xr:uid="{2EE776BE-99E8-4CCD-B7BB-1F21C1B21010}"/>
    <cellStyle name="Accent6 3 3 2" xfId="6438" xr:uid="{EC556F8C-7EFC-403A-A93B-0591174DEA75}"/>
    <cellStyle name="Accent6 3 4" xfId="1887" xr:uid="{06257D5E-9514-41C6-A746-5A4766EC1D31}"/>
    <cellStyle name="Accent6 3 5" xfId="4947" xr:uid="{BC43C024-78BD-4720-9396-D70B7982B6CE}"/>
    <cellStyle name="Accent6 3 6" xfId="6040" xr:uid="{B8B5A8C6-B55A-48E3-8A99-32FB1C9A0B88}"/>
    <cellStyle name="Accent6 3 7" xfId="56757" xr:uid="{A771263A-43E8-4EA9-BAEF-73580D75477F}"/>
    <cellStyle name="Accent6 3 8" xfId="1091" xr:uid="{D3962118-E188-41B1-A751-7A199F9ED1B5}"/>
    <cellStyle name="Accent6 4" xfId="1890" xr:uid="{CDA4ED36-4B7D-4FE0-ADDF-09DF8696C804}"/>
    <cellStyle name="Accent6 4 2" xfId="1891" xr:uid="{0D25D16B-B99C-46AD-9FC1-14A4E404325F}"/>
    <cellStyle name="Accent6 5" xfId="1892" xr:uid="{E7C57E99-05F0-42F5-BA5A-90742BAFF1B6}"/>
    <cellStyle name="Accent6 5 2" xfId="1893" xr:uid="{6F96713F-17F8-47BC-A806-9555C349940D}"/>
    <cellStyle name="Accent6 6" xfId="1894" xr:uid="{404387F6-065E-439C-8EDD-D7E37B134A3A}"/>
    <cellStyle name="Accent6 6 2" xfId="1895" xr:uid="{D81FDFE9-5F38-41E5-94B4-3863D8BD0FBE}"/>
    <cellStyle name="Accent6 7" xfId="16048" xr:uid="{1C1D5098-04B2-4F3D-92C1-5BE7AA832F36}"/>
    <cellStyle name="Accent6 8" xfId="6038" xr:uid="{8832296D-1CA0-4169-BE23-D633BD73A1F0}"/>
    <cellStyle name="Accent6 9" xfId="54284" xr:uid="{09A50B4C-722F-4C11-8668-A3F312B4FEE5}"/>
    <cellStyle name="amount" xfId="1139" xr:uid="{4C7F38CC-DA36-4BA3-A07B-29F16A3EA3D2}"/>
    <cellStyle name="amount 2" xfId="4965" xr:uid="{02CED8B0-DC5C-44D4-8DD1-5F30D715EB1A}"/>
    <cellStyle name="amount 2 2" xfId="20219" xr:uid="{D138D6D4-1D81-4BD3-B1CE-287BAF5331C4}"/>
    <cellStyle name="amount 2 2 2" xfId="53429" xr:uid="{662A034F-8C98-4A07-9758-96211CFA2628}"/>
    <cellStyle name="amount 2 3" xfId="16593" xr:uid="{F0A849C7-4BD2-46FC-9767-D8E6FEF3B5FE}"/>
    <cellStyle name="amount 2 4" xfId="51497" xr:uid="{BDDF2E97-0B67-4DEF-BC8C-115D936E2D10}"/>
    <cellStyle name="amount 3" xfId="18406" xr:uid="{EB67AEF2-625A-4AF2-88B4-8F54AD5E0521}"/>
    <cellStyle name="amount 3 2" xfId="52463" xr:uid="{4648B57C-ECFF-4DA4-8A78-08A25AB602FB}"/>
    <cellStyle name="amount 4" xfId="6439" xr:uid="{6BB31E7E-200E-4C77-B8CA-F34371951157}"/>
    <cellStyle name="amount 5" xfId="33751" xr:uid="{1465B238-DE48-4AD0-9A20-AA99A700927E}"/>
    <cellStyle name="amount 6" xfId="43074" xr:uid="{65955108-F686-4819-B35C-A53A312C02AD}"/>
    <cellStyle name="amount 7" xfId="54203" xr:uid="{AE168E9E-ADDD-4510-BE9F-D31897D95053}"/>
    <cellStyle name="amount 8" xfId="54300" xr:uid="{996084AE-6164-4B9C-B3CA-D78E5251D87E}"/>
    <cellStyle name="amount 9" xfId="55210" xr:uid="{EAE1DF9C-B0BF-40C9-9AB2-2A6E71EF7E8D}"/>
    <cellStyle name="args.style" xfId="1140" xr:uid="{1E8E85BB-502B-4FA4-A213-67A59DBDDBD3}"/>
    <cellStyle name="Bad" xfId="57" builtinId="27" customBuiltin="1"/>
    <cellStyle name="Bad 10" xfId="1896" xr:uid="{78FA9D69-31FD-4FD1-B181-2FEE763908A8}"/>
    <cellStyle name="Bad 11" xfId="16051" xr:uid="{00F4FD51-3010-4DCA-BD47-7EC2AB75E7E0}"/>
    <cellStyle name="Bad 12" xfId="6041" xr:uid="{BD81675A-8AD1-4A47-91BD-DED08C85CB4D}"/>
    <cellStyle name="Bad 13" xfId="54232" xr:uid="{C9DEA23A-C8CD-4091-853E-CD0D305D05A1}"/>
    <cellStyle name="Bad 14" xfId="54285" xr:uid="{3063B873-71CE-4D4C-957C-C0D1E04C99F6}"/>
    <cellStyle name="Bad 15" xfId="5962" xr:uid="{7E58FF15-1BEF-49D3-9660-3D52C458559F}"/>
    <cellStyle name="Bad 2" xfId="58" xr:uid="{00000000-0005-0000-0000-000039000000}"/>
    <cellStyle name="Bad 2 10" xfId="1062" xr:uid="{10FDAD73-45EC-411F-8738-57C58852F735}"/>
    <cellStyle name="Bad 2 2" xfId="1898" xr:uid="{C89B61F0-BB4A-456E-A0FF-D6BB0E53652C}"/>
    <cellStyle name="Bad 2 2 2" xfId="1899" xr:uid="{211DA895-58B2-4026-AFC2-AADDFBF6C479}"/>
    <cellStyle name="Bad 2 2 3" xfId="1900" xr:uid="{6E33A928-C998-44E2-829F-FD9A3E42B916}"/>
    <cellStyle name="Bad 2 3" xfId="1901" xr:uid="{3EA6D3FA-10D3-49F9-87F5-8F3AD935E49C}"/>
    <cellStyle name="Bad 2 3 2" xfId="1902" xr:uid="{F04594F3-1F6B-4571-A934-7F69EFF313DD}"/>
    <cellStyle name="Bad 2 4" xfId="1903" xr:uid="{7D53834B-9830-477B-9405-6B0F5C7BB41C}"/>
    <cellStyle name="Bad 2 4 2" xfId="16052" xr:uid="{5BB2A7CA-353C-44D2-B4E3-D23EADB4FDCB}"/>
    <cellStyle name="Bad 2 5" xfId="1897" xr:uid="{9AC8D7D1-95D8-44F5-8B35-7BFCA684FC91}"/>
    <cellStyle name="Bad 2 6" xfId="1141" xr:uid="{121DC118-2B64-4532-9262-451E8DE5D57F}"/>
    <cellStyle name="Bad 2 7" xfId="4919" xr:uid="{C5A16AB0-B914-4AC9-9DCD-7A05F00DD3D9}"/>
    <cellStyle name="Bad 2 8" xfId="6042" xr:uid="{04D6D20C-E16E-46CE-BA84-8AAEFCD7E9F0}"/>
    <cellStyle name="Bad 2 9" xfId="57311" xr:uid="{E2F95CC9-DBF7-4B5B-93DD-169F88FB53B5}"/>
    <cellStyle name="Bad 2_CK-1_CFT" xfId="1904" xr:uid="{B263346A-9EFD-4D0D-9344-F764CD98B367}"/>
    <cellStyle name="Bad 3" xfId="59" xr:uid="{00000000-0005-0000-0000-00003A000000}"/>
    <cellStyle name="Bad 3 2" xfId="1906" xr:uid="{2D98F442-AE3A-4529-A867-6C3BBB81C3CA}"/>
    <cellStyle name="Bad 3 2 2" xfId="16053" xr:uid="{AB3CCD1C-36FE-421D-A0D8-FF5C45F35EB6}"/>
    <cellStyle name="Bad 3 3" xfId="1907" xr:uid="{34E4B109-4439-4E67-A28D-2618788774B4}"/>
    <cellStyle name="Bad 3 3 2" xfId="6443" xr:uid="{26CB83AA-9BFD-41EF-B4BC-21456BB98F38}"/>
    <cellStyle name="Bad 3 4" xfId="1905" xr:uid="{6E570EC5-E7AA-41C7-800A-D275EB2AB19E}"/>
    <cellStyle name="Bad 3 5" xfId="4948" xr:uid="{60D6695A-A2E5-4236-9676-5E48CECE896C}"/>
    <cellStyle name="Bad 3 6" xfId="6043" xr:uid="{BF43296E-3084-4E6F-B8C2-C8931B2F69C7}"/>
    <cellStyle name="Bad 3 7" xfId="55734" xr:uid="{42F50A2F-39FE-4349-B724-30AD94320EA6}"/>
    <cellStyle name="Bad 3 8" xfId="1092" xr:uid="{94201B43-F803-4A66-AA58-65BB29971D8E}"/>
    <cellStyle name="Bad 4" xfId="1908" xr:uid="{32897B45-FEC6-41C2-BC70-5EBCB40B12F9}"/>
    <cellStyle name="Bad 4 2" xfId="1909" xr:uid="{7DC58A50-AD33-4FF7-BB1C-612E4A140949}"/>
    <cellStyle name="Bad 4 3" xfId="1910" xr:uid="{40F3DA09-88E6-4299-8E54-628E3BAF888A}"/>
    <cellStyle name="Bad 5" xfId="1911" xr:uid="{DDEECBF9-60B2-4795-B1BA-70B360481019}"/>
    <cellStyle name="Bad 5 2" xfId="1912" xr:uid="{2D71BE75-94BF-4EE5-8C48-3EFB88A77F53}"/>
    <cellStyle name="Bad 5 2 2" xfId="1913" xr:uid="{23AEDEB5-08CB-4073-BE7B-EF4E11BF926F}"/>
    <cellStyle name="Bad 5 3" xfId="1914" xr:uid="{12091C84-ADC6-4F09-94E1-258BB5E87E43}"/>
    <cellStyle name="Bad 5_CK-1_CFT" xfId="1915" xr:uid="{09B93381-781F-4B93-97A6-655676A720FE}"/>
    <cellStyle name="Bad 6" xfId="1916" xr:uid="{92F7207D-D641-43E8-B5AE-BDEC61F7D7EB}"/>
    <cellStyle name="Bad 6 2" xfId="1917" xr:uid="{784C85C5-041B-4631-BA4A-697E95C042B6}"/>
    <cellStyle name="Bad 6 2 2" xfId="1918" xr:uid="{D5986B6E-462F-4290-BE67-C879D4525C6D}"/>
    <cellStyle name="Bad 6 3" xfId="1919" xr:uid="{8A3F9C6D-9F4D-4C87-918B-7BBA5742D2EE}"/>
    <cellStyle name="Bad 6_CK-1_CFT" xfId="1920" xr:uid="{9A08A8A0-FA06-4A52-A976-71CECA276A17}"/>
    <cellStyle name="Bad 7" xfId="1921" xr:uid="{43A58F80-A7DC-4409-94A3-461045DAE058}"/>
    <cellStyle name="Bad 8" xfId="1922" xr:uid="{00759027-5746-4FB8-A1C3-17DF270B352E}"/>
    <cellStyle name="Bad 9" xfId="1923" xr:uid="{34EC3DC3-1D0F-46C2-B847-CB4217263DCF}"/>
    <cellStyle name="Body" xfId="1142" xr:uid="{59C2C4B2-D187-4B60-9438-5D14DE4B40D6}"/>
    <cellStyle name="Border" xfId="1924" xr:uid="{256BE26A-E246-4385-B7BF-52C6F4503D42}"/>
    <cellStyle name="Border 10" xfId="4581" xr:uid="{342D57A5-E54A-4E47-B634-4395ED2EBCBF}"/>
    <cellStyle name="Border 10 10" xfId="22012" xr:uid="{AB019D23-EA10-4CE2-ABCF-5C916E46A125}"/>
    <cellStyle name="Border 10 11" xfId="25801" xr:uid="{25B11D46-6983-4E6B-B1FA-8BF90A1A3EAE}"/>
    <cellStyle name="Border 10 12" xfId="29396" xr:uid="{0CA2DB89-6CA8-492C-970A-B60AF5B3F0F3}"/>
    <cellStyle name="Border 10 13" xfId="43667" xr:uid="{ACEEDA7A-5EEA-4A25-8F22-3396CC923A5A}"/>
    <cellStyle name="Border 10 2" xfId="9868" xr:uid="{A7A6A85C-01B3-4EEA-835C-0ECD310A8BFF}"/>
    <cellStyle name="Border 10 2 2" xfId="14126" xr:uid="{9A56B940-1D66-40E6-99BD-F8C484F85EC8}"/>
    <cellStyle name="Border 10 2 2 2" xfId="27061" xr:uid="{A2737210-0B18-4E37-98A6-A71A0B2F10E9}"/>
    <cellStyle name="Border 10 2 2 3" xfId="31029" xr:uid="{50F939FB-EA1A-4F64-A26A-B1DD293C1296}"/>
    <cellStyle name="Border 10 2 2 4" xfId="40652" xr:uid="{0920CE99-23B0-4958-8824-E3B96C6FDDC2}"/>
    <cellStyle name="Border 10 2 2 5" xfId="49198" xr:uid="{EE0B1E2D-2331-46CF-AF1B-1E183903F078}"/>
    <cellStyle name="Border 10 2 3" xfId="23553" xr:uid="{E8405A48-C72D-4B4F-B6F6-F2F9414A22C2}"/>
    <cellStyle name="Border 10 2 4" xfId="28261" xr:uid="{E6A558D2-5E4F-445E-9A02-ACE13A2A6067}"/>
    <cellStyle name="Border 10 2 5" xfId="36955" xr:uid="{6869CFCE-781F-4D65-8E0C-89EF03260A2B}"/>
    <cellStyle name="Border 10 2 6" xfId="45298" xr:uid="{E6E5ADC6-D428-4BDA-8011-E07CD53AF358}"/>
    <cellStyle name="Border 10 3" xfId="10657" xr:uid="{AF3C7BAE-76FF-4C61-ABAA-73CD791E55B7}"/>
    <cellStyle name="Border 10 3 2" xfId="14732" xr:uid="{EB8F434F-90E1-4BCF-B5BB-4D275D83DD92}"/>
    <cellStyle name="Border 10 3 2 2" xfId="27583" xr:uid="{FA268729-D195-4CCA-8F78-006DD7B5B0CF}"/>
    <cellStyle name="Border 10 3 2 3" xfId="33867" xr:uid="{41D86FE8-C737-4DF5-B0A9-4A65315B3DF5}"/>
    <cellStyle name="Border 10 3 2 4" xfId="41258" xr:uid="{C3650CA2-55D0-4A4F-ABCB-83168168F323}"/>
    <cellStyle name="Border 10 3 2 5" xfId="49804" xr:uid="{398BAC1B-6679-4DA7-876A-26061069811E}"/>
    <cellStyle name="Border 10 3 3" xfId="24251" xr:uid="{D65EEB20-4821-4D97-80D1-D0CB498C063B}"/>
    <cellStyle name="Border 10 3 4" xfId="36033" xr:uid="{F38B36C2-829E-4667-AB7A-3F73D871652C}"/>
    <cellStyle name="Border 10 3 5" xfId="37581" xr:uid="{B7667B28-7FAB-4A1F-8DBE-43F5D3AD4A4A}"/>
    <cellStyle name="Border 10 3 6" xfId="46004" xr:uid="{936BA75E-2592-4EB3-8F98-B1B89334C7C2}"/>
    <cellStyle name="Border 10 4" xfId="10903" xr:uid="{152F279B-A9BC-44FB-9A86-8317B1EE5B1C}"/>
    <cellStyle name="Border 10 4 2" xfId="14962" xr:uid="{421E4DE1-E586-49DA-8A76-B0705E8BEA08}"/>
    <cellStyle name="Border 10 4 2 2" xfId="27776" xr:uid="{AB6DA952-C3C8-4888-B974-3BDEB08BEFB1}"/>
    <cellStyle name="Border 10 4 2 3" xfId="28882" xr:uid="{57DBE580-A921-40BA-BC4C-53B41225F31D}"/>
    <cellStyle name="Border 10 4 2 4" xfId="41488" xr:uid="{90B9765A-01A1-4B5F-8987-39F0D3A46C86}"/>
    <cellStyle name="Border 10 4 2 5" xfId="50034" xr:uid="{14A2B666-34C6-4873-9E61-5510149F015C}"/>
    <cellStyle name="Border 10 4 3" xfId="24461" xr:uid="{AB31E717-18F0-4887-B490-808420581DE8}"/>
    <cellStyle name="Border 10 4 4" xfId="33894" xr:uid="{3186C0FA-395A-4C63-A721-0211A9DFE39C}"/>
    <cellStyle name="Border 10 4 5" xfId="37827" xr:uid="{F3F5A33E-7B9F-4FD9-88D4-6131CEB22128}"/>
    <cellStyle name="Border 10 4 6" xfId="46250" xr:uid="{86387E22-FFBB-4E50-BB75-C850D94532BD}"/>
    <cellStyle name="Border 10 5" xfId="11257" xr:uid="{C6195734-8E1C-48EA-A234-B300564ED7D5}"/>
    <cellStyle name="Border 10 5 2" xfId="15307" xr:uid="{21503760-8BC3-44AC-ABF0-482ACED22876}"/>
    <cellStyle name="Border 10 5 2 2" xfId="28074" xr:uid="{E818F222-D9D9-4760-BB0D-0F9520E345E2}"/>
    <cellStyle name="Border 10 5 2 3" xfId="34011" xr:uid="{B1BDC362-DF03-4F5A-B7C6-CF3306DD0443}"/>
    <cellStyle name="Border 10 5 2 4" xfId="41833" xr:uid="{B8ECF4D5-4E22-46B0-B20D-4A7FD4CD7CBD}"/>
    <cellStyle name="Border 10 5 2 5" xfId="50379" xr:uid="{3D936EDE-C2C2-4698-A543-4D77FB8368BC}"/>
    <cellStyle name="Border 10 5 3" xfId="24768" xr:uid="{5A62A144-2F33-4ACC-A4D5-98A37DA5301B}"/>
    <cellStyle name="Border 10 5 4" xfId="28349" xr:uid="{C4221194-766C-41DF-AD6C-07ABC2113D99}"/>
    <cellStyle name="Border 10 5 5" xfId="38181" xr:uid="{E4FCA170-2246-407D-8F0F-1448368596A1}"/>
    <cellStyle name="Border 10 5 6" xfId="46604" xr:uid="{B7B1D12F-2DB4-4D3D-8219-65BCA96B183E}"/>
    <cellStyle name="Border 10 6" xfId="11625" xr:uid="{DEC8D571-5B3D-40E6-B4FA-DA50C431B3B3}"/>
    <cellStyle name="Border 10 6 2" xfId="15662" xr:uid="{7B23C331-FBC3-47BB-9C52-FA3A8D07FF1F}"/>
    <cellStyle name="Border 10 6 2 2" xfId="28388" xr:uid="{6F44493E-83BB-4E0A-8D4F-DCB27EDD99FA}"/>
    <cellStyle name="Border 10 6 2 3" xfId="28506" xr:uid="{04758890-4D9B-45C9-85DE-7C4F8FD11620}"/>
    <cellStyle name="Border 10 6 2 4" xfId="42188" xr:uid="{C22D972B-0667-4B6E-BE20-404B56741AC2}"/>
    <cellStyle name="Border 10 6 2 5" xfId="50734" xr:uid="{B7FD8AC6-79A7-4935-88AB-3EF37E641FA2}"/>
    <cellStyle name="Border 10 6 3" xfId="25086" xr:uid="{6689AE6A-B06C-4503-ADC8-743155B2CFD5}"/>
    <cellStyle name="Border 10 6 4" xfId="32883" xr:uid="{396F2184-3971-4C26-8646-7BD80C22CAD9}"/>
    <cellStyle name="Border 10 6 5" xfId="38549" xr:uid="{BEA8A675-EBBC-44D9-AE79-E857646C20A1}"/>
    <cellStyle name="Border 10 6 6" xfId="46972" xr:uid="{C5B9F22B-5B22-4452-8C4B-3932C62E3B27}"/>
    <cellStyle name="Border 10 7" xfId="11921" xr:uid="{10C36DE8-A68C-4879-8CAC-511A2BCEBB9D}"/>
    <cellStyle name="Border 10 7 2" xfId="25335" xr:uid="{31C1D8C7-13B8-4768-8EC6-F6E379FD1E32}"/>
    <cellStyle name="Border 10 7 3" xfId="32738" xr:uid="{A4F5C335-BEC0-41D3-BDB9-4A3EFABDFCE0}"/>
    <cellStyle name="Border 10 7 4" xfId="38845" xr:uid="{C81C9DB7-FC2A-417E-AE92-3D549CEBFB02}"/>
    <cellStyle name="Border 10 7 5" xfId="47268" xr:uid="{77F982E6-A885-4B57-B5C5-80DAB440E5DB}"/>
    <cellStyle name="Border 10 8" xfId="12530" xr:uid="{A86EF1A0-3E27-409F-9C31-4403275A5BCB}"/>
    <cellStyle name="Border 10 8 2" xfId="25790" xr:uid="{771ACA00-93E4-433A-A4DD-D58CC7A5E1E1}"/>
    <cellStyle name="Border 10 8 3" xfId="32200" xr:uid="{FBD1BE06-01F0-42F7-8EAA-2037CC0E5C07}"/>
    <cellStyle name="Border 10 8 4" xfId="39251" xr:uid="{B2CCFD77-E87A-4550-B155-82D1C4171E86}"/>
    <cellStyle name="Border 10 8 5" xfId="47740" xr:uid="{D5023E4E-760F-46D2-BD03-4C69DA73C635}"/>
    <cellStyle name="Border 10 9" xfId="8080" xr:uid="{D5D253DE-1D0C-43FB-B4CB-CE6B0EEEC669}"/>
    <cellStyle name="Border 11" xfId="8029" xr:uid="{D0200A0A-72AA-4528-AB6E-48A12A6B6A9F}"/>
    <cellStyle name="Border 11 10" xfId="35764" xr:uid="{367B726D-D853-436B-AE90-339A2B2211FB}"/>
    <cellStyle name="Border 11 11" xfId="30475" xr:uid="{47992623-3B56-421A-A206-FA53840A78F2}"/>
    <cellStyle name="Border 11 12" xfId="43605" xr:uid="{8333A7B8-5417-4CA5-9A69-33515F83C2CC}"/>
    <cellStyle name="Border 11 2" xfId="9808" xr:uid="{95E1ABAB-9073-4F7F-B84B-9763838512A7}"/>
    <cellStyle name="Border 11 2 2" xfId="14064" xr:uid="{A822FDA3-8B8E-4BAE-AF71-AEA5FC4BBF84}"/>
    <cellStyle name="Border 11 2 2 2" xfId="27012" xr:uid="{F145FBCC-B579-477B-9BBE-E2F80F17F1D9}"/>
    <cellStyle name="Border 11 2 2 3" xfId="30573" xr:uid="{E1317706-521E-4B2E-BF7B-414A7FF40A8C}"/>
    <cellStyle name="Border 11 2 2 4" xfId="40590" xr:uid="{CC00F42D-8E36-4424-8039-04F576891947}"/>
    <cellStyle name="Border 11 2 2 5" xfId="49136" xr:uid="{5A73CECF-ED97-42ED-BA6B-ABC563C17128}"/>
    <cellStyle name="Border 11 2 3" xfId="23497" xr:uid="{0C1DBC5D-D42A-4150-AC4A-DF4B27AB6637}"/>
    <cellStyle name="Border 11 2 4" xfId="35438" xr:uid="{8AD5F6DD-2084-4A73-8B22-42D642AD06FC}"/>
    <cellStyle name="Border 11 2 5" xfId="36901" xr:uid="{D8E42087-7E9E-442B-8312-37557570BDFC}"/>
    <cellStyle name="Border 11 2 6" xfId="45236" xr:uid="{524A25E5-92CF-4FA8-982A-4CF7B7DB26D3}"/>
    <cellStyle name="Border 11 3" xfId="10848" xr:uid="{3F9E55FC-9234-4560-9021-2B2C12F4C141}"/>
    <cellStyle name="Border 11 3 2" xfId="14908" xr:uid="{C44B5551-EDFB-45EE-9ECB-8E9510244F1F}"/>
    <cellStyle name="Border 11 3 2 2" xfId="27737" xr:uid="{BCECCA00-D1CE-4E42-844A-2A81822DBC59}"/>
    <cellStyle name="Border 11 3 2 3" xfId="27438" xr:uid="{4D2AFB53-DE10-40D6-AA8C-85A21C87504B}"/>
    <cellStyle name="Border 11 3 2 4" xfId="41434" xr:uid="{C295DB9D-BD2A-48A5-BBC6-EAE9737B47D6}"/>
    <cellStyle name="Border 11 3 2 5" xfId="49980" xr:uid="{0B41C59B-57C2-4229-99EF-F43E2BE5D5FD}"/>
    <cellStyle name="Border 11 3 3" xfId="24416" xr:uid="{3FD1BD13-3731-4EE2-87EF-F1FA9A2EE572}"/>
    <cellStyle name="Border 11 3 4" xfId="29520" xr:uid="{D96D0331-30FF-4278-90C8-FDD336A8F472}"/>
    <cellStyle name="Border 11 3 5" xfId="37772" xr:uid="{8103A923-90EB-48BA-B2A3-8DDFDEF93581}"/>
    <cellStyle name="Border 11 3 6" xfId="46195" xr:uid="{3D73CD56-9CD4-4CC6-8D03-6B5C2E1A1CDA}"/>
    <cellStyle name="Border 11 4" xfId="8879" xr:uid="{62311EB3-D15B-4342-98AE-76DE61AE4088}"/>
    <cellStyle name="Border 11 4 2" xfId="13364" xr:uid="{60A00079-5462-476A-AA55-BF9973D88280}"/>
    <cellStyle name="Border 11 4 2 2" xfId="26436" xr:uid="{C717B955-EA92-4BF8-89FD-65DFDA6E15EF}"/>
    <cellStyle name="Border 11 4 2 3" xfId="7879" xr:uid="{6143EDA2-3AF5-449D-B9D1-3BC60E63F388}"/>
    <cellStyle name="Border 11 4 2 4" xfId="39890" xr:uid="{4861CF2D-8E91-4309-964D-1C9F3003D10F}"/>
    <cellStyle name="Border 11 4 2 5" xfId="48436" xr:uid="{82787910-96C8-4C29-A723-FB47552D76B8}"/>
    <cellStyle name="Border 11 4 3" xfId="22733" xr:uid="{17B0C7B5-3095-4327-B0C7-07BCBD7FAA94}"/>
    <cellStyle name="Border 11 4 4" xfId="6891" xr:uid="{38092C6D-A9AE-4B10-899A-52565ED4A999}"/>
    <cellStyle name="Border 11 4 5" xfId="34246" xr:uid="{D26F3345-710B-4FBB-A294-7464B6B2346D}"/>
    <cellStyle name="Border 11 4 6" xfId="44427" xr:uid="{A3284E75-BDE2-40F2-BCB3-C72A4074D4C7}"/>
    <cellStyle name="Border 11 5" xfId="10707" xr:uid="{04B6E91D-BEF9-4FE7-9980-94F0911A005F}"/>
    <cellStyle name="Border 11 5 2" xfId="14778" xr:uid="{7016D181-C1AC-4C09-8F5D-57BECC042907}"/>
    <cellStyle name="Border 11 5 2 2" xfId="27624" xr:uid="{E5E38C93-E7E2-4ABF-B5B6-1E8EBE4780A7}"/>
    <cellStyle name="Border 11 5 2 3" xfId="32880" xr:uid="{6B5AB78C-EFF7-4EBB-861D-ACCB935FA6B4}"/>
    <cellStyle name="Border 11 5 2 4" xfId="41304" xr:uid="{2CD2B0A0-5966-4130-B457-26B34A39571B}"/>
    <cellStyle name="Border 11 5 2 5" xfId="49850" xr:uid="{1CDCC5A7-1982-4799-B642-3D960C267CEB}"/>
    <cellStyle name="Border 11 5 3" xfId="24298" xr:uid="{7C25BEA3-0B04-4B0C-864F-DA81A5A61773}"/>
    <cellStyle name="Border 11 5 4" xfId="25623" xr:uid="{A244FD06-C02A-4D98-8E48-54030A98EE65}"/>
    <cellStyle name="Border 11 5 5" xfId="37631" xr:uid="{024728BB-75AE-4B5A-84C0-F7235FB46A68}"/>
    <cellStyle name="Border 11 5 6" xfId="46054" xr:uid="{19CE658F-D3AA-467E-A8D3-F562C475B48F}"/>
    <cellStyle name="Border 11 6" xfId="8761" xr:uid="{9762A6F9-3577-4DE9-9D1F-2EA5009A1BF9}"/>
    <cellStyle name="Border 11 6 2" xfId="13275" xr:uid="{15A32CE4-A15E-42A7-8250-DD7D4DE1F13C}"/>
    <cellStyle name="Border 11 6 2 2" xfId="26369" xr:uid="{20D2BC06-B919-4D2F-A2A0-37EB439BD392}"/>
    <cellStyle name="Border 11 6 2 3" xfId="23332" xr:uid="{67389D94-80D1-4089-A0AA-74FFB82CF92D}"/>
    <cellStyle name="Border 11 6 2 4" xfId="39801" xr:uid="{D54EC5CC-3438-4175-9F6A-29CAD1681103}"/>
    <cellStyle name="Border 11 6 2 5" xfId="48347" xr:uid="{78BB8AB5-B472-4A28-A8BD-C88ADD8D2CD1}"/>
    <cellStyle name="Border 11 6 3" xfId="22631" xr:uid="{231F3D5B-1A92-47A2-8439-1B332187F458}"/>
    <cellStyle name="Border 11 6 4" xfId="23820" xr:uid="{27246C26-3FFD-40C5-971D-3A5E00257E47}"/>
    <cellStyle name="Border 11 6 5" xfId="23543" xr:uid="{B5F167F9-5A6F-4652-ACE4-1B4862A5BDBE}"/>
    <cellStyle name="Border 11 6 6" xfId="44310" xr:uid="{385CB1C5-D20A-4421-A44A-FE5E83A17141}"/>
    <cellStyle name="Border 11 7" xfId="11834" xr:uid="{003B0C8B-B222-4DED-98C4-AE2F5287E578}"/>
    <cellStyle name="Border 11 7 2" xfId="25264" xr:uid="{540ECE7F-0974-441B-A6F8-5FC060DB7D39}"/>
    <cellStyle name="Border 11 7 3" xfId="29948" xr:uid="{DD37F715-64CF-4F0E-A541-6E2EDC0610CA}"/>
    <cellStyle name="Border 11 7 4" xfId="38758" xr:uid="{3D16DD64-9CF7-4B19-8905-3CCE0F9FACEF}"/>
    <cellStyle name="Border 11 7 5" xfId="47181" xr:uid="{4082B9D7-9027-41C9-8992-D499472AE1D3}"/>
    <cellStyle name="Border 11 8" xfId="12467" xr:uid="{514C0A58-130E-4E20-BFB7-4D1C7CB6C5CA}"/>
    <cellStyle name="Border 11 8 2" xfId="25744" xr:uid="{758F504D-EEF2-418F-B578-7512FC46FB89}"/>
    <cellStyle name="Border 11 8 3" xfId="23788" xr:uid="{4810A835-E38F-40D1-AB86-3937B80363E7}"/>
    <cellStyle name="Border 11 8 4" xfId="39189" xr:uid="{6AAF4FB1-CC1A-44D7-998F-201AFBBEFA28}"/>
    <cellStyle name="Border 11 8 5" xfId="47678" xr:uid="{C943931D-0563-43A2-A439-4658EDBE7E7D}"/>
    <cellStyle name="Border 11 9" xfId="21960" xr:uid="{DBA2634E-DDF9-409F-A206-CE984473E569}"/>
    <cellStyle name="Border 12" xfId="9258" xr:uid="{D5FAE44C-EA1B-46A7-9E2D-2D42987B3098}"/>
    <cellStyle name="Border 12 2" xfId="13679" xr:uid="{4CB263DC-6D8A-4DEE-9741-90AABD9C4424}"/>
    <cellStyle name="Border 12 2 2" xfId="26696" xr:uid="{63CD4240-CF79-4D8F-8FE4-640ECB066626}"/>
    <cellStyle name="Border 12 2 3" xfId="35415" xr:uid="{ED075C9F-014D-4A3A-A11C-686B9C0CF674}"/>
    <cellStyle name="Border 12 2 4" xfId="40205" xr:uid="{F22BAB78-DFF2-4CF4-BA92-E7685CF46044}"/>
    <cellStyle name="Border 12 2 5" xfId="48751" xr:uid="{2F4A1A79-84D7-4151-9A37-1C096EAE03DE}"/>
    <cellStyle name="Border 12 3" xfId="23047" xr:uid="{DF62A9F2-4125-474A-8689-245C3B330AAC}"/>
    <cellStyle name="Border 12 4" xfId="35826" xr:uid="{18FBFC06-719B-4F87-82FE-E7FE59D66C29}"/>
    <cellStyle name="Border 12 5" xfId="33372" xr:uid="{4B52B904-F3F0-4201-B6C3-83D65B391CBA}"/>
    <cellStyle name="Border 12 6" xfId="44777" xr:uid="{92441E2D-368B-4593-9C82-064EC77D878C}"/>
    <cellStyle name="Border 13" xfId="9418" xr:uid="{93F79F86-FF67-41C8-AB32-BC58BC6409E0}"/>
    <cellStyle name="Border 13 2" xfId="13794" xr:uid="{8D0B5F3E-AAB2-4D8A-9D68-7417156AE44A}"/>
    <cellStyle name="Border 13 2 2" xfId="26792" xr:uid="{C7A4436F-14CD-4AD7-B05B-BC10585DE5A2}"/>
    <cellStyle name="Border 13 2 3" xfId="29513" xr:uid="{2B8C1E5F-9C16-44BD-8BB8-01A980A8C825}"/>
    <cellStyle name="Border 13 2 4" xfId="40320" xr:uid="{6E0223F7-0D5B-4219-AAC0-54FF684A5E95}"/>
    <cellStyle name="Border 13 2 5" xfId="48866" xr:uid="{C0617366-1BB6-4506-BA0D-82EC61CDD220}"/>
    <cellStyle name="Border 13 3" xfId="23178" xr:uid="{9416EE26-0972-4E7A-A4F6-20BC60144420}"/>
    <cellStyle name="Border 13 4" xfId="36543" xr:uid="{51BD2F49-A4AF-4FDC-9EED-7C96065BF03C}"/>
    <cellStyle name="Border 13 5" xfId="35873" xr:uid="{B9B35139-4149-4CF0-898D-C4C545C1925C}"/>
    <cellStyle name="Border 13 6" xfId="44920" xr:uid="{E70ABD08-13B2-4D3D-9C22-797B8AB61D43}"/>
    <cellStyle name="Border 14" xfId="10744" xr:uid="{1CE07312-1F88-44A8-8F59-D2311F1E26C6}"/>
    <cellStyle name="Border 14 2" xfId="14810" xr:uid="{4A1B464E-6E6A-47D6-B5FE-A7EC34C90348}"/>
    <cellStyle name="Border 14 2 2" xfId="27652" xr:uid="{FD35F6C9-D27D-4458-8506-0B26554D58A8}"/>
    <cellStyle name="Border 14 2 3" xfId="35618" xr:uid="{63E0AB43-20C3-4FBB-B581-9A9DD8504FD0}"/>
    <cellStyle name="Border 14 2 4" xfId="41336" xr:uid="{2574CDE0-510C-4B69-9109-49BC933FD1FD}"/>
    <cellStyle name="Border 14 2 5" xfId="49882" xr:uid="{6333064D-F069-4331-8F95-B25A9167A245}"/>
    <cellStyle name="Border 14 3" xfId="24329" xr:uid="{74B45A56-746D-414A-B8E6-39CCD5754F35}"/>
    <cellStyle name="Border 14 4" xfId="23619" xr:uid="{53207EB0-4419-428D-B2E3-1509915D14CE}"/>
    <cellStyle name="Border 14 5" xfId="37668" xr:uid="{7A2D8ECE-9270-4A00-B48E-8E8AD2AA36B5}"/>
    <cellStyle name="Border 14 6" xfId="46091" xr:uid="{B317543D-6D9B-4C44-B995-21DF52AEA0DE}"/>
    <cellStyle name="Border 15" xfId="11123" xr:uid="{CF5B84C4-A19C-4202-8F13-16236D32F873}"/>
    <cellStyle name="Border 15 2" xfId="15173" xr:uid="{CB0BB602-B8B5-4440-BE3D-9A25A7C88CC1}"/>
    <cellStyle name="Border 15 2 2" xfId="27960" xr:uid="{4B4E2CB7-9B87-4B50-877C-4B3CB46DE507}"/>
    <cellStyle name="Border 15 2 3" xfId="31452" xr:uid="{D6DB1359-963C-48CD-B6C8-66BB7BF88A81}"/>
    <cellStyle name="Border 15 2 4" xfId="41699" xr:uid="{4477A7DA-2A83-4735-93DC-6B835F54BF08}"/>
    <cellStyle name="Border 15 2 5" xfId="50245" xr:uid="{7B4FC169-7C19-49CD-9064-F158F656DA0D}"/>
    <cellStyle name="Border 15 3" xfId="24656" xr:uid="{26C1CD91-A96A-446B-8079-3EAF4D879135}"/>
    <cellStyle name="Border 15 4" xfId="36300" xr:uid="{C0C4325E-B5B3-4FC8-9BF0-A250354488D5}"/>
    <cellStyle name="Border 15 5" xfId="38047" xr:uid="{4A9C4164-7D4B-49C6-AA7A-8A94DE8616C3}"/>
    <cellStyle name="Border 15 6" xfId="46470" xr:uid="{50931D66-630B-402E-BC26-0998750661F3}"/>
    <cellStyle name="Border 16" xfId="8854" xr:uid="{63DD832B-F25B-4858-A1E7-307A27C3A26E}"/>
    <cellStyle name="Border 16 2" xfId="22711" xr:uid="{C149F7E6-6E0B-4E3B-87BE-50FD32F2A6E7}"/>
    <cellStyle name="Border 16 3" xfId="8269" xr:uid="{DE7CC397-709E-4A82-942A-E434601E7D25}"/>
    <cellStyle name="Border 16 4" xfId="35978" xr:uid="{840B7E05-0257-43D1-9220-CF065A3E7B19}"/>
    <cellStyle name="Border 16 5" xfId="44402" xr:uid="{C5683BC7-9D45-4C01-98F4-B46E4128903F}"/>
    <cellStyle name="Border 17" xfId="12084" xr:uid="{0DE96D7E-B460-4ADE-ACEC-5F59A276A66E}"/>
    <cellStyle name="Border 17 2" xfId="25461" xr:uid="{0E9B65A9-9862-4750-8765-A8576D273ACF}"/>
    <cellStyle name="Border 17 3" xfId="32403" xr:uid="{6AE20826-3C1E-4E71-B537-2C879D87A534}"/>
    <cellStyle name="Border 17 4" xfId="38966" xr:uid="{5B94BF2F-A755-46C4-A808-158AC613E81A}"/>
    <cellStyle name="Border 17 5" xfId="47401" xr:uid="{82875363-16D2-461F-9B63-7A5EFDB9B608}"/>
    <cellStyle name="Border 18" xfId="7509" xr:uid="{6758C277-2FB9-47A2-8ABA-25D8BFC8521F}"/>
    <cellStyle name="Border 19" xfId="31020" xr:uid="{7DC55059-49EB-4BC5-82B7-4CD0373419BA}"/>
    <cellStyle name="Border 2" xfId="4356" xr:uid="{A7AFB46E-543D-4D36-A61B-5960A0DEB029}"/>
    <cellStyle name="Border 2 10" xfId="11815" xr:uid="{74812F33-3677-40EE-9681-BF513E7D3413}"/>
    <cellStyle name="Border 2 10 2" xfId="25245" xr:uid="{3958883E-5655-4FCA-8EB4-CA7D5F663AE5}"/>
    <cellStyle name="Border 2 10 3" xfId="33757" xr:uid="{DB86F0D7-1A6C-4E1E-9453-2AC251A1B244}"/>
    <cellStyle name="Border 2 10 4" xfId="38739" xr:uid="{42184F61-0367-454F-9E19-D3A4BA36CEBC}"/>
    <cellStyle name="Border 2 10 5" xfId="47162" xr:uid="{F2947CDE-BBCB-4600-BB45-D6ABB5F47BFF}"/>
    <cellStyle name="Border 2 11" xfId="12281" xr:uid="{B34B67B0-3C4D-4A61-9FD4-6882E0B19184}"/>
    <cellStyle name="Border 2 11 2" xfId="25604" xr:uid="{9936F6DE-3817-468A-97C1-E69634680BFA}"/>
    <cellStyle name="Border 2 11 3" xfId="7098" xr:uid="{5B90F00C-42A0-49DF-B98C-FFE7E662E68C}"/>
    <cellStyle name="Border 2 11 4" xfId="39065" xr:uid="{3B4DFFD6-7021-470F-8151-E35EB8985612}"/>
    <cellStyle name="Border 2 11 5" xfId="47530" xr:uid="{06B5F764-8AE7-49AF-AB37-E1D45A0C2F77}"/>
    <cellStyle name="Border 2 12" xfId="7346" xr:uid="{CB572577-A950-4905-A91D-B645F1D08A09}"/>
    <cellStyle name="Border 2 13" xfId="34406" xr:uid="{BF01B1B4-4555-4276-BEE6-ABD61E794F2B}"/>
    <cellStyle name="Border 2 14" xfId="34027" xr:uid="{4F777B41-955D-4A82-BDA2-70788D200EE4}"/>
    <cellStyle name="Border 2 15" xfId="43457" xr:uid="{B6AED470-0E6E-4D93-8428-FF1C32C8B8C4}"/>
    <cellStyle name="Border 2 2" xfId="4532" xr:uid="{9C1AB925-5124-46B8-B52C-38C42CAB2CF2}"/>
    <cellStyle name="Border 2 2 10" xfId="33991" xr:uid="{67BC0489-AC25-4282-9F09-BEABF35AFAB9}"/>
    <cellStyle name="Border 2 2 11" xfId="32768" xr:uid="{B40463A5-1E91-4311-93CA-8AF877784D3C}"/>
    <cellStyle name="Border 2 2 12" xfId="43884" xr:uid="{CE571CA9-9BAD-4618-94C9-1AC2883E1B7F}"/>
    <cellStyle name="Border 2 2 2" xfId="4615" xr:uid="{12EBC49F-9B2F-4F3D-944B-43F78A53AD14}"/>
    <cellStyle name="Border 2 2 2 2" xfId="14312" xr:uid="{4CA479AF-8CFE-4EDB-8160-F08FED5E2B98}"/>
    <cellStyle name="Border 2 2 2 2 2" xfId="27215" xr:uid="{73F52A38-590B-4D9A-954D-9D57C11B3A6B}"/>
    <cellStyle name="Border 2 2 2 2 3" xfId="29724" xr:uid="{7F469E66-1E25-464C-A5BB-9791FAA80475}"/>
    <cellStyle name="Border 2 2 2 2 4" xfId="40838" xr:uid="{37ED867F-DE66-48AF-9BEC-AEBC5AB90623}"/>
    <cellStyle name="Border 2 2 2 2 5" xfId="49384" xr:uid="{2EF1DD32-C231-4DF6-94FD-2FC7DFC7F69D}"/>
    <cellStyle name="Border 2 2 2 3" xfId="10143" xr:uid="{899FDA65-2A18-474C-B587-60216907AC2F}"/>
    <cellStyle name="Border 2 2 2 4" xfId="23798" xr:uid="{FA76ED92-7B81-4367-B700-D96AB1CD69DE}"/>
    <cellStyle name="Border 2 2 2 5" xfId="36435" xr:uid="{0A7DB146-FF7D-4656-8D04-8DF7DF3D400E}"/>
    <cellStyle name="Border 2 2 2 6" xfId="37119" xr:uid="{B7A21F64-2FEB-4D9F-B846-AD1B7D0ED361}"/>
    <cellStyle name="Border 2 2 2 7" xfId="45515" xr:uid="{B1788E2F-BFE8-4B0F-BAC6-EA8DBD80C419}"/>
    <cellStyle name="Border 2 2 3" xfId="10723" xr:uid="{611E9B7B-E35A-424C-A450-0F794D54E2EE}"/>
    <cellStyle name="Border 2 2 3 2" xfId="14791" xr:uid="{6A5191A5-13E6-4075-A01C-344C78CEE7A3}"/>
    <cellStyle name="Border 2 2 3 2 2" xfId="27636" xr:uid="{45DC0E70-762B-499E-B68A-34F8C085034B}"/>
    <cellStyle name="Border 2 2 3 2 3" xfId="33319" xr:uid="{A16BCF99-FA54-48A5-8583-590A39371737}"/>
    <cellStyle name="Border 2 2 3 2 4" xfId="41317" xr:uid="{C220833B-5790-49A8-A405-7A8F52BEB8E3}"/>
    <cellStyle name="Border 2 2 3 2 5" xfId="49863" xr:uid="{EE08C3AE-65DE-438C-B974-6CC2EF01A0E7}"/>
    <cellStyle name="Border 2 2 3 3" xfId="24312" xr:uid="{88855900-0676-4CD6-B649-8385AF1B4995}"/>
    <cellStyle name="Border 2 2 3 4" xfId="33526" xr:uid="{CF4B63AD-0B92-4F76-8519-FE7348EDB078}"/>
    <cellStyle name="Border 2 2 3 5" xfId="37647" xr:uid="{3EF240FF-1DE6-4F37-B8E4-D4946DE8D11E}"/>
    <cellStyle name="Border 2 2 3 6" xfId="46070" xr:uid="{2CE62CC9-CF82-4B79-96B9-D1106DCE8CF9}"/>
    <cellStyle name="Border 2 2 4" xfId="11112" xr:uid="{ADAEF53A-7E31-4821-A0FE-06D33FBD45DA}"/>
    <cellStyle name="Border 2 2 4 2" xfId="15166" xr:uid="{03C59571-B222-4D25-9909-E046DE12FCBD}"/>
    <cellStyle name="Border 2 2 4 2 2" xfId="27956" xr:uid="{DF9889F3-EC8E-4466-9D16-C6FF13437DB3}"/>
    <cellStyle name="Border 2 2 4 2 3" xfId="33287" xr:uid="{97D91702-94CD-4CE2-A90D-001BC3D8853A}"/>
    <cellStyle name="Border 2 2 4 2 4" xfId="41692" xr:uid="{5C91FFEC-FD32-4F3C-B2CF-A8CE12AF448C}"/>
    <cellStyle name="Border 2 2 4 2 5" xfId="50238" xr:uid="{A66D4D85-953A-4939-A1EA-24811F502484}"/>
    <cellStyle name="Border 2 2 4 3" xfId="24648" xr:uid="{F59271A8-E5AA-48CC-8D31-1C10B56C3163}"/>
    <cellStyle name="Border 2 2 4 4" xfId="36165" xr:uid="{6C4B2C8F-711A-4B2F-B570-E6FA1389195C}"/>
    <cellStyle name="Border 2 2 4 5" xfId="38036" xr:uid="{48C4DA7D-AEE8-4B95-BF2F-59F1C0C160E5}"/>
    <cellStyle name="Border 2 2 4 6" xfId="46459" xr:uid="{897EDD92-9277-4FB4-93F1-202B5207D401}"/>
    <cellStyle name="Border 2 2 5" xfId="11473" xr:uid="{E1FC7F86-E8AA-468B-A27B-361C11E741A4}"/>
    <cellStyle name="Border 2 2 5 2" xfId="15513" xr:uid="{0D5D6D27-BB77-4210-88E9-16B61DCE975E}"/>
    <cellStyle name="Border 2 2 5 2 2" xfId="28257" xr:uid="{7F356F8B-65C1-4650-A5DF-F37900444100}"/>
    <cellStyle name="Border 2 2 5 2 3" xfId="30754" xr:uid="{10B44048-5D64-4BC2-8D7D-41F2970122AF}"/>
    <cellStyle name="Border 2 2 5 2 4" xfId="42039" xr:uid="{8060E321-C248-467D-A930-597F6FF8CEE3}"/>
    <cellStyle name="Border 2 2 5 2 5" xfId="50585" xr:uid="{B472CFF1-870C-4D7F-B741-09F46D179183}"/>
    <cellStyle name="Border 2 2 5 3" xfId="24954" xr:uid="{38AF2857-C13B-40EA-9706-1EB35D8B02C4}"/>
    <cellStyle name="Border 2 2 5 4" xfId="23922" xr:uid="{60DF85CC-31E1-42D0-9470-E9D80676B106}"/>
    <cellStyle name="Border 2 2 5 5" xfId="38397" xr:uid="{0A845308-F529-44F7-A84E-82B924B911D3}"/>
    <cellStyle name="Border 2 2 5 6" xfId="46820" xr:uid="{59CA3215-A896-4396-9238-AEAE49088F72}"/>
    <cellStyle name="Border 2 2 6" xfId="11805" xr:uid="{96C0A1CF-3DDC-4D8C-ABCC-6E90C1F8B4D3}"/>
    <cellStyle name="Border 2 2 6 2" xfId="15833" xr:uid="{7FB6329D-45A0-461D-AADD-B008303CAB57}"/>
    <cellStyle name="Border 2 2 6 2 2" xfId="28536" xr:uid="{EA5D4406-144B-4A7F-8CB9-594265F98935}"/>
    <cellStyle name="Border 2 2 6 2 3" xfId="31510" xr:uid="{05F5C620-0955-4DD8-A5EA-827EFF0E1040}"/>
    <cellStyle name="Border 2 2 6 2 4" xfId="42359" xr:uid="{613733DB-272F-4222-8884-CC4701A99DE1}"/>
    <cellStyle name="Border 2 2 6 2 5" xfId="50905" xr:uid="{F9A56423-1701-4504-9B80-EE3B27E8F509}"/>
    <cellStyle name="Border 2 2 6 3" xfId="25237" xr:uid="{90C9EAE7-5EA0-4847-8207-52C725217E97}"/>
    <cellStyle name="Border 2 2 6 4" xfId="7793" xr:uid="{1B4E0C61-9DBF-47CF-B759-C22A1BEEBCEB}"/>
    <cellStyle name="Border 2 2 6 5" xfId="38729" xr:uid="{1CDEB762-FD6F-4C84-813F-30366EC572CF}"/>
    <cellStyle name="Border 2 2 6 6" xfId="47152" xr:uid="{422A11E3-9E03-4247-95CA-1A730618ED25}"/>
    <cellStyle name="Border 2 2 7" xfId="11498" xr:uid="{36D2FAE9-0163-4062-9B6C-4E59EBFEB656}"/>
    <cellStyle name="Border 2 2 7 2" xfId="24975" xr:uid="{90944CD8-001E-4367-888D-19A20E3F730E}"/>
    <cellStyle name="Border 2 2 7 3" xfId="33556" xr:uid="{16126B39-B641-4675-A7EF-7D4674CE9AB9}"/>
    <cellStyle name="Border 2 2 7 4" xfId="38422" xr:uid="{7FA61B65-343E-45E9-A816-10029D1D4944}"/>
    <cellStyle name="Border 2 2 7 5" xfId="46845" xr:uid="{37C483C8-A9C9-4AC7-9A48-4A1A7185B3D5}"/>
    <cellStyle name="Border 2 2 8" xfId="12844" xr:uid="{440B2B96-1FB9-4AE4-A971-F21B43ADE8E0}"/>
    <cellStyle name="Border 2 2 8 2" xfId="26026" xr:uid="{5CACB20B-A65F-4E4C-83C8-7367D6AF9BE1}"/>
    <cellStyle name="Border 2 2 8 3" xfId="36349" xr:uid="{8D82ED62-4F30-47A6-A137-112733B191B3}"/>
    <cellStyle name="Border 2 2 8 4" xfId="39437" xr:uid="{E2B1D86B-80ED-4FEE-9C74-8474E5B3A2DF}"/>
    <cellStyle name="Border 2 2 8 5" xfId="47957" xr:uid="{4DA8F585-0623-48F2-B75A-C53DCFD18E6E}"/>
    <cellStyle name="Border 2 2 9" xfId="22255" xr:uid="{764285C0-6D3A-4A36-BCD6-97F39447E85B}"/>
    <cellStyle name="Border 2 3" xfId="4054" xr:uid="{8734E4EC-FB5F-4C1E-9391-2ABB027F08EE}"/>
    <cellStyle name="Border 2 3 10" xfId="33762" xr:uid="{84AE4463-754E-40C8-8C5A-780C41013601}"/>
    <cellStyle name="Border 2 3 11" xfId="7853" xr:uid="{EC5ECFAF-38A1-4490-A159-8E9CD5F62017}"/>
    <cellStyle name="Border 2 3 12" xfId="43952" xr:uid="{E14DAD14-31BE-422E-9FC0-683863B890C4}"/>
    <cellStyle name="Border 2 3 2" xfId="4600" xr:uid="{3A496BFC-9B28-4C51-9327-C5695F1E8E6A}"/>
    <cellStyle name="Border 2 3 2 2" xfId="14356" xr:uid="{BC232F14-9C41-437F-8591-0E6E554D7C0B}"/>
    <cellStyle name="Border 2 3 2 2 2" xfId="27257" xr:uid="{0DBA4AFB-C96C-45EC-91CF-87CCB5B4A94D}"/>
    <cellStyle name="Border 2 3 2 2 3" xfId="36439" xr:uid="{192F4206-FBDA-45BE-A850-249D51450610}"/>
    <cellStyle name="Border 2 3 2 2 4" xfId="40882" xr:uid="{B3048CC8-A89D-4508-AF61-6172C9663BD3}"/>
    <cellStyle name="Border 2 3 2 2 5" xfId="49428" xr:uid="{04ABA2E0-38A6-4860-9E02-CA2D4F59876A}"/>
    <cellStyle name="Border 2 3 2 3" xfId="10240" xr:uid="{0F2B692A-2542-4F4E-860B-55426AF6C281}"/>
    <cellStyle name="Border 2 3 2 4" xfId="23877" xr:uid="{FED2859D-EE24-460A-BDF9-9C8FB2561A02}"/>
    <cellStyle name="Border 2 3 2 5" xfId="6450" xr:uid="{5548EB35-D279-4CA2-B289-782C8AD15248}"/>
    <cellStyle name="Border 2 3 2 6" xfId="37162" xr:uid="{63FFC907-06E5-41B4-B06C-2A483CE3EDC7}"/>
    <cellStyle name="Border 2 3 2 7" xfId="45583" xr:uid="{47F56EA5-4FE7-41AE-9AB8-06B2D8FDCE1D}"/>
    <cellStyle name="Border 2 3 3" xfId="8908" xr:uid="{836FF10D-A7EB-4363-B8B8-61814B718873}"/>
    <cellStyle name="Border 2 3 3 2" xfId="13390" xr:uid="{1B1DD51F-F5AA-45A2-8A0C-104ECC1DD3A3}"/>
    <cellStyle name="Border 2 3 3 2 2" xfId="26456" xr:uid="{91ECE87B-9262-427E-BD20-FF17B3D4F5C6}"/>
    <cellStyle name="Border 2 3 3 2 3" xfId="31881" xr:uid="{1ACA51F7-F697-41CC-BB04-B2C2938991F6}"/>
    <cellStyle name="Border 2 3 3 2 4" xfId="39916" xr:uid="{A8170AE3-8CD3-42F8-A7D6-E383B7043255}"/>
    <cellStyle name="Border 2 3 3 2 5" xfId="48462" xr:uid="{949F679E-13E1-4166-B38A-4EA656CF2D9C}"/>
    <cellStyle name="Border 2 3 3 3" xfId="22760" xr:uid="{CCE410BF-F164-4CC7-827E-01F115D905E6}"/>
    <cellStyle name="Border 2 3 3 4" xfId="30369" xr:uid="{0187B2DB-6956-4222-9A19-2D67D94704BA}"/>
    <cellStyle name="Border 2 3 3 5" xfId="29033" xr:uid="{8D7C453B-53A0-4ACF-A86B-C98B85EDD6A9}"/>
    <cellStyle name="Border 2 3 3 6" xfId="44456" xr:uid="{C8DCDEA5-CEC2-495B-8A36-A1A962AB5EA6}"/>
    <cellStyle name="Border 2 3 4" xfId="11161" xr:uid="{E729CDAD-38F1-4A6D-AE15-0F39AC18D853}"/>
    <cellStyle name="Border 2 3 4 2" xfId="15211" xr:uid="{8497DB5A-997D-412A-951D-2FFA15A792F1}"/>
    <cellStyle name="Border 2 3 4 2 2" xfId="27995" xr:uid="{61A1752C-5C08-42E0-84DE-30F758F140B0}"/>
    <cellStyle name="Border 2 3 4 2 3" xfId="34268" xr:uid="{E03ACDFD-C646-4B27-AA08-A6DE5EBD397E}"/>
    <cellStyle name="Border 2 3 4 2 4" xfId="41737" xr:uid="{2947B2F7-F80B-402D-B006-68433F61548F}"/>
    <cellStyle name="Border 2 3 4 2 5" xfId="50283" xr:uid="{DE1B2CBC-48CE-48DF-B051-A455E31A0F88}"/>
    <cellStyle name="Border 2 3 4 3" xfId="24688" xr:uid="{898732F4-C9A7-477F-9295-15094A2FF6C8}"/>
    <cellStyle name="Border 2 3 4 4" xfId="36671" xr:uid="{911FB3FF-78D6-4CAD-BCAD-0F82593FF79A}"/>
    <cellStyle name="Border 2 3 4 5" xfId="38085" xr:uid="{0BE6257F-8F7D-491F-AAEA-3E4626F2735A}"/>
    <cellStyle name="Border 2 3 4 6" xfId="46508" xr:uid="{BA029107-85B0-421A-B2CF-38E692EBC964}"/>
    <cellStyle name="Border 2 3 5" xfId="11524" xr:uid="{5FBF33EF-34BC-4F97-8EF8-36E1D6FCAC55}"/>
    <cellStyle name="Border 2 3 5 2" xfId="15561" xr:uid="{266C9F57-CB71-4CA4-9679-2FE029BAA443}"/>
    <cellStyle name="Border 2 3 5 2 2" xfId="28300" xr:uid="{46497593-C56D-4DB0-BF52-F3FE0852E37B}"/>
    <cellStyle name="Border 2 3 5 2 3" xfId="26199" xr:uid="{088FDD9A-E406-44DE-82CF-A5AC36E527C0}"/>
    <cellStyle name="Border 2 3 5 2 4" xfId="42087" xr:uid="{7BBE0E2D-F4E1-42EE-8394-FE20ECD4138C}"/>
    <cellStyle name="Border 2 3 5 2 5" xfId="50633" xr:uid="{D366A98B-8BC5-4F84-BE39-8F52286D72B5}"/>
    <cellStyle name="Border 2 3 5 3" xfId="24999" xr:uid="{57CA3D14-14BB-4095-86FA-A90B4E86D221}"/>
    <cellStyle name="Border 2 3 5 4" xfId="25580" xr:uid="{CEC8DF89-2529-4251-ACD9-48CDBEB14E15}"/>
    <cellStyle name="Border 2 3 5 5" xfId="38448" xr:uid="{36700FBC-0FF0-4596-8A7E-52DDC09251B9}"/>
    <cellStyle name="Border 2 3 5 6" xfId="46871" xr:uid="{D92E2AF8-3F4F-4AFC-B826-5E78F9A43984}"/>
    <cellStyle name="Border 2 3 6" xfId="11856" xr:uid="{EEE724FA-4F2D-43A8-AFC4-6AB4CA27ADBC}"/>
    <cellStyle name="Border 2 3 6 2" xfId="15878" xr:uid="{F411C822-E601-4029-9F68-6AFFE628FBA4}"/>
    <cellStyle name="Border 2 3 6 2 2" xfId="28575" xr:uid="{3FB1F66F-C6B6-4D31-9995-0408372F445F}"/>
    <cellStyle name="Border 2 3 6 2 3" xfId="34736" xr:uid="{296FEACD-EDBA-4345-AB04-8783ACD318B1}"/>
    <cellStyle name="Border 2 3 6 2 4" xfId="42404" xr:uid="{ACC9B4EE-C118-4549-A338-2FB9A1FE3ECB}"/>
    <cellStyle name="Border 2 3 6 2 5" xfId="50950" xr:uid="{82DB7BFE-4733-4348-8025-3B22F01EC8F7}"/>
    <cellStyle name="Border 2 3 6 3" xfId="25284" xr:uid="{7AA2493E-7ECF-45D8-B0AF-188D6A94E58F}"/>
    <cellStyle name="Border 2 3 6 4" xfId="34805" xr:uid="{84A694EE-FD4B-46B1-9124-7BED2F318A91}"/>
    <cellStyle name="Border 2 3 6 5" xfId="38780" xr:uid="{36B8EF0C-F920-47D0-8703-8A15A3074345}"/>
    <cellStyle name="Border 2 3 6 6" xfId="47203" xr:uid="{A39AFC41-BC26-49BC-9D47-99D5A8AE9E36}"/>
    <cellStyle name="Border 2 3 7" xfId="9322" xr:uid="{073F0770-348C-4745-97B5-D61F4AB782B3}"/>
    <cellStyle name="Border 2 3 7 2" xfId="23104" xr:uid="{B21A85AF-30E7-4F11-BE23-0F426127F89D}"/>
    <cellStyle name="Border 2 3 7 3" xfId="35810" xr:uid="{F2059BE6-DCB5-4A0B-A3CB-CC3327AF92CD}"/>
    <cellStyle name="Border 2 3 7 4" xfId="35225" xr:uid="{1F2219A8-E465-4AC7-99DA-2011DB2F3086}"/>
    <cellStyle name="Border 2 3 7 5" xfId="44841" xr:uid="{BCB48501-CD3A-46D8-8059-BBF16A44866D}"/>
    <cellStyle name="Border 2 3 8" xfId="12950" xr:uid="{02A99EB8-0B3B-434A-A18A-1F7738C58E7D}"/>
    <cellStyle name="Border 2 3 8 2" xfId="26102" xr:uid="{8EA51D6A-EA3B-461A-86F4-99FC484B7AB0}"/>
    <cellStyle name="Border 2 3 8 3" xfId="30651" xr:uid="{58FF3B0F-5D94-440A-B058-AB3A273DEA78}"/>
    <cellStyle name="Border 2 3 8 4" xfId="39481" xr:uid="{5805B635-0700-4612-BC71-A6F0A51CB67E}"/>
    <cellStyle name="Border 2 3 8 5" xfId="48025" xr:uid="{CA71761D-5B1A-4013-AFEE-77FB54BAE80B}"/>
    <cellStyle name="Border 2 3 9" xfId="22330" xr:uid="{2ACDE5D2-8F7F-4C7C-8E96-DD895B4110FB}"/>
    <cellStyle name="Border 2 4" xfId="4610" xr:uid="{F88B05B2-7A6B-40D6-9A80-D71457668B73}"/>
    <cellStyle name="Border 2 4 10" xfId="22350" xr:uid="{9DFD050B-0A52-45BB-8FC1-C241DC488A06}"/>
    <cellStyle name="Border 2 4 11" xfId="6994" xr:uid="{D140BDD9-1B67-470C-AEE6-651E88D0E9C5}"/>
    <cellStyle name="Border 2 4 12" xfId="35900" xr:uid="{0752AA69-12E7-41BF-8DB2-B4DB5078F918}"/>
    <cellStyle name="Border 2 4 13" xfId="43974" xr:uid="{059C65A5-37DE-4DB9-A775-69826AFAF61E}"/>
    <cellStyle name="Border 2 4 2" xfId="10255" xr:uid="{DD16B961-B457-40DD-BAED-260977142BBA}"/>
    <cellStyle name="Border 2 4 2 2" xfId="14378" xr:uid="{346C6247-2649-4A72-B934-471EA498F992}"/>
    <cellStyle name="Border 2 4 2 2 2" xfId="27274" xr:uid="{620076D8-8FAF-471C-9F7A-EA03BC01077A}"/>
    <cellStyle name="Border 2 4 2 2 3" xfId="33613" xr:uid="{11EAB943-5F1C-45D9-B6A3-8CD1F13000A2}"/>
    <cellStyle name="Border 2 4 2 2 4" xfId="40904" xr:uid="{9BB3DF6F-2071-4638-8375-BD7A50E79898}"/>
    <cellStyle name="Border 2 4 2 2 5" xfId="49450" xr:uid="{C143114B-AB7D-43A5-B93F-09F273DC77B7}"/>
    <cellStyle name="Border 2 4 2 3" xfId="23893" xr:uid="{78F63080-0CAB-439E-A5A5-5636E32CFE69}"/>
    <cellStyle name="Border 2 4 2 4" xfId="32114" xr:uid="{6A2542B6-3E43-4FF5-8532-CF1D377CCE3E}"/>
    <cellStyle name="Border 2 4 2 5" xfId="37184" xr:uid="{7CF16AE8-4A90-45F1-9092-F688E4975055}"/>
    <cellStyle name="Border 2 4 2 6" xfId="45605" xr:uid="{DC44052E-6D6E-4285-B30F-4303001930D0}"/>
    <cellStyle name="Border 2 4 3" xfId="9403" xr:uid="{D93F47EE-E066-4722-A57A-7F06F2D386F0}"/>
    <cellStyle name="Border 2 4 3 2" xfId="13782" xr:uid="{600624C0-1FDC-4C52-ABA0-A512A92A96E3}"/>
    <cellStyle name="Border 2 4 3 2 2" xfId="26783" xr:uid="{77A002EF-F0DC-45BE-A457-F865127A08FF}"/>
    <cellStyle name="Border 2 4 3 2 3" xfId="34964" xr:uid="{E843929B-6D11-495C-B780-A08B6549B175}"/>
    <cellStyle name="Border 2 4 3 2 4" xfId="40308" xr:uid="{9478A0DA-A440-42A6-B238-4317BEA76F06}"/>
    <cellStyle name="Border 2 4 3 2 5" xfId="48854" xr:uid="{10458A0B-09F1-4E25-B0DA-7671114E2CD1}"/>
    <cellStyle name="Border 2 4 3 3" xfId="23166" xr:uid="{0457AAFF-575F-41CB-A1B7-FD908B8A392B}"/>
    <cellStyle name="Border 2 4 3 4" xfId="22357" xr:uid="{E9D694B2-182A-4FA1-B94C-1E8EE6C5D2BC}"/>
    <cellStyle name="Border 2 4 3 5" xfId="6474" xr:uid="{83C37B34-1264-4078-96F3-12E0D7436E3E}"/>
    <cellStyle name="Border 2 4 3 6" xfId="44908" xr:uid="{FEC5D420-BFD1-43CB-8327-CE16442CEC94}"/>
    <cellStyle name="Border 2 4 4" xfId="11183" xr:uid="{CDC38886-2950-4F0E-82BE-149069C4A7B0}"/>
    <cellStyle name="Border 2 4 4 2" xfId="15233" xr:uid="{707A77A0-4EE1-4080-9ECF-CCC581DBBA2E}"/>
    <cellStyle name="Border 2 4 4 2 2" xfId="28015" xr:uid="{5425FB64-338D-4DD5-890F-6EA359E6C360}"/>
    <cellStyle name="Border 2 4 4 2 3" xfId="31647" xr:uid="{A6B49B20-EF91-4F30-A647-9F36382F2365}"/>
    <cellStyle name="Border 2 4 4 2 4" xfId="41759" xr:uid="{BCCFA5D7-538C-4626-B556-5D378F0EE80A}"/>
    <cellStyle name="Border 2 4 4 2 5" xfId="50305" xr:uid="{289B8816-BF01-4CF6-8082-26779F9C58D8}"/>
    <cellStyle name="Border 2 4 4 3" xfId="24705" xr:uid="{CFCA94A8-BE6F-46C7-8163-38EDA2784354}"/>
    <cellStyle name="Border 2 4 4 4" xfId="36416" xr:uid="{486D30DB-9FA0-4DB3-AD63-D127964389C6}"/>
    <cellStyle name="Border 2 4 4 5" xfId="38107" xr:uid="{94B8BE99-19E9-44DC-9BA2-7F71B7949087}"/>
    <cellStyle name="Border 2 4 4 6" xfId="46530" xr:uid="{9457CBBA-1188-4670-A416-515392E86467}"/>
    <cellStyle name="Border 2 4 5" xfId="11546" xr:uid="{65897310-B792-4012-BA31-D6A7E39FED6B}"/>
    <cellStyle name="Border 2 4 5 2" xfId="15583" xr:uid="{C8772BC4-963B-4963-A183-F2FD1FAD0BCD}"/>
    <cellStyle name="Border 2 4 5 2 2" xfId="28320" xr:uid="{3CF9A57F-0950-43BA-B957-BB3B1D69BF13}"/>
    <cellStyle name="Border 2 4 5 2 3" xfId="36557" xr:uid="{720F0B46-1412-476D-A6D1-B1959DE8927F}"/>
    <cellStyle name="Border 2 4 5 2 4" xfId="42109" xr:uid="{C141831F-9B6F-4E3F-B455-DECD3763E96C}"/>
    <cellStyle name="Border 2 4 5 2 5" xfId="50655" xr:uid="{800D4F00-D176-4CB8-AD15-B8096F950176}"/>
    <cellStyle name="Border 2 4 5 3" xfId="25018" xr:uid="{D2AD3F84-B01D-4D49-A3FC-18A81C9BB88F}"/>
    <cellStyle name="Border 2 4 5 4" xfId="35899" xr:uid="{8BBA8669-D03F-46F1-B351-11EC324E16B2}"/>
    <cellStyle name="Border 2 4 5 5" xfId="38470" xr:uid="{8FCC9AE8-BBB7-4909-BF48-A783E8E511A0}"/>
    <cellStyle name="Border 2 4 5 6" xfId="46893" xr:uid="{DD91ABE2-273C-47FB-96E3-2C5892C1D937}"/>
    <cellStyle name="Border 2 4 6" xfId="11878" xr:uid="{A421D67E-6455-4686-AA2E-5FE5C0B8F4ED}"/>
    <cellStyle name="Border 2 4 6 2" xfId="15900" xr:uid="{24EE0528-7C65-4F1E-97AB-2FA7303F8802}"/>
    <cellStyle name="Border 2 4 6 2 2" xfId="28591" xr:uid="{AE4206A1-75EB-49C3-BB77-0E3C6C5E72EE}"/>
    <cellStyle name="Border 2 4 6 2 3" xfId="29610" xr:uid="{DAC532D0-E6AE-4BD0-91CB-D817B69298E8}"/>
    <cellStyle name="Border 2 4 6 2 4" xfId="42426" xr:uid="{C5E5F7A4-2A39-4F83-ACB0-7B225B42A07C}"/>
    <cellStyle name="Border 2 4 6 2 5" xfId="50972" xr:uid="{85FC2365-20AC-45AB-B7DE-F5DD71AC9134}"/>
    <cellStyle name="Border 2 4 6 3" xfId="25302" xr:uid="{1F41D04F-4BE5-4296-9BBF-787F723CA469}"/>
    <cellStyle name="Border 2 4 6 4" xfId="30638" xr:uid="{C80E63AD-DA37-4533-93B2-1797DE452483}"/>
    <cellStyle name="Border 2 4 6 5" xfId="38802" xr:uid="{1D4713C9-4390-4AC5-B87C-F5E2865B062D}"/>
    <cellStyle name="Border 2 4 6 6" xfId="47225" xr:uid="{34344020-2D13-4C76-A6F5-17E9E091F034}"/>
    <cellStyle name="Border 2 4 7" xfId="8504" xr:uid="{DFA13A4A-69F4-4933-B561-22B9D7C6D197}"/>
    <cellStyle name="Border 2 4 7 2" xfId="22418" xr:uid="{2309B5BF-2984-4D24-8C0F-B00192C759DA}"/>
    <cellStyle name="Border 2 4 7 3" xfId="33451" xr:uid="{14E86C16-6F12-49AC-9179-5834989045BB}"/>
    <cellStyle name="Border 2 4 7 4" xfId="7435" xr:uid="{2964CF3E-268A-4D2D-96E2-9AE0F30D135D}"/>
    <cellStyle name="Border 2 4 7 5" xfId="44052" xr:uid="{5413B4D2-6EAC-4163-92AD-917FEFEAAE9C}"/>
    <cellStyle name="Border 2 4 8" xfId="12972" xr:uid="{2F56CC35-0767-41C7-9F78-BACF48930FF4}"/>
    <cellStyle name="Border 2 4 8 2" xfId="26119" xr:uid="{321B4C4F-48D6-429C-A857-72357A93A1B4}"/>
    <cellStyle name="Border 2 4 8 3" xfId="35211" xr:uid="{81DFD7D5-5682-4201-9DD8-321097BA1CF4}"/>
    <cellStyle name="Border 2 4 8 4" xfId="39503" xr:uid="{E741D401-407D-4D9E-82B5-E5A340C55A79}"/>
    <cellStyle name="Border 2 4 8 5" xfId="48047" xr:uid="{B92E788A-3324-404F-910B-E5839C7799C4}"/>
    <cellStyle name="Border 2 4 9" xfId="8432" xr:uid="{AEFC36A8-ED94-4850-8786-45053909E263}"/>
    <cellStyle name="Border 2 5" xfId="9637" xr:uid="{0D1CDEBE-EB10-4D2A-B056-56593EC11665}"/>
    <cellStyle name="Border 2 5 2" xfId="13941" xr:uid="{B6B200AF-D043-443C-A42D-0E6A8FB00288}"/>
    <cellStyle name="Border 2 5 2 2" xfId="26905" xr:uid="{4AFC508E-C1B7-4826-B5F8-DEBAC70DC902}"/>
    <cellStyle name="Border 2 5 2 3" xfId="35812" xr:uid="{3BC53B0B-2225-4D10-B6DF-F32A2B8D7B09}"/>
    <cellStyle name="Border 2 5 2 4" xfId="40467" xr:uid="{B905973D-2B2C-441E-8448-29C7D8FAD8B6}"/>
    <cellStyle name="Border 2 5 2 5" xfId="49013" xr:uid="{A5FC74F9-7D79-4BAA-90FD-7BA57C110456}"/>
    <cellStyle name="Border 2 5 3" xfId="23347" xr:uid="{45A96B4D-C732-4334-9B6E-EA57BDFC9EC8}"/>
    <cellStyle name="Border 2 5 4" xfId="26086" xr:uid="{E7D31C88-5FEC-41E8-83BB-6AA009D78CCD}"/>
    <cellStyle name="Border 2 5 5" xfId="33298" xr:uid="{78B5F2BC-B00C-4EB7-A7BB-97CD0EB551BA}"/>
    <cellStyle name="Border 2 5 6" xfId="45088" xr:uid="{CBF4ECCA-9FDA-4055-BD33-E67E40714BFE}"/>
    <cellStyle name="Border 2 6" xfId="10557" xr:uid="{AEB6E23B-0B32-47DF-AD05-9236D2CD698E}"/>
    <cellStyle name="Border 2 6 2" xfId="14642" xr:uid="{FAB28BEA-B2C0-4379-8DF8-F602D8F12717}"/>
    <cellStyle name="Border 2 6 2 2" xfId="27501" xr:uid="{FF012758-7C41-4FA0-B1BE-BC9ECF14C864}"/>
    <cellStyle name="Border 2 6 2 3" xfId="22274" xr:uid="{3E619805-7DE8-401F-99E2-B25CC21A8741}"/>
    <cellStyle name="Border 2 6 2 4" xfId="41168" xr:uid="{2668DC36-F840-4D11-BA01-50ADE87E2ACD}"/>
    <cellStyle name="Border 2 6 2 5" xfId="49714" xr:uid="{B887A2DE-1693-4C6E-A93B-F299E157DD6A}"/>
    <cellStyle name="Border 2 6 3" xfId="24158" xr:uid="{EDC5B863-B0C1-40FA-B807-B757839854CA}"/>
    <cellStyle name="Border 2 6 4" xfId="32020" xr:uid="{221041CA-0511-4E4B-8CBB-C86202EB56F3}"/>
    <cellStyle name="Border 2 6 5" xfId="37481" xr:uid="{E5CA0F91-B572-4A56-A58D-9948872755C5}"/>
    <cellStyle name="Border 2 6 6" xfId="45904" xr:uid="{EFE4E481-38F7-453A-A860-E51B3390F2EC}"/>
    <cellStyle name="Border 2 7" xfId="8476" xr:uid="{2D3A203D-E773-43E1-A1BD-FF353407910C}"/>
    <cellStyle name="Border 2 7 2" xfId="13024" xr:uid="{B9D2BEFD-6ED2-4586-8DD0-A1BB97A97C8A}"/>
    <cellStyle name="Border 2 7 2 2" xfId="26163" xr:uid="{32287F8E-B41F-4997-86BA-53D4C954B30D}"/>
    <cellStyle name="Border 2 7 2 3" xfId="30595" xr:uid="{56EAC860-6489-485D-B561-3032FEE1D783}"/>
    <cellStyle name="Border 2 7 2 4" xfId="39550" xr:uid="{64A3D36B-A2AC-40AC-AEDA-D6FE4B8D3B90}"/>
    <cellStyle name="Border 2 7 2 5" xfId="48096" xr:uid="{BEB1CE96-AD47-4616-95E3-C52AD38BA70D}"/>
    <cellStyle name="Border 2 7 3" xfId="22395" xr:uid="{91DA9C32-BA67-4741-AB9C-A86B423683A3}"/>
    <cellStyle name="Border 2 7 4" xfId="27236" xr:uid="{77F6D086-3A42-45AB-81E3-576FFA3807C2}"/>
    <cellStyle name="Border 2 7 5" xfId="6683" xr:uid="{AF44AE04-2E01-4218-9BA0-1457BB331A47}"/>
    <cellStyle name="Border 2 7 6" xfId="44024" xr:uid="{7E5F3F8A-C006-4B44-8224-AF7720FE7633}"/>
    <cellStyle name="Border 2 8" xfId="10565" xr:uid="{2B3FED75-8CC1-4584-BF62-38C668529C26}"/>
    <cellStyle name="Border 2 8 2" xfId="14649" xr:uid="{AB10F599-3FFB-4F40-AC41-E7EE3F9FC0AC}"/>
    <cellStyle name="Border 2 8 2 2" xfId="27508" xr:uid="{3AC62C2E-EF8E-46C9-9696-DF3934FA9E46}"/>
    <cellStyle name="Border 2 8 2 3" xfId="35531" xr:uid="{69A6A4FE-9963-4D2C-9A83-78368BDC2EDE}"/>
    <cellStyle name="Border 2 8 2 4" xfId="41175" xr:uid="{8C9C75AB-28C6-4F6C-8C8C-80EE5D96E858}"/>
    <cellStyle name="Border 2 8 2 5" xfId="49721" xr:uid="{4D59EAD4-8C6D-4C00-8650-3F5FE6F02315}"/>
    <cellStyle name="Border 2 8 3" xfId="24166" xr:uid="{DDA6F657-A8E3-49AA-8AAA-7594CCFD101A}"/>
    <cellStyle name="Border 2 8 4" xfId="24855" xr:uid="{824775F8-E10B-47D4-ACF7-CF89085273C7}"/>
    <cellStyle name="Border 2 8 5" xfId="37489" xr:uid="{DA0B23E7-A57F-4955-89EA-C2A215D6DC1D}"/>
    <cellStyle name="Border 2 8 6" xfId="45912" xr:uid="{92D36921-67EA-4BF0-B2C8-80A79FFD9C53}"/>
    <cellStyle name="Border 2 9" xfId="10853" xr:uid="{A9097484-FEAD-4EEE-82A6-77050648B7AE}"/>
    <cellStyle name="Border 2 9 2" xfId="14913" xr:uid="{3E9E723C-9200-4476-9F0D-C140A55C25CD}"/>
    <cellStyle name="Border 2 9 2 2" xfId="27739" xr:uid="{07EF9D4B-AD36-4180-9150-CAAB5C5B6BD5}"/>
    <cellStyle name="Border 2 9 2 3" xfId="29780" xr:uid="{252449CB-BC49-46E8-A045-ACC46430C55D}"/>
    <cellStyle name="Border 2 9 2 4" xfId="41439" xr:uid="{AF6BBF08-CADC-457F-AB26-047CB60C41CA}"/>
    <cellStyle name="Border 2 9 2 5" xfId="49985" xr:uid="{7A74BF8A-149B-4A56-A8BF-FC0F0894450E}"/>
    <cellStyle name="Border 2 9 3" xfId="24421" xr:uid="{5F86E7B3-DB82-4098-BD0B-356B0BD42F8F}"/>
    <cellStyle name="Border 2 9 4" xfId="35099" xr:uid="{3329C046-D06D-471C-8B9D-324ACC67BDC4}"/>
    <cellStyle name="Border 2 9 5" xfId="37777" xr:uid="{286EA965-40CE-4118-A3F6-4CB047A6217D}"/>
    <cellStyle name="Border 2 9 6" xfId="46200" xr:uid="{C12622C5-E509-4736-ABD7-3B1493F8294B}"/>
    <cellStyle name="Border 20" xfId="43283" xr:uid="{4DBB6171-A524-4CD7-8AAC-9A8232D5ED98}"/>
    <cellStyle name="Border 3" xfId="4447" xr:uid="{E4EDF7E4-D1E7-4E27-ABD2-61928CC786D5}"/>
    <cellStyle name="Border 3 10" xfId="12007" xr:uid="{94C437A0-6F97-40E2-AA94-AF2B9809D374}"/>
    <cellStyle name="Border 3 10 2" xfId="25404" xr:uid="{F02FE135-4364-4928-B5C2-AAAAC36F0E6D}"/>
    <cellStyle name="Border 3 10 3" xfId="30670" xr:uid="{1686940C-7183-4779-8CA1-6AE3B45C9525}"/>
    <cellStyle name="Border 3 10 4" xfId="38931" xr:uid="{FA338734-F342-4E6E-938B-D343111D44FD}"/>
    <cellStyle name="Border 3 10 5" xfId="47354" xr:uid="{9287F847-83F9-426C-B8A3-FBE5D63628F1}"/>
    <cellStyle name="Border 3 11" xfId="12371" xr:uid="{818A2C09-1005-4099-A702-DF5E24A1F76A}"/>
    <cellStyle name="Border 3 11 2" xfId="25664" xr:uid="{C79DCCB0-7B42-4C76-8ED1-F11FE4BE3CCB}"/>
    <cellStyle name="Border 3 11 3" xfId="31558" xr:uid="{678761CC-2480-463B-B85D-E929ECCD2271}"/>
    <cellStyle name="Border 3 11 4" xfId="39094" xr:uid="{77A04223-A596-4FA4-A289-23F84959F005}"/>
    <cellStyle name="Border 3 11 5" xfId="47582" xr:uid="{CB1EB85F-0FB3-43AF-8A26-9482AA0F7440}"/>
    <cellStyle name="Border 3 12" xfId="21878" xr:uid="{5E1F8D79-8814-4EB7-91B7-D8482D823D47}"/>
    <cellStyle name="Border 3 13" xfId="28906" xr:uid="{0665DA1C-762B-45C5-B249-5E05BFEFA43B}"/>
    <cellStyle name="Border 3 14" xfId="24478" xr:uid="{0FEE3F33-EB51-47A4-AF0A-293BE6C53759}"/>
    <cellStyle name="Border 3 15" xfId="43509" xr:uid="{EFE04024-954E-4E8C-8043-0148EE3D97C8}"/>
    <cellStyle name="Border 3 2" xfId="4564" xr:uid="{9250B2A5-5291-4652-A752-1D3789627F8B}"/>
    <cellStyle name="Border 3 2 10" xfId="34095" xr:uid="{7C49CBC9-E556-46B2-B48C-CD50222EAC64}"/>
    <cellStyle name="Border 3 2 11" xfId="28583" xr:uid="{4BBE0223-93F4-4B4C-970B-800237271EA7}"/>
    <cellStyle name="Border 3 2 12" xfId="43936" xr:uid="{38C3ED75-881F-429C-82A8-B483CC30B1D2}"/>
    <cellStyle name="Border 3 2 2" xfId="4616" xr:uid="{55B2DDB6-FA91-40DA-BE66-B13D54D6B9FB}"/>
    <cellStyle name="Border 3 2 2 2" xfId="14340" xr:uid="{E0105B8F-9588-4ADF-8B6C-01344B267867}"/>
    <cellStyle name="Border 3 2 2 2 2" xfId="27241" xr:uid="{6D4748FB-4E6D-4767-99BC-D3AD1546FDB2}"/>
    <cellStyle name="Border 3 2 2 2 3" xfId="36149" xr:uid="{F35A0327-7077-494E-A0F7-817543596F5D}"/>
    <cellStyle name="Border 3 2 2 2 4" xfId="40866" xr:uid="{5AF2AB9C-2675-4BC2-9FD9-4E209956F18C}"/>
    <cellStyle name="Border 3 2 2 2 5" xfId="49412" xr:uid="{1C7BAFCC-FE59-4E37-AE84-F9F98A37343E}"/>
    <cellStyle name="Border 3 2 2 3" xfId="10227" xr:uid="{5977BDEA-75BC-4A68-B18B-D711FFD0C3E9}"/>
    <cellStyle name="Border 3 2 2 4" xfId="23861" xr:uid="{62C86B3F-16FF-41EF-8FF7-B1B39DE8EC49}"/>
    <cellStyle name="Border 3 2 2 5" xfId="35798" xr:uid="{60C34C77-8DCA-4F6D-B893-3BABC48AEDFF}"/>
    <cellStyle name="Border 3 2 2 6" xfId="37146" xr:uid="{7F7067A3-C7FD-42C4-B86D-CDFF3FF065F2}"/>
    <cellStyle name="Border 3 2 2 7" xfId="45567" xr:uid="{80610618-788A-4996-A56B-704B983E8FE4}"/>
    <cellStyle name="Border 3 2 3" xfId="8541" xr:uid="{7A78D94E-B6D6-43C6-83E9-637F01250E62}"/>
    <cellStyle name="Border 3 2 3 2" xfId="13080" xr:uid="{FBBF767F-075A-4AF9-A1A8-C93C5C66DB72}"/>
    <cellStyle name="Border 3 2 3 2 2" xfId="26206" xr:uid="{2F85EAED-F3C7-4719-ADD8-0F2BCED1D245}"/>
    <cellStyle name="Border 3 2 3 2 3" xfId="36602" xr:uid="{A44A0064-9F2A-4648-B6A2-F3357F6095A4}"/>
    <cellStyle name="Border 3 2 3 2 4" xfId="39606" xr:uid="{34B166AA-E83B-47AC-8638-DFEDE818AD32}"/>
    <cellStyle name="Border 3 2 3 2 5" xfId="48152" xr:uid="{6D17D2DD-437C-45EE-98F2-A81C84D4DD7B}"/>
    <cellStyle name="Border 3 2 3 3" xfId="22446" xr:uid="{8240B6D5-725E-4C06-8DA9-7E8A88412279}"/>
    <cellStyle name="Border 3 2 3 4" xfId="32724" xr:uid="{0E5FBE16-6688-4C4C-B7E8-AFF040A1325B}"/>
    <cellStyle name="Border 3 2 3 5" xfId="8346" xr:uid="{CEA26E79-DB65-4DCD-9674-E631BA3A8600}"/>
    <cellStyle name="Border 3 2 3 6" xfId="44089" xr:uid="{61E34E68-AFB9-4306-928B-D135D5114C8D}"/>
    <cellStyle name="Border 3 2 4" xfId="11145" xr:uid="{BD7925A3-59F2-4A61-9BA9-E592A0E76438}"/>
    <cellStyle name="Border 3 2 4 2" xfId="15195" xr:uid="{6C6F9397-BAFE-4A00-8AC5-44FF8D92137C}"/>
    <cellStyle name="Border 3 2 4 2 2" xfId="27980" xr:uid="{22E8CB36-7EF7-40B5-BF4E-7E08B6364BCA}"/>
    <cellStyle name="Border 3 2 4 2 3" xfId="28689" xr:uid="{64BE951F-88B1-453B-98DA-6D58A78C5183}"/>
    <cellStyle name="Border 3 2 4 2 4" xfId="41721" xr:uid="{B4D6A7C2-621B-4B2A-B4E0-75076548FA55}"/>
    <cellStyle name="Border 3 2 4 2 5" xfId="50267" xr:uid="{D9A3FF8C-4654-4AD5-B33D-56EEE98E4FBB}"/>
    <cellStyle name="Border 3 2 4 3" xfId="24674" xr:uid="{8E2739F4-BD44-476F-B77A-62D3263684A5}"/>
    <cellStyle name="Border 3 2 4 4" xfId="24853" xr:uid="{BE8D2FCD-74DC-4ECC-9B22-CD32DF226F21}"/>
    <cellStyle name="Border 3 2 4 5" xfId="38069" xr:uid="{A70609F6-D0FB-4E1A-AADE-FC7E4DEA0504}"/>
    <cellStyle name="Border 3 2 4 6" xfId="46492" xr:uid="{F02D0ED9-D5FD-4E29-B603-3E5E3F37B9C8}"/>
    <cellStyle name="Border 3 2 5" xfId="11508" xr:uid="{AFB45E98-B916-4FE3-9828-2388130317CF}"/>
    <cellStyle name="Border 3 2 5 2" xfId="15545" xr:uid="{49A2AB75-918F-4C4F-A1FF-6B13194EAE13}"/>
    <cellStyle name="Border 3 2 5 2 2" xfId="28285" xr:uid="{5A248928-4E9E-4FBC-B47B-5C14E3EB70CD}"/>
    <cellStyle name="Border 3 2 5 2 3" xfId="6796" xr:uid="{2805ABCD-0300-4601-893D-92ECD063710E}"/>
    <cellStyle name="Border 3 2 5 2 4" xfId="42071" xr:uid="{EC83327C-69CD-456C-AE08-EB822F398CBB}"/>
    <cellStyle name="Border 3 2 5 2 5" xfId="50617" xr:uid="{FE1A9AAA-B354-4C7A-9617-D82875FFA454}"/>
    <cellStyle name="Border 3 2 5 3" xfId="24984" xr:uid="{D4D09A84-E6EA-4DE4-8FDE-B64DB6BE5AA7}"/>
    <cellStyle name="Border 3 2 5 4" xfId="34731" xr:uid="{CA265F0F-A1A2-4A0D-8115-6E00489D74B5}"/>
    <cellStyle name="Border 3 2 5 5" xfId="38432" xr:uid="{EBFCF367-FDA8-462B-9687-C537E765536C}"/>
    <cellStyle name="Border 3 2 5 6" xfId="46855" xr:uid="{F941E529-5475-4848-9E4E-62A064CEBC58}"/>
    <cellStyle name="Border 3 2 6" xfId="11840" xr:uid="{D3BE9E72-EAE8-4E54-8746-CB2781A1A3C9}"/>
    <cellStyle name="Border 3 2 6 2" xfId="15862" xr:uid="{DA87F65B-F605-44FE-A1E3-F9A730E09C18}"/>
    <cellStyle name="Border 3 2 6 2 2" xfId="28559" xr:uid="{913B7E02-3F23-4F3D-9CE5-2C84ECFF9537}"/>
    <cellStyle name="Border 3 2 6 2 3" xfId="6368" xr:uid="{FABD8A75-BFF0-4A21-B864-B56EF8C659E1}"/>
    <cellStyle name="Border 3 2 6 2 4" xfId="42388" xr:uid="{7DAB8380-E865-49C3-BDAA-974E70850A9E}"/>
    <cellStyle name="Border 3 2 6 2 5" xfId="50934" xr:uid="{02D29B89-839A-40B9-9C40-845E65D61CE8}"/>
    <cellStyle name="Border 3 2 6 3" xfId="25270" xr:uid="{3B9AD637-0490-469F-AB6B-647A1BBE0F06}"/>
    <cellStyle name="Border 3 2 6 4" xfId="22348" xr:uid="{A0E3AEC7-A3FD-4B80-9635-CFE68E2ADD47}"/>
    <cellStyle name="Border 3 2 6 5" xfId="38764" xr:uid="{3AEC7D6F-AAD2-4F8F-BD31-2D3EE1560CDD}"/>
    <cellStyle name="Border 3 2 6 6" xfId="47187" xr:uid="{2A932655-216E-45D8-A302-40E74035F8D2}"/>
    <cellStyle name="Border 3 2 7" xfId="11985" xr:uid="{FB466729-A506-4D74-B5A9-4F0A54098B54}"/>
    <cellStyle name="Border 3 2 7 2" xfId="25386" xr:uid="{38461DC6-649E-452B-8AEF-5B157DA5740F}"/>
    <cellStyle name="Border 3 2 7 3" xfId="33941" xr:uid="{AF54E988-C80C-40E2-8B65-29851E012F88}"/>
    <cellStyle name="Border 3 2 7 4" xfId="38909" xr:uid="{75DC9238-025F-4356-A062-9182F585453D}"/>
    <cellStyle name="Border 3 2 7 5" xfId="47332" xr:uid="{4A58F4EA-40BE-4665-85BB-B8821746507E}"/>
    <cellStyle name="Border 3 2 8" xfId="12934" xr:uid="{EB7B2A2F-DFFB-4CA8-A886-62C08E50470F}"/>
    <cellStyle name="Border 3 2 8 2" xfId="26089" xr:uid="{233CFAC7-9DA7-4506-B697-BB8ADE09EB2D}"/>
    <cellStyle name="Border 3 2 8 3" xfId="31846" xr:uid="{DDEA103F-4A98-4C1A-8FA4-E640887A3052}"/>
    <cellStyle name="Border 3 2 8 4" xfId="39465" xr:uid="{3F2904EF-8D53-42CF-BAF9-8BE510B986D0}"/>
    <cellStyle name="Border 3 2 8 5" xfId="48009" xr:uid="{90D8A010-E268-4728-84DD-5F0486437344}"/>
    <cellStyle name="Border 3 2 9" xfId="22316" xr:uid="{BADFCACC-294B-4E8E-832A-17D4BE0A7A4F}"/>
    <cellStyle name="Border 3 3" xfId="4039" xr:uid="{14F65671-30D4-469F-8E8B-BAD4F84350A5}"/>
    <cellStyle name="Border 3 3 10" xfId="32520" xr:uid="{34DAFA2F-6C7D-4DB3-9121-DBE97DA29F64}"/>
    <cellStyle name="Border 3 3 11" xfId="33219" xr:uid="{44272234-424F-447E-ADA2-5AF866640739}"/>
    <cellStyle name="Border 3 3 12" xfId="43594" xr:uid="{5731B590-B7E5-42A5-90FB-1982717F9CC6}"/>
    <cellStyle name="Border 3 3 2" xfId="5057" xr:uid="{026DE2D9-5C06-4C91-9D0D-CFB1EFCF04F2}"/>
    <cellStyle name="Border 3 3 2 2" xfId="14053" xr:uid="{C50B61C5-51B9-4DFD-86F5-4FD9695DA13C}"/>
    <cellStyle name="Border 3 3 2 2 2" xfId="27002" xr:uid="{A0C33B5B-95AB-4A1C-83BA-19C3A1E9D55B}"/>
    <cellStyle name="Border 3 3 2 2 3" xfId="29846" xr:uid="{52B36F4C-E0D6-43C6-8E20-F412BBAE9769}"/>
    <cellStyle name="Border 3 3 2 2 4" xfId="40579" xr:uid="{97C6E0E4-CBD0-41C1-832D-65B099A8ED15}"/>
    <cellStyle name="Border 3 3 2 2 5" xfId="49125" xr:uid="{9BD80033-ED98-424F-9C85-A257C5F62579}"/>
    <cellStyle name="Border 3 3 2 3" xfId="9799" xr:uid="{52532806-CD8B-4D55-9B0D-494918912AB1}"/>
    <cellStyle name="Border 3 3 2 4" xfId="23488" xr:uid="{41DCC35C-12FB-4AFC-A930-70D1D4B45CDA}"/>
    <cellStyle name="Border 3 3 2 5" xfId="24278" xr:uid="{A5FB76CC-0F1B-4F1D-B42C-89F7FC1611F5}"/>
    <cellStyle name="Border 3 3 2 6" xfId="36890" xr:uid="{4AB9E3F3-96B8-4A54-9A31-2A049278BE8D}"/>
    <cellStyle name="Border 3 3 2 7" xfId="45225" xr:uid="{DB8C8125-6D2C-48BA-85B8-C32C83DE6C25}"/>
    <cellStyle name="Border 3 3 3" xfId="10483" xr:uid="{B9A7541C-D5FF-4A16-9133-71AC1D0624D0}"/>
    <cellStyle name="Border 3 3 3 2" xfId="14572" xr:uid="{1B4BE572-4211-493B-B4AF-66A4216160F7}"/>
    <cellStyle name="Border 3 3 3 2 2" xfId="27440" xr:uid="{DD3ED645-4732-4671-8D42-F6F205EF020B}"/>
    <cellStyle name="Border 3 3 3 2 3" xfId="35775" xr:uid="{5CC96532-F8FA-400C-9D13-763ED33D9BC4}"/>
    <cellStyle name="Border 3 3 3 2 4" xfId="41098" xr:uid="{7489FABA-5AB9-4D13-B819-E6F995DF97D2}"/>
    <cellStyle name="Border 3 3 3 2 5" xfId="49644" xr:uid="{1695523A-A40F-4AFD-A436-47488822C732}"/>
    <cellStyle name="Border 3 3 3 3" xfId="24090" xr:uid="{20201521-9173-4EA6-AC21-5E5751E8EF23}"/>
    <cellStyle name="Border 3 3 3 4" xfId="10040" xr:uid="{0997800A-60F5-4365-9C5D-81649BE37FC9}"/>
    <cellStyle name="Border 3 3 3 5" xfId="37407" xr:uid="{B310ABCC-6253-4410-A811-16F371B8CE45}"/>
    <cellStyle name="Border 3 3 3 6" xfId="45830" xr:uid="{03526309-0BDA-4DB6-9BCD-E2086DD60FC2}"/>
    <cellStyle name="Border 3 3 4" xfId="8876" xr:uid="{810560A5-817A-4848-B9C6-B8A4D23D3B35}"/>
    <cellStyle name="Border 3 3 4 2" xfId="13361" xr:uid="{4DC33AEC-754D-4391-B4EA-55F9403106E0}"/>
    <cellStyle name="Border 3 3 4 2 2" xfId="26434" xr:uid="{DD6F145E-17E5-48BE-9DF7-292E44433907}"/>
    <cellStyle name="Border 3 3 4 2 3" xfId="32696" xr:uid="{1B3662BF-4C6C-4503-90EC-7CA4D6EBE2A4}"/>
    <cellStyle name="Border 3 3 4 2 4" xfId="39887" xr:uid="{82512B43-7D81-40D0-B460-001624E922CD}"/>
    <cellStyle name="Border 3 3 4 2 5" xfId="48433" xr:uid="{EE48AEE4-FD11-4F7F-8602-C45F97F9F270}"/>
    <cellStyle name="Border 3 3 4 3" xfId="22730" xr:uid="{A92CBCB8-96E9-4943-A7C4-73CB60658DE8}"/>
    <cellStyle name="Border 3 3 4 4" xfId="24966" xr:uid="{B0107442-C626-4F64-B2F9-6BEB1B961A15}"/>
    <cellStyle name="Border 3 3 4 5" xfId="36124" xr:uid="{4FD17B15-D68D-40B9-9735-5C4072D72EC2}"/>
    <cellStyle name="Border 3 3 4 6" xfId="44424" xr:uid="{16AE74D7-8679-4F9F-B4AF-2DCD0E528C96}"/>
    <cellStyle name="Border 3 3 5" xfId="9038" xr:uid="{7DD640F8-28DF-43AD-9EB5-57387B070B1A}"/>
    <cellStyle name="Border 3 3 5 2" xfId="13505" xr:uid="{6E69217C-B43B-4E51-B050-ACA688AB46DF}"/>
    <cellStyle name="Border 3 3 5 2 2" xfId="26555" xr:uid="{0D0EE618-1D5C-4411-AD13-510C8D282658}"/>
    <cellStyle name="Border 3 3 5 2 3" xfId="28831" xr:uid="{9814A7AD-5866-46AA-BC35-B10FC17D5B53}"/>
    <cellStyle name="Border 3 3 5 2 4" xfId="40031" xr:uid="{BCFA7990-F96E-4F27-ADDC-7A93A9BADB30}"/>
    <cellStyle name="Border 3 3 5 2 5" xfId="48577" xr:uid="{E66BE012-1C15-47E7-B7C7-1305EC46F89B}"/>
    <cellStyle name="Border 3 3 5 3" xfId="22870" xr:uid="{07705798-2423-4740-B36C-758C2EA10083}"/>
    <cellStyle name="Border 3 3 5 4" xfId="8057" xr:uid="{06953948-E82B-41E7-8DD0-3A045DF06D4D}"/>
    <cellStyle name="Border 3 3 5 5" xfId="36127" xr:uid="{84095331-0066-460E-8EC4-2FE4B9EC9D7A}"/>
    <cellStyle name="Border 3 3 5 6" xfId="44586" xr:uid="{F267D70D-35E6-45CB-BCE4-3D9650940080}"/>
    <cellStyle name="Border 3 3 6" xfId="8850" xr:uid="{36996F37-12F9-4ACF-B991-183A1E14E069}"/>
    <cellStyle name="Border 3 3 6 2" xfId="13341" xr:uid="{B6156981-A798-4367-8EF8-BC0D7DE60959}"/>
    <cellStyle name="Border 3 3 6 2 2" xfId="26420" xr:uid="{AD03E2ED-9D86-4A8F-9F22-41E61C0AA18D}"/>
    <cellStyle name="Border 3 3 6 2 3" xfId="31838" xr:uid="{F2CB0543-9403-4E89-A1D5-AD7B85C2328B}"/>
    <cellStyle name="Border 3 3 6 2 4" xfId="39867" xr:uid="{9996BC8C-A9E9-4DBB-ACB8-38FD85A78B03}"/>
    <cellStyle name="Border 3 3 6 2 5" xfId="48413" xr:uid="{25BD60B3-F635-4B71-A5DD-9E78CAEB16FB}"/>
    <cellStyle name="Border 3 3 6 3" xfId="22709" xr:uid="{E462AD88-C6F9-4D6E-9711-DD7261B6112A}"/>
    <cellStyle name="Border 3 3 6 4" xfId="33106" xr:uid="{5B3A6C4D-2082-4FB9-94E6-E2D4844A089B}"/>
    <cellStyle name="Border 3 3 6 5" xfId="30807" xr:uid="{7DC336E4-C88D-4997-B3E9-3D2A24F00181}"/>
    <cellStyle name="Border 3 3 6 6" xfId="44398" xr:uid="{6FE7428A-7AAD-4CB2-9412-0900B9E37D91}"/>
    <cellStyle name="Border 3 3 7" xfId="11835" xr:uid="{EA052A47-C77A-4795-9FAA-5A985E2AC25D}"/>
    <cellStyle name="Border 3 3 7 2" xfId="25265" xr:uid="{5D1316F1-F17A-4DA0-BFB0-574E5ACC47E7}"/>
    <cellStyle name="Border 3 3 7 3" xfId="34686" xr:uid="{72F909F2-F2A6-4892-8E13-7288CFE75907}"/>
    <cellStyle name="Border 3 3 7 4" xfId="38759" xr:uid="{1E0D49F1-B321-457A-AFAB-174EACD11DF5}"/>
    <cellStyle name="Border 3 3 7 5" xfId="47182" xr:uid="{53201FAA-2F5B-4003-8FA0-3CB7A9992860}"/>
    <cellStyle name="Border 3 3 8" xfId="12456" xr:uid="{D9E726A3-69F3-4CD3-8E90-14E46124AD90}"/>
    <cellStyle name="Border 3 3 8 2" xfId="25734" xr:uid="{103B4584-26C1-4818-ADFB-BA6DAF00466D}"/>
    <cellStyle name="Border 3 3 8 3" xfId="34660" xr:uid="{69E06207-2919-426B-B89D-9DEB5B02AC34}"/>
    <cellStyle name="Border 3 3 8 4" xfId="39178" xr:uid="{72532A8F-4363-460C-9EE0-CBE7C0A53619}"/>
    <cellStyle name="Border 3 3 8 5" xfId="47667" xr:uid="{03B11D86-B265-4AE7-A0AF-F1B6B921748F}"/>
    <cellStyle name="Border 3 3 9" xfId="21951" xr:uid="{2819E8E7-17C5-4B7E-8AC9-B9075A18A6C8}"/>
    <cellStyle name="Border 3 4" xfId="4629" xr:uid="{5750B034-BAB5-40AA-861E-D397C53EB5CF}"/>
    <cellStyle name="Border 3 4 10" xfId="22373" xr:uid="{E57F0BC3-B907-41AE-BE80-1AA67FCEE4CF}"/>
    <cellStyle name="Border 3 4 11" xfId="23802" xr:uid="{F5014FC0-36AD-48AB-A06B-EDC853517D66}"/>
    <cellStyle name="Border 3 4 12" xfId="31989" xr:uid="{DBB642BD-E080-4A83-870B-0FF102AE0C4C}"/>
    <cellStyle name="Border 3 4 13" xfId="44000" xr:uid="{72DA8D14-8F76-401D-9BB9-7C442A7D3E0C}"/>
    <cellStyle name="Border 3 4 2" xfId="10281" xr:uid="{893EBD2C-1B89-48BA-96E4-E686E18C8AA8}"/>
    <cellStyle name="Border 3 4 2 2" xfId="14404" xr:uid="{F575B1E2-EC22-49DD-9621-B4CA8D6B310A}"/>
    <cellStyle name="Border 3 4 2 2 2" xfId="27294" xr:uid="{11D0030C-F138-4352-82A2-6BB9C72F03AC}"/>
    <cellStyle name="Border 3 4 2 2 3" xfId="22288" xr:uid="{98B86FE9-CBD0-4B31-8C86-2BEF892AE1F1}"/>
    <cellStyle name="Border 3 4 2 2 4" xfId="40930" xr:uid="{FC2F91E1-15FD-477E-8D53-A806DEEFFFA8}"/>
    <cellStyle name="Border 3 4 2 2 5" xfId="49476" xr:uid="{28DB200E-0DAB-4FB1-AB28-8E41EB1140C2}"/>
    <cellStyle name="Border 3 4 2 3" xfId="23915" xr:uid="{EC08134A-FA40-4869-A5C7-3C97D886E89F}"/>
    <cellStyle name="Border 3 4 2 4" xfId="32956" xr:uid="{B4D249B0-028F-4D6B-9090-C34654B3E77F}"/>
    <cellStyle name="Border 3 4 2 5" xfId="37210" xr:uid="{D8648714-4A22-4127-85EA-DE9D35F0D673}"/>
    <cellStyle name="Border 3 4 2 6" xfId="45631" xr:uid="{E020989C-1615-456F-A7C1-46D22B8C294E}"/>
    <cellStyle name="Border 3 4 3" xfId="9302" xr:uid="{30B2F0C7-B881-4381-A0D1-D62FBD8329B8}"/>
    <cellStyle name="Border 3 4 3 2" xfId="13704" xr:uid="{CD0FF5F5-2676-403E-9B0D-C3B92D28753F}"/>
    <cellStyle name="Border 3 4 3 2 2" xfId="26718" xr:uid="{C5E781C1-EC2B-45FF-9413-A67031AFA5E1}"/>
    <cellStyle name="Border 3 4 3 2 3" xfId="36645" xr:uid="{505D6063-279C-4B50-BBCC-487C0198B760}"/>
    <cellStyle name="Border 3 4 3 2 4" xfId="40230" xr:uid="{FCB736BA-0114-488E-92DC-92C5713B739E}"/>
    <cellStyle name="Border 3 4 3 2 5" xfId="48776" xr:uid="{3F9CBF4A-CABF-4020-9764-65EDEDB630F8}"/>
    <cellStyle name="Border 3 4 3 3" xfId="23086" xr:uid="{3E4F9734-6611-42B4-B82E-8B506C6A5D11}"/>
    <cellStyle name="Border 3 4 3 4" xfId="22377" xr:uid="{8C26F90D-152F-4557-B198-3469519EE3B0}"/>
    <cellStyle name="Border 3 4 3 5" xfId="28032" xr:uid="{6996C7D9-8370-43A8-89CB-890C88AC1009}"/>
    <cellStyle name="Border 3 4 3 6" xfId="44821" xr:uid="{532B50F8-AF60-4F5E-9243-A27DD63D89C1}"/>
    <cellStyle name="Border 3 4 4" xfId="11209" xr:uid="{52F392BE-E686-40BA-B403-A00116F7B796}"/>
    <cellStyle name="Border 3 4 4 2" xfId="15259" xr:uid="{961D821D-75DE-4B82-91A2-6738EF9422C7}"/>
    <cellStyle name="Border 3 4 4 2 2" xfId="28035" xr:uid="{7132CD08-2F43-478F-A51F-5717D45BAFD7}"/>
    <cellStyle name="Border 3 4 4 2 3" xfId="29221" xr:uid="{8ADEB46D-975D-4725-A40D-5CCEDE7E5D08}"/>
    <cellStyle name="Border 3 4 4 2 4" xfId="41785" xr:uid="{D128EC7C-639E-402C-AE08-E185F8AE308B}"/>
    <cellStyle name="Border 3 4 4 2 5" xfId="50331" xr:uid="{5A1AECA4-4FCA-4FAA-A03C-BD63A2F6F30F}"/>
    <cellStyle name="Border 3 4 4 3" xfId="24726" xr:uid="{B1A4FA90-6077-402E-97B7-C220C31B3E88}"/>
    <cellStyle name="Border 3 4 4 4" xfId="29294" xr:uid="{ECC8FDE7-A967-437E-AE87-FD89D341847A}"/>
    <cellStyle name="Border 3 4 4 5" xfId="38133" xr:uid="{8B8212E1-191A-4F4D-944D-8FF235981D59}"/>
    <cellStyle name="Border 3 4 4 6" xfId="46556" xr:uid="{1BE15363-A4A3-4836-81E9-888626B88D2C}"/>
    <cellStyle name="Border 3 4 5" xfId="11572" xr:uid="{761A82FC-DC4F-4873-B6B7-033DC53A1467}"/>
    <cellStyle name="Border 3 4 5 2" xfId="15609" xr:uid="{A96B6895-863F-42E5-8225-3BE09CEAB35B}"/>
    <cellStyle name="Border 3 4 5 2 2" xfId="28344" xr:uid="{D4248449-AED5-4DE6-BEB8-23ACC3360159}"/>
    <cellStyle name="Border 3 4 5 2 3" xfId="32978" xr:uid="{0671D01D-E387-4C27-AEBC-6A7441654B47}"/>
    <cellStyle name="Border 3 4 5 2 4" xfId="42135" xr:uid="{7083B10C-EAD3-4643-9CD2-AF9F502CA73F}"/>
    <cellStyle name="Border 3 4 5 2 5" xfId="50681" xr:uid="{67D93433-C3EC-42A3-AE0C-32CC32AD91EB}"/>
    <cellStyle name="Border 3 4 5 3" xfId="25042" xr:uid="{651A58F2-6637-450F-ADDB-4B7A4B2BDDEB}"/>
    <cellStyle name="Border 3 4 5 4" xfId="35859" xr:uid="{4271CFE0-1C69-4C63-8666-95A986D08231}"/>
    <cellStyle name="Border 3 4 5 5" xfId="38496" xr:uid="{7D5D9A9E-FE27-45C0-A35B-62BFA5ED71D8}"/>
    <cellStyle name="Border 3 4 5 6" xfId="46919" xr:uid="{D30006ED-6092-4968-AA13-855206B2A8CE}"/>
    <cellStyle name="Border 3 4 6" xfId="11904" xr:uid="{3EB1F350-7A88-4D4F-8A94-7F0165E23800}"/>
    <cellStyle name="Border 3 4 6 2" xfId="15926" xr:uid="{DA6D4B55-AE6A-4D2A-93E5-4A980369F25F}"/>
    <cellStyle name="Border 3 4 6 2 2" xfId="28616" xr:uid="{89A231FC-7B86-4F1D-8B61-E75E0328BE7D}"/>
    <cellStyle name="Border 3 4 6 2 3" xfId="35413" xr:uid="{434BE631-91AB-4172-B556-0D940F3CD69C}"/>
    <cellStyle name="Border 3 4 6 2 4" xfId="42452" xr:uid="{DB7BC7AB-0C2A-4C62-B4C1-3A72B8C70FCF}"/>
    <cellStyle name="Border 3 4 6 2 5" xfId="50998" xr:uid="{CEE467FE-28B2-4C78-A911-AB6465BC6E6C}"/>
    <cellStyle name="Border 3 4 6 3" xfId="25322" xr:uid="{FBF36BDB-5534-4C96-BB3F-AA20D937F78F}"/>
    <cellStyle name="Border 3 4 6 4" xfId="9374" xr:uid="{315D5EE5-3FF9-4F96-BE1A-E216ACAC530F}"/>
    <cellStyle name="Border 3 4 6 5" xfId="38828" xr:uid="{7C2E4CED-541F-4910-B183-1186132A25F6}"/>
    <cellStyle name="Border 3 4 6 6" xfId="47251" xr:uid="{26E1B49A-E350-469F-9BBC-75FA28D4A5A0}"/>
    <cellStyle name="Border 3 4 7" xfId="10704" xr:uid="{E3BC86AC-75F1-4453-B6A8-533392823419}"/>
    <cellStyle name="Border 3 4 7 2" xfId="24296" xr:uid="{3E06F248-B751-4332-A119-10B9BA776809}"/>
    <cellStyle name="Border 3 4 7 3" xfId="32848" xr:uid="{3B397F66-D777-4AE5-8A40-C90F66FBD0F9}"/>
    <cellStyle name="Border 3 4 7 4" xfId="37628" xr:uid="{5DA58431-A53D-466F-BFC9-A65E2A891F8C}"/>
    <cellStyle name="Border 3 4 7 5" xfId="46051" xr:uid="{1868B874-8D64-4291-901E-B4E0784C2DA4}"/>
    <cellStyle name="Border 3 4 8" xfId="12998" xr:uid="{7F1EEB66-2FD2-424E-9385-7E6AA98212B4}"/>
    <cellStyle name="Border 3 4 8 2" xfId="26143" xr:uid="{801E2DC9-9CDC-4CD7-8A1D-95F10DA59A15}"/>
    <cellStyle name="Border 3 4 8 3" xfId="35884" xr:uid="{4F002A9A-7656-47CE-93B6-90FFAA227724}"/>
    <cellStyle name="Border 3 4 8 4" xfId="39529" xr:uid="{FDBBE4B0-189B-456C-B49F-8EAEDF5DF90D}"/>
    <cellStyle name="Border 3 4 8 5" xfId="48073" xr:uid="{0CEB874C-F96D-44CB-A72C-477926893913}"/>
    <cellStyle name="Border 3 4 9" xfId="8449" xr:uid="{A48A2D1D-A797-409D-964E-6EA6527B08D9}"/>
    <cellStyle name="Border 3 5" xfId="9727" xr:uid="{1C08F8D9-F9D8-474C-AB69-BE858D28EA41}"/>
    <cellStyle name="Border 3 5 2" xfId="13969" xr:uid="{7EDF59FE-9990-4F37-A0ED-9200AEB0EF16}"/>
    <cellStyle name="Border 3 5 2 2" xfId="26928" xr:uid="{FB8E2ADD-07D4-422E-9C19-BB633AE1234B}"/>
    <cellStyle name="Border 3 5 2 3" xfId="36581" xr:uid="{D0FB594D-15D2-4EBE-863C-0ED5A482B7C6}"/>
    <cellStyle name="Border 3 5 2 4" xfId="40495" xr:uid="{856484AC-9EEA-4F5E-9C3A-034ECD5AAC70}"/>
    <cellStyle name="Border 3 5 2 5" xfId="49041" xr:uid="{39ABC92E-5C70-43D9-8FC1-9B7AC5CC765C}"/>
    <cellStyle name="Border 3 5 3" xfId="23411" xr:uid="{28353729-23AB-42DE-B0F0-4B4E378E9097}"/>
    <cellStyle name="Border 3 5 4" xfId="34182" xr:uid="{605113B0-D322-47C6-93C8-0E119081C365}"/>
    <cellStyle name="Border 3 5 5" xfId="27238" xr:uid="{C2199CCA-F00B-48E5-BA18-BFD880A86CE5}"/>
    <cellStyle name="Border 3 5 6" xfId="45140" xr:uid="{84E11832-244D-4BF8-9893-7621E4901E12}"/>
    <cellStyle name="Border 3 6" xfId="8567" xr:uid="{FAB1F631-8C2A-483F-BF75-2635CE6BC29E}"/>
    <cellStyle name="Border 3 6 2" xfId="13102" xr:uid="{3287890B-567E-44E8-975E-FC4D7E7C71A6}"/>
    <cellStyle name="Border 3 6 2 2" xfId="26226" xr:uid="{42AA40B7-C955-4699-B07A-E8FF622D1F5A}"/>
    <cellStyle name="Border 3 6 2 3" xfId="34251" xr:uid="{1FDDDEDC-E9E5-49CC-8FE8-F54C03A9A3A4}"/>
    <cellStyle name="Border 3 6 2 4" xfId="39628" xr:uid="{B0936A6C-533A-4F3B-A2DC-BCCBC4C40923}"/>
    <cellStyle name="Border 3 6 2 5" xfId="48174" xr:uid="{2029B243-2624-4AB6-947E-67D47B6F590A}"/>
    <cellStyle name="Border 3 6 3" xfId="22467" xr:uid="{5F0A2B8A-2C5E-4A39-A1CA-CD6EF9DA3425}"/>
    <cellStyle name="Border 3 6 4" xfId="34137" xr:uid="{0F37B874-6F79-431B-8BDB-5815EE8943B3}"/>
    <cellStyle name="Border 3 6 5" xfId="36771" xr:uid="{B2F3D1AD-58ED-4221-A0A4-48CA82FD778E}"/>
    <cellStyle name="Border 3 6 6" xfId="44115" xr:uid="{A7D5CE18-A15A-4B6E-8318-7C441E3E6339}"/>
    <cellStyle name="Border 3 7" xfId="10471" xr:uid="{F493B35B-A22F-45A7-8833-B1E0ACFE07E4}"/>
    <cellStyle name="Border 3 7 2" xfId="14560" xr:uid="{5E74C1E5-60FF-40E0-8000-9420BC286BC8}"/>
    <cellStyle name="Border 3 7 2 2" xfId="27431" xr:uid="{EBEA8FB6-C1BE-4F08-93D3-6081F1566084}"/>
    <cellStyle name="Border 3 7 2 3" xfId="22240" xr:uid="{7BDDE26D-39BD-4393-89AD-506576122CF3}"/>
    <cellStyle name="Border 3 7 2 4" xfId="41086" xr:uid="{AB8D4A54-C21C-4DE1-84B5-E8C8DA61BB02}"/>
    <cellStyle name="Border 3 7 2 5" xfId="49632" xr:uid="{3BFDD19B-7521-4F72-89B6-42F8B96F1D19}"/>
    <cellStyle name="Border 3 7 3" xfId="24080" xr:uid="{A6B59262-74D3-431D-A1B8-9371915EBEC7}"/>
    <cellStyle name="Border 3 7 4" xfId="36052" xr:uid="{F29B9807-9E12-4CC0-8EAB-EEF916D21C73}"/>
    <cellStyle name="Border 3 7 5" xfId="37395" xr:uid="{4F841557-4483-42DC-8A9E-CC5C5DAE6483}"/>
    <cellStyle name="Border 3 7 6" xfId="45818" xr:uid="{779FE6B4-8797-43CA-B21B-895AF4B55FCD}"/>
    <cellStyle name="Border 3 8" xfId="9224" xr:uid="{BD98801C-D198-460D-B745-F8346E7CD871}"/>
    <cellStyle name="Border 3 8 2" xfId="13649" xr:uid="{7D0F1E52-86CF-49A0-9E6A-58EAF85D296E}"/>
    <cellStyle name="Border 3 8 2 2" xfId="26673" xr:uid="{7A41D021-0BD9-4721-B036-632DAEF2E7AB}"/>
    <cellStyle name="Border 3 8 2 3" xfId="23398" xr:uid="{A90D9A18-7939-4E26-86C6-7A28FCC81427}"/>
    <cellStyle name="Border 3 8 2 4" xfId="40175" xr:uid="{DC6F71A5-8766-47C4-8945-773C5D183C28}"/>
    <cellStyle name="Border 3 8 2 5" xfId="48721" xr:uid="{AC1477BA-C39F-423F-94F6-106E0E663ADF}"/>
    <cellStyle name="Border 3 8 3" xfId="23022" xr:uid="{73EBDDE8-F1F1-48A2-9872-31C79EFDFD64}"/>
    <cellStyle name="Border 3 8 4" xfId="35725" xr:uid="{04F17BE6-0ECC-4682-9790-3D54339EEEAB}"/>
    <cellStyle name="Border 3 8 5" xfId="36296" xr:uid="{29D2D1F1-95C6-462E-84A5-5B9FC1F0F907}"/>
    <cellStyle name="Border 3 8 6" xfId="44743" xr:uid="{F65618B5-358B-48F0-B11E-803733D72F28}"/>
    <cellStyle name="Border 3 9" xfId="8759" xr:uid="{D97C9C3E-64B1-45C9-8CFD-2221775A1FF6}"/>
    <cellStyle name="Border 3 9 2" xfId="13273" xr:uid="{365D2B95-E2C8-4C1E-A95F-56F0506F3DAF}"/>
    <cellStyle name="Border 3 9 2 2" xfId="26367" xr:uid="{10CD782B-30F8-4D9E-963A-1F0BD71515CF}"/>
    <cellStyle name="Border 3 9 2 3" xfId="36209" xr:uid="{59E957B6-EA74-4AB5-9F20-B0A606833F39}"/>
    <cellStyle name="Border 3 9 2 4" xfId="39799" xr:uid="{6CE3D384-E074-4649-8C74-B62DA1039AFD}"/>
    <cellStyle name="Border 3 9 2 5" xfId="48345" xr:uid="{CB88BB08-7201-403E-840A-3FD5AEA1D742}"/>
    <cellStyle name="Border 3 9 3" xfId="22629" xr:uid="{C8942AB1-9838-4D93-945B-5A2DDEE88F87}"/>
    <cellStyle name="Border 3 9 4" xfId="36813" xr:uid="{4978492E-3A96-4CEC-B0A3-0775E12A5B98}"/>
    <cellStyle name="Border 3 9 5" xfId="7804" xr:uid="{3819A296-6B10-45B0-8781-4F705B8B405D}"/>
    <cellStyle name="Border 3 9 6" xfId="44308" xr:uid="{61DA7190-D3FE-4B9D-A91B-FAA7BFB5E70D}"/>
    <cellStyle name="Border 4" xfId="4318" xr:uid="{8DABE125-A907-430B-A570-C3D5024ED206}"/>
    <cellStyle name="Border 4 10" xfId="10367" xr:uid="{4A32503A-1EA7-4CF1-BD4A-91468C24C99B}"/>
    <cellStyle name="Border 4 10 2" xfId="23990" xr:uid="{73374318-F7C9-4CA1-A569-E940CC4D00F1}"/>
    <cellStyle name="Border 4 10 3" xfId="31426" xr:uid="{FE5DBEB8-F7A2-4678-A3C2-5C601F6A4EE9}"/>
    <cellStyle name="Border 4 10 4" xfId="37291" xr:uid="{C1D9273B-A1BA-4FA7-8036-961BD8D2D384}"/>
    <cellStyle name="Border 4 10 5" xfId="45714" xr:uid="{C9368915-9A94-4C70-88C4-0ADD9E329370}"/>
    <cellStyle name="Border 4 11" xfId="12243" xr:uid="{CD9C040F-9932-452F-8077-DE54634B46F6}"/>
    <cellStyle name="Border 4 11 2" xfId="25579" xr:uid="{F6F8BCD3-799F-4B86-AE8E-D1E0C25C287F}"/>
    <cellStyle name="Border 4 11 3" xfId="31845" xr:uid="{6B8F5AC6-30B0-49F3-8CAB-AF806826DC48}"/>
    <cellStyle name="Border 4 11 4" xfId="39051" xr:uid="{3B9CF1BE-F52A-49D8-9A80-8B2A7D11E7D7}"/>
    <cellStyle name="Border 4 11 5" xfId="47516" xr:uid="{F7F9189E-A9BE-4476-90C5-807234469B1C}"/>
    <cellStyle name="Border 4 12" xfId="7362" xr:uid="{46BEE707-09EB-4E55-B8A4-31A4FB52F9D9}"/>
    <cellStyle name="Border 4 13" xfId="34461" xr:uid="{85BF8241-06D6-4909-8756-CE734F90C8D5}"/>
    <cellStyle name="Border 4 14" xfId="33133" xr:uid="{39B7170D-E3C3-4EB8-8F31-0BBFEDD5A317}"/>
    <cellStyle name="Border 4 15" xfId="43443" xr:uid="{BA837565-9A59-4D80-AD0F-F8B41B7B6519}"/>
    <cellStyle name="Border 4 2" xfId="4520" xr:uid="{D1533235-D93C-4809-934D-EDACE3A7A2B9}"/>
    <cellStyle name="Border 4 2 10" xfId="28713" xr:uid="{243904D5-6A92-4B6B-A6E1-6A307B314F42}"/>
    <cellStyle name="Border 4 2 11" xfId="29653" xr:uid="{60CAC746-5B60-420C-B226-C286E72E11C6}"/>
    <cellStyle name="Border 4 2 12" xfId="43870" xr:uid="{AEDC0AF1-4CD9-4A83-8681-1C751CCE3ECD}"/>
    <cellStyle name="Border 4 2 2" xfId="4614" xr:uid="{C613E47C-8D0B-4242-8AE9-A2E4E56A303C}"/>
    <cellStyle name="Border 4 2 2 2" xfId="14298" xr:uid="{F70ACA9A-4AD6-4EC5-9A29-168740CAC33B}"/>
    <cellStyle name="Border 4 2 2 2 2" xfId="27205" xr:uid="{1443AB76-2E0E-4F6B-94E2-5017ACE9B9D7}"/>
    <cellStyle name="Border 4 2 2 2 3" xfId="6804" xr:uid="{A4AEFB62-95AF-4AB5-B2B0-1CE60CA108FF}"/>
    <cellStyle name="Border 4 2 2 2 4" xfId="40824" xr:uid="{FB485F08-991A-42D7-B062-FEA320298C4A}"/>
    <cellStyle name="Border 4 2 2 2 5" xfId="49370" xr:uid="{5D2D1F46-A500-47B7-85C5-41BCF9C132D3}"/>
    <cellStyle name="Border 4 2 2 3" xfId="10109" xr:uid="{8514D5F8-293B-4A27-AF47-51289FE03714}"/>
    <cellStyle name="Border 4 2 2 4" xfId="23772" xr:uid="{B2BA0971-2517-4CE4-A2BC-DD048A379706}"/>
    <cellStyle name="Border 4 2 2 5" xfId="31947" xr:uid="{CAB4B127-631F-4E62-B906-E434D9F60680}"/>
    <cellStyle name="Border 4 2 2 6" xfId="37105" xr:uid="{CB5845A8-8CCE-4E66-BCBC-42743B471181}"/>
    <cellStyle name="Border 4 2 2 7" xfId="45501" xr:uid="{F23EA985-7156-4130-A437-7B84BCE17F00}"/>
    <cellStyle name="Border 4 2 3" xfId="8545" xr:uid="{796BEA4A-0F31-4A98-B5F7-880B24DCBF7C}"/>
    <cellStyle name="Border 4 2 3 2" xfId="13084" xr:uid="{D195AF66-9101-4637-82F1-B96775F1B820}"/>
    <cellStyle name="Border 4 2 3 2 2" xfId="26210" xr:uid="{807E6E9B-0270-47F3-95CA-C1B92ABAA5AF}"/>
    <cellStyle name="Border 4 2 3 2 3" xfId="32514" xr:uid="{9128C6B8-26E3-4CC1-A881-0B3E83D5BFF2}"/>
    <cellStyle name="Border 4 2 3 2 4" xfId="39610" xr:uid="{BBA71AF1-6988-4C5C-AF6F-B7843D4DB76A}"/>
    <cellStyle name="Border 4 2 3 2 5" xfId="48156" xr:uid="{7FF993FF-9F96-4D13-A563-32EDEEE21530}"/>
    <cellStyle name="Border 4 2 3 3" xfId="22450" xr:uid="{9AF6BEEC-36C3-43BB-887F-189849D52F52}"/>
    <cellStyle name="Border 4 2 3 4" xfId="33103" xr:uid="{1A6848DF-9138-493E-A7FD-4DD350B9CFA2}"/>
    <cellStyle name="Border 4 2 3 5" xfId="29459" xr:uid="{12B9AD87-78BA-4F0B-A119-1A00F33E0E51}"/>
    <cellStyle name="Border 4 2 3 6" xfId="44093" xr:uid="{87C11294-C9BF-4EC3-8F4A-730DFFFB13E6}"/>
    <cellStyle name="Border 4 2 4" xfId="11083" xr:uid="{24E6558B-869F-4846-9135-390DDD88A996}"/>
    <cellStyle name="Border 4 2 4 2" xfId="15137" xr:uid="{8076B30E-5C6C-4839-BC44-557A1412CE90}"/>
    <cellStyle name="Border 4 2 4 2 2" xfId="27931" xr:uid="{D8AE5889-1C2D-4B3D-BFBE-427486B94101}"/>
    <cellStyle name="Border 4 2 4 2 3" xfId="33808" xr:uid="{13887D86-C931-4AAA-89A9-2F454F18CA21}"/>
    <cellStyle name="Border 4 2 4 2 4" xfId="41663" xr:uid="{14D70376-0D78-4D17-9911-13ACE0F3C1C4}"/>
    <cellStyle name="Border 4 2 4 2 5" xfId="50209" xr:uid="{4B7E011D-9AC5-46B2-9E95-32DFEF162300}"/>
    <cellStyle name="Border 4 2 4 3" xfId="24624" xr:uid="{BC9E5A7F-A49E-47D8-9D90-A60994BAD167}"/>
    <cellStyle name="Border 4 2 4 4" xfId="28949" xr:uid="{C09F82C2-F183-4976-BDD2-4DC2A6E6F0D7}"/>
    <cellStyle name="Border 4 2 4 5" xfId="38007" xr:uid="{4CBF0C89-FB3D-4CCA-88BB-A5C36AAFF2EA}"/>
    <cellStyle name="Border 4 2 4 6" xfId="46430" xr:uid="{5A1752F6-9ACF-4109-B12F-6D73276512B6}"/>
    <cellStyle name="Border 4 2 5" xfId="11441" xr:uid="{854A56E8-6D8E-4C74-B2D0-12A86C91CFB1}"/>
    <cellStyle name="Border 4 2 5 2" xfId="15481" xr:uid="{BC679EED-D059-41E2-88BB-569D6870F94E}"/>
    <cellStyle name="Border 4 2 5 2 2" xfId="28230" xr:uid="{D1B00C2D-3E8F-48AB-8B6B-51DDEBA36CB3}"/>
    <cellStyle name="Border 4 2 5 2 3" xfId="35259" xr:uid="{C06FE2E3-71CA-4B70-9295-D3C407564288}"/>
    <cellStyle name="Border 4 2 5 2 4" xfId="42007" xr:uid="{47A409A2-A23C-4E6A-9645-8C175F0369E0}"/>
    <cellStyle name="Border 4 2 5 2 5" xfId="50553" xr:uid="{8A12AE6F-3B5D-4B5C-B4D1-922419457A79}"/>
    <cellStyle name="Border 4 2 5 3" xfId="24928" xr:uid="{313FF7A7-E8AB-4EB2-994B-38D6E475CE0D}"/>
    <cellStyle name="Border 4 2 5 4" xfId="6713" xr:uid="{29710793-A034-4146-957D-117C0FD53576}"/>
    <cellStyle name="Border 4 2 5 5" xfId="38365" xr:uid="{EACC35C9-B4E2-40A2-9BDD-414BA70D2E89}"/>
    <cellStyle name="Border 4 2 5 6" xfId="46788" xr:uid="{3ADC2DB6-F5C6-458F-BA90-6E6950B783F7}"/>
    <cellStyle name="Border 4 2 6" xfId="11787" xr:uid="{CA464937-F086-46BE-8238-609F1C3F763B}"/>
    <cellStyle name="Border 4 2 6 2" xfId="15817" xr:uid="{A4F96DA5-AF8D-4B8C-B852-5FA490EE8E4B}"/>
    <cellStyle name="Border 4 2 6 2 2" xfId="28524" xr:uid="{614A8EBD-F0DA-42AA-B9D7-D6CFE6ED7077}"/>
    <cellStyle name="Border 4 2 6 2 3" xfId="35614" xr:uid="{6ACC863F-3A0F-4550-A3B4-8045641903BF}"/>
    <cellStyle name="Border 4 2 6 2 4" xfId="42343" xr:uid="{5FEEA086-591B-433A-8878-B211159A1877}"/>
    <cellStyle name="Border 4 2 6 2 5" xfId="50889" xr:uid="{0103B2BE-46C4-4D48-A957-6A4DBE45B060}"/>
    <cellStyle name="Border 4 2 6 3" xfId="25225" xr:uid="{75511BEF-82DA-4EE1-8FE9-1379DFCD65EA}"/>
    <cellStyle name="Border 4 2 6 4" xfId="28402" xr:uid="{D88945D4-4FFA-4052-9186-C90EB45DB82A}"/>
    <cellStyle name="Border 4 2 6 5" xfId="38711" xr:uid="{47B76861-2594-42F8-B222-EF4E91399D69}"/>
    <cellStyle name="Border 4 2 6 6" xfId="47134" xr:uid="{EB04C754-76AE-4C20-88F4-B2F63B1D7BAC}"/>
    <cellStyle name="Border 4 2 7" xfId="11991" xr:uid="{2C341F9B-07B9-4332-BCAB-71BDBE4DD9E3}"/>
    <cellStyle name="Border 4 2 7 2" xfId="25391" xr:uid="{CFED274E-4305-4CDB-907B-7DAB41C7DCF9}"/>
    <cellStyle name="Border 4 2 7 3" xfId="35475" xr:uid="{2133FD04-35CA-4CD6-92C1-2CFBE79B6205}"/>
    <cellStyle name="Border 4 2 7 4" xfId="38915" xr:uid="{C8926CCA-5571-4218-BEEB-965546031220}"/>
    <cellStyle name="Border 4 2 7 5" xfId="47338" xr:uid="{47EA3A2B-9763-45DB-B8D9-B4544DA937A8}"/>
    <cellStyle name="Border 4 2 8" xfId="12806" xr:uid="{C4F143FD-B205-443E-8206-AA4A56497721}"/>
    <cellStyle name="Border 4 2 8 2" xfId="26000" xr:uid="{62C15143-622F-454D-8EF7-0C6472C74BE8}"/>
    <cellStyle name="Border 4 2 8 3" xfId="32461" xr:uid="{49BDB760-7FCA-4E8E-B781-4AC886CD2E0B}"/>
    <cellStyle name="Border 4 2 8 4" xfId="39423" xr:uid="{FA6739CE-8037-4041-BA16-3A1D590F8A7C}"/>
    <cellStyle name="Border 4 2 8 5" xfId="47943" xr:uid="{24CBEF78-FF8E-4A21-840C-CB75B02A2E9B}"/>
    <cellStyle name="Border 4 2 9" xfId="22226" xr:uid="{FDEA44BF-4179-4C5C-B94F-6EB55863427B}"/>
    <cellStyle name="Border 4 3" xfId="4012" xr:uid="{690C84C4-158B-4085-91B9-BC107F190819}"/>
    <cellStyle name="Border 4 3 10" xfId="26251" xr:uid="{61E3C680-BCCE-4637-AB0F-1928C49DEB65}"/>
    <cellStyle name="Border 4 3 11" xfId="29819" xr:uid="{0861215E-22E8-45C1-9631-BFBA9EE74C21}"/>
    <cellStyle name="Border 4 3 12" xfId="43709" xr:uid="{7E9F80A4-E2A4-4609-8A57-C7F08D866AC8}"/>
    <cellStyle name="Border 4 3 2" xfId="4578" xr:uid="{F6990F34-0FF2-4362-887B-373140B656FF}"/>
    <cellStyle name="Border 4 3 2 2" xfId="14165" xr:uid="{31BE29C0-A2D5-44A6-A01F-120FEACA9867}"/>
    <cellStyle name="Border 4 3 2 2 2" xfId="27092" xr:uid="{79FBA5EE-FB15-4807-8612-AB8A7257B2FB}"/>
    <cellStyle name="Border 4 3 2 2 3" xfId="23565" xr:uid="{AE93FB1B-82FA-4755-AC69-205557246CFA}"/>
    <cellStyle name="Border 4 3 2 2 4" xfId="40691" xr:uid="{C8CF32A4-069D-4A73-8374-B807A17C8955}"/>
    <cellStyle name="Border 4 3 2 2 5" xfId="49237" xr:uid="{AA0C0F95-740B-4814-BDD9-02651A91B68A}"/>
    <cellStyle name="Border 4 3 2 3" xfId="9909" xr:uid="{BE9F6FAA-9D97-483D-BA4F-EA3FAE9D3BF4}"/>
    <cellStyle name="Border 4 3 2 4" xfId="23591" xr:uid="{33FB2C6A-CA95-4C8E-8019-07E47E913348}"/>
    <cellStyle name="Border 4 3 2 5" xfId="7234" xr:uid="{C21DACB8-1E9E-4CA9-926C-39A8EB8283B9}"/>
    <cellStyle name="Border 4 3 2 6" xfId="36986" xr:uid="{650DE35A-1CEF-4ED8-B513-1603B9478F58}"/>
    <cellStyle name="Border 4 3 2 7" xfId="45340" xr:uid="{F2B75B89-6045-47AC-BC35-0B0C12AD9B06}"/>
    <cellStyle name="Border 4 3 3" xfId="10644" xr:uid="{E9EC6555-ECA9-4148-B596-B64004D29DEC}"/>
    <cellStyle name="Border 4 3 3 2" xfId="14720" xr:uid="{DA449D30-73A0-4885-8980-85BDED447E01}"/>
    <cellStyle name="Border 4 3 3 2 2" xfId="27572" xr:uid="{3684808F-54ED-4B46-9DE6-F4F263813A14}"/>
    <cellStyle name="Border 4 3 3 2 3" xfId="36325" xr:uid="{605CD85E-8F69-4B59-B9D3-85089C23454C}"/>
    <cellStyle name="Border 4 3 3 2 4" xfId="41246" xr:uid="{E6C35D24-81AC-494A-9F0D-7AF23B256CD8}"/>
    <cellStyle name="Border 4 3 3 2 5" xfId="49792" xr:uid="{D81E31A1-EB1C-4480-89CC-2E133EC98FED}"/>
    <cellStyle name="Border 4 3 3 3" xfId="24238" xr:uid="{243B6490-54C9-4240-B61B-87708E54EC82}"/>
    <cellStyle name="Border 4 3 3 4" xfId="8114" xr:uid="{CCA81052-AEC2-4B7C-94AC-ACF2C306730B}"/>
    <cellStyle name="Border 4 3 3 5" xfId="37568" xr:uid="{FDFCD324-3D04-4AEC-9BE5-A9ACF8742547}"/>
    <cellStyle name="Border 4 3 3 6" xfId="45991" xr:uid="{3367F9ED-49C0-4024-860E-9AE0E376BDEC}"/>
    <cellStyle name="Border 4 3 4" xfId="10934" xr:uid="{16C17C0A-2E68-4E70-AE85-CB7E96C01D63}"/>
    <cellStyle name="Border 4 3 4 2" xfId="14993" xr:uid="{6DAC767C-A36C-4CD1-9277-DEE002773728}"/>
    <cellStyle name="Border 4 3 4 2 2" xfId="27803" xr:uid="{F80C5A51-0294-4BF1-9050-96CA80057CB2}"/>
    <cellStyle name="Border 4 3 4 2 3" xfId="33560" xr:uid="{ACACC42C-D609-472F-A81B-9319ECFB1DD3}"/>
    <cellStyle name="Border 4 3 4 2 4" xfId="41519" xr:uid="{457968A8-AAA1-48FB-A9E4-9AC038E5C714}"/>
    <cellStyle name="Border 4 3 4 2 5" xfId="50065" xr:uid="{F3AA1605-276E-4AB0-8C6F-95F6FA1BF87B}"/>
    <cellStyle name="Border 4 3 4 3" xfId="24487" xr:uid="{442E71BB-BF58-4A99-9D8F-1C4FD1AEC578}"/>
    <cellStyle name="Border 4 3 4 4" xfId="34459" xr:uid="{FE02B5AA-B8E8-4EAE-BC91-EC545D72CFF3}"/>
    <cellStyle name="Border 4 3 4 5" xfId="37858" xr:uid="{334EF2AE-8F60-4B64-9B6B-BB2F7588AD6C}"/>
    <cellStyle name="Border 4 3 4 6" xfId="46281" xr:uid="{97E96A70-4275-47D0-B452-4E01860828B1}"/>
    <cellStyle name="Border 4 3 5" xfId="11290" xr:uid="{9C1252E7-FF55-4177-BBFB-AF46FD0B8BE9}"/>
    <cellStyle name="Border 4 3 5 2" xfId="15338" xr:uid="{9EF728F5-D59A-4D9D-95E6-9A2F411B43E7}"/>
    <cellStyle name="Border 4 3 5 2 2" xfId="28103" xr:uid="{7B290896-C80B-439B-938B-DC450206ADEB}"/>
    <cellStyle name="Border 4 3 5 2 3" xfId="24741" xr:uid="{D8CFCAF3-5155-45ED-8617-A0160AFB5717}"/>
    <cellStyle name="Border 4 3 5 2 4" xfId="41864" xr:uid="{99F759FB-BBFC-4A44-8B78-3E6C8BBDF879}"/>
    <cellStyle name="Border 4 3 5 2 5" xfId="50410" xr:uid="{B48FC5C2-6767-40B5-90A0-832C672B1F3D}"/>
    <cellStyle name="Border 4 3 5 3" xfId="24794" xr:uid="{B7FB6829-07AB-44F5-85DC-8032E59E17D8}"/>
    <cellStyle name="Border 4 3 5 4" xfId="27199" xr:uid="{DBFE6442-7FE1-4825-8112-28035645448E}"/>
    <cellStyle name="Border 4 3 5 5" xfId="38214" xr:uid="{D34CBE6E-91C5-4B0B-A3D8-6ECFD5E2364B}"/>
    <cellStyle name="Border 4 3 5 6" xfId="46637" xr:uid="{216C5F03-5C12-4DDD-BDD8-38CA29E65A9C}"/>
    <cellStyle name="Border 4 3 6" xfId="11655" xr:uid="{E7D32AA5-F0F4-4EEC-98F7-C9E0CFCDC56B}"/>
    <cellStyle name="Border 4 3 6 2" xfId="15692" xr:uid="{3DC9D708-6F45-47B2-864C-57F608D78F17}"/>
    <cellStyle name="Border 4 3 6 2 2" xfId="28414" xr:uid="{2AA09992-B233-4F14-894F-89719D4A75A1}"/>
    <cellStyle name="Border 4 3 6 2 3" xfId="35160" xr:uid="{62EB9DC8-1EB0-4E24-9E92-F1A7AF26D898}"/>
    <cellStyle name="Border 4 3 6 2 4" xfId="42218" xr:uid="{9162FDB6-9043-48AA-9C72-CD0D973AC7EF}"/>
    <cellStyle name="Border 4 3 6 2 5" xfId="50764" xr:uid="{9C4B9007-46C8-47D8-9517-F9C5761F8001}"/>
    <cellStyle name="Border 4 3 6 3" xfId="25111" xr:uid="{6ED8B220-7548-4B0A-A8DB-EA5E3113BAD3}"/>
    <cellStyle name="Border 4 3 6 4" xfId="31540" xr:uid="{CEC9641C-28B7-4210-979B-DE6E39CD2BAF}"/>
    <cellStyle name="Border 4 3 6 5" xfId="38579" xr:uid="{0F60BB02-890D-4F3E-8997-2751982AFDDF}"/>
    <cellStyle name="Border 4 3 6 6" xfId="47002" xr:uid="{E041C774-158A-4D16-8F0B-9492C0C03F00}"/>
    <cellStyle name="Border 4 3 7" xfId="10604" xr:uid="{FBF5B796-8A9E-48F5-9D0E-88A57502468A}"/>
    <cellStyle name="Border 4 3 7 2" xfId="24201" xr:uid="{6811D745-8F94-45AD-B4C0-9155CA67A3F3}"/>
    <cellStyle name="Border 4 3 7 3" xfId="23551" xr:uid="{D516E413-38FA-40EE-B450-11E4A17E0570}"/>
    <cellStyle name="Border 4 3 7 4" xfId="37528" xr:uid="{DFFE99E3-1483-4D68-AE3D-FCACBB85C085}"/>
    <cellStyle name="Border 4 3 7 5" xfId="45951" xr:uid="{E1ADE7EF-2BB7-47BA-9675-4E0BB1C20199}"/>
    <cellStyle name="Border 4 3 8" xfId="12577" xr:uid="{8A3453EF-55A6-49E8-A065-CF04BA490CE1}"/>
    <cellStyle name="Border 4 3 8 2" xfId="25825" xr:uid="{5258AD49-5611-4B3F-BDB4-115D1E4C8DE7}"/>
    <cellStyle name="Border 4 3 8 3" xfId="31031" xr:uid="{DBABF739-5D3D-4BD9-953E-A67C76DC9074}"/>
    <cellStyle name="Border 4 3 8 4" xfId="39290" xr:uid="{BB0F12B8-BB74-4997-B18D-FB1C39C965CD}"/>
    <cellStyle name="Border 4 3 8 5" xfId="47782" xr:uid="{3EE4D208-0E49-4B46-A40F-ECEE25667687}"/>
    <cellStyle name="Border 4 3 9" xfId="22048" xr:uid="{E33EE886-5CBA-4C77-829E-8B3A620DC23B}"/>
    <cellStyle name="Border 4 4" xfId="4609" xr:uid="{A893DBE4-3EA5-4FC0-A006-B9FEA50A57D2}"/>
    <cellStyle name="Border 4 4 10" xfId="22338" xr:uid="{9A866A61-93BE-4355-B460-92E4B03419D6}"/>
    <cellStyle name="Border 4 4 11" xfId="34475" xr:uid="{F670D47B-24F4-4938-A358-423AA2CAD6C7}"/>
    <cellStyle name="Border 4 4 12" xfId="25464" xr:uid="{7AEFE313-5A4F-4D1E-AD49-EA54BE0A4F43}"/>
    <cellStyle name="Border 4 4 13" xfId="43960" xr:uid="{32F92B41-4443-488E-8484-59A84E74F193}"/>
    <cellStyle name="Border 4 4 2" xfId="10244" xr:uid="{01C38BAC-F6DF-4989-8A2B-53E57E385762}"/>
    <cellStyle name="Border 4 4 2 2" xfId="14364" xr:uid="{23546D24-D223-45F8-802B-FE278A6EA7F6}"/>
    <cellStyle name="Border 4 4 2 2 2" xfId="27264" xr:uid="{DDB12CAD-F9EA-4A1C-B889-E4964F7A34B7}"/>
    <cellStyle name="Border 4 4 2 2 3" xfId="33416" xr:uid="{2FAFE0BE-F922-41BD-822A-5A4106900C45}"/>
    <cellStyle name="Border 4 4 2 2 4" xfId="40890" xr:uid="{112A1A22-F798-4CE7-B0BF-92ABB9C62DC9}"/>
    <cellStyle name="Border 4 4 2 2 5" xfId="49436" xr:uid="{4C582880-D12F-4916-A0D2-0DF11921A68B}"/>
    <cellStyle name="Border 4 4 2 3" xfId="23882" xr:uid="{E01F14B4-C562-4F19-B040-A42C5D67D724}"/>
    <cellStyle name="Border 4 4 2 4" xfId="35038" xr:uid="{6D5160B6-AD7A-48FD-8A2C-40C347EA4D21}"/>
    <cellStyle name="Border 4 4 2 5" xfId="37170" xr:uid="{CFDD7EA9-4954-4B2E-8B97-3F501E627949}"/>
    <cellStyle name="Border 4 4 2 6" xfId="45591" xr:uid="{78157472-49AD-4F5C-AD14-3C4E57A5E15D}"/>
    <cellStyle name="Border 4 4 3" xfId="10742" xr:uid="{B1824576-0489-48FE-A801-807E75EC400B}"/>
    <cellStyle name="Border 4 4 3 2" xfId="14808" xr:uid="{1161EB65-B751-4D8E-9F59-CB8AE346B53C}"/>
    <cellStyle name="Border 4 4 3 2 2" xfId="27650" xr:uid="{3F3620A4-C693-4822-A552-6B7CA376F5B1}"/>
    <cellStyle name="Border 4 4 3 2 3" xfId="30803" xr:uid="{A14399AD-B711-495A-A84F-4776FFC6711C}"/>
    <cellStyle name="Border 4 4 3 2 4" xfId="41334" xr:uid="{9287F4FC-994C-4CD0-A55A-2844823D4298}"/>
    <cellStyle name="Border 4 4 3 2 5" xfId="49880" xr:uid="{213004CA-51F0-450F-9180-33F2390A5AEE}"/>
    <cellStyle name="Border 4 4 3 3" xfId="24327" xr:uid="{3FA502FD-C50A-4263-8E7F-BD4D6D981CB5}"/>
    <cellStyle name="Border 4 4 3 4" xfId="26359" xr:uid="{4E825F2C-8457-4C70-B470-ECF4C7E4F2CC}"/>
    <cellStyle name="Border 4 4 3 5" xfId="37666" xr:uid="{BF8C6C51-9514-4E38-BF4A-772AED3DB00A}"/>
    <cellStyle name="Border 4 4 3 6" xfId="46089" xr:uid="{C2D541B6-2C3D-4FBD-8651-3ABCD17D15A1}"/>
    <cellStyle name="Border 4 4 4" xfId="11169" xr:uid="{19BE1FCA-BE63-443B-974A-4E4A4E3B9F34}"/>
    <cellStyle name="Border 4 4 4 2" xfId="15219" xr:uid="{B975B143-5A77-4CA9-9ACE-BC7C327F9280}"/>
    <cellStyle name="Border 4 4 4 2 2" xfId="28003" xr:uid="{9E8796E9-39C5-4FD3-B860-571D1E5A8BD6}"/>
    <cellStyle name="Border 4 4 4 2 3" xfId="28829" xr:uid="{2111631B-58F1-4EFA-8B0D-C2E2569ACDD1}"/>
    <cellStyle name="Border 4 4 4 2 4" xfId="41745" xr:uid="{7505702A-C28B-467C-B19B-068ABE00E736}"/>
    <cellStyle name="Border 4 4 4 2 5" xfId="50291" xr:uid="{714C0E1D-4808-48FD-ACE3-55E71219723B}"/>
    <cellStyle name="Border 4 4 4 3" xfId="24695" xr:uid="{39BB84E8-F902-47F1-A6E0-C1474C76E0AA}"/>
    <cellStyle name="Border 4 4 4 4" xfId="29643" xr:uid="{B9E078D1-B263-4A3B-B8E1-2C67F2328545}"/>
    <cellStyle name="Border 4 4 4 5" xfId="38093" xr:uid="{FFB9EB74-E1B6-4419-931D-BFB40E06B551}"/>
    <cellStyle name="Border 4 4 4 6" xfId="46516" xr:uid="{B10462AF-F3EE-4D56-B0C0-8C2A68D8DBDC}"/>
    <cellStyle name="Border 4 4 5" xfId="11532" xr:uid="{6A2C9E6D-B5D6-45FE-8261-B68536C04D52}"/>
    <cellStyle name="Border 4 4 5 2" xfId="15569" xr:uid="{4AB5E18B-2E84-4AC4-906D-0FFF32BE455B}"/>
    <cellStyle name="Border 4 4 5 2 2" xfId="28308" xr:uid="{46F45E46-39F8-4409-882E-F0BED8A893B8}"/>
    <cellStyle name="Border 4 4 5 2 3" xfId="35860" xr:uid="{AE31D3F8-BBAE-4216-AA02-FD7682865841}"/>
    <cellStyle name="Border 4 4 5 2 4" xfId="42095" xr:uid="{A042C45C-E395-4CC2-A32B-F404FCAC3DB6}"/>
    <cellStyle name="Border 4 4 5 2 5" xfId="50641" xr:uid="{5337BAB0-74FE-470D-A9BB-AD8268786D6A}"/>
    <cellStyle name="Border 4 4 5 3" xfId="25006" xr:uid="{D7F7989B-2D48-433A-BBBD-BA9014C30CD7}"/>
    <cellStyle name="Border 4 4 5 4" xfId="31560" xr:uid="{448AF718-9A78-4E2E-ACD0-C3A3931B3CAC}"/>
    <cellStyle name="Border 4 4 5 5" xfId="38456" xr:uid="{CDE4FA5F-E810-4DB1-8860-803ACA4200D6}"/>
    <cellStyle name="Border 4 4 5 6" xfId="46879" xr:uid="{755F8256-A3A9-424B-A274-9F931FC94134}"/>
    <cellStyle name="Border 4 4 6" xfId="11864" xr:uid="{F3D211AB-B9AC-4E12-82D6-C2E036E10604}"/>
    <cellStyle name="Border 4 4 6 2" xfId="15886" xr:uid="{28678C4F-93C0-4115-9F62-A35921BA6CBF}"/>
    <cellStyle name="Border 4 4 6 2 2" xfId="28582" xr:uid="{B639BC77-3C78-4D9E-99B9-1EBBD0174C09}"/>
    <cellStyle name="Border 4 4 6 2 3" xfId="34072" xr:uid="{BDCFA02C-048F-476B-B806-E02037F75DF0}"/>
    <cellStyle name="Border 4 4 6 2 4" xfId="42412" xr:uid="{675A0119-D9D8-479D-BA24-F6E7B9B11487}"/>
    <cellStyle name="Border 4 4 6 2 5" xfId="50958" xr:uid="{C23F11AA-9E1B-40FA-8EF4-EEA08A888F79}"/>
    <cellStyle name="Border 4 4 6 3" xfId="25292" xr:uid="{0D37374B-F50A-4898-A898-FD02D9F48CEE}"/>
    <cellStyle name="Border 4 4 6 4" xfId="28171" xr:uid="{D240CF75-85D6-4AE7-B2C1-338BE5155D44}"/>
    <cellStyle name="Border 4 4 6 5" xfId="38788" xr:uid="{22709C2A-59FC-402A-AF30-1A11BEACF5AF}"/>
    <cellStyle name="Border 4 4 6 6" xfId="47211" xr:uid="{F3F57D8B-1284-4613-82C5-481141464EAB}"/>
    <cellStyle name="Border 4 4 7" xfId="11983" xr:uid="{970826B6-7520-440E-8C81-7CE63144CB14}"/>
    <cellStyle name="Border 4 4 7 2" xfId="25384" xr:uid="{A1F3266E-39F2-48FA-9081-0802C5E3FADE}"/>
    <cellStyle name="Border 4 4 7 3" xfId="33703" xr:uid="{E15C3076-2479-4598-B1CA-83EF2452C5EB}"/>
    <cellStyle name="Border 4 4 7 4" xfId="38907" xr:uid="{000055D3-3AAB-4E90-B416-FD3CE17D84D9}"/>
    <cellStyle name="Border 4 4 7 5" xfId="47330" xr:uid="{D5549442-D16D-4C92-9BF1-9B8A1DE9F164}"/>
    <cellStyle name="Border 4 4 8" xfId="12958" xr:uid="{533DA696-EA50-42CF-ABC4-0126078F5ADD}"/>
    <cellStyle name="Border 4 4 8 2" xfId="26108" xr:uid="{A6065298-EE9A-4F60-8921-7C2B997A4799}"/>
    <cellStyle name="Border 4 4 8 3" xfId="25387" xr:uid="{A984BF12-D551-4725-9B91-E2F3E7411F3A}"/>
    <cellStyle name="Border 4 4 8 4" xfId="39489" xr:uid="{DBB72F3B-4A58-40BA-863A-7D652374547B}"/>
    <cellStyle name="Border 4 4 8 5" xfId="48033" xr:uid="{4206195A-B52F-4CF2-A2DC-3056A653978A}"/>
    <cellStyle name="Border 4 4 9" xfId="8423" xr:uid="{4306EA5E-9829-4786-A0D4-E5B7A7420977}"/>
    <cellStyle name="Border 4 5" xfId="9599" xr:uid="{01DA1D05-A7A0-4A55-A470-6C1BA774D0F2}"/>
    <cellStyle name="Border 4 5 2" xfId="13927" xr:uid="{3B072EDB-DB60-476B-9F71-EC00EFFB13C1}"/>
    <cellStyle name="Border 4 5 2 2" xfId="26894" xr:uid="{191F1632-BD52-4003-9A1C-B833E135C3E7}"/>
    <cellStyle name="Border 4 5 2 3" xfId="24885" xr:uid="{8536AC50-FEF8-4859-B7E0-5FF535658DBE}"/>
    <cellStyle name="Border 4 5 2 4" xfId="40453" xr:uid="{36FD12C6-9071-427C-A9F3-5B11F57044D0}"/>
    <cellStyle name="Border 4 5 2 5" xfId="48999" xr:uid="{02DE6E38-A540-4FCC-846E-55F62044180E}"/>
    <cellStyle name="Border 4 5 3" xfId="23322" xr:uid="{8DEF0CDD-A145-49AE-9715-607503EA427F}"/>
    <cellStyle name="Border 4 5 4" xfId="34511" xr:uid="{4C8640DE-7E1D-4D0F-A874-8F3C78F01E90}"/>
    <cellStyle name="Border 4 5 5" xfId="30745" xr:uid="{E24A6E0C-9DD4-4546-AC03-370C1D77E885}"/>
    <cellStyle name="Border 4 5 6" xfId="45074" xr:uid="{2B678E32-5C2F-4B8C-9B13-36C4AE0CF1AA}"/>
    <cellStyle name="Border 4 6" xfId="10753" xr:uid="{90EED4DA-2AB0-45D9-A3B0-EA428B96CBFA}"/>
    <cellStyle name="Border 4 6 2" xfId="14819" xr:uid="{0B664F5E-9534-4665-B299-4DFBB814B8DF}"/>
    <cellStyle name="Border 4 6 2 2" xfId="27658" xr:uid="{787C9D8B-D4CB-4B9E-B369-56F67FABFE3D}"/>
    <cellStyle name="Border 4 6 2 3" xfId="27428" xr:uid="{14F815B7-B0C8-42BC-A1AF-C62057289CC1}"/>
    <cellStyle name="Border 4 6 2 4" xfId="41345" xr:uid="{23AC8E28-44D7-4005-9263-0DE49E9359D7}"/>
    <cellStyle name="Border 4 6 2 5" xfId="49891" xr:uid="{69517BDE-D11E-4FF0-8C2F-F7699FEF44C7}"/>
    <cellStyle name="Border 4 6 3" xfId="24337" xr:uid="{8F75DC6F-FA4A-4457-84EC-AC558FCD2075}"/>
    <cellStyle name="Border 4 6 4" xfId="23237" xr:uid="{1965FF3B-A54D-4261-8CC2-8A2484F59D33}"/>
    <cellStyle name="Border 4 6 5" xfId="37677" xr:uid="{2B43965F-89E3-4763-9001-B41ADCB710CD}"/>
    <cellStyle name="Border 4 6 6" xfId="46100" xr:uid="{E92EB5B4-BADF-4B1F-9B4E-54A91D7B5F70}"/>
    <cellStyle name="Border 4 7" xfId="9246" xr:uid="{A94284B9-25BC-4FF6-A354-3EFF9D835AD0}"/>
    <cellStyle name="Border 4 7 2" xfId="13669" xr:uid="{508E115F-0033-4755-BD84-C8601365FF13}"/>
    <cellStyle name="Border 4 7 2 2" xfId="26688" xr:uid="{9D942FEB-53F0-43DB-8BD9-FDA2DF254C66}"/>
    <cellStyle name="Border 4 7 2 3" xfId="33913" xr:uid="{D73FC4A0-F1C8-4782-9F22-157504962BDB}"/>
    <cellStyle name="Border 4 7 2 4" xfId="40195" xr:uid="{CD07FACF-E1B0-4A12-BD72-B676DA94D559}"/>
    <cellStyle name="Border 4 7 2 5" xfId="48741" xr:uid="{8DF27953-B84A-4A6E-833C-2229E54B2B3E}"/>
    <cellStyle name="Border 4 7 3" xfId="23038" xr:uid="{7956C5B4-6AE4-4484-B33F-C07E2E05F477}"/>
    <cellStyle name="Border 4 7 4" xfId="31039" xr:uid="{41FFE9F7-63A5-4EE5-BDAE-753DBEE634C5}"/>
    <cellStyle name="Border 4 7 5" xfId="32767" xr:uid="{DB131EA2-AE96-4D61-BFD7-3D72BBADD9F9}"/>
    <cellStyle name="Border 4 7 6" xfId="44765" xr:uid="{9F307FE9-173B-4776-9E81-D283257DB026}"/>
    <cellStyle name="Border 4 8" xfId="8829" xr:uid="{3223CBF6-3D5C-4C0B-A4BA-CED5E40FB2BA}"/>
    <cellStyle name="Border 4 8 2" xfId="13324" xr:uid="{16DA7C14-4184-493A-AA02-54043E7CD569}"/>
    <cellStyle name="Border 4 8 2 2" xfId="26407" xr:uid="{2E0879D6-90CC-4B56-BAAD-A8D0E332CCB4}"/>
    <cellStyle name="Border 4 8 2 3" xfId="35198" xr:uid="{45B6BF82-9706-40C5-82EB-39D0AD79FABD}"/>
    <cellStyle name="Border 4 8 2 4" xfId="39850" xr:uid="{6F52ED3A-ABBD-4571-863A-204BB9849896}"/>
    <cellStyle name="Border 4 8 2 5" xfId="48396" xr:uid="{05A56812-F9A5-414E-B028-94F7F24E31C9}"/>
    <cellStyle name="Border 4 8 3" xfId="22690" xr:uid="{2F9B794D-9E79-4933-82E3-93440F36C537}"/>
    <cellStyle name="Border 4 8 4" xfId="35865" xr:uid="{0E17CEA6-4335-4406-8908-0A3999679B4B}"/>
    <cellStyle name="Border 4 8 5" xfId="29305" xr:uid="{BA8D6E20-A50D-48E7-A8A4-73C44C267499}"/>
    <cellStyle name="Border 4 8 6" xfId="44377" xr:uid="{FAC8A225-57C5-4A13-8860-FC47FDD3AF00}"/>
    <cellStyle name="Border 4 9" xfId="8589" xr:uid="{9535C676-9B89-4605-8DF5-F678D9AD9A9F}"/>
    <cellStyle name="Border 4 9 2" xfId="13124" xr:uid="{EB312F32-494A-440C-A303-60C99B57AB45}"/>
    <cellStyle name="Border 4 9 2 2" xfId="26243" xr:uid="{2E913C3C-D331-43A1-BDC7-9DA81087F252}"/>
    <cellStyle name="Border 4 9 2 3" xfId="23316" xr:uid="{BE684383-D46B-4AC2-8D75-F6F7A3711CC4}"/>
    <cellStyle name="Border 4 9 2 4" xfId="39650" xr:uid="{E8ACFDB6-FE38-419B-8276-213AB2066045}"/>
    <cellStyle name="Border 4 9 2 5" xfId="48196" xr:uid="{0EF5020B-5273-46E7-814B-721951A99BBE}"/>
    <cellStyle name="Border 4 9 3" xfId="22485" xr:uid="{636017F9-AE2B-4190-B7AB-C7FFCA0F2319}"/>
    <cellStyle name="Border 4 9 4" xfId="30237" xr:uid="{24057ABD-C731-4012-A6F7-24CDFE8A7CC8}"/>
    <cellStyle name="Border 4 9 5" xfId="34419" xr:uid="{05F6FCEB-8C30-4904-B9FA-EC7595E4B9BA}"/>
    <cellStyle name="Border 4 9 6" xfId="44137" xr:uid="{EB0323C4-3907-48E9-94E8-8A02410D28EA}"/>
    <cellStyle name="Border 5" xfId="4273" xr:uid="{DF6D73BD-B8F3-4195-8C12-F824B423BB5F}"/>
    <cellStyle name="Border 5 10" xfId="8855" xr:uid="{80F8F7F5-2078-4FB5-BB6B-89595496191A}"/>
    <cellStyle name="Border 5 10 2" xfId="22712" xr:uid="{84C62AB0-5C4A-41C8-ACFD-CAC37CA89322}"/>
    <cellStyle name="Border 5 10 3" xfId="32936" xr:uid="{635B65A1-BAE3-4A09-A4D2-8CD6B2CE2164}"/>
    <cellStyle name="Border 5 10 4" xfId="36498" xr:uid="{DDB56D74-F672-4A0B-868F-F911CD130F76}"/>
    <cellStyle name="Border 5 10 5" xfId="44403" xr:uid="{62840878-F23C-49EA-BAD3-4F0C1612EC42}"/>
    <cellStyle name="Border 5 11" xfId="12198" xr:uid="{098C3F1F-A91C-46F2-91A8-E50567A61279}"/>
    <cellStyle name="Border 5 11 2" xfId="25540" xr:uid="{1CDD2249-D2BD-41AC-A6B9-4FBCE2B1D289}"/>
    <cellStyle name="Border 5 11 3" xfId="30356" xr:uid="{5993909D-8A5A-4BC6-9FA0-ED911D28723C}"/>
    <cellStyle name="Border 5 11 4" xfId="39014" xr:uid="{BFA6CCE3-A8E0-4589-A2B4-1E284CAC129D}"/>
    <cellStyle name="Border 5 11 5" xfId="47476" xr:uid="{66E294B0-DD1A-42E6-B6AB-2A2BC51F1004}"/>
    <cellStyle name="Border 5 12" xfId="7388" xr:uid="{650BC33F-DDFF-4940-BB4D-EA4002AF1C33}"/>
    <cellStyle name="Border 5 13" xfId="33211" xr:uid="{9A904B62-26CD-4D51-A1DF-5554EC6743A2}"/>
    <cellStyle name="Border 5 14" xfId="32655" xr:uid="{158E41FB-2571-44EB-A2F7-309FCD0D6EC3}"/>
    <cellStyle name="Border 5 15" xfId="43403" xr:uid="{678042DB-DBE9-42CB-8529-02C5EE9D705B}"/>
    <cellStyle name="Border 5 2" xfId="4493" xr:uid="{E1289FA5-B6ED-4F06-AAC6-7AA5E2A1DF35}"/>
    <cellStyle name="Border 5 2 10" xfId="34143" xr:uid="{EECECED5-4D84-4563-B8D6-CA32C7760F3D}"/>
    <cellStyle name="Border 5 2 11" xfId="23657" xr:uid="{FE9D6213-EADB-4E5C-A6F4-C4AE4631734C}"/>
    <cellStyle name="Border 5 2 12" xfId="43830" xr:uid="{33403756-EEC6-417F-BDC4-AE67D11063D9}"/>
    <cellStyle name="Border 5 2 2" xfId="4624" xr:uid="{F05CC3F9-7FE2-4A74-9C27-788763C828FF}"/>
    <cellStyle name="Border 5 2 2 2" xfId="14261" xr:uid="{AFBCBA84-1088-468F-BD43-8AF5B03FE042}"/>
    <cellStyle name="Border 5 2 2 2 2" xfId="27174" xr:uid="{9D718EAD-7580-4589-9550-59EF33E19243}"/>
    <cellStyle name="Border 5 2 2 2 3" xfId="25407" xr:uid="{2A3DEB4F-9B86-4D53-B4E0-7FC0561053A6}"/>
    <cellStyle name="Border 5 2 2 2 4" xfId="40787" xr:uid="{085ADBD3-B7A6-4BBA-BA5A-1991A0987A6C}"/>
    <cellStyle name="Border 5 2 2 2 5" xfId="49333" xr:uid="{C7384CF7-F1A6-49FD-8832-9EE155108283}"/>
    <cellStyle name="Border 5 2 2 3" xfId="10077" xr:uid="{FB20AA7B-7B90-42AA-AD73-9B5D3F2E6C7A}"/>
    <cellStyle name="Border 5 2 2 4" xfId="23732" xr:uid="{9D3F0E0E-66F0-48BA-97CA-54C4FDA6FE58}"/>
    <cellStyle name="Border 5 2 2 5" xfId="27721" xr:uid="{B3E908CB-7714-4E77-B146-31B61B1D4C30}"/>
    <cellStyle name="Border 5 2 2 6" xfId="37074" xr:uid="{84231BF4-D5CA-4005-8655-182E2B31BC98}"/>
    <cellStyle name="Border 5 2 2 7" xfId="45461" xr:uid="{9DF1D80D-81B7-40D4-8F89-E077ABB1C7B9}"/>
    <cellStyle name="Border 5 2 3" xfId="10768" xr:uid="{BB0BE763-4E1C-404D-A4DE-7DC7511FD752}"/>
    <cellStyle name="Border 5 2 3 2" xfId="14833" xr:uid="{6A60072E-0D1F-4041-8978-86833CB97A7D}"/>
    <cellStyle name="Border 5 2 3 2 2" xfId="27671" xr:uid="{28424FD1-7E26-4B07-AC33-E4F2EBC50B9B}"/>
    <cellStyle name="Border 5 2 3 2 3" xfId="35277" xr:uid="{62B2CB27-184A-4E66-BAA2-8ACAE65BB93E}"/>
    <cellStyle name="Border 5 2 3 2 4" xfId="41359" xr:uid="{36C5466B-0826-467E-A67C-2FD4F16F8AFA}"/>
    <cellStyle name="Border 5 2 3 2 5" xfId="49905" xr:uid="{942AE565-A1D9-4627-89B2-189AC322B6C0}"/>
    <cellStyle name="Border 5 2 3 3" xfId="24350" xr:uid="{F7023228-9C20-47AC-9D9A-2D6A158A9F39}"/>
    <cellStyle name="Border 5 2 3 4" xfId="26897" xr:uid="{D9E92F6C-DF2A-44A3-96E9-06C7C142E628}"/>
    <cellStyle name="Border 5 2 3 5" xfId="37692" xr:uid="{27384B6A-3056-4604-AEC7-4832E22482F7}"/>
    <cellStyle name="Border 5 2 3 6" xfId="46115" xr:uid="{BE4981BB-62C5-4D44-874F-2AD872E4E470}"/>
    <cellStyle name="Border 5 2 4" xfId="11052" xr:uid="{25188782-1E69-473F-B8E2-18FDE1376F79}"/>
    <cellStyle name="Border 5 2 4 2" xfId="15106" xr:uid="{C930644A-1BA9-4FF4-8882-C4926B5B7D93}"/>
    <cellStyle name="Border 5 2 4 2 2" xfId="27905" xr:uid="{3098E62B-0FF6-4DB5-88C8-A5FCE206BC53}"/>
    <cellStyle name="Border 5 2 4 2 3" xfId="26741" xr:uid="{0A7E4F66-0022-4CF9-87FA-227C2E36DC67}"/>
    <cellStyle name="Border 5 2 4 2 4" xfId="41632" xr:uid="{119E3C79-A630-4BEA-9437-19A3A683D8F5}"/>
    <cellStyle name="Border 5 2 4 2 5" xfId="50178" xr:uid="{F0C4C869-0CDF-45CC-8723-DAF569CC723C}"/>
    <cellStyle name="Border 5 2 4 3" xfId="24595" xr:uid="{D62531BA-D748-4E30-A8DC-9E6C1EE5580C}"/>
    <cellStyle name="Border 5 2 4 4" xfId="34578" xr:uid="{3BA4A36B-9AAA-4A17-95D2-33FC3CB5DA34}"/>
    <cellStyle name="Border 5 2 4 5" xfId="37976" xr:uid="{6E184AD4-673D-4E66-A270-6DEA9789D863}"/>
    <cellStyle name="Border 5 2 4 6" xfId="46399" xr:uid="{9E5D2FF7-CF30-4745-A392-E54425D610C3}"/>
    <cellStyle name="Border 5 2 5" xfId="11408" xr:uid="{41FAB529-73F8-46DA-87B4-A926DBC00A68}"/>
    <cellStyle name="Border 5 2 5 2" xfId="15449" xr:uid="{46FA57FE-0342-4FA5-AD1E-A53A8BEBA157}"/>
    <cellStyle name="Border 5 2 5 2 2" xfId="28202" xr:uid="{BB7BAFA9-DB7F-4C6E-85D9-88D681520E79}"/>
    <cellStyle name="Border 5 2 5 2 3" xfId="23859" xr:uid="{5D3C30D1-366E-4D11-80E1-2AACE9141FA9}"/>
    <cellStyle name="Border 5 2 5 2 4" xfId="41975" xr:uid="{AAE9976E-778D-44B6-A311-3845105DA4B0}"/>
    <cellStyle name="Border 5 2 5 2 5" xfId="50521" xr:uid="{84767BE6-2018-49C3-B197-E2853A489E00}"/>
    <cellStyle name="Border 5 2 5 3" xfId="24898" xr:uid="{D3297AAC-1DC8-4B8C-92F9-E77C11D7DCEE}"/>
    <cellStyle name="Border 5 2 5 4" xfId="36324" xr:uid="{9B3F641A-8F3A-4F6A-A57B-41E2347C6BD8}"/>
    <cellStyle name="Border 5 2 5 5" xfId="38332" xr:uid="{60FA5528-8D07-47E6-88DD-FB65D55AACD0}"/>
    <cellStyle name="Border 5 2 5 6" xfId="46755" xr:uid="{4B58D4F3-52B4-46A2-A2E1-47C537726653}"/>
    <cellStyle name="Border 5 2 6" xfId="11756" xr:uid="{E7B2CF31-ACBE-41B4-8418-6CFDDC81B5AA}"/>
    <cellStyle name="Border 5 2 6 2" xfId="15786" xr:uid="{84C2341D-C651-4839-B050-9E9F0F46B6CD}"/>
    <cellStyle name="Border 5 2 6 2 2" xfId="28495" xr:uid="{586C850C-310E-4AD6-AE14-84AE031F9485}"/>
    <cellStyle name="Border 5 2 6 2 3" xfId="6861" xr:uid="{EB638109-8C34-452F-ADD5-426EF41A1345}"/>
    <cellStyle name="Border 5 2 6 2 4" xfId="42312" xr:uid="{275B1E0A-780F-4F53-A7D7-CE7B0CE4FA8B}"/>
    <cellStyle name="Border 5 2 6 2 5" xfId="50858" xr:uid="{41FE26D9-375F-4F14-B679-5286D58C8ADC}"/>
    <cellStyle name="Border 5 2 6 3" xfId="25196" xr:uid="{F3A5EF2B-5F49-45A9-8F44-4F76FB613A79}"/>
    <cellStyle name="Border 5 2 6 4" xfId="10283" xr:uid="{FFC86A6A-5D82-4BE1-A1BF-A33D75AA6CCB}"/>
    <cellStyle name="Border 5 2 6 5" xfId="38680" xr:uid="{699C4948-1D6E-4757-B537-D4F1F6AE9417}"/>
    <cellStyle name="Border 5 2 6 6" xfId="47103" xr:uid="{CD01D40F-0EAB-4797-B954-769D1F42E43C}"/>
    <cellStyle name="Border 5 2 7" xfId="10582" xr:uid="{630C4B98-4231-46F9-8A07-7884716F3AFE}"/>
    <cellStyle name="Border 5 2 7 2" xfId="24180" xr:uid="{299358A1-721C-477A-9A8D-DC3BF3F780B8}"/>
    <cellStyle name="Border 5 2 7 3" xfId="33793" xr:uid="{BE7BB1F9-5767-4BB6-83A2-03EABA630D0A}"/>
    <cellStyle name="Border 5 2 7 4" xfId="37506" xr:uid="{A36C136D-04D0-4A3E-8EFE-89A35196E361}"/>
    <cellStyle name="Border 5 2 7 5" xfId="45929" xr:uid="{5D013358-EA57-41CF-9CC2-DC96211F5CEE}"/>
    <cellStyle name="Border 5 2 8" xfId="12761" xr:uid="{23F1D7EC-FE0E-4ABE-BCA3-FFCA7E8CFF8A}"/>
    <cellStyle name="Border 5 2 8 2" xfId="25962" xr:uid="{0E3494F1-1E97-4713-A2BE-219EA2A9576A}"/>
    <cellStyle name="Border 5 2 8 3" xfId="27334" xr:uid="{DCDA13A6-C56B-472F-A134-342C4CA43C25}"/>
    <cellStyle name="Border 5 2 8 4" xfId="39386" xr:uid="{A9D7EC48-6CD3-4B43-A037-B950AF206029}"/>
    <cellStyle name="Border 5 2 8 5" xfId="47903" xr:uid="{E75642B2-1738-41EF-A65B-8741416B24FE}"/>
    <cellStyle name="Border 5 2 9" xfId="22190" xr:uid="{8EDFC8F7-F9A2-4FB3-8BE2-8924531E4763}"/>
    <cellStyle name="Border 5 3" xfId="4541" xr:uid="{04C190CE-5BC1-4AB0-A087-A0D277B20881}"/>
    <cellStyle name="Border 5 3 10" xfId="7287" xr:uid="{A73515C4-8885-4A30-B369-22B8F0FEEBE0}"/>
    <cellStyle name="Border 5 3 11" xfId="31861" xr:uid="{9669C3EF-F937-4EB8-8D15-82558AD41BD1}"/>
    <cellStyle name="Border 5 3 12" xfId="43670" xr:uid="{026C0F2C-E36D-4A08-A065-0FE93AFCB40E}"/>
    <cellStyle name="Border 5 3 2" xfId="4590" xr:uid="{93600045-A847-45FD-840E-86B7BE509719}"/>
    <cellStyle name="Border 5 3 2 2" xfId="14129" xr:uid="{FD159486-7A2A-4502-B3CF-EBBFE818D10E}"/>
    <cellStyle name="Border 5 3 2 2 2" xfId="27064" xr:uid="{25504A48-8CDE-4202-9364-B1E2283F1422}"/>
    <cellStyle name="Border 5 3 2 2 3" xfId="35340" xr:uid="{6E78060A-13E8-4823-9FBB-7AC99B2D542E}"/>
    <cellStyle name="Border 5 3 2 2 4" xfId="40655" xr:uid="{BBB15D78-686E-4594-AE9B-928011C2C67B}"/>
    <cellStyle name="Border 5 3 2 2 5" xfId="49201" xr:uid="{8022EE13-8213-48CB-A065-4B395A4CA521}"/>
    <cellStyle name="Border 5 3 2 3" xfId="9871" xr:uid="{80B0512A-B2D0-4F33-9125-7622424EB84D}"/>
    <cellStyle name="Border 5 3 2 4" xfId="23556" xr:uid="{0B8BD928-370E-4EE8-B4DD-0D0116AD737D}"/>
    <cellStyle name="Border 5 3 2 5" xfId="34787" xr:uid="{5A4FFE4E-4A75-48D9-A1CC-94C9F3DC031E}"/>
    <cellStyle name="Border 5 3 2 6" xfId="36958" xr:uid="{9A15BDE8-7D20-4EB5-9DB4-65255A505346}"/>
    <cellStyle name="Border 5 3 2 7" xfId="45301" xr:uid="{AD8E07C9-DFCE-4421-9B41-6DDB1FFEFF2F}"/>
    <cellStyle name="Border 5 3 3" xfId="8580" xr:uid="{B4FF17ED-CFA6-4B2D-81BD-D0D7EC30A25A}"/>
    <cellStyle name="Border 5 3 3 2" xfId="13115" xr:uid="{8B89590B-FA12-444E-8990-CF8564E22CA9}"/>
    <cellStyle name="Border 5 3 3 2 2" xfId="26237" xr:uid="{2202E2CF-998C-40C9-875B-9A83CE7FE9FB}"/>
    <cellStyle name="Border 5 3 3 2 3" xfId="22129" xr:uid="{3653905A-7C72-408D-AA1A-00A68A4751A0}"/>
    <cellStyle name="Border 5 3 3 2 4" xfId="39641" xr:uid="{2687C71E-A6EB-4140-BE3C-2E385C563B29}"/>
    <cellStyle name="Border 5 3 3 2 5" xfId="48187" xr:uid="{967CA5F7-EA6A-4BC2-B42F-92C75B52DE82}"/>
    <cellStyle name="Border 5 3 3 3" xfId="22478" xr:uid="{71FDE3C5-E894-483E-AC78-090CDAA992D9}"/>
    <cellStyle name="Border 5 3 3 4" xfId="30956" xr:uid="{30370FEF-6E10-465E-B791-C776C63E89F0}"/>
    <cellStyle name="Border 5 3 3 5" xfId="34581" xr:uid="{BD86475C-DA3F-4443-BBF6-AE788BAFB37B}"/>
    <cellStyle name="Border 5 3 3 6" xfId="44128" xr:uid="{30BBD681-2B30-47DC-99B3-83008999C122}"/>
    <cellStyle name="Border 5 3 4" xfId="10906" xr:uid="{F1651467-B4B2-4ED0-B8EA-E2FD0833BA1D}"/>
    <cellStyle name="Border 5 3 4 2" xfId="14965" xr:uid="{B9BBDFD0-F28A-4FFA-84B4-721E9F1EADFB}"/>
    <cellStyle name="Border 5 3 4 2 2" xfId="27779" xr:uid="{B3AD7082-FBBF-4C0A-A7C3-44240AE40036}"/>
    <cellStyle name="Border 5 3 4 2 3" xfId="33692" xr:uid="{24618128-46A4-4632-9C8F-5535A3B3B84F}"/>
    <cellStyle name="Border 5 3 4 2 4" xfId="41491" xr:uid="{64E8F13F-DFF1-45BE-B491-DDAC9A8EA823}"/>
    <cellStyle name="Border 5 3 4 2 5" xfId="50037" xr:uid="{EC53E6EF-FC36-479E-A8B2-392D9ACAD5E2}"/>
    <cellStyle name="Border 5 3 4 3" xfId="24464" xr:uid="{9F13ED76-E181-4744-9441-25A643871067}"/>
    <cellStyle name="Border 5 3 4 4" xfId="8344" xr:uid="{2DF84033-4DF4-4CEF-9642-2CC6671A89CD}"/>
    <cellStyle name="Border 5 3 4 5" xfId="37830" xr:uid="{90AA311A-DB4B-4414-89C5-902D2F4E6274}"/>
    <cellStyle name="Border 5 3 4 6" xfId="46253" xr:uid="{534260FC-C809-4E22-8283-4D82137AC902}"/>
    <cellStyle name="Border 5 3 5" xfId="11260" xr:uid="{EB0E7071-303B-409B-9492-129BE2798675}"/>
    <cellStyle name="Border 5 3 5 2" xfId="15310" xr:uid="{FB1FDA26-5C5C-4ED7-AB91-7396C91E2D48}"/>
    <cellStyle name="Border 5 3 5 2 2" xfId="28077" xr:uid="{1B8A0B4E-C481-443F-B52C-9584EEAFB193}"/>
    <cellStyle name="Border 5 3 5 2 3" xfId="34933" xr:uid="{596A5E22-46E4-418C-828B-60CB47CC00DD}"/>
    <cellStyle name="Border 5 3 5 2 4" xfId="41836" xr:uid="{6BF91D5B-382C-4629-B223-607D27DA11D6}"/>
    <cellStyle name="Border 5 3 5 2 5" xfId="50382" xr:uid="{E9A0AED9-35FE-4B7F-99F4-0A1BD51C1D5A}"/>
    <cellStyle name="Border 5 3 5 3" xfId="24771" xr:uid="{E356F838-4621-4390-BE36-BFE5BB14D195}"/>
    <cellStyle name="Border 5 3 5 4" xfId="22694" xr:uid="{A80C3547-4A2B-447B-BFCC-8E710807678C}"/>
    <cellStyle name="Border 5 3 5 5" xfId="38184" xr:uid="{723F2619-064D-456C-94FC-87D3178CA733}"/>
    <cellStyle name="Border 5 3 5 6" xfId="46607" xr:uid="{AE28ED85-508A-4C22-9DA0-995013065068}"/>
    <cellStyle name="Border 5 3 6" xfId="11628" xr:uid="{8DE8345F-492B-4376-91C0-9670F3836E70}"/>
    <cellStyle name="Border 5 3 6 2" xfId="15665" xr:uid="{FC3B0DCD-BEDF-445F-A7C3-D1C8D4228B6F}"/>
    <cellStyle name="Border 5 3 6 2 2" xfId="28391" xr:uid="{DA8E5960-5E2C-4263-A79B-66F1D97C47D8}"/>
    <cellStyle name="Border 5 3 6 2 3" xfId="7217" xr:uid="{AED62F28-457F-4AE3-9F8D-72174A083AEC}"/>
    <cellStyle name="Border 5 3 6 2 4" xfId="42191" xr:uid="{63A20F18-380F-4B85-9B1D-16541423E11A}"/>
    <cellStyle name="Border 5 3 6 2 5" xfId="50737" xr:uid="{225FEF79-A1FC-40AE-A9F6-1CA95178EE1D}"/>
    <cellStyle name="Border 5 3 6 3" xfId="25089" xr:uid="{175C195D-33A8-43C5-90CE-55B09FCBD848}"/>
    <cellStyle name="Border 5 3 6 4" xfId="24079" xr:uid="{87561F81-E318-48E0-91CE-1E51E4CCC0AC}"/>
    <cellStyle name="Border 5 3 6 5" xfId="38552" xr:uid="{471C46DF-7B64-4199-A62E-9DE1295955D0}"/>
    <cellStyle name="Border 5 3 6 6" xfId="46975" xr:uid="{553913A0-C5AF-4C85-9863-1FB5C1D53E86}"/>
    <cellStyle name="Border 5 3 7" xfId="12013" xr:uid="{67A8B0F5-4543-4192-93A0-5DF63ECDD44C}"/>
    <cellStyle name="Border 5 3 7 2" xfId="25409" xr:uid="{D0ED1EB9-05D1-4939-98CB-27A291B1B2A1}"/>
    <cellStyle name="Border 5 3 7 3" xfId="35368" xr:uid="{78C3B1C6-0639-468C-A4A1-093BE0730392}"/>
    <cellStyle name="Border 5 3 7 4" xfId="38937" xr:uid="{F829D45D-98C1-4525-9402-D97BB14E0722}"/>
    <cellStyle name="Border 5 3 7 5" xfId="47360" xr:uid="{687BF0EA-3A3A-4F7F-A255-309FE1C5AADA}"/>
    <cellStyle name="Border 5 3 8" xfId="12533" xr:uid="{CD09488E-74B4-4297-8F8D-0D0546C77ED0}"/>
    <cellStyle name="Border 5 3 8 2" xfId="25793" xr:uid="{6FDF89AE-5907-4EA9-A598-DBCF933F342B}"/>
    <cellStyle name="Border 5 3 8 3" xfId="33435" xr:uid="{E1D845BD-C744-4DAC-8DCA-BA67FE6D780C}"/>
    <cellStyle name="Border 5 3 8 4" xfId="39254" xr:uid="{DD493072-0FA9-475B-A416-6D4B9EDD0260}"/>
    <cellStyle name="Border 5 3 8 5" xfId="47743" xr:uid="{11C1351C-AC8F-4110-9845-EF3309B13D3A}"/>
    <cellStyle name="Border 5 3 9" xfId="22015" xr:uid="{C393DE1A-3ED6-4F39-9A6E-90B23179DA36}"/>
    <cellStyle name="Border 5 4" xfId="4576" xr:uid="{0E724678-E140-49FE-A949-A18C8CB42088}"/>
    <cellStyle name="Border 5 4 10" xfId="21955" xr:uid="{D05ACA5B-ADE3-4772-9B1F-E1A07183F784}"/>
    <cellStyle name="Border 5 4 11" xfId="7930" xr:uid="{ACDA80E2-F3DF-49FF-81AC-D43C72B11604}"/>
    <cellStyle name="Border 5 4 12" xfId="29122" xr:uid="{7251549F-E21F-4251-A1F1-16A800E55010}"/>
    <cellStyle name="Border 5 4 13" xfId="43599" xr:uid="{14C72BAF-358D-4FB6-A958-77364CFB7507}"/>
    <cellStyle name="Border 5 4 2" xfId="9803" xr:uid="{60AFF677-1528-4AC6-B5E5-4D3BA8F8EE82}"/>
    <cellStyle name="Border 5 4 2 2" xfId="14058" xr:uid="{8CAFBAE3-988D-42A0-A842-DD65EF2755BB}"/>
    <cellStyle name="Border 5 4 2 2 2" xfId="27006" xr:uid="{A0A2E3C4-50F6-498D-A90B-28363AEBF981}"/>
    <cellStyle name="Border 5 4 2 2 3" xfId="30092" xr:uid="{F1623B14-DECA-43A4-A661-E0780D948A2A}"/>
    <cellStyle name="Border 5 4 2 2 4" xfId="40584" xr:uid="{1B1B75F1-E912-4310-A348-285093498CA9}"/>
    <cellStyle name="Border 5 4 2 2 5" xfId="49130" xr:uid="{CD3A077F-CCD7-43C5-BB58-B7FC84E3C126}"/>
    <cellStyle name="Border 5 4 2 3" xfId="23492" xr:uid="{BAB78278-36D7-49FA-993F-A4188504B368}"/>
    <cellStyle name="Border 5 4 2 4" xfId="7119" xr:uid="{EF98C380-7E1F-4801-B8B2-1BE794F7A5D3}"/>
    <cellStyle name="Border 5 4 2 5" xfId="36895" xr:uid="{6B883D67-8B01-4C8D-9951-29980A4B262D}"/>
    <cellStyle name="Border 5 4 2 6" xfId="45230" xr:uid="{D599260F-3088-4F59-8A1F-D79D8BD3141F}"/>
    <cellStyle name="Border 5 4 3" xfId="10720" xr:uid="{E987BF50-23EA-48C6-B3AC-450DBB682A33}"/>
    <cellStyle name="Border 5 4 3 2" xfId="14789" xr:uid="{D04EC1C9-A5E8-46E2-A6DF-ED0D6F280177}"/>
    <cellStyle name="Border 5 4 3 2 2" xfId="27634" xr:uid="{B2794A5D-F51E-4773-9578-F663D0CB45A6}"/>
    <cellStyle name="Border 5 4 3 2 3" xfId="33636" xr:uid="{C41BECB2-525D-4123-9CDF-BB18A85BEE47}"/>
    <cellStyle name="Border 5 4 3 2 4" xfId="41315" xr:uid="{3CC5048E-79D1-4A89-B697-A01DB5D8196D}"/>
    <cellStyle name="Border 5 4 3 2 5" xfId="49861" xr:uid="{A554959D-005D-4964-BE3D-F71BB3492772}"/>
    <cellStyle name="Border 5 4 3 3" xfId="24309" xr:uid="{01666C13-5ACD-41C4-993E-8E68E157BA21}"/>
    <cellStyle name="Border 5 4 3 4" xfId="23334" xr:uid="{BB9A07BA-53F2-4CBE-8954-E367CD36652C}"/>
    <cellStyle name="Border 5 4 3 5" xfId="37644" xr:uid="{C0DC55D1-DB50-4274-95A9-61E220BAB158}"/>
    <cellStyle name="Border 5 4 3 6" xfId="46067" xr:uid="{8864413C-BBE0-408A-BCE9-E2D5CC178C1F}"/>
    <cellStyle name="Border 5 4 4" xfId="9215" xr:uid="{42C2A3C7-512B-4365-B1A0-ED1FDB7832B5}"/>
    <cellStyle name="Border 5 4 4 2" xfId="13642" xr:uid="{DE1AA1F7-15F5-47EF-BF85-FDE96F92D692}"/>
    <cellStyle name="Border 5 4 4 2 2" xfId="26666" xr:uid="{651DED83-514F-4EFE-B140-087ED52618FE}"/>
    <cellStyle name="Border 5 4 4 2 3" xfId="33439" xr:uid="{EBAC0A95-0D38-4E17-9E9D-F4679E2BB8CD}"/>
    <cellStyle name="Border 5 4 4 2 4" xfId="40168" xr:uid="{158867B8-33B0-40CF-A7BC-4DE2817822E5}"/>
    <cellStyle name="Border 5 4 4 2 5" xfId="48714" xr:uid="{F8515999-44B9-4ECD-B57D-091D22E4B42E}"/>
    <cellStyle name="Border 5 4 4 3" xfId="23013" xr:uid="{0FA08879-CECC-41AF-860B-700DEE64E596}"/>
    <cellStyle name="Border 5 4 4 4" xfId="33004" xr:uid="{BE0A750D-0777-4AF3-A5E3-2D42EA13464E}"/>
    <cellStyle name="Border 5 4 4 5" xfId="23503" xr:uid="{F7B9BCB6-52CD-48BB-9B12-B970F1C88075}"/>
    <cellStyle name="Border 5 4 4 6" xfId="44734" xr:uid="{71330093-94F2-464A-946F-17E4ECE59F82}"/>
    <cellStyle name="Border 5 4 5" xfId="10935" xr:uid="{EB1F0050-2973-4B5E-8509-823F7BA2452C}"/>
    <cellStyle name="Border 5 4 5 2" xfId="14994" xr:uid="{E004E73A-9E7C-47E3-B124-73FA25FD2C6E}"/>
    <cellStyle name="Border 5 4 5 2 2" xfId="27804" xr:uid="{2E91EF73-E545-4CAD-BF5F-52ECF572C465}"/>
    <cellStyle name="Border 5 4 5 2 3" xfId="26996" xr:uid="{83DB1B93-770F-4269-B990-22EBFE450C50}"/>
    <cellStyle name="Border 5 4 5 2 4" xfId="41520" xr:uid="{B45F4A02-D47F-47B9-BEE9-0CFDED6E6FFB}"/>
    <cellStyle name="Border 5 4 5 2 5" xfId="50066" xr:uid="{EDC7FE40-9438-4599-96CE-555BF6AF0FF1}"/>
    <cellStyle name="Border 5 4 5 3" xfId="24488" xr:uid="{4B46A345-87A9-4830-B45B-1EBE3D70ECDB}"/>
    <cellStyle name="Border 5 4 5 4" xfId="31425" xr:uid="{6E73FD55-8CD1-4E86-8A5E-4A9EBC9DBF80}"/>
    <cellStyle name="Border 5 4 5 5" xfId="37859" xr:uid="{6A7B9E4F-1BDB-4BBD-8B7C-7A8B00A8357C}"/>
    <cellStyle name="Border 5 4 5 6" xfId="46282" xr:uid="{32FC77B5-854E-4A75-A75A-101FFB906219}"/>
    <cellStyle name="Border 5 4 6" xfId="8851" xr:uid="{BF866D80-FA6A-47CE-8385-F405EBC7C55D}"/>
    <cellStyle name="Border 5 4 6 2" xfId="13342" xr:uid="{4EBCD660-758D-4F0F-BD9F-922DFFD6D63A}"/>
    <cellStyle name="Border 5 4 6 2 2" xfId="26421" xr:uid="{A4C0E5A6-BA2B-4BD9-AE7A-078C9950F2EC}"/>
    <cellStyle name="Border 5 4 6 2 3" xfId="26539" xr:uid="{1AFA71F4-7BDC-4BF0-B48B-02A7B8299306}"/>
    <cellStyle name="Border 5 4 6 2 4" xfId="39868" xr:uid="{8F4D75FB-CEF6-4CFC-BADF-C7BBFAA34271}"/>
    <cellStyle name="Border 5 4 6 2 5" xfId="48414" xr:uid="{D56795F6-0056-4F7C-8350-4661283EF6EC}"/>
    <cellStyle name="Border 5 4 6 3" xfId="22710" xr:uid="{2A735C4B-F022-4BCE-86A4-97973E48FB88}"/>
    <cellStyle name="Border 5 4 6 4" xfId="23272" xr:uid="{B3277F4D-1AAC-46EC-8FF3-663B3DAD4B2F}"/>
    <cellStyle name="Border 5 4 6 5" xfId="32053" xr:uid="{A85CE6FC-C67C-4811-AE26-152F1EB8000A}"/>
    <cellStyle name="Border 5 4 6 6" xfId="44399" xr:uid="{02DF5FD9-4BC5-4176-8D72-B544943C419D}"/>
    <cellStyle name="Border 5 4 7" xfId="10298" xr:uid="{DB846199-7CAB-4C49-967E-F2AFD5B01AA7}"/>
    <cellStyle name="Border 5 4 7 2" xfId="23926" xr:uid="{E10EC6C8-8EAC-4F13-A21E-1335725B86EB}"/>
    <cellStyle name="Border 5 4 7 3" xfId="8281" xr:uid="{38DC695B-A33E-4DE7-A3AB-14E23C478C1F}"/>
    <cellStyle name="Border 5 4 7 4" xfId="37222" xr:uid="{1F99B3FC-D9DC-447E-BE63-DA6DFF147729}"/>
    <cellStyle name="Border 5 4 7 5" xfId="45645" xr:uid="{A84746E1-EC63-4BCA-BF6C-1B734F23AA5D}"/>
    <cellStyle name="Border 5 4 8" xfId="12461" xr:uid="{CC59846F-5998-4702-B378-31DAB981F674}"/>
    <cellStyle name="Border 5 4 8 2" xfId="25738" xr:uid="{8CFCF479-E2C0-4A66-A6B1-C3905CAFAED2}"/>
    <cellStyle name="Border 5 4 8 3" xfId="7812" xr:uid="{3A5A932A-3BB6-4EDF-B8C8-D3DBEA1B876A}"/>
    <cellStyle name="Border 5 4 8 4" xfId="39183" xr:uid="{D9FA6628-AFFB-4F4A-9ABF-19970486A445}"/>
    <cellStyle name="Border 5 4 8 5" xfId="47672" xr:uid="{4C4E067D-CA90-4F32-A065-30F0C57A7131}"/>
    <cellStyle name="Border 5 4 9" xfId="8025" xr:uid="{D56B4B0B-13C7-43C8-89C2-F263D8950061}"/>
    <cellStyle name="Border 5 5" xfId="9554" xr:uid="{5936C5B0-5D62-4BA1-B0F2-C29227866ACF}"/>
    <cellStyle name="Border 5 5 2" xfId="13890" xr:uid="{E0ADD0E4-4610-4F79-89DD-726BE3E8E031}"/>
    <cellStyle name="Border 5 5 2 2" xfId="26864" xr:uid="{5A4F7750-0F94-4B67-B76B-FB0123AD313C}"/>
    <cellStyle name="Border 5 5 2 3" xfId="36414" xr:uid="{9C756DB7-E613-4ED0-A321-0AFA4D240A20}"/>
    <cellStyle name="Border 5 5 2 4" xfId="40416" xr:uid="{A17B799A-F9FB-4A4D-870D-E9048543CE5B}"/>
    <cellStyle name="Border 5 5 2 5" xfId="48962" xr:uid="{625F627B-ABF5-4E4A-AE77-C705D98A3714}"/>
    <cellStyle name="Border 5 5 3" xfId="23286" xr:uid="{A5C12618-F9F1-4E3D-A5F4-B604B055C4A9}"/>
    <cellStyle name="Border 5 5 4" xfId="32218" xr:uid="{5462256B-9A30-4B1C-988F-E3F295A1F2BF}"/>
    <cellStyle name="Border 5 5 5" xfId="31664" xr:uid="{627CA6DB-9D12-497A-9BAE-85CA02DE7D1D}"/>
    <cellStyle name="Border 5 5 6" xfId="45034" xr:uid="{8217CD50-E430-4C05-93FE-DCDD77EAC409}"/>
    <cellStyle name="Border 5 6" xfId="8472" xr:uid="{7E476ECA-F9E9-4359-BF42-1CDEDB7891CF}"/>
    <cellStyle name="Border 5 6 2" xfId="13021" xr:uid="{A88A9032-75D0-4530-85ED-AD115A2FC32B}"/>
    <cellStyle name="Border 5 6 2 2" xfId="26160" xr:uid="{4FB6E4E6-5ED3-4C60-90E0-9C5199B4615F}"/>
    <cellStyle name="Border 5 6 2 3" xfId="33962" xr:uid="{F87FD6E1-6F29-4952-8723-B1202ECA402A}"/>
    <cellStyle name="Border 5 6 2 4" xfId="39547" xr:uid="{CA18ADAA-7090-480D-AE4E-FFC652D91DFB}"/>
    <cellStyle name="Border 5 6 2 5" xfId="48093" xr:uid="{DF256F48-BB96-4588-878A-660931EF5A41}"/>
    <cellStyle name="Border 5 6 3" xfId="22391" xr:uid="{E0359B31-A2B8-435E-9C50-96B7B6F61D17}"/>
    <cellStyle name="Border 5 6 4" xfId="7300" xr:uid="{124488FC-A3AC-41F9-AB30-1D6C6661DB21}"/>
    <cellStyle name="Border 5 6 5" xfId="36694" xr:uid="{7DF657F8-1F09-427A-9F0B-3B30193BE410}"/>
    <cellStyle name="Border 5 6 6" xfId="44020" xr:uid="{A82B81D0-CA91-4C5F-8317-C7B2E88B0065}"/>
    <cellStyle name="Border 5 7" xfId="9208" xr:uid="{4DA846D9-50DE-499D-9F6C-56D80A583B79}"/>
    <cellStyle name="Border 5 7 2" xfId="13635" xr:uid="{DC2E8BDB-6559-4C24-B231-3ACEC1529B69}"/>
    <cellStyle name="Border 5 7 2 2" xfId="26660" xr:uid="{D733EC3B-860F-418C-8BA0-CA670198BE03}"/>
    <cellStyle name="Border 5 7 2 3" xfId="26553" xr:uid="{D0A00B3D-87F2-42E9-A65E-CABEF32EC6E4}"/>
    <cellStyle name="Border 5 7 2 4" xfId="40161" xr:uid="{995EB406-1DC1-40A1-A3B2-5E0D562417FE}"/>
    <cellStyle name="Border 5 7 2 5" xfId="48707" xr:uid="{FA0CADB9-A3A9-4E86-A8BA-3BE0D927B65F}"/>
    <cellStyle name="Border 5 7 3" xfId="23008" xr:uid="{BE2B8489-F72B-470C-B8B5-0D45046DEFBD}"/>
    <cellStyle name="Border 5 7 4" xfId="34985" xr:uid="{3D5D4F6B-37BF-49CB-9A43-681749E0105C}"/>
    <cellStyle name="Border 5 7 5" xfId="29768" xr:uid="{3D94AC7E-A58D-45D8-9965-DE90E2CD9148}"/>
    <cellStyle name="Border 5 7 6" xfId="44727" xr:uid="{BECEB4AE-2150-4882-B59E-B96403D2A805}"/>
    <cellStyle name="Border 5 8" xfId="8695" xr:uid="{80360FD0-3F11-4EA4-BCEA-902BC94F0FB7}"/>
    <cellStyle name="Border 5 8 2" xfId="13222" xr:uid="{72B669DB-6E55-4B7F-B447-4C8775B8B37D}"/>
    <cellStyle name="Border 5 8 2 2" xfId="26327" xr:uid="{4B0C2A8E-A8C4-4A76-A7C1-4A7777BC51C6}"/>
    <cellStyle name="Border 5 8 2 3" xfId="7023" xr:uid="{E2D45F20-5418-4A9C-85D7-AA8A8AD94950}"/>
    <cellStyle name="Border 5 8 2 4" xfId="39748" xr:uid="{3EC41D3A-9E44-4622-87A6-529FC5C560CD}"/>
    <cellStyle name="Border 5 8 2 5" xfId="48294" xr:uid="{5BD6CF3E-F07D-47A5-A592-DF5507577731}"/>
    <cellStyle name="Border 5 8 3" xfId="22573" xr:uid="{C7F7A6F3-2766-4134-B5D9-373CFFCAE316}"/>
    <cellStyle name="Border 5 8 4" xfId="23602" xr:uid="{FFFB779E-C065-42BF-A317-B4DD8C34BC8F}"/>
    <cellStyle name="Border 5 8 5" xfId="8012" xr:uid="{82F53AA7-47D3-4C5E-B2EB-372E1EA96071}"/>
    <cellStyle name="Border 5 8 6" xfId="44243" xr:uid="{ECB4B936-2072-4CA2-8F62-4D26CE33BA2F}"/>
    <cellStyle name="Border 5 9" xfId="8713" xr:uid="{75651ECC-61A2-4774-BB38-CACB6612976C}"/>
    <cellStyle name="Border 5 9 2" xfId="13238" xr:uid="{D1C8D11A-ADF3-4752-9125-B35FACBCE1D2}"/>
    <cellStyle name="Border 5 9 2 2" xfId="26341" xr:uid="{4CEF7190-74D0-4744-8981-EAFDC074D239}"/>
    <cellStyle name="Border 5 9 2 3" xfId="6896" xr:uid="{23E9DE27-3F6F-4B0A-8A10-BD763AF633B3}"/>
    <cellStyle name="Border 5 9 2 4" xfId="39764" xr:uid="{A5598801-7672-44B9-9227-F70FA790F3A1}"/>
    <cellStyle name="Border 5 9 2 5" xfId="48310" xr:uid="{08E3198E-A23A-4027-8AEA-4D5B675CCED6}"/>
    <cellStyle name="Border 5 9 3" xfId="22588" xr:uid="{F1BA6A78-64A5-41F7-A394-8305324B98ED}"/>
    <cellStyle name="Border 5 9 4" xfId="28922" xr:uid="{C93EBC34-4032-4FB1-8081-0662FACB456E}"/>
    <cellStyle name="Border 5 9 5" xfId="31970" xr:uid="{FC5727B6-5EC5-48FF-A129-55B88FA3EE32}"/>
    <cellStyle name="Border 5 9 6" xfId="44261" xr:uid="{276387C6-3E9A-41C0-8938-E7770678A351}"/>
    <cellStyle name="Border 6" xfId="4274" xr:uid="{0A4AEA7D-C943-4C0A-A9CE-F0A495B7C484}"/>
    <cellStyle name="Border 6 10" xfId="8856" xr:uid="{E2FE67E8-2910-4B57-82BA-65F7278C338E}"/>
    <cellStyle name="Border 6 10 2" xfId="22713" xr:uid="{384FC39D-9DB9-4072-9A28-A071693B05E1}"/>
    <cellStyle name="Border 6 10 3" xfId="32304" xr:uid="{6D4DABA2-7AC5-478C-8EBE-FBCF0570E16F}"/>
    <cellStyle name="Border 6 10 4" xfId="25594" xr:uid="{B1E7D50C-B78D-4F8C-8287-08AFB94394F3}"/>
    <cellStyle name="Border 6 10 5" xfId="44404" xr:uid="{736D2E46-0377-4716-8C9F-386B6B563B43}"/>
    <cellStyle name="Border 6 11" xfId="12199" xr:uid="{E74B4F52-4178-4BBC-A620-70F20C0B0F2D}"/>
    <cellStyle name="Border 6 11 2" xfId="25541" xr:uid="{9F57BC44-5D22-4B9B-BEF1-8FC504491A36}"/>
    <cellStyle name="Border 6 11 3" xfId="29686" xr:uid="{6D2D05A3-FFF4-4C3C-98AA-AE7879AF0D8D}"/>
    <cellStyle name="Border 6 11 4" xfId="39015" xr:uid="{E1B2CC93-4654-49D3-B415-457ED7E33DAB}"/>
    <cellStyle name="Border 6 11 5" xfId="47477" xr:uid="{4F260BCB-3319-448E-B21D-E6C9C8493172}"/>
    <cellStyle name="Border 6 12" xfId="7387" xr:uid="{0CFEF5E0-16FE-4FB6-8635-759CF7CB7BCA}"/>
    <cellStyle name="Border 6 13" xfId="29388" xr:uid="{C0F89075-2B56-4C96-B9DC-52EAB1741F36}"/>
    <cellStyle name="Border 6 14" xfId="28311" xr:uid="{7B753128-533D-4213-8C9D-06050F74E51F}"/>
    <cellStyle name="Border 6 15" xfId="43404" xr:uid="{D98DA124-5D70-4649-AB18-65FC27C41670}"/>
    <cellStyle name="Border 6 2" xfId="4494" xr:uid="{524216E8-5B6F-4D17-A467-0D01657A4912}"/>
    <cellStyle name="Border 6 2 10" xfId="26151" xr:uid="{7A54ADFA-B8D2-41C7-8E4D-E7BF97042A5C}"/>
    <cellStyle name="Border 6 2 11" xfId="7144" xr:uid="{79A5409D-9842-45AB-B712-B5C248DC1476}"/>
    <cellStyle name="Border 6 2 12" xfId="43831" xr:uid="{61E5B774-8D22-4861-819D-30F995217CFD}"/>
    <cellStyle name="Border 6 2 2" xfId="4612" xr:uid="{D18D22EB-5A2A-4208-881B-64A99750F758}"/>
    <cellStyle name="Border 6 2 2 2" xfId="14262" xr:uid="{70721B18-B861-41E0-BE85-DF51ABE2EC28}"/>
    <cellStyle name="Border 6 2 2 2 2" xfId="27175" xr:uid="{ECB1274F-D6CB-4957-A1A3-D525FAF13C1D}"/>
    <cellStyle name="Border 6 2 2 2 3" xfId="6453" xr:uid="{7213DB30-E396-4ACF-9011-CD49E7A00F59}"/>
    <cellStyle name="Border 6 2 2 2 4" xfId="40788" xr:uid="{B8C83B60-F099-458F-BAA6-5BECE1F8AFFC}"/>
    <cellStyle name="Border 6 2 2 2 5" xfId="49334" xr:uid="{665BC623-3FE1-4FD9-9AA8-4DD31579DC04}"/>
    <cellStyle name="Border 6 2 2 3" xfId="10078" xr:uid="{AB2E5839-E818-4A87-839A-E30106058059}"/>
    <cellStyle name="Border 6 2 2 4" xfId="23733" xr:uid="{8B9A6BF4-BADE-47C4-BA48-141FC4347C60}"/>
    <cellStyle name="Border 6 2 2 5" xfId="22955" xr:uid="{B74F95E4-B4DB-4B18-A067-71CBD45A6108}"/>
    <cellStyle name="Border 6 2 2 6" xfId="37075" xr:uid="{4398BC52-308A-4AD4-B466-25506CE9BF39}"/>
    <cellStyle name="Border 6 2 2 7" xfId="45462" xr:uid="{34177656-AF0D-468D-8B07-A5040D7A615F}"/>
    <cellStyle name="Border 6 2 3" xfId="10532" xr:uid="{AE79AFDE-C230-4186-B938-681A2CC85921}"/>
    <cellStyle name="Border 6 2 3 2" xfId="14618" xr:uid="{C79D4ECB-3DAE-4F09-B125-87CBF4251313}"/>
    <cellStyle name="Border 6 2 3 2 2" xfId="27481" xr:uid="{0CD2C8A7-C740-420B-A206-3D7CB988AB5A}"/>
    <cellStyle name="Border 6 2 3 2 3" xfId="35779" xr:uid="{EF02973F-34A7-4559-8885-832071C2BF04}"/>
    <cellStyle name="Border 6 2 3 2 4" xfId="41144" xr:uid="{DF969A8A-26FA-47D6-A31B-237B6D4495A8}"/>
    <cellStyle name="Border 6 2 3 2 5" xfId="49690" xr:uid="{D0B8AD59-DDA9-4027-9D8C-B6E90D97C1BD}"/>
    <cellStyle name="Border 6 2 3 3" xfId="24136" xr:uid="{586437A8-2E0E-4C67-89FB-865F251C7F97}"/>
    <cellStyle name="Border 6 2 3 4" xfId="35272" xr:uid="{402CA8F3-78C6-43A6-97C8-B0B67679350D}"/>
    <cellStyle name="Border 6 2 3 5" xfId="37456" xr:uid="{419B7F0B-9F33-4B48-8AE9-62B315CA1171}"/>
    <cellStyle name="Border 6 2 3 6" xfId="45879" xr:uid="{FA558E47-AACB-4838-8F05-37BDD2500AC9}"/>
    <cellStyle name="Border 6 2 4" xfId="11053" xr:uid="{FF16C10C-90D3-488D-BBE1-799538434972}"/>
    <cellStyle name="Border 6 2 4 2" xfId="15107" xr:uid="{1E9341BD-48AE-4A86-9DA6-2BF1B373B6AE}"/>
    <cellStyle name="Border 6 2 4 2 2" xfId="27906" xr:uid="{264C5576-B93F-45A0-B5F0-55098797DB70}"/>
    <cellStyle name="Border 6 2 4 2 3" xfId="22607" xr:uid="{2731BC99-D009-4B77-ADA2-9BDB4EEBDFF5}"/>
    <cellStyle name="Border 6 2 4 2 4" xfId="41633" xr:uid="{9026A9E3-BA86-4532-B322-356C688FDADA}"/>
    <cellStyle name="Border 6 2 4 2 5" xfId="50179" xr:uid="{4CA52A72-39D1-46B4-9258-4312696E32EA}"/>
    <cellStyle name="Border 6 2 4 3" xfId="24596" xr:uid="{15FC6846-E525-4939-8B24-64E544DED992}"/>
    <cellStyle name="Border 6 2 4 4" xfId="23655" xr:uid="{014ACF86-CBEC-4AD7-ABF5-A2B080B0BA09}"/>
    <cellStyle name="Border 6 2 4 5" xfId="37977" xr:uid="{3EA4F4F8-204F-4150-8417-0A645191D0B8}"/>
    <cellStyle name="Border 6 2 4 6" xfId="46400" xr:uid="{6D7A917A-4BC8-4176-A166-504E5D12C934}"/>
    <cellStyle name="Border 6 2 5" xfId="11409" xr:uid="{0C369BCA-1054-41F1-9E5E-DAD2BF8B78EB}"/>
    <cellStyle name="Border 6 2 5 2" xfId="15450" xr:uid="{68C1F322-E7F1-404D-AA80-D20BE64F5DE2}"/>
    <cellStyle name="Border 6 2 5 2 2" xfId="28203" xr:uid="{FA94FDE7-7FD3-4C63-ABDB-6DD46B60B0A1}"/>
    <cellStyle name="Border 6 2 5 2 3" xfId="27402" xr:uid="{1B0D4DCD-EF02-40FF-ADF3-A3A9EDE8888E}"/>
    <cellStyle name="Border 6 2 5 2 4" xfId="41976" xr:uid="{408299DD-881D-4F54-BF30-92643626CA8E}"/>
    <cellStyle name="Border 6 2 5 2 5" xfId="50522" xr:uid="{402641B1-47A7-427A-9788-4F3EA81FFB47}"/>
    <cellStyle name="Border 6 2 5 3" xfId="24899" xr:uid="{3339E2FF-85ED-43DD-896B-5579DC397C9F}"/>
    <cellStyle name="Border 6 2 5 4" xfId="31722" xr:uid="{450910EA-1DAA-4183-BAEA-E6A4E739991C}"/>
    <cellStyle name="Border 6 2 5 5" xfId="38333" xr:uid="{FDAE0250-665E-42EB-BB6E-380ED09F2F9C}"/>
    <cellStyle name="Border 6 2 5 6" xfId="46756" xr:uid="{E9144D6F-EF0B-4B4C-A015-AB7BE5666C79}"/>
    <cellStyle name="Border 6 2 6" xfId="11757" xr:uid="{5F70E83F-2868-4484-BCAC-52FB183A8B91}"/>
    <cellStyle name="Border 6 2 6 2" xfId="15787" xr:uid="{6FF2958C-13C0-4C0C-B075-4E8BE59A1104}"/>
    <cellStyle name="Border 6 2 6 2 2" xfId="28496" xr:uid="{E139745E-FEBE-40B2-8E7B-55BF3005D554}"/>
    <cellStyle name="Border 6 2 6 2 3" xfId="6824" xr:uid="{F5CBFC62-EC61-4B3F-BA56-3C98251EFF0A}"/>
    <cellStyle name="Border 6 2 6 2 4" xfId="42313" xr:uid="{9EFB6CFD-2B80-4203-9115-3DA52514BA9B}"/>
    <cellStyle name="Border 6 2 6 2 5" xfId="50859" xr:uid="{251BB570-B4E6-4B75-893A-FD545CF69685}"/>
    <cellStyle name="Border 6 2 6 3" xfId="25197" xr:uid="{4B76A994-8430-4F2A-9FCA-894B758F40EB}"/>
    <cellStyle name="Border 6 2 6 4" xfId="31016" xr:uid="{D0938748-FA00-4838-B400-A134EEACC8B5}"/>
    <cellStyle name="Border 6 2 6 5" xfId="38681" xr:uid="{39717441-F43A-4B2D-8CB8-BB424E0AD6B0}"/>
    <cellStyle name="Border 6 2 6 6" xfId="47104" xr:uid="{4A6C4B95-721F-4A52-9C1C-9C93D5CF0034}"/>
    <cellStyle name="Border 6 2 7" xfId="10709" xr:uid="{9E46B3CA-46C4-4D3E-ACF6-C7F477D80547}"/>
    <cellStyle name="Border 6 2 7 2" xfId="24300" xr:uid="{1E94F759-C2E4-45EE-9C0E-B43E34871219}"/>
    <cellStyle name="Border 6 2 7 3" xfId="24647" xr:uid="{5900167A-7A24-4BAA-8246-88EECB44B7C3}"/>
    <cellStyle name="Border 6 2 7 4" xfId="37633" xr:uid="{59F20419-A0FC-4E84-B6C7-5B59515B91E3}"/>
    <cellStyle name="Border 6 2 7 5" xfId="46056" xr:uid="{33FA16F4-2EFA-4FB0-B0C3-48A4625926BA}"/>
    <cellStyle name="Border 6 2 8" xfId="12762" xr:uid="{F6486B3F-A2A7-4064-BE00-959C656F1701}"/>
    <cellStyle name="Border 6 2 8 2" xfId="25963" xr:uid="{223FAC27-8E89-4A06-96FB-08F79181741A}"/>
    <cellStyle name="Border 6 2 8 3" xfId="27405" xr:uid="{CE756E0A-97AA-4A15-B010-8E1761EA5354}"/>
    <cellStyle name="Border 6 2 8 4" xfId="39387" xr:uid="{70FB7640-B92A-435C-B8B5-6E875A49AF55}"/>
    <cellStyle name="Border 6 2 8 5" xfId="47904" xr:uid="{CC06DF08-527C-4143-A9CE-73C139E41D5D}"/>
    <cellStyle name="Border 6 2 9" xfId="22191" xr:uid="{F3062548-01B9-44DF-A5BE-B3598BEEA5C1}"/>
    <cellStyle name="Border 6 3" xfId="4016" xr:uid="{321C8399-F8C7-4D38-8E7B-EA5416253269}"/>
    <cellStyle name="Border 6 3 10" xfId="7064" xr:uid="{74997D62-70F5-44DD-8992-BC1DAB50E186}"/>
    <cellStyle name="Border 6 3 11" xfId="32161" xr:uid="{984C5484-0BF6-41EE-BC6D-32D4200B44E2}"/>
    <cellStyle name="Border 6 3 12" xfId="43546" xr:uid="{6F07719B-24FC-47DE-84A4-A9E6688E6C58}"/>
    <cellStyle name="Border 6 3 2" xfId="4591" xr:uid="{EFFCA2D0-BB9A-4B1E-90E5-E4542143BC79}"/>
    <cellStyle name="Border 6 3 2 2" xfId="14006" xr:uid="{6E09BFD1-E6BA-4607-9E87-C54267DD4A7C}"/>
    <cellStyle name="Border 6 3 2 2 2" xfId="26960" xr:uid="{B08FDD44-2A1E-4DE1-94EB-B819B5E48513}"/>
    <cellStyle name="Border 6 3 2 2 3" xfId="36563" xr:uid="{228A4A0F-9DB4-4EAC-9E3F-CA651AFCFF42}"/>
    <cellStyle name="Border 6 3 2 2 4" xfId="40532" xr:uid="{101832BE-DF8B-4DBC-8FA6-2BB6CCCB05FF}"/>
    <cellStyle name="Border 6 3 2 2 5" xfId="49078" xr:uid="{0140DBE3-A72D-40A9-A778-9C6B279663A5}"/>
    <cellStyle name="Border 6 3 2 3" xfId="9756" xr:uid="{68FDDA02-911B-4D5F-85E5-0AC054AE1275}"/>
    <cellStyle name="Border 6 3 2 4" xfId="23442" xr:uid="{A1462074-3C13-4AB0-BA77-D206713F84C7}"/>
    <cellStyle name="Border 6 3 2 5" xfId="26029" xr:uid="{D16890D5-7D41-4DB3-8BFF-C2476C2FBEB4}"/>
    <cellStyle name="Border 6 3 2 6" xfId="36843" xr:uid="{12802BB3-46DC-4EE5-A454-705B7860BEE1}"/>
    <cellStyle name="Border 6 3 2 7" xfId="45177" xr:uid="{2811D1F8-2802-4386-BE5D-3E2537AC3057}"/>
    <cellStyle name="Border 6 3 3" xfId="10322" xr:uid="{EF7FE557-152A-4521-A269-6F8998457600}"/>
    <cellStyle name="Border 6 3 3 2" xfId="14428" xr:uid="{DBC446F1-6579-4E5C-A8CE-E7378CE99D36}"/>
    <cellStyle name="Border 6 3 3 2 2" xfId="27314" xr:uid="{BCC204E3-254A-46D5-9619-D9DD0026B3F2}"/>
    <cellStyle name="Border 6 3 3 2 3" xfId="33900" xr:uid="{F30C0AEF-3ED3-4925-B2EC-4BC8BE481463}"/>
    <cellStyle name="Border 6 3 3 2 4" xfId="40954" xr:uid="{99696BDA-9C27-4621-B82B-65452349650B}"/>
    <cellStyle name="Border 6 3 3 2 5" xfId="49500" xr:uid="{76410CEF-418A-4115-A710-B3BB52F67406}"/>
    <cellStyle name="Border 6 3 3 3" xfId="23948" xr:uid="{B77B1847-B4B2-4731-8FB3-2BC0ED1C4D99}"/>
    <cellStyle name="Border 6 3 3 4" xfId="29883" xr:uid="{737216F6-967E-4A57-B70F-5B07E9BE7748}"/>
    <cellStyle name="Border 6 3 3 5" xfId="37246" xr:uid="{FA9ED1F0-FE78-42B0-B433-0A12704BFF57}"/>
    <cellStyle name="Border 6 3 3 6" xfId="45669" xr:uid="{8B2A8744-D82C-4A04-B041-4EADF16A61C6}"/>
    <cellStyle name="Border 6 3 4" xfId="10637" xr:uid="{A98F249B-A582-4571-9D71-64A380BE43DA}"/>
    <cellStyle name="Border 6 3 4 2" xfId="14713" xr:uid="{E2196CAE-F06F-4FC2-8F5D-E550E5FD7D30}"/>
    <cellStyle name="Border 6 3 4 2 2" xfId="27565" xr:uid="{6DBA8522-B386-4D14-BA8F-8331C19BE676}"/>
    <cellStyle name="Border 6 3 4 2 3" xfId="28550" xr:uid="{EBFA4941-1713-4F42-9B78-7C00E3CE3429}"/>
    <cellStyle name="Border 6 3 4 2 4" xfId="41239" xr:uid="{70289BC2-9956-4BC7-906E-8929DDF1E623}"/>
    <cellStyle name="Border 6 3 4 2 5" xfId="49785" xr:uid="{43C0E91E-29F9-41CA-BE78-0506DF645BB8}"/>
    <cellStyle name="Border 6 3 4 3" xfId="24231" xr:uid="{CEF61A2E-E3B2-49D8-BC27-6114F3370FE0}"/>
    <cellStyle name="Border 6 3 4 4" xfId="35042" xr:uid="{91D5E0CF-7B93-4B72-93E1-07FBB53F4636}"/>
    <cellStyle name="Border 6 3 4 5" xfId="37561" xr:uid="{52D25C11-68BA-4391-A58A-607B5671C956}"/>
    <cellStyle name="Border 6 3 4 6" xfId="45984" xr:uid="{9E60356B-D8FA-46BC-9003-DDFAEC7AB78D}"/>
    <cellStyle name="Border 6 3 5" xfId="10391" xr:uid="{B1812ABA-53F5-4550-A619-76EF8CE61C3E}"/>
    <cellStyle name="Border 6 3 5 2" xfId="14489" xr:uid="{96FEB4B0-E69A-40BB-B0D1-008A533D8C64}"/>
    <cellStyle name="Border 6 3 5 2 2" xfId="27367" xr:uid="{EE4D68F0-48F9-4737-A783-1F40C033B73A}"/>
    <cellStyle name="Border 6 3 5 2 3" xfId="8003" xr:uid="{283CB38A-364F-4272-9819-56AAC05504D8}"/>
    <cellStyle name="Border 6 3 5 2 4" xfId="41015" xr:uid="{84D5766B-3A74-4E05-9E3B-05FE3A76C86C}"/>
    <cellStyle name="Border 6 3 5 2 5" xfId="49561" xr:uid="{9BA3EF92-49FC-4F7F-943F-32B528BF0E0B}"/>
    <cellStyle name="Border 6 3 5 3" xfId="24012" xr:uid="{3C039D29-0040-42BC-8F74-2500DF4992E8}"/>
    <cellStyle name="Border 6 3 5 4" xfId="7980" xr:uid="{E43A201A-BCEC-438C-AE01-58CB48D0D433}"/>
    <cellStyle name="Border 6 3 5 5" xfId="37315" xr:uid="{50CCEBD4-3C89-4DFC-A3C7-D71F9B775223}"/>
    <cellStyle name="Border 6 3 5 6" xfId="45738" xr:uid="{04882785-FA80-4138-B3DA-6708FEA18113}"/>
    <cellStyle name="Border 6 3 6" xfId="10630" xr:uid="{39683E08-2A63-4822-AAD6-9EA01787C0C8}"/>
    <cellStyle name="Border 6 3 6 2" xfId="14706" xr:uid="{2DCB1483-9CFD-4558-B8BF-CED17737CA88}"/>
    <cellStyle name="Border 6 3 6 2 2" xfId="27558" xr:uid="{17417970-91FA-40F0-9BC3-49E8AA904787}"/>
    <cellStyle name="Border 6 3 6 2 3" xfId="30212" xr:uid="{D0C1E86A-AD14-4A3B-810D-FAF83CE11A47}"/>
    <cellStyle name="Border 6 3 6 2 4" xfId="41232" xr:uid="{4AEE46F9-E4CD-4157-AEF1-849E8A72E9FF}"/>
    <cellStyle name="Border 6 3 6 2 5" xfId="49778" xr:uid="{B0DC638E-5DF3-496B-AB3C-4C3BE9312C0F}"/>
    <cellStyle name="Border 6 3 6 3" xfId="24225" xr:uid="{4B5541F2-A32D-47B1-968A-8B9EF9DB8004}"/>
    <cellStyle name="Border 6 3 6 4" xfId="7829" xr:uid="{95AA5BC7-E577-4B37-9D99-489E1570223B}"/>
    <cellStyle name="Border 6 3 6 5" xfId="37554" xr:uid="{9FB334C5-77FA-4C04-9B2C-DD7CEA4509D1}"/>
    <cellStyle name="Border 6 3 6 6" xfId="45977" xr:uid="{DAF82680-AF69-4D5B-B784-DA41D36E7EED}"/>
    <cellStyle name="Border 6 3 7" xfId="10408" xr:uid="{75752B54-FA17-4E13-9B5B-154C828F6AAE}"/>
    <cellStyle name="Border 6 3 7 2" xfId="24026" xr:uid="{7ABD4510-CD90-4D45-865A-B0645B24AAE0}"/>
    <cellStyle name="Border 6 3 7 3" xfId="28822" xr:uid="{C8D62050-780C-47A9-90FD-AE02A9C23924}"/>
    <cellStyle name="Border 6 3 7 4" xfId="37332" xr:uid="{E2E4B44B-1FF1-4388-9147-AB7CEF9DD4A8}"/>
    <cellStyle name="Border 6 3 7 5" xfId="45755" xr:uid="{7AB222D5-A76D-42BF-A1AF-C718C25B7ECE}"/>
    <cellStyle name="Border 6 3 8" xfId="12408" xr:uid="{D518931F-639B-41B7-B3E5-EFE76FC45785}"/>
    <cellStyle name="Border 6 3 8 2" xfId="25694" xr:uid="{BFC6CAA9-5F68-475B-9E6B-9DD21F35D441}"/>
    <cellStyle name="Border 6 3 8 3" xfId="32021" xr:uid="{BA849B65-1DA0-4590-8A5E-B9D3C984B098}"/>
    <cellStyle name="Border 6 3 8 4" xfId="39131" xr:uid="{EC7857AD-247B-495C-B32E-219035B5DEAD}"/>
    <cellStyle name="Border 6 3 8 5" xfId="47619" xr:uid="{46D1CE3F-6D04-4DBF-BF13-865E9905C2C4}"/>
    <cellStyle name="Border 6 3 9" xfId="21911" xr:uid="{91664D90-4643-4E52-85CF-AF47FD16EAE7}"/>
    <cellStyle name="Border 6 4" xfId="4579" xr:uid="{19815EB9-F954-4F65-BA02-18CA3DB7C910}"/>
    <cellStyle name="Border 6 4 10" xfId="22074" xr:uid="{B542C203-3729-493E-87B6-3FC051D14A81}"/>
    <cellStyle name="Border 6 4 11" xfId="6688" xr:uid="{1B999F02-6CE9-404B-9669-30D45F31B3B8}"/>
    <cellStyle name="Border 6 4 12" xfId="33266" xr:uid="{F48646D9-0634-4CE9-BD39-50EBEB889D72}"/>
    <cellStyle name="Border 6 4 13" xfId="43721" xr:uid="{05537BA9-3B18-4EF1-9D20-DE27750E831B}"/>
    <cellStyle name="Border 6 4 2" xfId="9945" xr:uid="{C1B13B9E-1986-46E9-A837-C7EAA7F3012A}"/>
    <cellStyle name="Border 6 4 2 2" xfId="14177" xr:uid="{7E54A274-8836-4199-BBDC-08573C10C7F6}"/>
    <cellStyle name="Border 6 4 2 2 2" xfId="27103" xr:uid="{D72FC2B6-BDCF-4FDB-BA8B-7F978657943D}"/>
    <cellStyle name="Border 6 4 2 2 3" xfId="6807" xr:uid="{D642B4E9-8A32-43B6-8199-9EFF25641C39}"/>
    <cellStyle name="Border 6 4 2 2 4" xfId="40703" xr:uid="{F3A75F8C-1DE5-4496-AE2D-F94DC7686D77}"/>
    <cellStyle name="Border 6 4 2 2 5" xfId="49249" xr:uid="{04CA6DF6-8841-4AAA-8B31-1E29A4B558A9}"/>
    <cellStyle name="Border 6 4 2 3" xfId="23616" xr:uid="{F0729B96-1205-4DE6-98AE-DF3F40715D7C}"/>
    <cellStyle name="Border 6 4 2 4" xfId="23245" xr:uid="{D192CA35-DA93-42FA-9C06-E3940A892261}"/>
    <cellStyle name="Border 6 4 2 5" xfId="36998" xr:uid="{8DCB6D4A-E712-4F35-A7DE-03C2D00DE6E4}"/>
    <cellStyle name="Border 6 4 2 6" xfId="45352" xr:uid="{611DE766-E072-445F-8FEF-63EC82F443B9}"/>
    <cellStyle name="Border 6 4 3" xfId="8515" xr:uid="{9B9F5107-9A78-4106-B286-CEA07AF35236}"/>
    <cellStyle name="Border 6 4 3 2" xfId="13057" xr:uid="{60FB47CF-D38A-4F72-96C8-555A45B801AF}"/>
    <cellStyle name="Border 6 4 3 2 2" xfId="26190" xr:uid="{A77C77A1-0896-4BB1-BE52-2A9E8D46AAE7}"/>
    <cellStyle name="Border 6 4 3 2 3" xfId="22215" xr:uid="{BF597960-3A37-4338-A427-365E0D89F2EB}"/>
    <cellStyle name="Border 6 4 3 2 4" xfId="39583" xr:uid="{93395B58-A31A-4CA3-A926-48A11801426B}"/>
    <cellStyle name="Border 6 4 3 2 5" xfId="48129" xr:uid="{1D9E0589-E4AE-4E69-999A-0005B20A5E61}"/>
    <cellStyle name="Border 6 4 3 3" xfId="22426" xr:uid="{D4CA78C9-EA7F-4C00-9555-63425A1AA1AA}"/>
    <cellStyle name="Border 6 4 3 4" xfId="36587" xr:uid="{B51C2AA8-B5F8-4897-ADFF-C5FD6A310440}"/>
    <cellStyle name="Border 6 4 3 5" xfId="7099" xr:uid="{BEAE246D-86EC-4ABF-BA6B-7CFF2B139FCD}"/>
    <cellStyle name="Border 6 4 3 6" xfId="44063" xr:uid="{FAC6DE0F-B2DF-4CE9-8FDC-9F0FE2858DF9}"/>
    <cellStyle name="Border 6 4 4" xfId="10962" xr:uid="{894EDEF6-71BF-438D-AF8E-84AE9F3FE614}"/>
    <cellStyle name="Border 6 4 4 2" xfId="15020" xr:uid="{A86DFCBF-6602-4C33-A88E-3D67BAB04D2A}"/>
    <cellStyle name="Border 6 4 4 2 2" xfId="27829" xr:uid="{92AEA89A-FAF8-4C7A-B6E5-5FAD3FA07E30}"/>
    <cellStyle name="Border 6 4 4 2 3" xfId="25180" xr:uid="{C0E70E53-F4B5-47C4-A222-43831A49CDC7}"/>
    <cellStyle name="Border 6 4 4 2 4" xfId="41546" xr:uid="{E8A48AE4-F24B-4255-BB56-4FA001699A65}"/>
    <cellStyle name="Border 6 4 4 2 5" xfId="50092" xr:uid="{D7483531-2BDD-4BC3-9360-82E73A971593}"/>
    <cellStyle name="Border 6 4 4 3" xfId="24513" xr:uid="{20CA16C8-3B91-4C8E-9381-0B029E0A5003}"/>
    <cellStyle name="Border 6 4 4 4" xfId="36742" xr:uid="{C9B7A5AD-E521-4602-BBCE-931B72B59E3E}"/>
    <cellStyle name="Border 6 4 4 5" xfId="37886" xr:uid="{2B47F47C-78D4-4DA1-B4C7-EDC140A8C46E}"/>
    <cellStyle name="Border 6 4 4 6" xfId="46309" xr:uid="{473576E5-FC42-4550-807B-1A9A03AA62EF}"/>
    <cellStyle name="Border 6 4 5" xfId="11318" xr:uid="{F10C3C75-5DB6-4941-B022-3C863984CCA8}"/>
    <cellStyle name="Border 6 4 5 2" xfId="15366" xr:uid="{4572C094-665C-4827-A8C3-32B02DF1DE61}"/>
    <cellStyle name="Border 6 4 5 2 2" xfId="28127" xr:uid="{10291670-4464-4433-A763-4E23B6411F78}"/>
    <cellStyle name="Border 6 4 5 2 3" xfId="32237" xr:uid="{26771759-363C-4B05-81CE-3B453ECF5026}"/>
    <cellStyle name="Border 6 4 5 2 4" xfId="41892" xr:uid="{EA634B1A-3ADA-4448-89F3-72A653BCEBC8}"/>
    <cellStyle name="Border 6 4 5 2 5" xfId="50438" xr:uid="{024CD517-8A1C-4A70-BBF9-983C5E189D3C}"/>
    <cellStyle name="Border 6 4 5 3" xfId="24819" xr:uid="{46B539B8-D956-43BD-9A5E-E3636137506D}"/>
    <cellStyle name="Border 6 4 5 4" xfId="22971" xr:uid="{890375D7-3D5E-430B-A86C-6B8E021DE624}"/>
    <cellStyle name="Border 6 4 5 5" xfId="38242" xr:uid="{CB08F71C-6F31-40A6-885C-DFE6240BDADE}"/>
    <cellStyle name="Border 6 4 5 6" xfId="46665" xr:uid="{407A6CE0-8583-4D06-B5A9-B152130D5F0D}"/>
    <cellStyle name="Border 6 4 6" xfId="11670" xr:uid="{F1E89B3F-600A-4F59-8FFC-3F4E9620F5AC}"/>
    <cellStyle name="Border 6 4 6 2" xfId="15705" xr:uid="{4EDB042B-1474-4389-A602-8FFEFD16B157}"/>
    <cellStyle name="Border 6 4 6 2 2" xfId="28424" xr:uid="{A9508969-A477-4961-A553-AB8DDE16AD24}"/>
    <cellStyle name="Border 6 4 6 2 3" xfId="6402" xr:uid="{F067C34B-5F2B-41EE-99FF-8D208D0495DC}"/>
    <cellStyle name="Border 6 4 6 2 4" xfId="42231" xr:uid="{33FB7F63-41D8-4853-9885-714496091646}"/>
    <cellStyle name="Border 6 4 6 2 5" xfId="50777" xr:uid="{E6A564CE-0804-46A0-8D0B-EAE11616F852}"/>
    <cellStyle name="Border 6 4 6 3" xfId="25124" xr:uid="{C532E1A4-6204-4101-8F13-5C75DE7DC9E3}"/>
    <cellStyle name="Border 6 4 6 4" xfId="27861" xr:uid="{C8B5D9A8-7D30-4981-8F43-5603A9DE2D69}"/>
    <cellStyle name="Border 6 4 6 5" xfId="38594" xr:uid="{D25298B7-6C70-4395-AF1C-5ED641C9BBD0}"/>
    <cellStyle name="Border 6 4 6 6" xfId="47017" xr:uid="{201F5DFF-B222-4AB1-86D8-CB2B56C97BF6}"/>
    <cellStyle name="Border 6 4 7" xfId="11965" xr:uid="{B094F5FC-9E9D-4112-8750-C353A9ACD6D7}"/>
    <cellStyle name="Border 6 4 7 2" xfId="25369" xr:uid="{B5C48011-994E-464E-8BB9-F9D19E81FBE7}"/>
    <cellStyle name="Border 6 4 7 3" xfId="30288" xr:uid="{C1B5553E-9AD1-4F8E-873F-EBF5FCFF97B0}"/>
    <cellStyle name="Border 6 4 7 4" xfId="38889" xr:uid="{90225CB1-0BD4-41F2-9D72-6AA9E7640D1F}"/>
    <cellStyle name="Border 6 4 7 5" xfId="47312" xr:uid="{C5756523-EFFD-4A98-8BCB-E1379866FE17}"/>
    <cellStyle name="Border 6 4 8" xfId="12613" xr:uid="{02162BD1-C959-43E6-8167-F5CCF5E4A34A}"/>
    <cellStyle name="Border 6 4 8 2" xfId="25852" xr:uid="{8D693AC7-565F-4A67-8A42-048D267B0CF2}"/>
    <cellStyle name="Border 6 4 8 3" xfId="23996" xr:uid="{7D26571C-2EDB-4856-BF72-BB133D7D75F5}"/>
    <cellStyle name="Border 6 4 8 4" xfId="39302" xr:uid="{10ABD36B-3626-483E-97F6-4AF9DEC1942D}"/>
    <cellStyle name="Border 6 4 8 5" xfId="47794" xr:uid="{BABD7894-6629-417C-BE1A-6A05064AAEE2}"/>
    <cellStyle name="Border 6 4 9" xfId="8142" xr:uid="{D759F028-B9C1-47B1-9D5C-18940614D745}"/>
    <cellStyle name="Border 6 5" xfId="9555" xr:uid="{B695C821-8D06-468F-87A3-3A83B79F9D60}"/>
    <cellStyle name="Border 6 5 2" xfId="13891" xr:uid="{41EF4437-9D34-4FD4-A1EB-9EE6189E2E43}"/>
    <cellStyle name="Border 6 5 2 2" xfId="26865" xr:uid="{13187F6D-B426-4DB7-A689-A0D8C2ED0469}"/>
    <cellStyle name="Border 6 5 2 3" xfId="34270" xr:uid="{179A6CB2-CA10-4448-B73B-25C87157FC52}"/>
    <cellStyle name="Border 6 5 2 4" xfId="40417" xr:uid="{D0F1599D-A115-4D7A-BE0E-496227216016}"/>
    <cellStyle name="Border 6 5 2 5" xfId="48963" xr:uid="{88267803-5A30-4827-A834-B250862E856E}"/>
    <cellStyle name="Border 6 5 3" xfId="23287" xr:uid="{58615A40-DF06-4C22-B441-7E18491E4C62}"/>
    <cellStyle name="Border 6 5 4" xfId="7888" xr:uid="{6747AB79-69D0-418A-89C8-99F8A07CA6B7}"/>
    <cellStyle name="Border 6 5 5" xfId="22401" xr:uid="{3DBCE9AD-A502-434B-A9C5-B199D4A80278}"/>
    <cellStyle name="Border 6 5 6" xfId="45035" xr:uid="{3A8620DB-F57F-463E-AC3C-F1AE8D8BD845}"/>
    <cellStyle name="Border 6 6" xfId="9189" xr:uid="{95E08FF4-B0AD-4639-807C-1C1AD6655181}"/>
    <cellStyle name="Border 6 6 2" xfId="13622" xr:uid="{E7838882-CF78-442B-BFC9-95E94BE389F9}"/>
    <cellStyle name="Border 6 6 2 2" xfId="26649" xr:uid="{171A75C6-7983-472A-BEDD-58F12CEDC731}"/>
    <cellStyle name="Border 6 6 2 3" xfId="33815" xr:uid="{1B92DDAB-5E89-4937-BF2E-F95833D54177}"/>
    <cellStyle name="Border 6 6 2 4" xfId="40148" xr:uid="{1FE975E0-BD9D-4DC1-9351-842574AC9947}"/>
    <cellStyle name="Border 6 6 2 5" xfId="48694" xr:uid="{FCF5DB85-A7D6-4D2F-A6F3-3F517A95FFE9}"/>
    <cellStyle name="Border 6 6 3" xfId="22992" xr:uid="{C450F41B-C988-4375-9D30-98C8C9E2B173}"/>
    <cellStyle name="Border 6 6 4" xfId="23336" xr:uid="{DC5A30F3-0CF0-4D9F-96BD-B2BBA6AE7EA1}"/>
    <cellStyle name="Border 6 6 5" xfId="22862" xr:uid="{37BBC61B-01BF-4B7D-9EE2-D7BBB8B5BD62}"/>
    <cellStyle name="Border 6 6 6" xfId="44712" xr:uid="{0C7DF162-6A09-4658-A2C3-F8D876DD0757}"/>
    <cellStyle name="Border 6 7" xfId="8925" xr:uid="{6C378405-F6CE-42B3-8D85-C04C6B3C34A5}"/>
    <cellStyle name="Border 6 7 2" xfId="13404" xr:uid="{B3316EBA-0CAE-4284-B1DB-6E737325C334}"/>
    <cellStyle name="Border 6 7 2 2" xfId="26469" xr:uid="{E2706D51-BBF5-4D83-BF66-1AB4836B7D50}"/>
    <cellStyle name="Border 6 7 2 3" xfId="32756" xr:uid="{FB3994A6-205C-424E-B15B-006BC8C4F722}"/>
    <cellStyle name="Border 6 7 2 4" xfId="39930" xr:uid="{FFFD3835-F454-40D5-878A-BDE96367D2EE}"/>
    <cellStyle name="Border 6 7 2 5" xfId="48476" xr:uid="{9D03BFBF-E330-4630-B5D9-44EC70D901E8}"/>
    <cellStyle name="Border 6 7 3" xfId="22775" xr:uid="{F2976898-EEE1-42ED-8D71-207223AE404C}"/>
    <cellStyle name="Border 6 7 4" xfId="25450" xr:uid="{0F2F6932-0908-499A-905D-B02A81535B3E}"/>
    <cellStyle name="Border 6 7 5" xfId="34714" xr:uid="{79AAAE46-36C7-459F-8337-F62FB13FD991}"/>
    <cellStyle name="Border 6 7 6" xfId="44473" xr:uid="{C307BCCC-0DF5-4F93-B36F-83D7DDBBD335}"/>
    <cellStyle name="Border 6 8" xfId="8694" xr:uid="{ECF7883B-F125-454C-8335-1D2475B605C3}"/>
    <cellStyle name="Border 6 8 2" xfId="13221" xr:uid="{798ACCAF-0FD3-4466-B247-EDDBDCFA2999}"/>
    <cellStyle name="Border 6 8 2 2" xfId="26326" xr:uid="{BF16FC0B-01AA-4407-AC74-BA90A391ACCF}"/>
    <cellStyle name="Border 6 8 2 3" xfId="33542" xr:uid="{1AEFB735-B85C-458E-BC93-2EAF54B5A7C2}"/>
    <cellStyle name="Border 6 8 2 4" xfId="39747" xr:uid="{16E2F4F5-2ACF-4D4A-9B36-CA8FCF8783D6}"/>
    <cellStyle name="Border 6 8 2 5" xfId="48293" xr:uid="{C0DB167E-C9AD-4297-A2C8-BF3E9D7D35D5}"/>
    <cellStyle name="Border 6 8 3" xfId="22572" xr:uid="{233EF569-0523-4677-A400-B25F5B9865F5}"/>
    <cellStyle name="Border 6 8 4" xfId="25625" xr:uid="{2BB721F5-AA67-450C-9AE1-B86258BC65A1}"/>
    <cellStyle name="Border 6 8 5" xfId="28805" xr:uid="{1A47ADED-FA61-44BC-9A69-A989F2EF0DDE}"/>
    <cellStyle name="Border 6 8 6" xfId="44242" xr:uid="{B15DC9BC-C38F-4412-94C0-61CAC47BD4E3}"/>
    <cellStyle name="Border 6 9" xfId="8714" xr:uid="{7AC150AD-1200-44F1-AE4F-328DE3DEF592}"/>
    <cellStyle name="Border 6 9 2" xfId="13239" xr:uid="{A18E627D-CD5E-4AE1-8862-CC4407DD3852}"/>
    <cellStyle name="Border 6 9 2 2" xfId="26342" xr:uid="{50230757-08E6-441B-9C23-1A845B19CFB1}"/>
    <cellStyle name="Border 6 9 2 3" xfId="35931" xr:uid="{EDCE7FAF-5DBF-4C76-A13C-AA2162806FB0}"/>
    <cellStyle name="Border 6 9 2 4" xfId="39765" xr:uid="{3F65E4D4-FA9B-4E04-A8CC-6EEB94FA1459}"/>
    <cellStyle name="Border 6 9 2 5" xfId="48311" xr:uid="{EA8B5746-25DE-4356-889B-55DBDF600EFC}"/>
    <cellStyle name="Border 6 9 3" xfId="22589" xr:uid="{619C4C51-9E1F-45D7-8B3D-FF7E54387409}"/>
    <cellStyle name="Border 6 9 4" xfId="35088" xr:uid="{925D71C1-3180-4551-98AA-8D840CA08EA6}"/>
    <cellStyle name="Border 6 9 5" xfId="6293" xr:uid="{CF7DED82-2138-4D93-9289-E3DBB8B8E833}"/>
    <cellStyle name="Border 6 9 6" xfId="44262" xr:uid="{C5C9016C-DDE4-4F2A-9569-838FE7BC77DF}"/>
    <cellStyle name="Border 7" xfId="4240" xr:uid="{1FD82F2A-D515-4A5C-B699-9F78396AA706}"/>
    <cellStyle name="Border 7 10" xfId="11503" xr:uid="{1CA23E14-0D68-4E31-8E5D-B0D49D9961CE}"/>
    <cellStyle name="Border 7 10 2" xfId="24980" xr:uid="{7694BB1C-1646-424C-B714-8FDE98AEEFF5}"/>
    <cellStyle name="Border 7 10 3" xfId="7913" xr:uid="{6A8DAD3E-F108-49CD-9F52-7DCA54F6F258}"/>
    <cellStyle name="Border 7 10 4" xfId="38427" xr:uid="{6385970A-571B-4C49-A52D-823B7D68A6D8}"/>
    <cellStyle name="Border 7 10 5" xfId="46850" xr:uid="{F786A20D-E675-4469-80CB-37D32A466928}"/>
    <cellStyle name="Border 7 11" xfId="12166" xr:uid="{75749692-0481-489A-B3B5-71DDC921D138}"/>
    <cellStyle name="Border 7 11 2" xfId="25515" xr:uid="{8FC8019C-BF63-4B46-99FE-596324046015}"/>
    <cellStyle name="Border 7 11 3" xfId="29116" xr:uid="{DE8351FE-FB80-43EE-A43A-319F9351C868}"/>
    <cellStyle name="Border 7 11 4" xfId="38983" xr:uid="{23EF660F-4EAC-4B37-8B07-9A649961E2A9}"/>
    <cellStyle name="Border 7 11 5" xfId="47445" xr:uid="{87E1D4A7-3AD1-4183-93CF-509608984FEB}"/>
    <cellStyle name="Border 7 12" xfId="6408" xr:uid="{70B786D0-EC08-4F09-A1AD-5E06D10D79DE}"/>
    <cellStyle name="Border 7 13" xfId="34305" xr:uid="{046B67F6-9DD0-423F-A5B0-4F03965258BA}"/>
    <cellStyle name="Border 7 14" xfId="34451" xr:uid="{0B9F7BA8-1FD4-40DE-B101-325CE7949813}"/>
    <cellStyle name="Border 7 15" xfId="43372" xr:uid="{24A25C16-7463-4F81-A5BF-FFE09E94A96A}"/>
    <cellStyle name="Border 7 2" xfId="4471" xr:uid="{6E91BE2D-AD03-428A-95FF-9DDF850A2921}"/>
    <cellStyle name="Border 7 2 10" xfId="31028" xr:uid="{7946E3AD-A718-4F9B-A897-20B8B89EE0A4}"/>
    <cellStyle name="Border 7 2 11" xfId="31103" xr:uid="{20E6818F-2153-4C4C-B179-49E0C17E94E7}"/>
    <cellStyle name="Border 7 2 12" xfId="43799" xr:uid="{B35786CF-F83C-478F-90CF-A5EEC3D4C9D1}"/>
    <cellStyle name="Border 7 2 2" xfId="4611" xr:uid="{D52FC409-FF8B-452C-9763-3DC4913DD109}"/>
    <cellStyle name="Border 7 2 2 2" xfId="14230" xr:uid="{E754D384-6F1C-40D9-A92D-4B08E7AD1D22}"/>
    <cellStyle name="Border 7 2 2 2 2" xfId="27147" xr:uid="{C3892467-FE35-40E6-98A4-E3FF0888BFAF}"/>
    <cellStyle name="Border 7 2 2 2 3" xfId="26125" xr:uid="{3E400F9A-E100-4194-A79A-3DC29D5A639E}"/>
    <cellStyle name="Border 7 2 2 2 4" xfId="40756" xr:uid="{9C01229F-DEAF-4178-AFFB-B1D0A0507DC0}"/>
    <cellStyle name="Border 7 2 2 2 5" xfId="49302" xr:uid="{3A7C5BF3-6393-4AA4-A186-0178D30DBC00}"/>
    <cellStyle name="Border 7 2 2 3" xfId="10050" xr:uid="{853E0F0A-2BB3-4973-8457-CAE834EB0601}"/>
    <cellStyle name="Border 7 2 2 4" xfId="23702" xr:uid="{D41CCBDE-D0F0-48D1-AC19-DF85D3FFCEDD}"/>
    <cellStyle name="Border 7 2 2 5" xfId="7632" xr:uid="{F297B4EB-69A0-46DA-9FBA-F0E1BF3779EF}"/>
    <cellStyle name="Border 7 2 2 6" xfId="37049" xr:uid="{7F51F244-7902-4015-A62A-DFEB128828D2}"/>
    <cellStyle name="Border 7 2 2 7" xfId="45430" xr:uid="{9509C0A2-E9B8-4548-B0A4-3A66907A08AC}"/>
    <cellStyle name="Border 7 2 3" xfId="9181" xr:uid="{23AF866C-92BD-43A5-9C77-36EFCCECE19B}"/>
    <cellStyle name="Border 7 2 3 2" xfId="13617" xr:uid="{2F2DF487-BAF7-42E7-8C3F-8B83E9F4230E}"/>
    <cellStyle name="Border 7 2 3 2 2" xfId="26645" xr:uid="{7FA6F805-ED18-4B43-92D0-E2E727C73102}"/>
    <cellStyle name="Border 7 2 3 2 3" xfId="29328" xr:uid="{9A9D9F52-24FA-4304-9734-9C0612E07E1A}"/>
    <cellStyle name="Border 7 2 3 2 4" xfId="40143" xr:uid="{6053D225-C888-4B0E-9646-624E0C0CF37D}"/>
    <cellStyle name="Border 7 2 3 2 5" xfId="48689" xr:uid="{3B7EC0E7-22E8-4260-AB9E-9B157DBF98CC}"/>
    <cellStyle name="Border 7 2 3 3" xfId="22987" xr:uid="{D52706E4-BC6C-4612-87CE-B976F0E635FF}"/>
    <cellStyle name="Border 7 2 3 4" xfId="32399" xr:uid="{BD5C3DB0-636A-4C51-9970-FC8F96B702D1}"/>
    <cellStyle name="Border 7 2 3 5" xfId="36268" xr:uid="{33A1B019-2F26-4F5F-B925-2C5F6A6310D2}"/>
    <cellStyle name="Border 7 2 3 6" xfId="44707" xr:uid="{54A5C9B1-AAA2-42AB-9ECC-5E50ABD762BE}"/>
    <cellStyle name="Border 7 2 4" xfId="11026" xr:uid="{1F73BFC4-D798-44A6-93DE-AF6542D7EB4C}"/>
    <cellStyle name="Border 7 2 4 2" xfId="15081" xr:uid="{868865BA-F394-4E84-9B27-ACD09ECF6D48}"/>
    <cellStyle name="Border 7 2 4 2 2" xfId="27883" xr:uid="{33355E9A-6EB4-4FEE-96DA-0F54561C2E27}"/>
    <cellStyle name="Border 7 2 4 2 3" xfId="31450" xr:uid="{6E17BF6E-2DE9-4423-88FC-AEED69CB386C}"/>
    <cellStyle name="Border 7 2 4 2 4" xfId="41607" xr:uid="{61990479-E347-4BE8-B900-D7747131C701}"/>
    <cellStyle name="Border 7 2 4 2 5" xfId="50153" xr:uid="{4FE55AF8-7A79-43E7-A2E9-B43CC402F61B}"/>
    <cellStyle name="Border 7 2 4 3" xfId="24570" xr:uid="{229C631E-FE81-458A-8631-3CDCA628A8A6}"/>
    <cellStyle name="Border 7 2 4 4" xfId="32926" xr:uid="{C5F58070-8413-4ACB-9065-763146063843}"/>
    <cellStyle name="Border 7 2 4 5" xfId="37950" xr:uid="{8D996457-4D5A-4406-A3C0-30C9660F4677}"/>
    <cellStyle name="Border 7 2 4 6" xfId="46373" xr:uid="{4C73D7D3-C2C8-4191-B9FB-E7604B363B3B}"/>
    <cellStyle name="Border 7 2 5" xfId="11382" xr:uid="{0D1AD4C1-201E-49A6-853F-1C98E4EFC872}"/>
    <cellStyle name="Border 7 2 5 2" xfId="15424" xr:uid="{4B3DEFDE-F2E4-496B-B45A-A28E3F26332E}"/>
    <cellStyle name="Border 7 2 5 2 2" xfId="28180" xr:uid="{90EE5504-B050-48DB-9C41-A737A87ACCB2}"/>
    <cellStyle name="Border 7 2 5 2 3" xfId="10048" xr:uid="{0525C931-4C19-4FE7-8FDA-733509E76D9C}"/>
    <cellStyle name="Border 7 2 5 2 4" xfId="41950" xr:uid="{93E1D041-5D80-41B8-9B45-14FCFBAD6B3E}"/>
    <cellStyle name="Border 7 2 5 2 5" xfId="50496" xr:uid="{C5FE2382-D6C6-44DE-96CC-06B4EC09555F}"/>
    <cellStyle name="Border 7 2 5 3" xfId="24875" xr:uid="{9268A2E2-96E0-4512-B23A-B2916EBE4B75}"/>
    <cellStyle name="Border 7 2 5 4" xfId="7166" xr:uid="{80624F3B-4358-4168-B26B-29F8ED6A71A0}"/>
    <cellStyle name="Border 7 2 5 5" xfId="38306" xr:uid="{D150CA14-FDDC-4666-843B-D225270C54B7}"/>
    <cellStyle name="Border 7 2 5 6" xfId="46729" xr:uid="{90A3FBA9-7A10-4767-A836-9F8C16E3FE27}"/>
    <cellStyle name="Border 7 2 6" xfId="11731" xr:uid="{D561919C-DF35-4007-B6C9-8FEE47324D2A}"/>
    <cellStyle name="Border 7 2 6 2" xfId="15761" xr:uid="{E9DB1B24-0297-4342-AD94-4F6F94A2EEF3}"/>
    <cellStyle name="Border 7 2 6 2 2" xfId="28474" xr:uid="{E17707A7-32E0-4DF8-A169-E9E186891DF8}"/>
    <cellStyle name="Border 7 2 6 2 3" xfId="6675" xr:uid="{82082CB7-13B0-462E-8F30-805A9C90DD29}"/>
    <cellStyle name="Border 7 2 6 2 4" xfId="42287" xr:uid="{E3B3B1F5-3724-4B96-9BC7-BAC9EEBE71A5}"/>
    <cellStyle name="Border 7 2 6 2 5" xfId="50833" xr:uid="{96802887-8B7C-4D70-9819-9ADE521FB666}"/>
    <cellStyle name="Border 7 2 6 3" xfId="25173" xr:uid="{8924FC4B-667C-4BE4-AE11-FD5D2BDFCC4E}"/>
    <cellStyle name="Border 7 2 6 4" xfId="36015" xr:uid="{5B9915ED-5C33-441E-AE49-D49172804005}"/>
    <cellStyle name="Border 7 2 6 5" xfId="38655" xr:uid="{B73C2344-816A-47F8-B66C-AF98E7695803}"/>
    <cellStyle name="Border 7 2 6 6" xfId="47078" xr:uid="{745FFFF2-BF92-42D4-BB3D-95B3C9046ECD}"/>
    <cellStyle name="Border 7 2 7" xfId="8768" xr:uid="{1FCACEAB-637B-407B-84F3-0D7DAC3A0645}"/>
    <cellStyle name="Border 7 2 7 2" xfId="22637" xr:uid="{97942DEC-6294-41D8-BBE9-A7E97BD3447B}"/>
    <cellStyle name="Border 7 2 7 3" xfId="36130" xr:uid="{5FD991BB-7998-454B-B149-0BCB4BC1246F}"/>
    <cellStyle name="Border 7 2 7 4" xfId="30439" xr:uid="{F427DCC4-8122-4760-9DA5-BAA2C02384C2}"/>
    <cellStyle name="Border 7 2 7 5" xfId="44317" xr:uid="{91C8BBF0-258D-4630-9D28-D2AFE2E19271}"/>
    <cellStyle name="Border 7 2 8" xfId="12729" xr:uid="{B9A981E8-5B73-432E-A0E2-B4BF5E1BE856}"/>
    <cellStyle name="Border 7 2 8 2" xfId="25935" xr:uid="{CC4447A1-E5BC-4109-A40C-D81FBC25142C}"/>
    <cellStyle name="Border 7 2 8 3" xfId="8160" xr:uid="{ACC93EC4-F933-4ED3-B466-A11DBAB1EE0C}"/>
    <cellStyle name="Border 7 2 8 4" xfId="39355" xr:uid="{8EBA29B9-F79E-4696-B856-8EDFA9DC6EA0}"/>
    <cellStyle name="Border 7 2 8 5" xfId="47872" xr:uid="{4E073FA8-C988-42FA-B927-A93845288872}"/>
    <cellStyle name="Border 7 2 9" xfId="22161" xr:uid="{0C68D24D-6BAB-48DF-8D0E-A0AE8E5F8D8F}"/>
    <cellStyle name="Border 7 3" xfId="4141" xr:uid="{359FBB40-F701-44A2-AF24-1B3C05798870}"/>
    <cellStyle name="Border 7 3 10" xfId="28622" xr:uid="{FC9B63CD-4982-47D0-A7AE-10F93B1A6B88}"/>
    <cellStyle name="Border 7 3 11" xfId="8233" xr:uid="{3ACADF4D-BA5F-4363-93BE-CD0608E3BF66}"/>
    <cellStyle name="Border 7 3 12" xfId="43673" xr:uid="{AC63102C-E2DD-4F3E-834A-3FDCDE504F7E}"/>
    <cellStyle name="Border 7 3 2" xfId="4584" xr:uid="{648127E8-896D-4142-86A8-8D9BBDDC12CE}"/>
    <cellStyle name="Border 7 3 2 2" xfId="14132" xr:uid="{8174160A-6807-4ADD-82BB-39F3EC63423C}"/>
    <cellStyle name="Border 7 3 2 2 2" xfId="27066" xr:uid="{1FEF7F27-610D-427C-847F-97C265BC1543}"/>
    <cellStyle name="Border 7 3 2 2 3" xfId="27336" xr:uid="{DE974C8C-CA11-49A8-BD69-DF0D8C95FF66}"/>
    <cellStyle name="Border 7 3 2 2 4" xfId="40658" xr:uid="{41FE8561-6D0A-40D8-BE71-D89471896C9E}"/>
    <cellStyle name="Border 7 3 2 2 5" xfId="49204" xr:uid="{ECD875A3-13BC-4D8D-94E3-C53169D2557C}"/>
    <cellStyle name="Border 7 3 2 3" xfId="9873" xr:uid="{4DA872F9-C3EE-4F05-87FD-E9465B534B8B}"/>
    <cellStyle name="Border 7 3 2 4" xfId="23558" xr:uid="{ADE1EBD3-8945-4D18-B7D6-3F14D08467C7}"/>
    <cellStyle name="Border 7 3 2 5" xfId="30749" xr:uid="{CA1CCFBC-A266-4EE8-BA25-F24A503E5FB0}"/>
    <cellStyle name="Border 7 3 2 6" xfId="36961" xr:uid="{FFFF50A3-128E-4C55-93E9-4CA2A1354423}"/>
    <cellStyle name="Border 7 3 2 7" xfId="45304" xr:uid="{92C6FCC2-B704-426F-AF9D-83D50C59D28A}"/>
    <cellStyle name="Border 7 3 3" xfId="9020" xr:uid="{FED3FF14-98B8-46E6-B141-36CC1041A4D6}"/>
    <cellStyle name="Border 7 3 3 2" xfId="13490" xr:uid="{24727759-C930-4344-9DDF-C5432378A197}"/>
    <cellStyle name="Border 7 3 3 2 2" xfId="26542" xr:uid="{D252EFBC-C18A-4D46-9680-FACD077EBB8A}"/>
    <cellStyle name="Border 7 3 3 2 3" xfId="27948" xr:uid="{8338777C-8597-4169-BC78-17EE17D8F53D}"/>
    <cellStyle name="Border 7 3 3 2 4" xfId="40016" xr:uid="{3A92BDC6-32C6-4957-BB26-8692AB3C74C4}"/>
    <cellStyle name="Border 7 3 3 2 5" xfId="48562" xr:uid="{7E761355-16AB-4E48-AFE9-1314B0A60298}"/>
    <cellStyle name="Border 7 3 3 3" xfId="22855" xr:uid="{55D83CC5-51D7-46D5-93FC-A0A10FD00EFD}"/>
    <cellStyle name="Border 7 3 3 4" xfId="31185" xr:uid="{246A9FAD-AC26-4881-B191-748EF56BF5EE}"/>
    <cellStyle name="Border 7 3 3 5" xfId="33785" xr:uid="{6A956C12-EE05-4536-A935-DCCBFCB1BF33}"/>
    <cellStyle name="Border 7 3 3 6" xfId="44568" xr:uid="{04D94179-148A-49BD-BF4C-BBD90729C2E9}"/>
    <cellStyle name="Border 7 3 4" xfId="10909" xr:uid="{4C6422F7-F441-457B-8D13-97B224DC751E}"/>
    <cellStyle name="Border 7 3 4 2" xfId="14968" xr:uid="{792F6CF7-D7B0-4CCA-89BF-0365D6EBA5C9}"/>
    <cellStyle name="Border 7 3 4 2 2" xfId="27782" xr:uid="{DE8A43EA-5139-4F6F-B6F4-0A6DF806EBD0}"/>
    <cellStyle name="Border 7 3 4 2 3" xfId="27388" xr:uid="{F3E7ECE5-AC06-4736-B94F-77CDECCF3E5C}"/>
    <cellStyle name="Border 7 3 4 2 4" xfId="41494" xr:uid="{FF4AE9B9-31C1-4E2F-B53D-DE56B0C1AE4A}"/>
    <cellStyle name="Border 7 3 4 2 5" xfId="50040" xr:uid="{161A4754-A7C2-4988-85EB-8D193A3AB7E8}"/>
    <cellStyle name="Border 7 3 4 3" xfId="24467" xr:uid="{E65D5A99-96BD-4276-858A-859A234E017E}"/>
    <cellStyle name="Border 7 3 4 4" xfId="27155" xr:uid="{70648681-9B18-48AD-8152-7384BB5121CF}"/>
    <cellStyle name="Border 7 3 4 5" xfId="37833" xr:uid="{80E8181F-B7E6-4CCC-B272-EFA729B0014A}"/>
    <cellStyle name="Border 7 3 4 6" xfId="46256" xr:uid="{8D535C5B-A8D7-4F3E-B771-1710CE8E37D7}"/>
    <cellStyle name="Border 7 3 5" xfId="11263" xr:uid="{096B33AF-F5C3-4326-8596-F8CDA35EF7EE}"/>
    <cellStyle name="Border 7 3 5 2" xfId="15313" xr:uid="{63DC0764-B4BB-4D30-A07E-76BB9F9BF72C}"/>
    <cellStyle name="Border 7 3 5 2 2" xfId="28080" xr:uid="{3AFC52A5-F1AB-4290-B7F5-3E0947C3060A}"/>
    <cellStyle name="Border 7 3 5 2 3" xfId="36469" xr:uid="{60980425-1955-4E13-B698-FE77F5120A93}"/>
    <cellStyle name="Border 7 3 5 2 4" xfId="41839" xr:uid="{1FE7B56A-DFE5-4A2B-9555-B1E0A58CC61B}"/>
    <cellStyle name="Border 7 3 5 2 5" xfId="50385" xr:uid="{FE43C22D-438D-41B6-8047-64E3BEFFBC0E}"/>
    <cellStyle name="Border 7 3 5 3" xfId="24774" xr:uid="{9F42279D-874B-4F9D-B223-361880B1572E}"/>
    <cellStyle name="Border 7 3 5 4" xfId="24953" xr:uid="{12424C4A-8F25-4136-8F30-909928D6457D}"/>
    <cellStyle name="Border 7 3 5 5" xfId="38187" xr:uid="{38D22207-B411-4C81-9AA4-B978A716DD50}"/>
    <cellStyle name="Border 7 3 5 6" xfId="46610" xr:uid="{0ABBFCE9-FF7C-488D-8355-BFAEDC5762A5}"/>
    <cellStyle name="Border 7 3 6" xfId="11631" xr:uid="{1E0A4CCB-784F-4BA6-BD1F-30203C351CDA}"/>
    <cellStyle name="Border 7 3 6 2" xfId="15668" xr:uid="{D7BE382E-0EDE-47C5-A9D9-F936472FF92E}"/>
    <cellStyle name="Border 7 3 6 2 2" xfId="28394" xr:uid="{E821ECA7-7437-45B5-B60C-ADEFC0338CAE}"/>
    <cellStyle name="Border 7 3 6 2 3" xfId="22708" xr:uid="{55683938-87AD-4014-9D23-5CA41624586E}"/>
    <cellStyle name="Border 7 3 6 2 4" xfId="42194" xr:uid="{0DD7E563-45D8-4FD3-BA58-12379451FC63}"/>
    <cellStyle name="Border 7 3 6 2 5" xfId="50740" xr:uid="{EFDDA9EE-FDF2-41AF-ACAB-B8482DBBA9FF}"/>
    <cellStyle name="Border 7 3 6 3" xfId="25091" xr:uid="{CBF0545F-5E56-42B4-BEFE-C28AACBD1C70}"/>
    <cellStyle name="Border 7 3 6 4" xfId="34504" xr:uid="{334AA3D9-0182-4AD4-A9E0-CD4A790E6A54}"/>
    <cellStyle name="Border 7 3 6 5" xfId="38555" xr:uid="{45CD8EA7-7985-4012-AEE7-F8C3DD830C91}"/>
    <cellStyle name="Border 7 3 6 6" xfId="46978" xr:uid="{430D2D50-2D6A-4C40-8D5A-08A45CEB89C3}"/>
    <cellStyle name="Border 7 3 7" xfId="11792" xr:uid="{A0289347-CC3B-494D-A77C-D985ACC0FEF4}"/>
    <cellStyle name="Border 7 3 7 2" xfId="25229" xr:uid="{8EF801E2-D7BB-46F5-B34C-A68497ACAAF2}"/>
    <cellStyle name="Border 7 3 7 3" xfId="33855" xr:uid="{58C5DFA9-BA8D-4489-9855-222E02F033DA}"/>
    <cellStyle name="Border 7 3 7 4" xfId="38716" xr:uid="{0398144F-ED5B-4B8D-9F4C-07FE78A76DC2}"/>
    <cellStyle name="Border 7 3 7 5" xfId="47139" xr:uid="{408E6438-2DC6-4A6D-9DB9-9499BE05EEEF}"/>
    <cellStyle name="Border 7 3 8" xfId="12536" xr:uid="{21E5CCE7-64C2-4F84-8BBD-E9C9D5190ABF}"/>
    <cellStyle name="Border 7 3 8 2" xfId="25796" xr:uid="{AA3FC44C-EF5F-48E4-996B-69468BD14860}"/>
    <cellStyle name="Border 7 3 8 3" xfId="34917" xr:uid="{A1FC561C-B314-49A6-9C21-BE6BADA8A4CF}"/>
    <cellStyle name="Border 7 3 8 4" xfId="39257" xr:uid="{3C845E26-B20E-4C9E-94D3-C052C1E7FF68}"/>
    <cellStyle name="Border 7 3 8 5" xfId="47746" xr:uid="{9498442D-A540-4BEC-882E-943A666A3A47}"/>
    <cellStyle name="Border 7 3 9" xfId="22018" xr:uid="{C91F4F07-8A4A-4FDA-94F6-BD10B99A383B}"/>
    <cellStyle name="Border 7 4" xfId="4582" xr:uid="{A7E08B59-5271-48E7-8D5A-C11A4C7A1C91}"/>
    <cellStyle name="Border 7 4 10" xfId="22001" xr:uid="{2E4A86F4-96C7-4F1E-8A00-FC6B9AB93968}"/>
    <cellStyle name="Border 7 4 11" xfId="6802" xr:uid="{953571F2-0A52-4507-B3A1-F79463F44896}"/>
    <cellStyle name="Border 7 4 12" xfId="35343" xr:uid="{70AA5659-1D50-436C-979E-1D89926BD290}"/>
    <cellStyle name="Border 7 4 13" xfId="43654" xr:uid="{425FBC64-0622-4E82-B5B6-2EBCCB84876E}"/>
    <cellStyle name="Border 7 4 2" xfId="9855" xr:uid="{253A65C6-1607-4EAF-BAB9-FC9A406A857B}"/>
    <cellStyle name="Border 7 4 2 2" xfId="14113" xr:uid="{C088228E-DC8C-4351-84B4-B34CA0268C31}"/>
    <cellStyle name="Border 7 4 2 2 2" xfId="27051" xr:uid="{E628F999-221D-454B-A33E-50E01AA72A6A}"/>
    <cellStyle name="Border 7 4 2 2 3" xfId="33092" xr:uid="{968CDA1C-8E17-47E1-9E00-759A3BEB217E}"/>
    <cellStyle name="Border 7 4 2 2 4" xfId="40639" xr:uid="{89269755-2348-4B52-93A6-9BE4DF2EE466}"/>
    <cellStyle name="Border 7 4 2 2 5" xfId="49185" xr:uid="{373754DB-8B3D-43FD-8D40-AA503362298F}"/>
    <cellStyle name="Border 7 4 2 3" xfId="23540" xr:uid="{B5BDD930-D51F-4881-96FD-713B0B8446C8}"/>
    <cellStyle name="Border 7 4 2 4" xfId="35363" xr:uid="{3A43736C-2467-40B2-A25E-07AE66CCD306}"/>
    <cellStyle name="Border 7 4 2 5" xfId="36942" xr:uid="{630E40F0-BDDE-42B3-B3B6-8D4E70A157B2}"/>
    <cellStyle name="Border 7 4 2 6" xfId="45285" xr:uid="{003BA449-45C2-40E8-BDFC-45874693A4A0}"/>
    <cellStyle name="Border 7 4 3" xfId="8487" xr:uid="{624528C4-5368-4E03-A445-C0DC6BC354B0}"/>
    <cellStyle name="Border 7 4 3 2" xfId="13035" xr:uid="{2BF768A8-2B5A-48C7-AD33-5482DE399F2A}"/>
    <cellStyle name="Border 7 4 3 2 2" xfId="26171" xr:uid="{C57F3CFD-61BE-492D-B3DD-2EBAAD9CCBFF}"/>
    <cellStyle name="Border 7 4 3 2 3" xfId="33233" xr:uid="{F13A4E71-8BA5-4EB8-8C0F-A156C32D80DB}"/>
    <cellStyle name="Border 7 4 3 2 4" xfId="39561" xr:uid="{15907281-E686-4E4E-B95E-495CF7025B94}"/>
    <cellStyle name="Border 7 4 3 2 5" xfId="48107" xr:uid="{DC43DA14-9C98-42CC-8F11-B1B62B08F566}"/>
    <cellStyle name="Border 7 4 3 3" xfId="22404" xr:uid="{E3B4FAAF-A88D-496E-A232-57C94514673F}"/>
    <cellStyle name="Border 7 4 3 4" xfId="34701" xr:uid="{9BED847B-E995-4F9E-8921-5834CDD42DA6}"/>
    <cellStyle name="Border 7 4 3 5" xfId="10087" xr:uid="{D5681A6F-18DB-429E-9CD7-543552F645E4}"/>
    <cellStyle name="Border 7 4 3 6" xfId="44035" xr:uid="{2C16C819-1F3D-4616-A4C3-35DCAEDA19E5}"/>
    <cellStyle name="Border 7 4 4" xfId="10890" xr:uid="{15124A95-4F15-40CC-9F41-E0C07B21420F}"/>
    <cellStyle name="Border 7 4 4 2" xfId="14949" xr:uid="{DA2CF744-AA47-419D-9D95-E49B5576A124}"/>
    <cellStyle name="Border 7 4 4 2 2" xfId="27767" xr:uid="{5769686A-5F7E-4DC0-9AED-881182F85537}"/>
    <cellStyle name="Border 7 4 4 2 3" xfId="34842" xr:uid="{71CF00AA-976A-4690-9F68-9739921BE555}"/>
    <cellStyle name="Border 7 4 4 2 4" xfId="41475" xr:uid="{8818D276-C736-412A-9DDF-8F34E4E9A309}"/>
    <cellStyle name="Border 7 4 4 2 5" xfId="50021" xr:uid="{2AE44654-BEFE-4207-A52F-1C58C57D4BCD}"/>
    <cellStyle name="Border 7 4 4 3" xfId="24451" xr:uid="{0F7AF9E5-3255-4FE5-B4FD-30127F19F64E}"/>
    <cellStyle name="Border 7 4 4 4" xfId="24113" xr:uid="{DB5513CE-8C95-46E2-8D42-39747A3F3E88}"/>
    <cellStyle name="Border 7 4 4 5" xfId="37814" xr:uid="{CCCB62CE-317A-405D-ABB2-90913A7147E1}"/>
    <cellStyle name="Border 7 4 4 6" xfId="46237" xr:uid="{BB19F63B-324F-432F-A74A-1E937486B52A}"/>
    <cellStyle name="Border 7 4 5" xfId="11244" xr:uid="{0ECB9224-11A4-4E9B-BD79-A91946CD7DDF}"/>
    <cellStyle name="Border 7 4 5 2" xfId="15294" xr:uid="{9BD180DB-5738-4550-BC37-FF35F8DD6D40}"/>
    <cellStyle name="Border 7 4 5 2 2" xfId="28064" xr:uid="{B0A08E19-024C-4E31-8FC5-9BCCACEA973A}"/>
    <cellStyle name="Border 7 4 5 2 3" xfId="26323" xr:uid="{95C3D745-60B4-4069-A650-A45EF5842D5B}"/>
    <cellStyle name="Border 7 4 5 2 4" xfId="41820" xr:uid="{0AFA4BA9-7B96-4CE7-A270-51E6A1E4998E}"/>
    <cellStyle name="Border 7 4 5 2 5" xfId="50366" xr:uid="{522C63F6-6113-42C6-9868-489C88CE84F5}"/>
    <cellStyle name="Border 7 4 5 3" xfId="24759" xr:uid="{C2DC5B6C-1770-4C30-9D7F-33C3C29CFFBF}"/>
    <cellStyle name="Border 7 4 5 4" xfId="34536" xr:uid="{09A141D3-B3C6-46F0-81E8-7E5D84C03EF7}"/>
    <cellStyle name="Border 7 4 5 5" xfId="38168" xr:uid="{812596D6-30F2-4399-A370-094C84E4F423}"/>
    <cellStyle name="Border 7 4 5 6" xfId="46591" xr:uid="{0F61AAB6-89B2-45DE-A48C-A8180E17D6F3}"/>
    <cellStyle name="Border 7 4 6" xfId="11612" xr:uid="{BF741802-0E11-4F2F-915A-0E151846C7CF}"/>
    <cellStyle name="Border 7 4 6 2" xfId="15649" xr:uid="{183CC876-7151-4FF5-B9B9-AEBA66F13D1B}"/>
    <cellStyle name="Border 7 4 6 2 2" xfId="28378" xr:uid="{ADC51705-9EAC-421D-B05F-4F609209629F}"/>
    <cellStyle name="Border 7 4 6 2 3" xfId="36627" xr:uid="{07EA967C-CA8F-4CE2-9419-4765CB441345}"/>
    <cellStyle name="Border 7 4 6 2 4" xfId="42175" xr:uid="{82D4DA59-55E1-4E61-B2A0-C3E664808354}"/>
    <cellStyle name="Border 7 4 6 2 5" xfId="50721" xr:uid="{593CE301-EED6-48E0-BE3B-4093751DB4AD}"/>
    <cellStyle name="Border 7 4 6 3" xfId="25077" xr:uid="{77EC2DC4-49C2-48A3-A997-6124CB80A10C}"/>
    <cellStyle name="Border 7 4 6 4" xfId="33460" xr:uid="{14B0F43F-887C-474A-82A1-11BDCAF5452E}"/>
    <cellStyle name="Border 7 4 6 5" xfId="38536" xr:uid="{CF4B25D3-F4E8-4ED8-A230-D5DF11EC6C61}"/>
    <cellStyle name="Border 7 4 6 6" xfId="46959" xr:uid="{07AE242D-3227-4E3F-BF6F-44A00826F44B}"/>
    <cellStyle name="Border 7 4 7" xfId="8841" xr:uid="{0F846755-40C2-4F54-8036-9DA8E8F8C164}"/>
    <cellStyle name="Border 7 4 7 2" xfId="22701" xr:uid="{F136560F-4014-4D15-AA4D-F8D6CB8A3AE5}"/>
    <cellStyle name="Border 7 4 7 3" xfId="32718" xr:uid="{6FAFD8E9-5C74-43FD-8E68-D32401517822}"/>
    <cellStyle name="Border 7 4 7 4" xfId="28676" xr:uid="{87E4FBB8-779F-44F2-874A-93446FBDE7F5}"/>
    <cellStyle name="Border 7 4 7 5" xfId="44389" xr:uid="{8B9E4F04-EC86-479E-BDB8-B6CB86298FB5}"/>
    <cellStyle name="Border 7 4 8" xfId="12517" xr:uid="{0FE3925E-05B3-47DC-9F63-708745425FBB}"/>
    <cellStyle name="Border 7 4 8 2" xfId="25780" xr:uid="{08D037C1-1210-4BE5-9171-735C004431C8}"/>
    <cellStyle name="Border 7 4 8 3" xfId="36635" xr:uid="{318B565F-D025-437B-99AC-F9B6541D22F6}"/>
    <cellStyle name="Border 7 4 8 4" xfId="39238" xr:uid="{601D5DCF-05CD-47B7-B845-C52B290DA836}"/>
    <cellStyle name="Border 7 4 8 5" xfId="47727" xr:uid="{730B0208-222C-4150-AF45-FEC7D6063C12}"/>
    <cellStyle name="Border 7 4 9" xfId="8070" xr:uid="{6766AB6E-A77E-4A50-8106-8B6DDA1F4483}"/>
    <cellStyle name="Border 7 5" xfId="9522" xr:uid="{78830EBC-907A-4C7A-AB5C-069064743EC8}"/>
    <cellStyle name="Border 7 5 2" xfId="13859" xr:uid="{00076434-07DD-4416-8061-3D2EE03B5044}"/>
    <cellStyle name="Border 7 5 2 2" xfId="26838" xr:uid="{4580DD5F-9D78-47F2-88A6-1E66D8D18386}"/>
    <cellStyle name="Border 7 5 2 3" xfId="30717" xr:uid="{EA1AB93A-FE89-48A3-8C7A-82DAE702E1FC}"/>
    <cellStyle name="Border 7 5 2 4" xfId="40385" xr:uid="{22202CCD-914C-4944-BF09-591A4E2A4878}"/>
    <cellStyle name="Border 7 5 2 5" xfId="48931" xr:uid="{0E307986-2899-4806-B491-4F22BEB9AC66}"/>
    <cellStyle name="Border 7 5 3" xfId="23259" xr:uid="{3C43AE17-924B-4162-A762-69CD342887C6}"/>
    <cellStyle name="Border 7 5 4" xfId="36013" xr:uid="{B79491BB-9352-49AB-8137-169B31F5857A}"/>
    <cellStyle name="Border 7 5 5" xfId="28652" xr:uid="{DA7918F7-40DE-4F58-AF15-887E8E45BADB}"/>
    <cellStyle name="Border 7 5 6" xfId="45003" xr:uid="{BDEEA936-9A34-4BAF-B8AB-3A7A0561736C}"/>
    <cellStyle name="Border 7 6" xfId="9196" xr:uid="{E9AFC7F5-BC72-44A4-B666-CC137B89475D}"/>
    <cellStyle name="Border 7 6 2" xfId="13627" xr:uid="{FFE10C74-26A5-4F28-B86D-489B9FE53387}"/>
    <cellStyle name="Border 7 6 2 2" xfId="26654" xr:uid="{6B40D0DD-4D15-4B79-A025-9F3329B05463}"/>
    <cellStyle name="Border 7 6 2 3" xfId="33531" xr:uid="{4DE6761E-00D3-4D6A-83CB-1E8A5B054742}"/>
    <cellStyle name="Border 7 6 2 4" xfId="40153" xr:uid="{0A5121B3-BB7C-4352-8A22-D307637D705D}"/>
    <cellStyle name="Border 7 6 2 5" xfId="48699" xr:uid="{C6E1BB84-E555-4939-9A1D-9EDAF018FDD0}"/>
    <cellStyle name="Border 7 6 3" xfId="22999" xr:uid="{FBD01855-74B5-471B-AD7E-9ECABCA8BDD2}"/>
    <cellStyle name="Border 7 6 4" xfId="34973" xr:uid="{509C8BDF-01D6-43B4-8E7F-958D88C9DD34}"/>
    <cellStyle name="Border 7 6 5" xfId="30208" xr:uid="{39B975A4-18EA-4C56-8087-8F05F2ED735C}"/>
    <cellStyle name="Border 7 6 6" xfId="44717" xr:uid="{041BD354-9E27-4C2B-8CC2-DD9FAA100903}"/>
    <cellStyle name="Border 7 7" xfId="8495" xr:uid="{86896309-E05F-46A0-BAA9-F20D6E64ED05}"/>
    <cellStyle name="Border 7 7 2" xfId="13042" xr:uid="{72E8919A-12E1-45EE-85AA-FD7404F042B3}"/>
    <cellStyle name="Border 7 7 2 2" xfId="26177" xr:uid="{17CFB8BD-3028-48CE-B8E2-58A8BF7B0D8A}"/>
    <cellStyle name="Border 7 7 2 3" xfId="32168" xr:uid="{8E18D487-7382-47E4-B519-1FAA9ACE2122}"/>
    <cellStyle name="Border 7 7 2 4" xfId="39568" xr:uid="{044FA0AC-4B76-48D9-AF4F-70CE4FDEEDEB}"/>
    <cellStyle name="Border 7 7 2 5" xfId="48114" xr:uid="{A56E15E0-6767-4E25-9051-C0EBE77007E6}"/>
    <cellStyle name="Border 7 7 3" xfId="22410" xr:uid="{22A24B03-3002-438F-B017-A0C5E84A9AD2}"/>
    <cellStyle name="Border 7 7 4" xfId="7484" xr:uid="{94DAF802-D35E-421D-8E57-6D0E54AEF4F2}"/>
    <cellStyle name="Border 7 7 5" xfId="31120" xr:uid="{ECA2882C-AF98-4850-8B11-F87EED616B11}"/>
    <cellStyle name="Border 7 7 6" xfId="44043" xr:uid="{44A7D01A-042E-4B4B-BF0A-EEF1BA2C5747}"/>
    <cellStyle name="Border 7 8" xfId="10556" xr:uid="{4A5F5141-DEF0-4067-B340-855F462D6D25}"/>
    <cellStyle name="Border 7 8 2" xfId="14641" xr:uid="{F9DB2C51-5918-4A5C-A34B-F247A0A43E11}"/>
    <cellStyle name="Border 7 8 2 2" xfId="27500" xr:uid="{63D5FFEE-7C17-41AF-A2FF-E87778B47A90}"/>
    <cellStyle name="Border 7 8 2 3" xfId="34024" xr:uid="{F3110DE1-CE90-4949-BBB5-8B84B11E325F}"/>
    <cellStyle name="Border 7 8 2 4" xfId="41167" xr:uid="{DF1844E4-0E92-4357-97CB-1A381CE3816B}"/>
    <cellStyle name="Border 7 8 2 5" xfId="49713" xr:uid="{641BE6D2-63B3-4645-8E92-91786BC1DD18}"/>
    <cellStyle name="Border 7 8 3" xfId="24157" xr:uid="{8BC97754-57B8-433D-9712-277E682E3534}"/>
    <cellStyle name="Border 7 8 4" xfId="22127" xr:uid="{4A189672-955A-4EE1-84C6-2F59F440F6FF}"/>
    <cellStyle name="Border 7 8 5" xfId="37480" xr:uid="{93C9A71B-6D38-40B5-B8E0-A5CF172FC20E}"/>
    <cellStyle name="Border 7 8 6" xfId="45903" xr:uid="{440EF897-FBAF-46F0-A00F-46CFDE018AC6}"/>
    <cellStyle name="Border 7 9" xfId="8971" xr:uid="{5CE70751-91B5-4074-9DC6-509021BAD664}"/>
    <cellStyle name="Border 7 9 2" xfId="13446" xr:uid="{930065AA-C25E-4EAD-9702-74B6BC99AEE9}"/>
    <cellStyle name="Border 7 9 2 2" xfId="26504" xr:uid="{0868A14C-3400-45E4-9FF4-282AAA78C3EF}"/>
    <cellStyle name="Border 7 9 2 3" xfId="23824" xr:uid="{42DD9461-8956-4D20-9924-A778287DFDD2}"/>
    <cellStyle name="Border 7 9 2 4" xfId="39972" xr:uid="{DD9DDAE5-BA78-422C-B60B-156ED81CF8EF}"/>
    <cellStyle name="Border 7 9 2 5" xfId="48518" xr:uid="{A7F20120-C62B-4776-B2CD-3CC9EC90AB66}"/>
    <cellStyle name="Border 7 9 3" xfId="22812" xr:uid="{4532767D-66B2-4244-A1FD-F95DCBDDD3E5}"/>
    <cellStyle name="Border 7 9 4" xfId="36137" xr:uid="{AAB7FD05-762C-43E2-8F3C-3E2379E25E4E}"/>
    <cellStyle name="Border 7 9 5" xfId="23365" xr:uid="{E2913BB4-DE2C-4941-9335-581962797068}"/>
    <cellStyle name="Border 7 9 6" xfId="44519" xr:uid="{B53B5984-3AA1-4292-84D2-5BD7B9CD5A3B}"/>
    <cellStyle name="Border 8" xfId="4303" xr:uid="{B1F24680-BEE9-41D9-85D9-8A5D70E877EE}"/>
    <cellStyle name="Border 8 10" xfId="11483" xr:uid="{AB7D1CB5-287D-48A1-9322-E3EE352B9E81}"/>
    <cellStyle name="Border 8 10 2" xfId="24962" xr:uid="{D6573D94-2779-4AB5-997E-8697414FFEBF}"/>
    <cellStyle name="Border 8 10 3" xfId="35874" xr:uid="{98BF8AA5-1680-4B80-9B83-97F56FF640CB}"/>
    <cellStyle name="Border 8 10 4" xfId="38407" xr:uid="{5EDC37DD-E1D5-41AE-B58B-B859D0F67898}"/>
    <cellStyle name="Border 8 10 5" xfId="46830" xr:uid="{AD0B3BB2-5B7E-4DB5-9F39-5F64D13422E4}"/>
    <cellStyle name="Border 8 11" xfId="12228" xr:uid="{19987658-ED88-4852-A101-0EDD2EFC9E01}"/>
    <cellStyle name="Border 8 11 2" xfId="25567" xr:uid="{B27A5874-3631-488E-8B6D-4133694628C0}"/>
    <cellStyle name="Border 8 11 3" xfId="25706" xr:uid="{784F1D23-3691-4B50-94E5-3BACFAD11A20}"/>
    <cellStyle name="Border 8 11 4" xfId="39044" xr:uid="{53353207-C57E-47BB-94AC-839A82660E3D}"/>
    <cellStyle name="Border 8 11 5" xfId="47506" xr:uid="{5945F03A-BC4C-40C9-BD73-F9B801912A5A}"/>
    <cellStyle name="Border 8 12" xfId="7372" xr:uid="{74E96B1A-5143-49AD-84C3-C1EC43043038}"/>
    <cellStyle name="Border 8 13" xfId="36532" xr:uid="{630C11E3-FC2F-47A1-BC7D-95B58A648B4F}"/>
    <cellStyle name="Border 8 14" xfId="34976" xr:uid="{395F19D9-B582-4FF7-B8D5-37AA4028B3AC}"/>
    <cellStyle name="Border 8 15" xfId="43433" xr:uid="{3175AE99-C2CC-461B-807E-BB6E5FD06F30}"/>
    <cellStyle name="Border 8 2" xfId="4519" xr:uid="{6C317E39-1E94-4576-A6D1-68DBE5E5A22D}"/>
    <cellStyle name="Border 8 2 10" xfId="29414" xr:uid="{5B0FE7B4-CE13-47A6-A169-94AF7B8C957D}"/>
    <cellStyle name="Border 8 2 11" xfId="34560" xr:uid="{2B25ED75-8981-4B05-872D-2BE9F3B8A10B}"/>
    <cellStyle name="Border 8 2 12" xfId="43860" xr:uid="{3E91A30A-32E9-4A53-BDC4-CCB18DEC0A22}"/>
    <cellStyle name="Border 8 2 2" xfId="4613" xr:uid="{840BE453-0B37-4911-82C0-63D4BD437EE4}"/>
    <cellStyle name="Border 8 2 2 2" xfId="14291" xr:uid="{FF3B687A-4742-4E56-B7CF-A186ADE610D2}"/>
    <cellStyle name="Border 8 2 2 2 2" xfId="27198" xr:uid="{9BB0A8D5-BC88-4BB5-8397-EC456608DC09}"/>
    <cellStyle name="Border 8 2 2 2 3" xfId="7012" xr:uid="{49D5CD3F-E6D6-46F8-B739-5EA1417A2DD9}"/>
    <cellStyle name="Border 8 2 2 2 4" xfId="40817" xr:uid="{6BBB9117-BE8D-4C10-939C-C6F90ACE3C63}"/>
    <cellStyle name="Border 8 2 2 2 5" xfId="49363" xr:uid="{0A11516A-0493-4416-9DA4-B77FA207261B}"/>
    <cellStyle name="Border 8 2 2 3" xfId="10094" xr:uid="{373F979C-2A04-4E16-94B5-DCA9A86AB3CD}"/>
    <cellStyle name="Border 8 2 2 4" xfId="23759" xr:uid="{2ACAD4F8-ED37-4E9D-BB44-D0E1896A610D}"/>
    <cellStyle name="Border 8 2 2 5" xfId="28537" xr:uid="{62CC7D36-8C0C-4EE7-801C-F60248CE0036}"/>
    <cellStyle name="Border 8 2 2 6" xfId="37104" xr:uid="{751CEC47-EA60-4678-9785-C13A18D816FE}"/>
    <cellStyle name="Border 8 2 2 7" xfId="45491" xr:uid="{A962927F-C355-4190-8CF9-1239D33EA1E3}"/>
    <cellStyle name="Border 8 2 3" xfId="10635" xr:uid="{9AB4CA89-5F75-488C-8F2E-405CD26EC86C}"/>
    <cellStyle name="Border 8 2 3 2" xfId="14711" xr:uid="{825F198E-01FA-4AF1-92E1-B5842434985A}"/>
    <cellStyle name="Border 8 2 3 2 2" xfId="27563" xr:uid="{5A1B673D-9986-4FAE-9A01-764D2E5D6700}"/>
    <cellStyle name="Border 8 2 3 2 3" xfId="29315" xr:uid="{4C63883F-9684-4767-9545-713B3C813969}"/>
    <cellStyle name="Border 8 2 3 2 4" xfId="41237" xr:uid="{B2A3B655-2B8F-47E4-B21E-C1987A455CF4}"/>
    <cellStyle name="Border 8 2 3 2 5" xfId="49783" xr:uid="{C760D786-C98E-423F-AFE8-9272E353121C}"/>
    <cellStyle name="Border 8 2 3 3" xfId="24229" xr:uid="{247797C0-1E0A-4C8D-B6D1-0B6E5B6A7A1D}"/>
    <cellStyle name="Border 8 2 3 4" xfId="36142" xr:uid="{32D136A6-139F-489F-B09F-5390872960BA}"/>
    <cellStyle name="Border 8 2 3 5" xfId="37559" xr:uid="{54C9C6B3-5F2B-40D8-82F5-608E3A32C881}"/>
    <cellStyle name="Border 8 2 3 6" xfId="45982" xr:uid="{24F199AC-133A-4151-B977-EF80DB9CEA31}"/>
    <cellStyle name="Border 8 2 4" xfId="11082" xr:uid="{452B1BC2-66F7-4213-8942-0A5D0DDEFCF4}"/>
    <cellStyle name="Border 8 2 4 2" xfId="15136" xr:uid="{22F4C79B-3CF9-40B7-A691-D184A24AD263}"/>
    <cellStyle name="Border 8 2 4 2 2" xfId="27930" xr:uid="{3FF0FAB3-FFD3-4ED8-9607-4047E727F79E}"/>
    <cellStyle name="Border 8 2 4 2 3" xfId="30501" xr:uid="{DD19D9C7-19C6-4D05-9240-E770F4FB2DD6}"/>
    <cellStyle name="Border 8 2 4 2 4" xfId="41662" xr:uid="{9F42E534-13DD-44EF-BC60-31E2CE3BA485}"/>
    <cellStyle name="Border 8 2 4 2 5" xfId="50208" xr:uid="{13FF3433-1697-4479-A168-04ED14FA003E}"/>
    <cellStyle name="Border 8 2 4 3" xfId="24623" xr:uid="{AC127A36-6ADE-4898-A757-3BFD5E806DE1}"/>
    <cellStyle name="Border 8 2 4 4" xfId="36648" xr:uid="{E0260932-368A-43EC-AB7D-8377A2FBF9B2}"/>
    <cellStyle name="Border 8 2 4 5" xfId="38006" xr:uid="{73FF3330-8F49-459C-B97C-E46C4FF98CFD}"/>
    <cellStyle name="Border 8 2 4 6" xfId="46429" xr:uid="{234CF665-D9C3-4040-9120-B9D6F3075724}"/>
    <cellStyle name="Border 8 2 5" xfId="11438" xr:uid="{D1C9B723-9D5B-4B22-88E1-5988FFAA2697}"/>
    <cellStyle name="Border 8 2 5 2" xfId="15479" xr:uid="{A76AD146-39A1-4151-9827-C93C69E2F5A4}"/>
    <cellStyle name="Border 8 2 5 2 2" xfId="28228" xr:uid="{ACE7BAE0-5ACF-430B-BFC2-8F4DC0C89143}"/>
    <cellStyle name="Border 8 2 5 2 3" xfId="33813" xr:uid="{8B06EBA7-D0EE-432D-8D39-176E58F05500}"/>
    <cellStyle name="Border 8 2 5 2 4" xfId="42005" xr:uid="{27575A77-F006-4819-8277-9E3D694F73FF}"/>
    <cellStyle name="Border 8 2 5 2 5" xfId="50551" xr:uid="{AC73AF44-8B8D-43DF-B93C-D3CEC9A78F9F}"/>
    <cellStyle name="Border 8 2 5 3" xfId="24925" xr:uid="{CCA5C56C-A358-4174-AE4E-743A806C127D}"/>
    <cellStyle name="Border 8 2 5 4" xfId="35752" xr:uid="{7EDD0035-DC83-421C-B21E-F4EB0018CB40}"/>
    <cellStyle name="Border 8 2 5 5" xfId="38362" xr:uid="{59FE8915-AAB8-41BC-BD98-194A909AEF4A}"/>
    <cellStyle name="Border 8 2 5 6" xfId="46785" xr:uid="{FA60DEB4-1191-47F6-B2D1-44CDF63F3BEA}"/>
    <cellStyle name="Border 8 2 6" xfId="11786" xr:uid="{76A2F174-ECA2-4A1B-AED5-672B53C77F7C}"/>
    <cellStyle name="Border 8 2 6 2" xfId="15816" xr:uid="{5C472B53-104E-4E30-AF07-C072B1953416}"/>
    <cellStyle name="Border 8 2 6 2 2" xfId="28523" xr:uid="{1CE80F66-4A66-4913-8295-76F69758B340}"/>
    <cellStyle name="Border 8 2 6 2 3" xfId="26731" xr:uid="{821C893D-1741-49B3-A46D-1C5384B40CAE}"/>
    <cellStyle name="Border 8 2 6 2 4" xfId="42342" xr:uid="{32401B89-AC86-405B-BBD9-3414404840F9}"/>
    <cellStyle name="Border 8 2 6 2 5" xfId="50888" xr:uid="{F5350757-7E9D-498B-8FBB-AC2A7BBA10E4}"/>
    <cellStyle name="Border 8 2 6 3" xfId="25224" xr:uid="{DE4D47F2-B6BD-4991-B4CA-99CBD3554765}"/>
    <cellStyle name="Border 8 2 6 4" xfId="28159" xr:uid="{DA59FFEE-AD47-46AE-A1BB-7D84DCDFE923}"/>
    <cellStyle name="Border 8 2 6 5" xfId="38710" xr:uid="{F7FBCD3F-5B8A-43C6-A056-061F71D5818E}"/>
    <cellStyle name="Border 8 2 6 6" xfId="47133" xr:uid="{063B9019-809C-4884-A221-A97539E08D17}"/>
    <cellStyle name="Border 8 2 7" xfId="9028" xr:uid="{BC3E3FC1-8E05-49C1-A7C5-096788DFC291}"/>
    <cellStyle name="Border 8 2 7 2" xfId="22863" xr:uid="{41814732-DCF8-47A4-9BB0-2A0ABEA03745}"/>
    <cellStyle name="Border 8 2 7 3" xfId="33485" xr:uid="{34624935-996D-4110-9941-133BC1A1DEE9}"/>
    <cellStyle name="Border 8 2 7 4" xfId="34957" xr:uid="{D9763743-2F13-460C-996D-1E806D1C5E51}"/>
    <cellStyle name="Border 8 2 7 5" xfId="44576" xr:uid="{EF96E734-E9C2-4A18-B9A4-BCA2D5088CAA}"/>
    <cellStyle name="Border 8 2 8" xfId="12791" xr:uid="{0E499B69-3EC2-4F77-8B29-549E27FD18D5}"/>
    <cellStyle name="Border 8 2 8 2" xfId="25988" xr:uid="{7ADF1F39-0376-4795-81D6-EF833722D6DD}"/>
    <cellStyle name="Border 8 2 8 3" xfId="29471" xr:uid="{CA416596-355E-485E-8ED5-572688F077DC}"/>
    <cellStyle name="Border 8 2 8 4" xfId="39416" xr:uid="{E855F08F-14F0-42B9-B663-AE4150D2A709}"/>
    <cellStyle name="Border 8 2 8 5" xfId="47933" xr:uid="{571A1FF7-31D7-41CD-A080-ED8FCCB398F0}"/>
    <cellStyle name="Border 8 2 9" xfId="22217" xr:uid="{C754BC16-4D51-4D0A-AE07-02C0541CA226}"/>
    <cellStyle name="Border 8 3" xfId="4005" xr:uid="{97AE25F5-D656-417B-9159-75BF4904BE50}"/>
    <cellStyle name="Border 8 3 10" xfId="29635" xr:uid="{599B9A9C-EB31-4515-9191-D9BC587B3339}"/>
    <cellStyle name="Border 8 3 11" xfId="36553" xr:uid="{73CD111A-1930-438E-A730-DAD50FA2E29B}"/>
    <cellStyle name="Border 8 3 12" xfId="43566" xr:uid="{6CA172FE-07AE-4EA5-A4EA-DBD53E2D0DD8}"/>
    <cellStyle name="Border 8 3 2" xfId="4617" xr:uid="{22CE887E-6965-4FF9-AA9F-4B458BD3E038}"/>
    <cellStyle name="Border 8 3 2 2" xfId="14026" xr:uid="{9B29606E-C841-47AA-92B0-1DF39677E90E}"/>
    <cellStyle name="Border 8 3 2 2 2" xfId="26976" xr:uid="{757AF831-EC5C-451F-AE6C-9D4D732E7053}"/>
    <cellStyle name="Border 8 3 2 2 3" xfId="30557" xr:uid="{846D8746-2A84-4278-8C45-D42519C8B8E5}"/>
    <cellStyle name="Border 8 3 2 2 4" xfId="40552" xr:uid="{B0A26AFA-6F3E-47C2-9C52-2D003F92185C}"/>
    <cellStyle name="Border 8 3 2 2 5" xfId="49098" xr:uid="{15B3F832-C75F-4439-A53A-7C1E8805AB2C}"/>
    <cellStyle name="Border 8 3 2 3" xfId="9772" xr:uid="{EDAE89DF-4520-4507-8303-2175AF36747A}"/>
    <cellStyle name="Border 8 3 2 4" xfId="23462" xr:uid="{387D3DF5-B6EA-47A5-859E-C26F21F42EA7}"/>
    <cellStyle name="Border 8 3 2 5" xfId="28192" xr:uid="{5AF55036-3985-4140-A142-84FE558ABF81}"/>
    <cellStyle name="Border 8 3 2 6" xfId="36863" xr:uid="{B4A14248-3966-4662-880A-FCF8E38E10C9}"/>
    <cellStyle name="Border 8 3 2 7" xfId="45197" xr:uid="{DBCBF797-C45A-4A3D-87FD-522CBFD259CE}"/>
    <cellStyle name="Border 8 3 3" xfId="10534" xr:uid="{A75AEDF8-6B77-430B-AD6A-CE8F4DBB7D61}"/>
    <cellStyle name="Border 8 3 3 2" xfId="14620" xr:uid="{3D569D6D-29E1-404E-8939-567C13D3C242}"/>
    <cellStyle name="Border 8 3 3 2 2" xfId="27483" xr:uid="{39FD34D8-81F9-4C2E-8FA2-72AE4AE5154B}"/>
    <cellStyle name="Border 8 3 3 2 3" xfId="35877" xr:uid="{F5EFBA24-97DC-455C-8CAD-D0BCDDC64F09}"/>
    <cellStyle name="Border 8 3 3 2 4" xfId="41146" xr:uid="{A262B95B-C95B-45A9-B3D6-0C308ACB3594}"/>
    <cellStyle name="Border 8 3 3 2 5" xfId="49692" xr:uid="{3992272A-8AFC-46C2-BB9A-9CA72DC1AFD7}"/>
    <cellStyle name="Border 8 3 3 3" xfId="24138" xr:uid="{E29A11EC-E295-41C5-981A-FB61DF27BB7C}"/>
    <cellStyle name="Border 8 3 3 4" xfId="29908" xr:uid="{80A60609-3DB7-4137-9E47-99A34092C778}"/>
    <cellStyle name="Border 8 3 3 5" xfId="37458" xr:uid="{68BBDD98-7B53-4AF6-8DF8-02FF8D77949F}"/>
    <cellStyle name="Border 8 3 3 6" xfId="45881" xr:uid="{29025D42-940D-40D4-81AA-F29CA4809713}"/>
    <cellStyle name="Border 8 3 4" xfId="10682" xr:uid="{4EFA45E7-DE71-41B1-8652-9711BCEB1555}"/>
    <cellStyle name="Border 8 3 4 2" xfId="14755" xr:uid="{8A47D962-995B-488B-BC30-18CA2B8FA616}"/>
    <cellStyle name="Border 8 3 4 2 2" xfId="27604" xr:uid="{D1ED9FC3-D687-49D4-A7DC-64DADF61E3A4}"/>
    <cellStyle name="Border 8 3 4 2 3" xfId="7469" xr:uid="{6646153E-6938-4F0B-BB8E-68D4303795C9}"/>
    <cellStyle name="Border 8 3 4 2 4" xfId="41281" xr:uid="{AAAD317D-3409-4C63-8504-D32653039A33}"/>
    <cellStyle name="Border 8 3 4 2 5" xfId="49827" xr:uid="{F8EDEE62-508E-401D-8400-AC3D293BA3C7}"/>
    <cellStyle name="Border 8 3 4 3" xfId="24276" xr:uid="{A073227B-78CE-4035-9576-0D47D4219DD5}"/>
    <cellStyle name="Border 8 3 4 4" xfId="34840" xr:uid="{E9909FE4-F164-4C5A-976E-FD77C1EE6005}"/>
    <cellStyle name="Border 8 3 4 5" xfId="37606" xr:uid="{F5EC5D59-3AC9-42A0-8B8D-5EF88C7A56F1}"/>
    <cellStyle name="Border 8 3 4 6" xfId="46029" xr:uid="{2629FE57-7DEE-4BBD-94B8-EF84712207D3}"/>
    <cellStyle name="Border 8 3 5" xfId="8819" xr:uid="{307875F7-B83C-4A75-B1A4-6B9E8B7950A1}"/>
    <cellStyle name="Border 8 3 5 2" xfId="13317" xr:uid="{00F7355E-434F-4450-9E88-19DC8E3C0B76}"/>
    <cellStyle name="Border 8 3 5 2 2" xfId="26400" xr:uid="{29CC5397-1AED-4255-A9F4-3A1BDCF1410B}"/>
    <cellStyle name="Border 8 3 5 2 3" xfId="34519" xr:uid="{751804C8-69D2-4C5A-AA9B-8955375339F3}"/>
    <cellStyle name="Border 8 3 5 2 4" xfId="39843" xr:uid="{E7640F39-6599-4FDB-9A88-C146C445725A}"/>
    <cellStyle name="Border 8 3 5 2 5" xfId="48389" xr:uid="{9083EA0F-E158-4930-AD8F-AD5F979C41CF}"/>
    <cellStyle name="Border 8 3 5 3" xfId="22681" xr:uid="{596CB590-0340-4AFC-BE07-78234E76D633}"/>
    <cellStyle name="Border 8 3 5 4" xfId="36408" xr:uid="{BFF4D7D8-7931-4A22-AA5B-F84E9FD2C036}"/>
    <cellStyle name="Border 8 3 5 5" xfId="36208" xr:uid="{6C5AE083-E15A-4067-B248-806FEA10901B}"/>
    <cellStyle name="Border 8 3 5 6" xfId="44367" xr:uid="{6A941749-75FE-4183-B478-CD052572EA03}"/>
    <cellStyle name="Border 8 3 6" xfId="11447" xr:uid="{2A1E0468-96C7-4124-B608-079C9F841F71}"/>
    <cellStyle name="Border 8 3 6 2" xfId="15487" xr:uid="{84B24E66-DA70-4CF8-9D50-2685E6BF9EC9}"/>
    <cellStyle name="Border 8 3 6 2 2" xfId="28236" xr:uid="{E0084ADA-C3E1-4097-ABE2-5BB5980BAA60}"/>
    <cellStyle name="Border 8 3 6 2 3" xfId="7725" xr:uid="{53ECF5D9-4EFE-47C5-A4FF-43F2BBFA1BDA}"/>
    <cellStyle name="Border 8 3 6 2 4" xfId="42013" xr:uid="{DEB81EF1-FFFB-4E92-8BC9-3FA2C43DF8D6}"/>
    <cellStyle name="Border 8 3 6 2 5" xfId="50559" xr:uid="{B85DB8D5-B48F-4541-B80A-588D0D2ACB78}"/>
    <cellStyle name="Border 8 3 6 3" xfId="24934" xr:uid="{F5171FA4-5CE4-4554-9DF1-29F35D74A5DF}"/>
    <cellStyle name="Border 8 3 6 4" xfId="36537" xr:uid="{B2C21CF8-935E-43DD-A0EE-891F697A4D53}"/>
    <cellStyle name="Border 8 3 6 5" xfId="38371" xr:uid="{1CA2167D-302D-4C07-B625-087B0D0DF383}"/>
    <cellStyle name="Border 8 3 6 6" xfId="46794" xr:uid="{DECEBFA6-AF4A-4EE0-8712-369137A2450A}"/>
    <cellStyle name="Border 8 3 7" xfId="10301" xr:uid="{04954346-C3ED-466A-8D04-2AB1ACA2EE34}"/>
    <cellStyle name="Border 8 3 7 2" xfId="23929" xr:uid="{268ED7B7-2C14-4596-9462-DC40604987D7}"/>
    <cellStyle name="Border 8 3 7 3" xfId="34332" xr:uid="{AEAF1E79-7E04-4545-B384-9A2AA1E1CB0D}"/>
    <cellStyle name="Border 8 3 7 4" xfId="37225" xr:uid="{958185A5-B9A9-459D-897C-CA06B06125BF}"/>
    <cellStyle name="Border 8 3 7 5" xfId="45648" xr:uid="{65C5595D-630E-41CE-A99B-865D8CD0B3AE}"/>
    <cellStyle name="Border 8 3 8" xfId="12428" xr:uid="{91773239-FFC7-4A32-99CE-FBA8DEA5F75C}"/>
    <cellStyle name="Border 8 3 8 2" xfId="25713" xr:uid="{9DE03240-09CB-4425-9E35-94861C0C4EAA}"/>
    <cellStyle name="Border 8 3 8 3" xfId="33086" xr:uid="{5F191FDC-61C3-45C1-9B9E-32671CF03C83}"/>
    <cellStyle name="Border 8 3 8 4" xfId="39151" xr:uid="{B7A08636-618A-4E8A-9558-3BC58A87FCFE}"/>
    <cellStyle name="Border 8 3 8 5" xfId="47639" xr:uid="{8264F273-D693-4FA8-A1BB-30A9E468DBF2}"/>
    <cellStyle name="Border 8 3 9" xfId="21929" xr:uid="{98B784DA-D420-4734-BCDE-ABFDA90F2736}"/>
    <cellStyle name="Border 8 4" xfId="4577" xr:uid="{290B91DB-3C09-4A05-8575-6E27C678848A}"/>
    <cellStyle name="Border 8 4 10" xfId="22116" xr:uid="{AB3D0B46-E8C6-4016-8B06-C45D9B507AC5}"/>
    <cellStyle name="Border 8 4 11" xfId="33158" xr:uid="{27FA1DE8-BDDC-44FB-87CF-6CABACD4A015}"/>
    <cellStyle name="Border 8 4 12" xfId="29289" xr:uid="{AE029BAB-0FAE-4512-8746-79245DCC06B4}"/>
    <cellStyle name="Border 8 4 13" xfId="43763" xr:uid="{C630CE74-933A-4703-891D-FA6205973153}"/>
    <cellStyle name="Border 8 4 2" xfId="10000" xr:uid="{01D3CFBF-E09F-4003-B851-E875C1B30F77}"/>
    <cellStyle name="Border 8 4 2 2" xfId="14201" xr:uid="{89ACF18D-D4F0-4601-A0A2-04D3977C65F9}"/>
    <cellStyle name="Border 8 4 2 2 2" xfId="27124" xr:uid="{164DDCC0-E44A-4A5C-82A8-5D00E13233BE}"/>
    <cellStyle name="Border 8 4 2 2 3" xfId="22049" xr:uid="{5DFBE0F1-1EBD-43AF-B737-203744EDD4B3}"/>
    <cellStyle name="Border 8 4 2 2 4" xfId="40727" xr:uid="{1ED5B150-055A-4F9F-AAA9-570D95D7315E}"/>
    <cellStyle name="Border 8 4 2 2 5" xfId="49273" xr:uid="{8D6E6561-BCCE-4D45-BAE2-3A20C1ED974A}"/>
    <cellStyle name="Border 8 4 2 3" xfId="23660" xr:uid="{D8C11ECD-E921-4534-B755-904D2089FC42}"/>
    <cellStyle name="Border 8 4 2 4" xfId="29447" xr:uid="{A5FE2CA3-F490-41A6-A0C5-6F99C330A3BB}"/>
    <cellStyle name="Border 8 4 2 5" xfId="37022" xr:uid="{238906C5-DBA8-4B1C-A685-0E49EF3E021D}"/>
    <cellStyle name="Border 8 4 2 6" xfId="45394" xr:uid="{A72D95FD-3D8A-48A8-BB4E-E69FF357F41B}"/>
    <cellStyle name="Border 8 4 3" xfId="10824" xr:uid="{3BFD1157-D060-491E-97A5-8904E9D8F12A}"/>
    <cellStyle name="Border 8 4 3 2" xfId="14885" xr:uid="{D04EB2AE-D8CF-4926-BA8A-AA1BE6801E96}"/>
    <cellStyle name="Border 8 4 3 2 2" xfId="27716" xr:uid="{CD17E30C-1550-4FD2-9783-4DE116B98A9C}"/>
    <cellStyle name="Border 8 4 3 2 3" xfId="25349" xr:uid="{52E58912-37B7-44CB-B252-7C370D8D4532}"/>
    <cellStyle name="Border 8 4 3 2 4" xfId="41411" xr:uid="{2EB3CDFB-8F65-42B5-BC0B-BF32CFF2C2F0}"/>
    <cellStyle name="Border 8 4 3 2 5" xfId="49957" xr:uid="{E528EC90-5CDC-42F2-8AAD-9E5F7E6479F3}"/>
    <cellStyle name="Border 8 4 3 3" xfId="24396" xr:uid="{17F99F6E-D849-44C3-8570-E73298B4122A}"/>
    <cellStyle name="Border 8 4 3 4" xfId="8249" xr:uid="{350F6D03-96CE-4E69-8515-3C03869D2931}"/>
    <cellStyle name="Border 8 4 3 5" xfId="37748" xr:uid="{968DD96B-9EA3-4FAC-9B2F-00862D89FCD6}"/>
    <cellStyle name="Border 8 4 3 6" xfId="46171" xr:uid="{993AC75F-46ED-44C1-8E4F-3FB301183B74}"/>
    <cellStyle name="Border 8 4 4" xfId="10997" xr:uid="{655BC85C-5D21-4F02-8553-8980E2693E30}"/>
    <cellStyle name="Border 8 4 4 2" xfId="15052" xr:uid="{0557069A-1A83-46CA-A03C-F9271818B2C1}"/>
    <cellStyle name="Border 8 4 4 2 2" xfId="27858" xr:uid="{82B12AFC-1163-4689-BC11-057EB76523CB}"/>
    <cellStyle name="Border 8 4 4 2 3" xfId="7878" xr:uid="{46D33479-7D21-4481-8E7A-BC0D25E0B025}"/>
    <cellStyle name="Border 8 4 4 2 4" xfId="41578" xr:uid="{1005354C-22FD-4FD4-A211-CEAFDDFE7A7D}"/>
    <cellStyle name="Border 8 4 4 2 5" xfId="50124" xr:uid="{F1698D7B-282F-4B9A-AFC8-3D2511A901C6}"/>
    <cellStyle name="Border 8 4 4 3" xfId="24544" xr:uid="{7B4EE49A-424E-447D-B666-FDE3469336B0}"/>
    <cellStyle name="Border 8 4 4 4" xfId="28828" xr:uid="{D154243C-3764-4FC5-AA16-792B88631FDC}"/>
    <cellStyle name="Border 8 4 4 5" xfId="37921" xr:uid="{7ED253AE-4810-4763-9F18-CA856ADC4841}"/>
    <cellStyle name="Border 8 4 4 6" xfId="46344" xr:uid="{01161590-2A62-47C0-879D-A810D78ECEFB}"/>
    <cellStyle name="Border 8 4 5" xfId="11349" xr:uid="{F181B17E-1EC4-485D-A143-FFBB07A827A8}"/>
    <cellStyle name="Border 8 4 5 2" xfId="15393" xr:uid="{D8AADD17-ECEB-453F-B90D-E4036C9B1B1F}"/>
    <cellStyle name="Border 8 4 5 2 2" xfId="28151" xr:uid="{C7D7B015-89B3-4345-99D9-EED7938C4961}"/>
    <cellStyle name="Border 8 4 5 2 3" xfId="29297" xr:uid="{A9599E07-AA57-41EB-A705-0AB435A2013D}"/>
    <cellStyle name="Border 8 4 5 2 4" xfId="41919" xr:uid="{670FED87-9476-4DA5-A064-B54EB20449F4}"/>
    <cellStyle name="Border 8 4 5 2 5" xfId="50465" xr:uid="{0AFAE1AC-DBAD-40BB-BA75-C2B773D40F93}"/>
    <cellStyle name="Border 8 4 5 3" xfId="24846" xr:uid="{59CA67AA-7D3E-46AF-9668-DFBD6AE6B0C1}"/>
    <cellStyle name="Border 8 4 5 4" xfId="34834" xr:uid="{4132029A-FCB3-42EC-A6FF-0A66D34633F7}"/>
    <cellStyle name="Border 8 4 5 5" xfId="38273" xr:uid="{E5FF5DA7-68A7-4F1F-A84B-293379F39827}"/>
    <cellStyle name="Border 8 4 5 6" xfId="46696" xr:uid="{89947359-002C-49A3-8E81-52DE703A8B36}"/>
    <cellStyle name="Border 8 4 6" xfId="11700" xr:uid="{23617755-38DD-44AB-850F-A97DCFE273BF}"/>
    <cellStyle name="Border 8 4 6 2" xfId="15732" xr:uid="{0D9646C7-82DA-4D05-8CB5-21F11C4135DD}"/>
    <cellStyle name="Border 8 4 6 2 2" xfId="28449" xr:uid="{F0DE65CB-3788-4A96-B3B6-C3500BECD894}"/>
    <cellStyle name="Border 8 4 6 2 3" xfId="35802" xr:uid="{A3AC7630-9039-48FE-B431-4DD8B82AAE8B}"/>
    <cellStyle name="Border 8 4 6 2 4" xfId="42258" xr:uid="{885BF1C2-4D9A-4EB7-81EF-12895E58587B}"/>
    <cellStyle name="Border 8 4 6 2 5" xfId="50804" xr:uid="{B065B2BB-50DD-4270-BB21-335111FADE21}"/>
    <cellStyle name="Border 8 4 6 3" xfId="25151" xr:uid="{47E3B037-E148-4E52-9DED-119E8A60AF4D}"/>
    <cellStyle name="Border 8 4 6 4" xfId="35740" xr:uid="{10C4AD30-45F1-49C5-94F9-8B0E4202C15F}"/>
    <cellStyle name="Border 8 4 6 5" xfId="38624" xr:uid="{2EBC18EC-AAF3-49E5-83ED-13404E3A896C}"/>
    <cellStyle name="Border 8 4 6 6" xfId="47047" xr:uid="{7EC7BC05-5D0A-4BD6-8761-8487E3627F3B}"/>
    <cellStyle name="Border 8 4 7" xfId="11332" xr:uid="{D3D82E21-D1E3-4FEF-865F-CB9C84166AD7}"/>
    <cellStyle name="Border 8 4 7 2" xfId="24831" xr:uid="{81A2C2FF-3790-4029-B100-7F3F8D4FE6AF}"/>
    <cellStyle name="Border 8 4 7 3" xfId="32048" xr:uid="{A1ED5743-D8F3-4972-83A0-F461F61594CC}"/>
    <cellStyle name="Border 8 4 7 4" xfId="38256" xr:uid="{372F7866-C82D-49CB-AB71-326470A4CF00}"/>
    <cellStyle name="Border 8 4 7 5" xfId="46679" xr:uid="{1C136DDD-5409-4C86-A2B1-F96BCAF1B375}"/>
    <cellStyle name="Border 8 4 8" xfId="12674" xr:uid="{27040672-F40A-4485-AEC8-0DE1E3BE1A65}"/>
    <cellStyle name="Border 8 4 8 2" xfId="25897" xr:uid="{20CDA86A-1AA4-4DF2-9EFE-07E2AADBA00C}"/>
    <cellStyle name="Border 8 4 8 3" xfId="21870" xr:uid="{F4D67B18-2C9B-4A30-B241-49A6F671A452}"/>
    <cellStyle name="Border 8 4 8 4" xfId="39326" xr:uid="{C50D6C0A-9501-4C3A-B15B-6C2545412E41}"/>
    <cellStyle name="Border 8 4 8 5" xfId="47836" xr:uid="{C425CC16-42FD-4DC6-BA55-A070A3EA0656}"/>
    <cellStyle name="Border 8 4 9" xfId="8191" xr:uid="{F21326A7-D6C7-491A-AB11-4FFFE413718D}"/>
    <cellStyle name="Border 8 5" xfId="9584" xr:uid="{D9A43978-FABC-4242-B264-820D404AC977}"/>
    <cellStyle name="Border 8 5 2" xfId="13920" xr:uid="{BB5568AB-F0B9-41BF-8895-E8F836B960E6}"/>
    <cellStyle name="Border 8 5 2 2" xfId="26889" xr:uid="{82B30E60-C118-4D43-87F7-0A831C9226A9}"/>
    <cellStyle name="Border 8 5 2 3" xfId="34833" xr:uid="{8F45944E-ACDC-438E-ACE9-3B64AD127BC0}"/>
    <cellStyle name="Border 8 5 2 4" xfId="40446" xr:uid="{AB3BC278-5B26-4EF0-B079-8231E2FB6031}"/>
    <cellStyle name="Border 8 5 2 5" xfId="48992" xr:uid="{E2077268-61E4-4D3B-AE03-905600BB4481}"/>
    <cellStyle name="Border 8 5 3" xfId="23309" xr:uid="{8A6E559E-3353-44C3-BD94-9E1A25772C23}"/>
    <cellStyle name="Border 8 5 4" xfId="30878" xr:uid="{9A480B2E-5BD7-4DB5-8435-BB43FE51E21F}"/>
    <cellStyle name="Border 8 5 5" xfId="34908" xr:uid="{95282AC8-8E91-46D6-8D95-DF9717F2FB87}"/>
    <cellStyle name="Border 8 5 6" xfId="45064" xr:uid="{6619C1A5-B8A1-4F86-9E12-879D5FF1BCC4}"/>
    <cellStyle name="Border 8 6" xfId="10725" xr:uid="{D806C0A3-D5FD-4A8A-95AE-C5B22624B8F2}"/>
    <cellStyle name="Border 8 6 2" xfId="14793" xr:uid="{939A83BF-6E41-4BB7-BA25-D83FCA085DC5}"/>
    <cellStyle name="Border 8 6 2 2" xfId="27638" xr:uid="{8D64B99F-D210-43D7-AEF4-1E3BD8BFAE76}"/>
    <cellStyle name="Border 8 6 2 3" xfId="7316" xr:uid="{A9955BA7-5FDB-4C1C-B672-FE0E40B7C31E}"/>
    <cellStyle name="Border 8 6 2 4" xfId="41319" xr:uid="{7085D3EA-D99E-4676-9281-8918BD196A29}"/>
    <cellStyle name="Border 8 6 2 5" xfId="49865" xr:uid="{266B7ED0-5246-4D60-AB6F-10D44A7819E7}"/>
    <cellStyle name="Border 8 6 3" xfId="24314" xr:uid="{F5DDDD53-DC80-46F1-B9AD-D3080F81B1B4}"/>
    <cellStyle name="Border 8 6 4" xfId="34673" xr:uid="{94579CC7-F69A-40D3-BBA8-A3D50C862516}"/>
    <cellStyle name="Border 8 6 5" xfId="37649" xr:uid="{6B6B986A-6124-4752-B915-744AB701E67C}"/>
    <cellStyle name="Border 8 6 6" xfId="46072" xr:uid="{24DFDB94-45BC-4059-8FDD-18FF8D287679}"/>
    <cellStyle name="Border 8 7" xfId="10589" xr:uid="{0B9A0E4A-2736-4228-B2CB-18C21AC0BEE0}"/>
    <cellStyle name="Border 8 7 2" xfId="14670" xr:uid="{1B7FE880-2F54-43A8-9A5F-99F5E6DCB51A}"/>
    <cellStyle name="Border 8 7 2 2" xfId="27527" xr:uid="{8B1F5DA9-8B8B-4ABE-AEE9-6E24EBD29C98}"/>
    <cellStyle name="Border 8 7 2 3" xfId="33285" xr:uid="{3FFC5C6D-77DE-4C47-97DF-C9674C785F0D}"/>
    <cellStyle name="Border 8 7 2 4" xfId="41196" xr:uid="{A09418CE-E815-4569-9EDE-2D408F65502B}"/>
    <cellStyle name="Border 8 7 2 5" xfId="49742" xr:uid="{F73FBFA6-62B2-4EF9-8A8A-F71E33804AF7}"/>
    <cellStyle name="Border 8 7 3" xfId="24186" xr:uid="{782EBE4C-E3F7-4882-AB2E-E45DDD0753B3}"/>
    <cellStyle name="Border 8 7 4" xfId="34677" xr:uid="{C9B3EF7E-000D-458A-BDC1-6A70E345B964}"/>
    <cellStyle name="Border 8 7 5" xfId="37513" xr:uid="{6371743F-BBB0-4BE5-AF7A-A9961F1C6EBD}"/>
    <cellStyle name="Border 8 7 6" xfId="45936" xr:uid="{EB1A9EB6-D423-4626-A22F-30E5ADBAA306}"/>
    <cellStyle name="Border 8 8" xfId="10561" xr:uid="{8B5DEDFF-BC0C-49CE-997B-22F8F4E31898}"/>
    <cellStyle name="Border 8 8 2" xfId="14646" xr:uid="{64E1D435-101E-46CF-BECE-EC7F9668B2B1}"/>
    <cellStyle name="Border 8 8 2 2" xfId="27505" xr:uid="{61214575-CA40-450D-BE48-202E7BDC996F}"/>
    <cellStyle name="Border 8 8 2 3" xfId="7301" xr:uid="{FB8110A0-B27B-492C-BFD9-AD7356139212}"/>
    <cellStyle name="Border 8 8 2 4" xfId="41172" xr:uid="{9A8B5058-3754-48F2-84F4-2458D30BB955}"/>
    <cellStyle name="Border 8 8 2 5" xfId="49718" xr:uid="{20591248-7985-4133-A030-5982CA67E09C}"/>
    <cellStyle name="Border 8 8 3" xfId="24162" xr:uid="{59DFAE8C-4918-4618-A4A5-233A6B0B5803}"/>
    <cellStyle name="Border 8 8 4" xfId="33923" xr:uid="{D3EFC320-CB87-40DA-863A-82F51D552D6D}"/>
    <cellStyle name="Border 8 8 5" xfId="37485" xr:uid="{18BD1351-F04B-4E8D-8036-27147F40D2A5}"/>
    <cellStyle name="Border 8 8 6" xfId="45908" xr:uid="{0F41E539-FDB8-4EE1-9C91-8E6C357B492C}"/>
    <cellStyle name="Border 8 9" xfId="10392" xr:uid="{809D2D7A-7A4F-47CE-A2E3-E59F1B2FE68D}"/>
    <cellStyle name="Border 8 9 2" xfId="14490" xr:uid="{CFD61FC6-8881-457E-A13E-8933562553F5}"/>
    <cellStyle name="Border 8 9 2 2" xfId="27368" xr:uid="{5A95733A-4F9B-4B68-B77B-AEA8CE450CF7}"/>
    <cellStyle name="Border 8 9 2 3" xfId="8310" xr:uid="{8C73A30B-5E98-48FB-8A3F-09DEBD411F5A}"/>
    <cellStyle name="Border 8 9 2 4" xfId="41016" xr:uid="{1D8899B8-5F72-4EBA-AF55-C49F811D9C82}"/>
    <cellStyle name="Border 8 9 2 5" xfId="49562" xr:uid="{A81150A1-FD6C-465C-BACC-9EE4B8A36B8C}"/>
    <cellStyle name="Border 8 9 3" xfId="24013" xr:uid="{03E8DD10-4ADB-452D-AF07-8F31608C92DE}"/>
    <cellStyle name="Border 8 9 4" xfId="36569" xr:uid="{B705FBE9-77FD-47B7-87AA-3276B7FE5AE2}"/>
    <cellStyle name="Border 8 9 5" xfId="37316" xr:uid="{790AD2DF-89E9-45C0-8AAC-266B3E91D8FA}"/>
    <cellStyle name="Border 8 9 6" xfId="45739" xr:uid="{1A1DF6F6-F75D-4247-A3B9-393BA8AB3FE6}"/>
    <cellStyle name="Border 9" xfId="4143" xr:uid="{C7343EC2-20BA-4967-BF72-B6DAC2B5078D}"/>
    <cellStyle name="Border 9 10" xfId="35036" xr:uid="{FF2BA338-4D52-4712-AA75-965AE28BBA92}"/>
    <cellStyle name="Border 9 11" xfId="27400" xr:uid="{D46747CF-FF08-459D-A77A-7F0278737CDD}"/>
    <cellStyle name="Border 9 12" xfId="43722" xr:uid="{F4C01AB9-3A38-44BD-AC5B-8F448CEA9EF3}"/>
    <cellStyle name="Border 9 2" xfId="4588" xr:uid="{7E3E1F51-4D6B-4F19-8667-B603C5321A8A}"/>
    <cellStyle name="Border 9 2 2" xfId="14178" xr:uid="{A3DA3CAD-359E-4891-858A-ACFA3DA8E706}"/>
    <cellStyle name="Border 9 2 2 2" xfId="27104" xr:uid="{448F6E9C-A1C4-4518-9A30-A829B906A7A4}"/>
    <cellStyle name="Border 9 2 2 3" xfId="33392" xr:uid="{99975B1E-AF25-4E47-A4DB-FACF9FC96812}"/>
    <cellStyle name="Border 9 2 2 4" xfId="40704" xr:uid="{0845A429-503A-4AA0-8F76-FE744D522ED6}"/>
    <cellStyle name="Border 9 2 2 5" xfId="49250" xr:uid="{FB16FEEB-8A47-485B-8E0D-EE66424AD978}"/>
    <cellStyle name="Border 9 2 3" xfId="9946" xr:uid="{9F0EF40F-96FF-41F1-8DE9-2AB7124A20AC}"/>
    <cellStyle name="Border 9 2 4" xfId="23617" xr:uid="{F396C8D4-6DCF-481D-9FB1-15EB6F08A6B9}"/>
    <cellStyle name="Border 9 2 5" xfId="22856" xr:uid="{D518F079-FD63-43A7-835E-2DAECDEFD1BC}"/>
    <cellStyle name="Border 9 2 6" xfId="36999" xr:uid="{1ABCE2F1-A20B-4F67-A3B6-D8AF60D66FB9}"/>
    <cellStyle name="Border 9 2 7" xfId="45353" xr:uid="{DA2AC7B9-FCF4-4330-B712-37437CCCF604}"/>
    <cellStyle name="Border 9 3" xfId="8482" xr:uid="{FBDFC03D-1B09-4EB4-A732-843784D96B64}"/>
    <cellStyle name="Border 9 3 2" xfId="13030" xr:uid="{8A799E7F-D54A-4B4C-A651-AD749B225267}"/>
    <cellStyle name="Border 9 3 2 2" xfId="26167" xr:uid="{0EA037D6-8363-4F0A-B820-4CDFB02D828B}"/>
    <cellStyle name="Border 9 3 2 3" xfId="33638" xr:uid="{77D73857-ABD5-4BEC-AA4B-8933A776A6D3}"/>
    <cellStyle name="Border 9 3 2 4" xfId="39556" xr:uid="{977CF3C5-D62F-4626-B1AD-55F39F803513}"/>
    <cellStyle name="Border 9 3 2 5" xfId="48102" xr:uid="{C40EE4F2-76F6-44C2-8380-5374A9793475}"/>
    <cellStyle name="Border 9 3 3" xfId="22400" xr:uid="{9F28CBD7-FBEB-4232-A316-EB8D7696C821}"/>
    <cellStyle name="Border 9 3 4" xfId="36422" xr:uid="{8616C9E0-7B52-4854-8F95-1EEC2E3DAD5E}"/>
    <cellStyle name="Border 9 3 5" xfId="7454" xr:uid="{635B7C4D-279B-40C7-82D7-049422D942CA}"/>
    <cellStyle name="Border 9 3 6" xfId="44030" xr:uid="{D4724CB7-0AD7-4401-B9E1-40EDC897FF77}"/>
    <cellStyle name="Border 9 4" xfId="10963" xr:uid="{EA4B04DF-2E56-4950-B453-926630DB2880}"/>
    <cellStyle name="Border 9 4 2" xfId="15021" xr:uid="{B3316E4A-D5DA-4517-A20F-1E029E40BD17}"/>
    <cellStyle name="Border 9 4 2 2" xfId="27830" xr:uid="{42A80363-C621-48D0-AE65-A9509271ACF3}"/>
    <cellStyle name="Border 9 4 2 3" xfId="29393" xr:uid="{6E481AB0-6342-45CB-89C1-5B3F8E33C62A}"/>
    <cellStyle name="Border 9 4 2 4" xfId="41547" xr:uid="{09CCC8B2-AE2B-451F-8A06-316E040F2208}"/>
    <cellStyle name="Border 9 4 2 5" xfId="50093" xr:uid="{ACC83F94-0B25-47E1-81C4-C15AC6687D34}"/>
    <cellStyle name="Border 9 4 3" xfId="24514" xr:uid="{6F1EABAE-CE43-4AFE-A2E3-C87BD3F98D7A}"/>
    <cellStyle name="Border 9 4 4" xfId="33179" xr:uid="{DE291434-D254-4D94-9CBF-CA2A99457B0A}"/>
    <cellStyle name="Border 9 4 5" xfId="37887" xr:uid="{7C63940B-5CED-491C-93A0-4DB833E4E1E3}"/>
    <cellStyle name="Border 9 4 6" xfId="46310" xr:uid="{54CDDD85-F942-4C74-9543-FC12A56B94CE}"/>
    <cellStyle name="Border 9 5" xfId="11319" xr:uid="{5532EB6C-CAB2-4F76-8300-92F7F83296A5}"/>
    <cellStyle name="Border 9 5 2" xfId="15367" xr:uid="{64E04C8D-B0C6-4606-9AAC-46CD0888F1A2}"/>
    <cellStyle name="Border 9 5 2 2" xfId="28128" xr:uid="{AC38E771-1A0A-4B32-8705-0D43FAA93747}"/>
    <cellStyle name="Border 9 5 2 3" xfId="35655" xr:uid="{F9EDE441-0F31-4D45-A9C2-8B24D0802E6D}"/>
    <cellStyle name="Border 9 5 2 4" xfId="41893" xr:uid="{7B2397F3-47C1-4DFC-995C-690F664A91CA}"/>
    <cellStyle name="Border 9 5 2 5" xfId="50439" xr:uid="{A4D066AD-E5C2-485A-B567-3C574DE9939E}"/>
    <cellStyle name="Border 9 5 3" xfId="24820" xr:uid="{1CABEC19-1303-4807-83CE-AD44AC1F570F}"/>
    <cellStyle name="Border 9 5 4" xfId="24472" xr:uid="{3AAA4BA7-3F1D-424D-A0C1-4440C4D46A0D}"/>
    <cellStyle name="Border 9 5 5" xfId="38243" xr:uid="{ECD6E3B0-670A-4659-9888-70E274B3B61A}"/>
    <cellStyle name="Border 9 5 6" xfId="46666" xr:uid="{4F744AB9-38FB-488E-8719-B06FC39AC5CC}"/>
    <cellStyle name="Border 9 6" xfId="11671" xr:uid="{E1AD98D4-230D-43DB-B84D-3C687D7D9FCA}"/>
    <cellStyle name="Border 9 6 2" xfId="15706" xr:uid="{5C39EEED-3C62-4BAC-81C9-4046D0F67ED3}"/>
    <cellStyle name="Border 9 6 2 2" xfId="28425" xr:uid="{CF9B57BD-887B-48E9-9CB4-2E309C9BB48D}"/>
    <cellStyle name="Border 9 6 2 3" xfId="22546" xr:uid="{3C95055B-5DFE-4988-80A5-E9E88039066F}"/>
    <cellStyle name="Border 9 6 2 4" xfId="42232" xr:uid="{1A5EE73D-FB56-4C8A-90B4-79EB95A28131}"/>
    <cellStyle name="Border 9 6 2 5" xfId="50778" xr:uid="{0FD9D766-A9D0-411A-8F66-0F42C0460277}"/>
    <cellStyle name="Border 9 6 3" xfId="25125" xr:uid="{A11E4C79-26B3-4DA7-A204-B847F863AAD2}"/>
    <cellStyle name="Border 9 6 4" xfId="29877" xr:uid="{C718C4AC-7A2D-4B0E-825F-C36B9BE54D97}"/>
    <cellStyle name="Border 9 6 5" xfId="38595" xr:uid="{FEDD24BE-56A4-40E7-8ED1-181451FF2328}"/>
    <cellStyle name="Border 9 6 6" xfId="47018" xr:uid="{39ED775C-249F-4ABF-BA50-0E3E64C47266}"/>
    <cellStyle name="Border 9 7" xfId="8699" xr:uid="{4F8992FA-A151-445B-B3F1-811BA0DCCEAC}"/>
    <cellStyle name="Border 9 7 2" xfId="22576" xr:uid="{A18C7545-A76F-4CA3-8441-328CA4552701}"/>
    <cellStyle name="Border 9 7 3" xfId="33936" xr:uid="{99E53C76-C4DE-4C16-9E13-4F1A359B8540}"/>
    <cellStyle name="Border 9 7 4" xfId="33946" xr:uid="{67BF6AFD-68E4-4A17-9EC3-6174FF743B95}"/>
    <cellStyle name="Border 9 7 5" xfId="44247" xr:uid="{612D0293-08AE-4E5B-9947-43F1BBE5404F}"/>
    <cellStyle name="Border 9 8" xfId="12614" xr:uid="{E460DB46-6331-4DB7-98FE-58FB63A00FD5}"/>
    <cellStyle name="Border 9 8 2" xfId="25853" xr:uid="{C989BE0F-34C0-4352-9C97-866CDFEDD760}"/>
    <cellStyle name="Border 9 8 3" xfId="23041" xr:uid="{FDD40F44-F651-428A-B56E-F7E2922B5DEB}"/>
    <cellStyle name="Border 9 8 4" xfId="39303" xr:uid="{E0204D57-0278-4A5B-81F0-3D8E26292D89}"/>
    <cellStyle name="Border 9 8 5" xfId="47795" xr:uid="{EBF3F7B5-762A-4626-946F-33382AD164E6}"/>
    <cellStyle name="Border 9 9" xfId="22075" xr:uid="{D70240AF-9305-4669-B605-40F905B5B2FD}"/>
    <cellStyle name="brackets and dash" xfId="60" xr:uid="{00000000-0005-0000-0000-00003B000000}"/>
    <cellStyle name="Brand Align Left Text" xfId="1925" xr:uid="{A8CB8871-3C99-4A77-985C-C924436AE709}"/>
    <cellStyle name="Brand Default" xfId="1926" xr:uid="{F5A7240C-FE50-447B-AB5A-E50B33EC5C26}"/>
    <cellStyle name="Brand Percent" xfId="1927" xr:uid="{AB30E2A6-38F4-4831-A8DF-2AEEDF0A9DA1}"/>
    <cellStyle name="Brand Source" xfId="1928" xr:uid="{F3F782F4-E0A1-45B7-9607-5598E064A4FC}"/>
    <cellStyle name="Brand Subtitle with Underline" xfId="1929" xr:uid="{DBEB5273-E450-4641-BA9B-DA0438D1B435}"/>
    <cellStyle name="Brand Subtitle with Underline 2" xfId="4223" xr:uid="{DC3A6205-46A5-4E1D-99CF-202413E71517}"/>
    <cellStyle name="Brand Subtitle without Underline" xfId="1930" xr:uid="{C4184589-5FB8-4762-AC09-84E868B3B742}"/>
    <cellStyle name="Brand Title" xfId="1931" xr:uid="{34D3A4FC-7CB7-4ED2-968A-8E64BF4AA232}"/>
    <cellStyle name="Calc Currency (0)" xfId="61" xr:uid="{00000000-0005-0000-0000-00003C000000}"/>
    <cellStyle name="Calc Currency (0) 2" xfId="1932" xr:uid="{D581D152-4221-4644-822A-63A79407D87E}"/>
    <cellStyle name="Calc Currency (0) 2 2" xfId="1933" xr:uid="{22A83587-E7D6-4F33-BF9A-EF375990B5E5}"/>
    <cellStyle name="Calc Currency (0) 2 2 2" xfId="1934" xr:uid="{F616C784-957A-4665-899E-26E4BA4EF183}"/>
    <cellStyle name="Calc Currency (0) 2 3" xfId="1935" xr:uid="{10F3A0EF-0F86-4005-9AC3-FF70ECC66905}"/>
    <cellStyle name="Calc Currency (0) 3" xfId="1936" xr:uid="{096D7676-CAED-481F-9B2E-6DB2AEB9AFAB}"/>
    <cellStyle name="Calc Currency (0) 3 2" xfId="1937" xr:uid="{8CCC700A-3792-4D35-9A67-267F12B267D5}"/>
    <cellStyle name="Calc Currency (0) 3 3" xfId="1938" xr:uid="{C9DC794C-5A35-4FD9-8ADA-9E9656C25FB6}"/>
    <cellStyle name="Calc Currency (0) 3 4" xfId="1939" xr:uid="{D795DDF2-2E6B-4CDF-B124-7D3048B7576C}"/>
    <cellStyle name="Calc Currency (0) 3 5" xfId="1940" xr:uid="{2AABC2AC-F8B4-4DF5-B565-046782236F12}"/>
    <cellStyle name="Calc Currency (0) 4" xfId="1941" xr:uid="{0DC0320E-6EE3-402C-9F0E-3917717AE9ED}"/>
    <cellStyle name="Calc Currency (0) 5" xfId="1942" xr:uid="{7ED85DE8-0831-4654-8B38-57A0F89C6062}"/>
    <cellStyle name="Calc Currency (0) 6" xfId="1943" xr:uid="{7F86F32C-C8AA-421D-898F-2BB1F534B99D}"/>
    <cellStyle name="Calc Currency (2)" xfId="62" xr:uid="{00000000-0005-0000-0000-00003D000000}"/>
    <cellStyle name="Calc Currency (2) 2" xfId="63" xr:uid="{00000000-0005-0000-0000-00003E000000}"/>
    <cellStyle name="Calc Currency (2) 2 2" xfId="1944" xr:uid="{151565F4-FCB5-4FDD-B6C7-C72A9F482D72}"/>
    <cellStyle name="Calc Currency (2) 3" xfId="1945" xr:uid="{C5F14CF9-D199-4C0E-9D9E-FDA02D1387F0}"/>
    <cellStyle name="Calc Currency (2) 4" xfId="1946" xr:uid="{AC4CD90C-31B1-498A-9D6A-776E045602D0}"/>
    <cellStyle name="Calc Percent (0)" xfId="64" xr:uid="{00000000-0005-0000-0000-00003F000000}"/>
    <cellStyle name="Calc Percent (0) 2" xfId="65" xr:uid="{00000000-0005-0000-0000-000040000000}"/>
    <cellStyle name="Calc Percent (0) 2 2" xfId="1947" xr:uid="{59C80935-084C-4435-BFB6-5AE99D41D4EF}"/>
    <cellStyle name="Calc Percent (0) 3" xfId="1948" xr:uid="{CD551CA8-3A60-423A-9548-9AE1A6547653}"/>
    <cellStyle name="Calc Percent (0) 4" xfId="1949" xr:uid="{C8D0DF41-733D-4120-95F1-70333122B7FC}"/>
    <cellStyle name="Calc Percent (1)" xfId="66" xr:uid="{00000000-0005-0000-0000-000041000000}"/>
    <cellStyle name="Calc Percent (1) 2" xfId="67" xr:uid="{00000000-0005-0000-0000-000042000000}"/>
    <cellStyle name="Calc Percent (1) 2 2" xfId="1950" xr:uid="{FA917345-281C-4AA4-9FC3-3461B2D2C86E}"/>
    <cellStyle name="Calc Percent (1) 3" xfId="1951" xr:uid="{1B6BD530-36F3-42FA-914C-34183671992D}"/>
    <cellStyle name="Calc Percent (1) 4" xfId="1952" xr:uid="{6ED7FD6D-7BA6-4DC3-91BB-A9C191DBBFE5}"/>
    <cellStyle name="Calc Percent (2)" xfId="68" xr:uid="{00000000-0005-0000-0000-000043000000}"/>
    <cellStyle name="Calc Percent (2) 2" xfId="69" xr:uid="{00000000-0005-0000-0000-000044000000}"/>
    <cellStyle name="Calc Percent (2) 2 2" xfId="1953" xr:uid="{2F4AC157-2880-42D2-9CDE-EAC7064A5EDE}"/>
    <cellStyle name="Calc Percent (2) 3" xfId="1954" xr:uid="{038E5B36-97F3-4203-921C-912E722D71A5}"/>
    <cellStyle name="Calc Percent (2) 4" xfId="1955" xr:uid="{79647A71-B316-489F-9E26-5521984C4E29}"/>
    <cellStyle name="Calc Units (0)" xfId="70" xr:uid="{00000000-0005-0000-0000-000045000000}"/>
    <cellStyle name="Calc Units (0) 2" xfId="1956" xr:uid="{E5FA8E7A-2386-4EDC-95C1-FEF9B6FBC127}"/>
    <cellStyle name="Calc Units (0) 2 2" xfId="1957" xr:uid="{189405C9-EC63-4D33-807F-069CA83F8867}"/>
    <cellStyle name="Calc Units (0) 3" xfId="1958" xr:uid="{6D228923-340E-4935-939B-7E04BA209C78}"/>
    <cellStyle name="Calc Units (0) 4" xfId="1959" xr:uid="{63B90710-EA31-4113-885B-478FF5283EC8}"/>
    <cellStyle name="Calc Units (1)" xfId="71" xr:uid="{00000000-0005-0000-0000-000046000000}"/>
    <cellStyle name="Calc Units (1) 2" xfId="72" xr:uid="{00000000-0005-0000-0000-000047000000}"/>
    <cellStyle name="Calc Units (1) 2 2" xfId="1960" xr:uid="{57C25CA1-24D2-49DB-8729-0247D36D2C84}"/>
    <cellStyle name="Calc Units (1) 3" xfId="1961" xr:uid="{D04FC145-D56A-4437-A438-99F80EEA0990}"/>
    <cellStyle name="Calc Units (1) 4" xfId="1962" xr:uid="{B0081CCB-F76A-4176-A81A-3D9E009A2EA7}"/>
    <cellStyle name="Calc Units (2)" xfId="73" xr:uid="{00000000-0005-0000-0000-000048000000}"/>
    <cellStyle name="Calc Units (2) 2" xfId="74" xr:uid="{00000000-0005-0000-0000-000049000000}"/>
    <cellStyle name="Calc Units (2) 2 2" xfId="1963" xr:uid="{BA75CACC-747D-42B4-8B61-AEAD5CA1E8FE}"/>
    <cellStyle name="Calc Units (2) 3" xfId="1964" xr:uid="{A0C1A7AB-39E8-4BC5-93E7-D78435A9F5C7}"/>
    <cellStyle name="Calc Units (2) 4" xfId="1965" xr:uid="{4F4E68A4-3B79-40A7-BBC9-F7A52D92FF1E}"/>
    <cellStyle name="Calculation" xfId="75" builtinId="22" customBuiltin="1"/>
    <cellStyle name="Calculation 10" xfId="42840" xr:uid="{6CD9DDF8-688C-46F9-8139-00AAC5888088}"/>
    <cellStyle name="Calculation 11" xfId="54286" xr:uid="{98D8E3A6-DE94-4D6F-B2F1-31823D122E4C}"/>
    <cellStyle name="Calculation 12" xfId="5966" xr:uid="{2DF5A06D-91CA-4EC4-B3EF-B726E92A40CD}"/>
    <cellStyle name="Calculation 2" xfId="76" xr:uid="{00000000-0005-0000-0000-00004B000000}"/>
    <cellStyle name="Calculation 2 10" xfId="16055" xr:uid="{39319FD5-0FF3-4C41-91C9-362D99763EA3}"/>
    <cellStyle name="Calculation 2 10 2" xfId="24245" xr:uid="{0B557BFD-506B-4FAD-86B5-18A4D246D360}"/>
    <cellStyle name="Calculation 2 10 3" xfId="51065" xr:uid="{23926371-5253-424C-97AF-E8E1F512D361}"/>
    <cellStyle name="Calculation 2 11" xfId="6467" xr:uid="{CEEF71A6-4D02-4CA1-A784-CFD3A67C7F42}"/>
    <cellStyle name="Calculation 2 11 2" xfId="9784" xr:uid="{D41C0859-917E-44EF-A5A5-5A6CA959FBAF}"/>
    <cellStyle name="Calculation 2 11 3" xfId="43075" xr:uid="{EE036FD4-919D-41B4-BF18-2D1517511052}"/>
    <cellStyle name="Calculation 2 12" xfId="6056" xr:uid="{D81E8A03-17A1-4304-A398-7224992FBDBD}"/>
    <cellStyle name="Calculation 2 13" xfId="7620" xr:uid="{8D9863EE-0BF4-4B58-BCAA-8234796D21F4}"/>
    <cellStyle name="Calculation 2 14" xfId="28690" xr:uid="{CE602D1E-1383-4743-BB89-D24C4E5F885A}"/>
    <cellStyle name="Calculation 2 15" xfId="42841" xr:uid="{B5FC83CE-27D1-40E1-BAFD-9A9BE253ED2C}"/>
    <cellStyle name="Calculation 2 16" xfId="54301" xr:uid="{C52E8461-423D-47CC-BEBB-D8D25B5D9DD1}"/>
    <cellStyle name="Calculation 2 17" xfId="55497" xr:uid="{26EEC66D-4940-4FD8-BE67-FF9E4C5EA197}"/>
    <cellStyle name="Calculation 2 18" xfId="1056" xr:uid="{F4638C0D-59BF-4CA9-85AA-930F37F7C8BE}"/>
    <cellStyle name="Calculation 2 2" xfId="1966" xr:uid="{43E5F562-4FC5-4199-84D8-307D41919188}"/>
    <cellStyle name="Calculation 2 2 10" xfId="8134" xr:uid="{9DB974AC-27EC-4F2D-8066-6942C8C5E44C}"/>
    <cellStyle name="Calculation 2 2 10 10" xfId="36106" xr:uid="{727C5D00-52AB-45DD-BB96-DE1A1E340628}"/>
    <cellStyle name="Calculation 2 2 10 11" xfId="36186" xr:uid="{4AEDD9FB-E03E-4DF5-8158-CFA4EE29BD42}"/>
    <cellStyle name="Calculation 2 2 10 12" xfId="43710" xr:uid="{D7D4B4A3-5A1E-4449-92FC-840C5F8BAB94}"/>
    <cellStyle name="Calculation 2 2 10 2" xfId="9934" xr:uid="{871F7244-1C02-44CB-ACA6-3538E9AA1CEA}"/>
    <cellStyle name="Calculation 2 2 10 2 2" xfId="14166" xr:uid="{08F3080B-9266-450C-8F9E-2065B1D9E939}"/>
    <cellStyle name="Calculation 2 2 10 2 2 2" xfId="30089" xr:uid="{7D6D56DC-0F8E-4A80-B362-E28DA6272B5D}"/>
    <cellStyle name="Calculation 2 2 10 2 2 3" xfId="34241" xr:uid="{CCA5827E-E92E-42F4-92C9-5F7073F37703}"/>
    <cellStyle name="Calculation 2 2 10 2 2 4" xfId="40692" xr:uid="{2F371BDE-8629-4967-ADC4-D0C5F394244D}"/>
    <cellStyle name="Calculation 2 2 10 2 2 5" xfId="49238" xr:uid="{8747D131-87D5-4EAF-8931-E02963DA0F26}"/>
    <cellStyle name="Calculation 2 2 10 2 3" xfId="6454" xr:uid="{CC3381C6-9352-4B93-B9EA-88012B7DE83A}"/>
    <cellStyle name="Calculation 2 2 10 2 4" xfId="35888" xr:uid="{C4C2C641-3E70-4E8E-8AAA-88966C2CFB41}"/>
    <cellStyle name="Calculation 2 2 10 2 5" xfId="36987" xr:uid="{A68F3CCA-931B-446A-9953-13CB3519E9D4}"/>
    <cellStyle name="Calculation 2 2 10 2 6" xfId="45341" xr:uid="{3A193A1D-E2EF-4564-92C2-6B1B63EF6E82}"/>
    <cellStyle name="Calculation 2 2 10 3" xfId="10695" xr:uid="{E72C86BF-4EC4-4C5C-A51E-58737390317E}"/>
    <cellStyle name="Calculation 2 2 10 3 2" xfId="14768" xr:uid="{D0BB232D-0EFB-48C3-A68F-720736313E8D}"/>
    <cellStyle name="Calculation 2 2 10 3 2 2" xfId="30703" xr:uid="{5659521F-8728-4A88-8A76-A88DAE31F6F3}"/>
    <cellStyle name="Calculation 2 2 10 3 2 3" xfId="32967" xr:uid="{656518C3-0234-49A2-9BAE-1127D0F7A4FA}"/>
    <cellStyle name="Calculation 2 2 10 3 2 4" xfId="41294" xr:uid="{0D87EB71-8061-4948-8F9E-6F6C9E26ECFB}"/>
    <cellStyle name="Calculation 2 2 10 3 2 5" xfId="49840" xr:uid="{0992D6C2-3AD9-4851-8C51-DFBBDAF86EA4}"/>
    <cellStyle name="Calculation 2 2 10 3 3" xfId="27330" xr:uid="{64405D61-416E-46F3-A1B9-62890EF55F48}"/>
    <cellStyle name="Calculation 2 2 10 3 4" xfId="26198" xr:uid="{F2641F56-E38F-49C1-B1F8-887954B3636C}"/>
    <cellStyle name="Calculation 2 2 10 3 5" xfId="37619" xr:uid="{0AF600A6-115C-4845-B13A-BDE82BF7882C}"/>
    <cellStyle name="Calculation 2 2 10 3 6" xfId="46042" xr:uid="{585891BA-6FFD-4B6F-A8E6-5EB8F7490E29}"/>
    <cellStyle name="Calculation 2 2 10 4" xfId="10951" xr:uid="{5D88416C-E18D-41AE-9723-3527EADBA6F3}"/>
    <cellStyle name="Calculation 2 2 10 4 2" xfId="15009" xr:uid="{3FC200AF-DA79-45DE-A42E-E5D7800C9ED2}"/>
    <cellStyle name="Calculation 2 2 10 4 2 2" xfId="31278" xr:uid="{11062CAD-F78B-4E65-B144-A36EC77A8E12}"/>
    <cellStyle name="Calculation 2 2 10 4 2 3" xfId="35870" xr:uid="{E29E486D-67B5-4D16-ADE5-5EBAB7C16279}"/>
    <cellStyle name="Calculation 2 2 10 4 2 4" xfId="41535" xr:uid="{E9A421A8-6564-4201-8540-443F54BE545E}"/>
    <cellStyle name="Calculation 2 2 10 4 2 5" xfId="50081" xr:uid="{7157DB42-4EE1-41E8-B2F2-030D78DC102D}"/>
    <cellStyle name="Calculation 2 2 10 4 3" xfId="26822" xr:uid="{5F371C4F-2C73-4631-84C6-565A0EF131FE}"/>
    <cellStyle name="Calculation 2 2 10 4 4" xfId="35530" xr:uid="{F3411872-6689-4C89-9296-5ACFCF93EC5C}"/>
    <cellStyle name="Calculation 2 2 10 4 5" xfId="37875" xr:uid="{A729D259-4C44-4970-93E1-DEE6D8F31F6A}"/>
    <cellStyle name="Calculation 2 2 10 4 6" xfId="46298" xr:uid="{3DD4BD2A-6213-4ADD-87D4-918510A1C2B9}"/>
    <cellStyle name="Calculation 2 2 10 5" xfId="11307" xr:uid="{332C3F5D-646F-4C9B-8C99-DC7CD0140486}"/>
    <cellStyle name="Calculation 2 2 10 5 2" xfId="15355" xr:uid="{813CC47C-6351-4C13-B3B8-3F5B6F831267}"/>
    <cellStyle name="Calculation 2 2 10 5 2 2" xfId="30656" xr:uid="{39D7E26E-570A-484B-ACA9-F537820CEA75}"/>
    <cellStyle name="Calculation 2 2 10 5 2 3" xfId="28521" xr:uid="{5A9F0E67-91A9-4A59-A0F2-66FA56C1EFA3}"/>
    <cellStyle name="Calculation 2 2 10 5 2 4" xfId="41881" xr:uid="{6838EEF3-D0E6-49C9-A0EA-95BFB9BEAC57}"/>
    <cellStyle name="Calculation 2 2 10 5 2 5" xfId="50427" xr:uid="{558CE916-E1F3-40E8-92D2-B5C7F3F83B2F}"/>
    <cellStyle name="Calculation 2 2 10 5 3" xfId="25749" xr:uid="{D1179A4E-8F98-4EF4-ADEF-FCB13FC192FF}"/>
    <cellStyle name="Calculation 2 2 10 5 4" xfId="36777" xr:uid="{DE616907-72E8-49D3-87AC-E225FB33C57B}"/>
    <cellStyle name="Calculation 2 2 10 5 5" xfId="38231" xr:uid="{2620B267-C5B8-4E0B-A41F-FA9F4AE82CE8}"/>
    <cellStyle name="Calculation 2 2 10 5 6" xfId="46654" xr:uid="{17F333F2-063B-4B5B-B303-40CFFF6323C8}"/>
    <cellStyle name="Calculation 2 2 10 6" xfId="11659" xr:uid="{2A466085-91BB-490F-92EB-A4505CA45E66}"/>
    <cellStyle name="Calculation 2 2 10 6 2" xfId="15694" xr:uid="{F5DF6D9E-B02C-4769-B860-C5DCDD16BEC4}"/>
    <cellStyle name="Calculation 2 2 10 6 2 2" xfId="26302" xr:uid="{FE544CB9-CD9A-43D3-87C6-E0D03276F342}"/>
    <cellStyle name="Calculation 2 2 10 6 2 3" xfId="33635" xr:uid="{9892C364-12E3-457B-BF2B-BF5247CD2B7E}"/>
    <cellStyle name="Calculation 2 2 10 6 2 4" xfId="42220" xr:uid="{983069C8-FE5A-4F67-892F-973C44CCBE43}"/>
    <cellStyle name="Calculation 2 2 10 6 2 5" xfId="50766" xr:uid="{5EB46171-5191-4425-827C-017143DBF72B}"/>
    <cellStyle name="Calculation 2 2 10 6 3" xfId="30489" xr:uid="{08D711D8-BBB7-441F-BA66-4DDD0ED14A4D}"/>
    <cellStyle name="Calculation 2 2 10 6 4" xfId="32527" xr:uid="{CDF6A180-E2BC-45C1-9087-0A53C27A091B}"/>
    <cellStyle name="Calculation 2 2 10 6 5" xfId="38583" xr:uid="{123DE83A-D2E4-4506-BE24-1A51862A3AAB}"/>
    <cellStyle name="Calculation 2 2 10 6 6" xfId="47006" xr:uid="{07E354BE-1D11-4CCE-A35B-520169421F53}"/>
    <cellStyle name="Calculation 2 2 10 7" xfId="11278" xr:uid="{62393DC8-4026-4E15-996C-C161BA75CA5E}"/>
    <cellStyle name="Calculation 2 2 10 7 2" xfId="15328" xr:uid="{D165958E-5C4D-45CF-98AF-3A41894A39D7}"/>
    <cellStyle name="Calculation 2 2 10 7 2 2" xfId="29584" xr:uid="{D33902C7-1C1B-4306-98BB-D211EA13B6FD}"/>
    <cellStyle name="Calculation 2 2 10 7 2 3" xfId="36307" xr:uid="{FC5FB977-540C-4E1F-BDDA-C84CD0627080}"/>
    <cellStyle name="Calculation 2 2 10 7 2 4" xfId="41854" xr:uid="{4BBA8850-A417-45BB-9EA6-807D02C3AAA4}"/>
    <cellStyle name="Calculation 2 2 10 7 2 5" xfId="50400" xr:uid="{1EA16AF8-5DBC-4D8E-B0E6-13EC4498306F}"/>
    <cellStyle name="Calculation 2 2 10 7 3" xfId="6973" xr:uid="{C0042E1E-E7C2-474B-B57A-DE43686FC2D5}"/>
    <cellStyle name="Calculation 2 2 10 7 4" xfId="29352" xr:uid="{D1881668-3034-432E-A3C7-F63E912137F6}"/>
    <cellStyle name="Calculation 2 2 10 7 5" xfId="38202" xr:uid="{D62911DE-A0C5-43E2-9F1E-888DC3287832}"/>
    <cellStyle name="Calculation 2 2 10 7 6" xfId="46625" xr:uid="{70B57970-5F4B-4F2E-A2AD-E7DB96AAF63C}"/>
    <cellStyle name="Calculation 2 2 10 8" xfId="12602" xr:uid="{6B230849-AEAA-4221-83C6-18D577F267B7}"/>
    <cellStyle name="Calculation 2 2 10 8 2" xfId="31563" xr:uid="{624B2CC9-1D14-400D-B8B8-F2EDAC3AEBB9}"/>
    <cellStyle name="Calculation 2 2 10 8 3" xfId="33387" xr:uid="{A02A801B-9CE7-4875-B8E3-8F271C899B16}"/>
    <cellStyle name="Calculation 2 2 10 8 4" xfId="39291" xr:uid="{8158CE64-3316-4C0B-B027-A983052E5535}"/>
    <cellStyle name="Calculation 2 2 10 8 5" xfId="47783" xr:uid="{2239AA30-274F-4431-9F3B-F4EDD459349A}"/>
    <cellStyle name="Calculation 2 2 10 9" xfId="30891" xr:uid="{D1380183-4BE3-4EFF-B37D-39759B388607}"/>
    <cellStyle name="Calculation 2 2 11" xfId="8035" xr:uid="{A9CBE444-6F37-4BDB-AB23-BC0478682230}"/>
    <cellStyle name="Calculation 2 2 11 10" xfId="27072" xr:uid="{8D6A6A3C-8F05-4F0C-911C-6CE5FADC0BE2}"/>
    <cellStyle name="Calculation 2 2 11 11" xfId="24848" xr:uid="{A5C3BDCC-86CA-4280-9BB8-E04203C7CA79}"/>
    <cellStyle name="Calculation 2 2 11 12" xfId="43611" xr:uid="{D5D3C424-9D1E-47C7-81E9-B40986CCBDB9}"/>
    <cellStyle name="Calculation 2 2 11 2" xfId="9814" xr:uid="{D4097DC8-105A-421E-84BE-B3EF4E1283AA}"/>
    <cellStyle name="Calculation 2 2 11 2 2" xfId="14070" xr:uid="{95912F18-4A1D-4AD6-A84F-794F9361932D}"/>
    <cellStyle name="Calculation 2 2 11 2 2 2" xfId="30105" xr:uid="{244C5608-ED80-4929-B349-62D9CEDC63B0}"/>
    <cellStyle name="Calculation 2 2 11 2 2 3" xfId="23817" xr:uid="{B5D47ED7-3B46-485B-A9B6-4D5F8B356874}"/>
    <cellStyle name="Calculation 2 2 11 2 2 4" xfId="40596" xr:uid="{B40F3F30-7895-46A1-B331-E32002769894}"/>
    <cellStyle name="Calculation 2 2 11 2 2 5" xfId="49142" xr:uid="{2F06D39C-E96A-4109-B114-86AC05D1DDAD}"/>
    <cellStyle name="Calculation 2 2 11 2 3" xfId="26656" xr:uid="{76FCC74B-09B0-40D2-8F62-B512FEA8E8D4}"/>
    <cellStyle name="Calculation 2 2 11 2 4" xfId="34631" xr:uid="{A73E4374-6351-4799-8C18-2734769DC6E1}"/>
    <cellStyle name="Calculation 2 2 11 2 5" xfId="36907" xr:uid="{EE656357-9E5A-4C42-8857-2ACC96309119}"/>
    <cellStyle name="Calculation 2 2 11 2 6" xfId="45242" xr:uid="{108CF79B-FA07-40A5-91F0-59156DC46E08}"/>
    <cellStyle name="Calculation 2 2 11 3" xfId="10690" xr:uid="{4C429709-330B-4AB9-97D0-AE620390BF52}"/>
    <cellStyle name="Calculation 2 2 11 3 2" xfId="14763" xr:uid="{0D36CAA7-B511-481E-AF4A-56F5A91FF401}"/>
    <cellStyle name="Calculation 2 2 11 3 2 2" xfId="25497" xr:uid="{1E4BF91A-2ECD-4ECA-A4B0-A1E3ABFC6E83}"/>
    <cellStyle name="Calculation 2 2 11 3 2 3" xfId="33162" xr:uid="{1D207ABE-D1D9-4AA0-A90A-4CBC510C78D3}"/>
    <cellStyle name="Calculation 2 2 11 3 2 4" xfId="41289" xr:uid="{DA73741F-847C-449C-8271-DE6C168BB57D}"/>
    <cellStyle name="Calculation 2 2 11 3 2 5" xfId="49835" xr:uid="{F9617910-A871-4269-82B2-E307547639D2}"/>
    <cellStyle name="Calculation 2 2 11 3 3" xfId="22283" xr:uid="{5B47DEF5-4CC1-4AAE-BC1A-E52DBE95996D}"/>
    <cellStyle name="Calculation 2 2 11 3 4" xfId="30055" xr:uid="{DE021B9B-F0CB-4C91-8708-20DCB5028EFE}"/>
    <cellStyle name="Calculation 2 2 11 3 5" xfId="37614" xr:uid="{5F6BDDF2-366C-40B7-AF99-C3D3D33B56D3}"/>
    <cellStyle name="Calculation 2 2 11 3 6" xfId="46037" xr:uid="{783DDB81-A482-409B-9707-0D8219F9E6C0}"/>
    <cellStyle name="Calculation 2 2 11 4" xfId="9352" xr:uid="{EE9147D8-0166-4AE6-B0FC-82759923AE4D}"/>
    <cellStyle name="Calculation 2 2 11 4 2" xfId="13747" xr:uid="{FAF0B2E9-F16F-4263-981B-48A2800501CF}"/>
    <cellStyle name="Calculation 2 2 11 4 2 2" xfId="8107" xr:uid="{870D6371-9FE6-47DE-A515-6C3B4F33B624}"/>
    <cellStyle name="Calculation 2 2 11 4 2 3" xfId="9760" xr:uid="{703DD376-36D5-4A04-AB6B-A03C3B0C010B}"/>
    <cellStyle name="Calculation 2 2 11 4 2 4" xfId="40273" xr:uid="{A663A094-AFE5-450C-BF7C-C2AFC18E5473}"/>
    <cellStyle name="Calculation 2 2 11 4 2 5" xfId="48819" xr:uid="{05C9AF96-2250-4431-ABBE-D2C51805D904}"/>
    <cellStyle name="Calculation 2 2 11 4 3" xfId="26128" xr:uid="{598CA23C-47C4-4251-B7A5-F36A55B33FC7}"/>
    <cellStyle name="Calculation 2 2 11 4 4" xfId="30801" xr:uid="{D72C530A-9882-494F-9B77-1C3D83C13950}"/>
    <cellStyle name="Calculation 2 2 11 4 5" xfId="23390" xr:uid="{09F7C62A-CB02-4CE3-8748-AEF3DA6829FC}"/>
    <cellStyle name="Calculation 2 2 11 4 6" xfId="44871" xr:uid="{1CD6E615-35E8-4B35-AB24-D3B09AC2D914}"/>
    <cellStyle name="Calculation 2 2 11 5" xfId="10509" xr:uid="{4DD6725E-199C-4FA7-A563-7B6DC38F57A5}"/>
    <cellStyle name="Calculation 2 2 11 5 2" xfId="14596" xr:uid="{12C8F7CA-23A0-44D6-A608-5436D86CA961}"/>
    <cellStyle name="Calculation 2 2 11 5 2 2" xfId="10262" xr:uid="{5D62F667-D6E9-4F95-95CF-9778740DE108}"/>
    <cellStyle name="Calculation 2 2 11 5 2 3" xfId="35325" xr:uid="{1F873263-9918-4AC3-834A-23684C1DA4A1}"/>
    <cellStyle name="Calculation 2 2 11 5 2 4" xfId="41122" xr:uid="{1D8F65CD-AC20-488D-95CB-3713F18CF93F}"/>
    <cellStyle name="Calculation 2 2 11 5 2 5" xfId="49668" xr:uid="{1B5D2F31-13BA-4F4E-99C3-7F6F0960742B}"/>
    <cellStyle name="Calculation 2 2 11 5 3" xfId="22734" xr:uid="{47B8F700-F4DE-47DC-8275-D2A15E1982EB}"/>
    <cellStyle name="Calculation 2 2 11 5 4" xfId="29805" xr:uid="{2612A674-EE9F-4FFB-9443-06159D8E6A7C}"/>
    <cellStyle name="Calculation 2 2 11 5 5" xfId="37433" xr:uid="{8BF8AFF6-F72A-4561-9B72-612AB334E1D1}"/>
    <cellStyle name="Calculation 2 2 11 5 6" xfId="45856" xr:uid="{6C4131B0-1AA6-44F1-A027-F3EE03BCFA9D}"/>
    <cellStyle name="Calculation 2 2 11 6" xfId="8852" xr:uid="{9D3057E7-2B7B-4E29-9F88-78B6453A8524}"/>
    <cellStyle name="Calculation 2 2 11 6 2" xfId="13343" xr:uid="{9D06741C-72DE-427D-93EB-05889FD08591}"/>
    <cellStyle name="Calculation 2 2 11 6 2 2" xfId="29275" xr:uid="{9FE519E6-C7EB-435C-8F9E-B9550D0085A9}"/>
    <cellStyle name="Calculation 2 2 11 6 2 3" xfId="34277" xr:uid="{0629688C-BB0D-4C31-A4E3-DE78C866294C}"/>
    <cellStyle name="Calculation 2 2 11 6 2 4" xfId="39869" xr:uid="{D5C6FA3A-EA4A-4292-B706-EA50094323BE}"/>
    <cellStyle name="Calculation 2 2 11 6 2 5" xfId="48415" xr:uid="{A44B6637-62D1-401F-88C5-2C2838F5CA9A}"/>
    <cellStyle name="Calculation 2 2 11 6 3" xfId="28650" xr:uid="{ED6CAD13-7C85-4881-B81A-C19B4C69AAE9}"/>
    <cellStyle name="Calculation 2 2 11 6 4" xfId="35957" xr:uid="{7F130262-7BA3-426F-B199-845848A80CA3}"/>
    <cellStyle name="Calculation 2 2 11 6 5" xfId="8401" xr:uid="{3DC72486-6FDD-4BA3-A12C-A166EE6CBF42}"/>
    <cellStyle name="Calculation 2 2 11 6 6" xfId="44400" xr:uid="{C8BFC263-4154-40A0-819C-7EFF7521072F}"/>
    <cellStyle name="Calculation 2 2 11 7" xfId="10294" xr:uid="{E7952C1C-75C8-4D3C-9119-1DDB63AD7DE6}"/>
    <cellStyle name="Calculation 2 2 11 7 2" xfId="14412" xr:uid="{E517A015-6283-476B-8DA8-1B799E077C63}"/>
    <cellStyle name="Calculation 2 2 11 7 2 2" xfId="31308" xr:uid="{88AD0875-1DC2-4BC1-BBE8-8CC2A68182A0}"/>
    <cellStyle name="Calculation 2 2 11 7 2 3" xfId="30658" xr:uid="{B24B41E5-0DC2-4E5F-A372-CC5951C6A427}"/>
    <cellStyle name="Calculation 2 2 11 7 2 4" xfId="40938" xr:uid="{9755E98D-9B09-4CF2-82CE-E4CF27179BE3}"/>
    <cellStyle name="Calculation 2 2 11 7 2 5" xfId="49484" xr:uid="{A53C2B6D-5C64-404F-8B5B-B8373D70E83C}"/>
    <cellStyle name="Calculation 2 2 11 7 3" xfId="22824" xr:uid="{2C0DED86-26ED-4365-8BDE-7BF842E3CF9B}"/>
    <cellStyle name="Calculation 2 2 11 7 4" xfId="23678" xr:uid="{C1979E71-45A3-426E-8740-B54771E6F4CC}"/>
    <cellStyle name="Calculation 2 2 11 7 5" xfId="37218" xr:uid="{8C482481-4174-49DE-A8B2-A3EF8714D872}"/>
    <cellStyle name="Calculation 2 2 11 7 6" xfId="45641" xr:uid="{1527007B-AAD8-4FEC-863B-C985723DE5B5}"/>
    <cellStyle name="Calculation 2 2 11 8" xfId="12473" xr:uid="{A73F6DBE-6AE0-4D3A-9BD7-69D2582FCC34}"/>
    <cellStyle name="Calculation 2 2 11 8 2" xfId="28841" xr:uid="{15C681E4-B3D0-4971-8D18-304B4D22B49E}"/>
    <cellStyle name="Calculation 2 2 11 8 3" xfId="33848" xr:uid="{AA705F54-49EC-4145-9E1D-8FFB76533655}"/>
    <cellStyle name="Calculation 2 2 11 8 4" xfId="39195" xr:uid="{D9E4451A-0390-4433-AD09-E63974C1E60F}"/>
    <cellStyle name="Calculation 2 2 11 8 5" xfId="47684" xr:uid="{6F3446A5-6F10-40EC-A6E1-5C5B0E69A7E3}"/>
    <cellStyle name="Calculation 2 2 11 9" xfId="30798" xr:uid="{D4D6CCE5-CB5E-45CF-961F-77DA4D81CFFA}"/>
    <cellStyle name="Calculation 2 2 12" xfId="9096" xr:uid="{621ED293-F2BA-47F7-BA62-B3306E8671FE}"/>
    <cellStyle name="Calculation 2 2 12 2" xfId="13555" xr:uid="{3809BBCC-0C65-4DC9-8D13-83B4C04B5D0D}"/>
    <cellStyle name="Calculation 2 2 12 2 2" xfId="29858" xr:uid="{832E3CB1-F5A6-49FF-ABC1-C322AB357DEE}"/>
    <cellStyle name="Calculation 2 2 12 2 3" xfId="36378" xr:uid="{62DB5CBA-46AB-4BAE-95AB-531E1084137C}"/>
    <cellStyle name="Calculation 2 2 12 2 4" xfId="40081" xr:uid="{9076FB52-C087-455F-A8DA-3561F9FDCBAD}"/>
    <cellStyle name="Calculation 2 2 12 2 5" xfId="48627" xr:uid="{6D527ABA-A821-4401-8F78-D6444DA2E44C}"/>
    <cellStyle name="Calculation 2 2 12 3" xfId="27999" xr:uid="{9B2A9112-A1DD-42F6-BE9A-76D0C852C0F9}"/>
    <cellStyle name="Calculation 2 2 12 4" xfId="26438" xr:uid="{3DFF2865-469A-48FF-B8E7-DEB7AB7219F5}"/>
    <cellStyle name="Calculation 2 2 12 5" xfId="6717" xr:uid="{B2AD5F22-F124-48D0-8ED1-9F4BBF12CEC4}"/>
    <cellStyle name="Calculation 2 2 12 6" xfId="44642" xr:uid="{5E6E77E6-A3EF-49A9-B9E4-8B9DEF8D87A9}"/>
    <cellStyle name="Calculation 2 2 13" xfId="10303" xr:uid="{E40327E9-1064-4C0B-A37F-A4ACD5DEBD2C}"/>
    <cellStyle name="Calculation 2 2 13 2" xfId="14415" xr:uid="{CCD63F5E-77DE-456B-A8CC-CCD85F4B208B}"/>
    <cellStyle name="Calculation 2 2 13 2 2" xfId="28744" xr:uid="{CA9FD80A-248E-4D9B-A571-3C80114EA967}"/>
    <cellStyle name="Calculation 2 2 13 2 3" xfId="34025" xr:uid="{5577714B-B9DD-4CD2-9C42-D4C0623F0330}"/>
    <cellStyle name="Calculation 2 2 13 2 4" xfId="40941" xr:uid="{33EBA7F4-235F-4F8E-BFD5-21F197A104D2}"/>
    <cellStyle name="Calculation 2 2 13 2 5" xfId="49487" xr:uid="{9FD7FCD5-3283-47C4-A6C1-F7A3952ADCB1}"/>
    <cellStyle name="Calculation 2 2 13 3" xfId="28306" xr:uid="{C3C3E535-FD47-4F8C-A874-F2F7C4787795}"/>
    <cellStyle name="Calculation 2 2 13 4" xfId="35255" xr:uid="{634CDEDF-CFD2-4B79-B5DD-C87C169860F2}"/>
    <cellStyle name="Calculation 2 2 13 5" xfId="37227" xr:uid="{4B565CCE-8FF3-4F88-B79E-11E4B8CFC433}"/>
    <cellStyle name="Calculation 2 2 13 6" xfId="45650" xr:uid="{3C94E0AB-83AD-4E38-A7CE-E1B1B17F2AC6}"/>
    <cellStyle name="Calculation 2 2 14" xfId="10468" xr:uid="{B43AB6FF-529D-4E0C-8135-4C6207F8FB8F}"/>
    <cellStyle name="Calculation 2 2 14 2" xfId="14557" xr:uid="{4840DC95-1E8D-42F1-848A-0A2FFFC26306}"/>
    <cellStyle name="Calculation 2 2 14 2 2" xfId="28729" xr:uid="{BABB5EAF-33A8-4717-AA10-633A7A62165B}"/>
    <cellStyle name="Calculation 2 2 14 2 3" xfId="30640" xr:uid="{CB8AD808-73E3-435F-A39C-BCC0FA8679FA}"/>
    <cellStyle name="Calculation 2 2 14 2 4" xfId="41083" xr:uid="{396BBDDD-A2AE-4F72-8AF1-D5766F7834A2}"/>
    <cellStyle name="Calculation 2 2 14 2 5" xfId="49629" xr:uid="{C3C09C9A-1439-4038-A036-7AE4E70C3B97}"/>
    <cellStyle name="Calculation 2 2 14 3" xfId="23044" xr:uid="{CAD7DB4F-49AA-4136-A900-0B99C150057B}"/>
    <cellStyle name="Calculation 2 2 14 4" xfId="34824" xr:uid="{507EC1FB-47F1-44CD-AD41-9B95E5CFFD27}"/>
    <cellStyle name="Calculation 2 2 14 5" xfId="37392" xr:uid="{743A8422-EE21-4E50-B52A-2AF5E11A7717}"/>
    <cellStyle name="Calculation 2 2 14 6" xfId="45815" xr:uid="{9FBF40C8-0083-42B5-8454-D4A8340B46C9}"/>
    <cellStyle name="Calculation 2 2 15" xfId="8793" xr:uid="{5AE5ED78-9A06-488F-A916-EBF51C492F0E}"/>
    <cellStyle name="Calculation 2 2 15 2" xfId="13296" xr:uid="{7BBB163A-4EE4-4A00-BC09-9276B48D2D3A}"/>
    <cellStyle name="Calculation 2 2 15 2 2" xfId="29150" xr:uid="{492DEA2E-A08D-4F40-9694-6F4B6EF1E9D6}"/>
    <cellStyle name="Calculation 2 2 15 2 3" xfId="30692" xr:uid="{101564A7-D39D-4829-933B-E5BC790495E0}"/>
    <cellStyle name="Calculation 2 2 15 2 4" xfId="39822" xr:uid="{C1F956B4-DE68-4F9E-B14C-4A37316827E1}"/>
    <cellStyle name="Calculation 2 2 15 2 5" xfId="48368" xr:uid="{B2347BA5-970A-4285-BE7C-D153DFC00644}"/>
    <cellStyle name="Calculation 2 2 15 3" xfId="23561" xr:uid="{3630D0F1-2C6B-4E27-9170-E59332538578}"/>
    <cellStyle name="Calculation 2 2 15 4" xfId="35522" xr:uid="{FB610785-8684-4F44-B85E-56D97342E176}"/>
    <cellStyle name="Calculation 2 2 15 5" xfId="24243" xr:uid="{03D2B63F-B418-4D8F-8799-3A684EEC98D7}"/>
    <cellStyle name="Calculation 2 2 15 6" xfId="44342" xr:uid="{A87FC332-F7AD-406E-8069-8E4979670089}"/>
    <cellStyle name="Calculation 2 2 16" xfId="12035" xr:uid="{F578F2C5-4384-400E-A628-66541D298F53}"/>
    <cellStyle name="Calculation 2 2 16 2" xfId="32299" xr:uid="{1D93422A-7290-465E-95CE-329974755529}"/>
    <cellStyle name="Calculation 2 2 16 3" xfId="34171" xr:uid="{A153EBD6-A57D-429A-B75B-02969D570D92}"/>
    <cellStyle name="Calculation 2 2 16 4" xfId="38946" xr:uid="{0A56795C-AAFA-4512-B57B-6E7149F6E764}"/>
    <cellStyle name="Calculation 2 2 16 5" xfId="47379" xr:uid="{0DFE3172-8B0C-47BA-82E1-77908E47E2BF}"/>
    <cellStyle name="Calculation 2 2 17" xfId="6852" xr:uid="{C39D2F01-FB0D-456D-BCCE-52088C5AA809}"/>
    <cellStyle name="Calculation 2 2 18" xfId="30847" xr:uid="{F002DF58-7F32-4A18-AF78-E6574DB373FA}"/>
    <cellStyle name="Calculation 2 2 19" xfId="35078" xr:uid="{1D69BDD9-05DC-42F8-8FFA-9841AB30D07F}"/>
    <cellStyle name="Calculation 2 2 2" xfId="1967" xr:uid="{255E9212-CA82-4D58-8FEA-D3AD5A413051}"/>
    <cellStyle name="Calculation 2 2 20" xfId="43260" xr:uid="{91D50F06-2B49-4665-85B1-82B7AB8752D5}"/>
    <cellStyle name="Calculation 2 2 21" xfId="54398" xr:uid="{2C353581-549B-4DF2-B041-97A5D257146D}"/>
    <cellStyle name="Calculation 2 2 3" xfId="1968" xr:uid="{3966D14D-54D5-4971-9188-379AF9BC4D28}"/>
    <cellStyle name="Calculation 2 2 3 10" xfId="11997" xr:uid="{18FC8E34-C2B5-4A06-808B-FEAD297EF871}"/>
    <cellStyle name="Calculation 2 2 3 10 2" xfId="15980" xr:uid="{BC134EA0-211F-479E-AB8A-4AB52C9105EC}"/>
    <cellStyle name="Calculation 2 2 3 10 2 2" xfId="24163" xr:uid="{F73AD02F-C3B5-444E-8679-3E3C539844D0}"/>
    <cellStyle name="Calculation 2 2 3 10 2 3" xfId="35698" xr:uid="{4608D0F1-FA58-4E81-BC8A-73902B52C4BA}"/>
    <cellStyle name="Calculation 2 2 3 10 2 4" xfId="42506" xr:uid="{2EFAFEDF-3C39-4238-8623-86C620E28234}"/>
    <cellStyle name="Calculation 2 2 3 10 2 5" xfId="51052" xr:uid="{02603827-B3D3-4D18-B75F-969AAA787EC6}"/>
    <cellStyle name="Calculation 2 2 3 10 3" xfId="9878" xr:uid="{20623E02-7E8D-47D7-8DE1-BD9E059680F9}"/>
    <cellStyle name="Calculation 2 2 3 10 4" xfId="34404" xr:uid="{B6D99F65-33E8-499E-B34D-605062E923CC}"/>
    <cellStyle name="Calculation 2 2 3 10 5" xfId="38921" xr:uid="{9740E529-81B6-48E8-93BB-B35547FB94E6}"/>
    <cellStyle name="Calculation 2 2 3 10 6" xfId="47344" xr:uid="{D7718F2C-EC9C-41F9-B3CD-B8C3AF699E14}"/>
    <cellStyle name="Calculation 2 2 3 11" xfId="12271" xr:uid="{55EA8B9E-11AB-4FED-964D-428122BCAC64}"/>
    <cellStyle name="Calculation 2 2 3 11 2" xfId="31781" xr:uid="{D8EE9F71-7D13-402D-9D43-98CC23E05F06}"/>
    <cellStyle name="Calculation 2 2 3 11 3" xfId="31843" xr:uid="{54BEE032-34BF-4EF4-9600-FA180E42DAE3}"/>
    <cellStyle name="Calculation 2 2 3 11 4" xfId="39055" xr:uid="{14AF7E1A-0B0F-4930-9F9D-2DA9F4066519}"/>
    <cellStyle name="Calculation 2 2 3 11 5" xfId="47520" xr:uid="{3DE6C25D-B5AC-41D4-A7D9-142C08179A95}"/>
    <cellStyle name="Calculation 2 2 3 12" xfId="32374" xr:uid="{044C22CB-F35E-4E6A-B862-DD8C8C44B058}"/>
    <cellStyle name="Calculation 2 2 3 13" xfId="29369" xr:uid="{025A2571-9287-4591-9C94-75CDE9910FDA}"/>
    <cellStyle name="Calculation 2 2 3 14" xfId="43447" xr:uid="{C02C8508-29D1-47D3-BB70-AC358878FFBC}"/>
    <cellStyle name="Calculation 2 2 3 2" xfId="4346" xr:uid="{8BF5FD62-4A04-42C9-9889-055FF3ECC0D8}"/>
    <cellStyle name="Calculation 2 2 3 2 10" xfId="7874" xr:uid="{9B9F8910-7640-4E9C-ACFD-45E5A18E95ED}"/>
    <cellStyle name="Calculation 2 2 3 2 11" xfId="26573" xr:uid="{CF00B197-8CB0-4F16-9754-7C446BF6FDE2}"/>
    <cellStyle name="Calculation 2 2 3 2 12" xfId="43874" xr:uid="{C0E50072-715E-43B7-81CB-85E6B21C9499}"/>
    <cellStyle name="Calculation 2 2 3 2 13" xfId="55006" xr:uid="{95856596-C025-43FA-AA77-C78D6623265F}"/>
    <cellStyle name="Calculation 2 2 3 2 2" xfId="5623" xr:uid="{6D7C9B06-DD84-40D5-AA5C-96C07BC99693}"/>
    <cellStyle name="Calculation 2 2 3 2 2 2" xfId="14302" xr:uid="{09F69703-8E19-4029-A463-C0A4DBFFE613}"/>
    <cellStyle name="Calculation 2 2 3 2 2 2 2" xfId="30255" xr:uid="{8FE4BEA0-6AF5-4DCC-9DF7-5650C630AB3A}"/>
    <cellStyle name="Calculation 2 2 3 2 2 2 3" xfId="30606" xr:uid="{15477AD6-B050-40E9-B362-1F598E844724}"/>
    <cellStyle name="Calculation 2 2 3 2 2 2 4" xfId="40828" xr:uid="{A53587F6-83DC-4645-8241-070260BF6770}"/>
    <cellStyle name="Calculation 2 2 3 2 2 2 5" xfId="49374" xr:uid="{48E34132-6CDF-428E-A372-1159CC61EC21}"/>
    <cellStyle name="Calculation 2 2 3 2 2 3" xfId="26379" xr:uid="{9B424549-74F6-419E-BCC8-D48FAAC5ABEC}"/>
    <cellStyle name="Calculation 2 2 3 2 2 4" xfId="26200" xr:uid="{D11495F6-4399-4A06-A8AB-9F74EDABF03E}"/>
    <cellStyle name="Calculation 2 2 3 2 2 5" xfId="37109" xr:uid="{1CE0E871-BB94-4F23-AFFC-4CDD2239E6DC}"/>
    <cellStyle name="Calculation 2 2 3 2 2 6" xfId="45505" xr:uid="{65FFB09B-85EE-4B62-BD6C-CB769414DCDB}"/>
    <cellStyle name="Calculation 2 2 3 2 3" xfId="10830" xr:uid="{4E097C9D-6722-40EA-AA31-2D422E120B60}"/>
    <cellStyle name="Calculation 2 2 3 2 3 2" xfId="14891" xr:uid="{70081408-8E9F-4164-8D6E-6C6066B318C9}"/>
    <cellStyle name="Calculation 2 2 3 2 3 2 2" xfId="32508" xr:uid="{6700D7D7-12D0-4284-B087-46195E222DC6}"/>
    <cellStyle name="Calculation 2 2 3 2 3 2 3" xfId="7478" xr:uid="{34DC4564-19DE-48CF-9930-8B9EFBD7770D}"/>
    <cellStyle name="Calculation 2 2 3 2 3 2 4" xfId="41417" xr:uid="{9EC19D19-1D3E-4E67-A61F-42BA7B1A5224}"/>
    <cellStyle name="Calculation 2 2 3 2 3 2 5" xfId="49963" xr:uid="{9E33EB1C-C53E-499C-8E2C-9625229DF808}"/>
    <cellStyle name="Calculation 2 2 3 2 3 3" xfId="26212" xr:uid="{95FD3BCB-163C-488A-9CBC-7D9B3604010A}"/>
    <cellStyle name="Calculation 2 2 3 2 3 4" xfId="6264" xr:uid="{28B68FDA-0439-4B33-AB4A-EF8A199960F4}"/>
    <cellStyle name="Calculation 2 2 3 2 3 5" xfId="37754" xr:uid="{E1A8118A-D109-4300-89BD-A2D964768FFB}"/>
    <cellStyle name="Calculation 2 2 3 2 3 6" xfId="46177" xr:uid="{6F8EC492-DC1C-4985-B025-946B9CC61338}"/>
    <cellStyle name="Calculation 2 2 3 2 4" xfId="11102" xr:uid="{0D6E8A90-DDE9-49B7-8098-15611BB215DD}"/>
    <cellStyle name="Calculation 2 2 3 2 4 2" xfId="15156" xr:uid="{707D181F-B6FE-46A6-9C24-3067D50730C1}"/>
    <cellStyle name="Calculation 2 2 3 2 4 2 2" xfId="30696" xr:uid="{ED413EE3-D67E-4700-84E2-34C140B247E0}"/>
    <cellStyle name="Calculation 2 2 3 2 4 2 3" xfId="30723" xr:uid="{93543592-3C42-4F43-BD68-A95A90963D79}"/>
    <cellStyle name="Calculation 2 2 3 2 4 2 4" xfId="41682" xr:uid="{4427EB4B-80E0-4298-B00F-EE99EB552097}"/>
    <cellStyle name="Calculation 2 2 3 2 4 2 5" xfId="50228" xr:uid="{5DAADA2B-D9B3-4B25-98BD-CDAD5ED06D9B}"/>
    <cellStyle name="Calculation 2 2 3 2 4 3" xfId="28259" xr:uid="{692D1627-7C1A-4FD7-B7EE-5C95E8072B6C}"/>
    <cellStyle name="Calculation 2 2 3 2 4 4" xfId="23786" xr:uid="{EF4B5AAF-2FAA-42C8-AB9B-23413BEB522C}"/>
    <cellStyle name="Calculation 2 2 3 2 4 5" xfId="38026" xr:uid="{74167174-B4D9-4FB9-A3CD-7B92D04C6854}"/>
    <cellStyle name="Calculation 2 2 3 2 4 6" xfId="46449" xr:uid="{8B8CBDD1-DDCD-43BE-B9A5-4F0DD23AB3B9}"/>
    <cellStyle name="Calculation 2 2 3 2 5" xfId="11463" xr:uid="{4E918BE0-00D5-473A-9A97-B21B563D505B}"/>
    <cellStyle name="Calculation 2 2 3 2 5 2" xfId="15503" xr:uid="{343B713C-6374-445E-9D2C-1DB41C460930}"/>
    <cellStyle name="Calculation 2 2 3 2 5 2 2" xfId="8018" xr:uid="{B214F152-C799-4316-9366-943520CC110B}"/>
    <cellStyle name="Calculation 2 2 3 2 5 2 3" xfId="29381" xr:uid="{B97927E4-4BB6-4341-9974-9A33E7A70974}"/>
    <cellStyle name="Calculation 2 2 3 2 5 2 4" xfId="42029" xr:uid="{022D25A5-1699-4638-9472-9F395BE8E38F}"/>
    <cellStyle name="Calculation 2 2 3 2 5 2 5" xfId="50575" xr:uid="{107C3494-F17D-44BC-A5A7-7226018AE500}"/>
    <cellStyle name="Calculation 2 2 3 2 5 3" xfId="8094" xr:uid="{69D722D2-4525-4ACD-BFBB-D375C0D06326}"/>
    <cellStyle name="Calculation 2 2 3 2 5 4" xfId="35683" xr:uid="{BD4B00EC-0184-443E-AFF4-214FDA3D31AC}"/>
    <cellStyle name="Calculation 2 2 3 2 5 5" xfId="38387" xr:uid="{F68F21A9-758B-45B3-B7BC-0A2E4D4739EB}"/>
    <cellStyle name="Calculation 2 2 3 2 5 6" xfId="46810" xr:uid="{3B82B39C-6073-474F-ADD6-50B603B27934}"/>
    <cellStyle name="Calculation 2 2 3 2 6" xfId="11795" xr:uid="{9D74B622-38AB-4BD4-93DE-B1A1A7F406A0}"/>
    <cellStyle name="Calculation 2 2 3 2 6 2" xfId="15823" xr:uid="{4A750832-9024-402C-A864-7E5BB41A11F1}"/>
    <cellStyle name="Calculation 2 2 3 2 6 2 2" xfId="26698" xr:uid="{1B8EED85-0958-41F6-8DB9-3208F87E7BB8}"/>
    <cellStyle name="Calculation 2 2 3 2 6 2 3" xfId="29085" xr:uid="{FF9C71AC-A8B8-465A-B89E-B5797AE0C1FD}"/>
    <cellStyle name="Calculation 2 2 3 2 6 2 4" xfId="42349" xr:uid="{19141D7F-EA81-403F-90A9-7CF43BC707CB}"/>
    <cellStyle name="Calculation 2 2 3 2 6 2 5" xfId="50895" xr:uid="{370059ED-F81D-45E1-9108-788846442AE5}"/>
    <cellStyle name="Calculation 2 2 3 2 6 3" xfId="31691" xr:uid="{E8363942-C04F-468B-9124-69D199875977}"/>
    <cellStyle name="Calculation 2 2 3 2 6 4" xfId="29557" xr:uid="{4DC2802C-96EE-417A-91A5-9657B42D86DB}"/>
    <cellStyle name="Calculation 2 2 3 2 6 5" xfId="38719" xr:uid="{CC825180-B8DC-46B6-9242-033A911E4595}"/>
    <cellStyle name="Calculation 2 2 3 2 6 6" xfId="47142" xr:uid="{7B53478F-91B5-4B7B-9681-012B3DF8D3D4}"/>
    <cellStyle name="Calculation 2 2 3 2 7" xfId="8769" xr:uid="{76DF6B77-B9C6-4491-BA36-1EA4040FBA94}"/>
    <cellStyle name="Calculation 2 2 3 2 7 2" xfId="13282" xr:uid="{44E5DAF7-DB80-4724-86A4-A4215D10A745}"/>
    <cellStyle name="Calculation 2 2 3 2 7 2 2" xfId="30306" xr:uid="{49362841-6DE1-49E1-B780-A6BEB1DD10D7}"/>
    <cellStyle name="Calculation 2 2 3 2 7 2 3" xfId="35700" xr:uid="{A3A4A857-4DB6-4B78-9F6E-45DB175AE0FC}"/>
    <cellStyle name="Calculation 2 2 3 2 7 2 4" xfId="39808" xr:uid="{30403C39-EC1F-48CA-9425-1541AD45548C}"/>
    <cellStyle name="Calculation 2 2 3 2 7 2 5" xfId="48354" xr:uid="{5D5666C0-A8DC-4B88-B5B8-0A180F69BC06}"/>
    <cellStyle name="Calculation 2 2 3 2 7 3" xfId="23220" xr:uid="{1693AAB3-DB06-4621-A5DA-82CE58A7F88A}"/>
    <cellStyle name="Calculation 2 2 3 2 7 4" xfId="7457" xr:uid="{5104FC11-D069-4A73-ADF6-F3D2812DAF23}"/>
    <cellStyle name="Calculation 2 2 3 2 7 5" xfId="27676" xr:uid="{9FD7CC7D-4F39-475A-A6C2-95F5EE289B39}"/>
    <cellStyle name="Calculation 2 2 3 2 7 6" xfId="44318" xr:uid="{4A1AE07E-640A-4154-A938-9B39F3053DD0}"/>
    <cellStyle name="Calculation 2 2 3 2 8" xfId="12834" xr:uid="{B2C87E4A-C1DA-4B01-83E5-51D3C3D16BE1}"/>
    <cellStyle name="Calculation 2 2 3 2 8 2" xfId="30915" xr:uid="{31F5C5F5-FEBC-4070-A4FC-974D79A713D1}"/>
    <cellStyle name="Calculation 2 2 3 2 8 3" xfId="35776" xr:uid="{82274A18-E007-4D05-BDA4-EF463296E6FA}"/>
    <cellStyle name="Calculation 2 2 3 2 8 4" xfId="39427" xr:uid="{AA96BEBF-A31C-4572-8A61-786A49F90353}"/>
    <cellStyle name="Calculation 2 2 3 2 8 5" xfId="47947" xr:uid="{EF4827BF-72C0-4BD4-9558-FB06E80FF992}"/>
    <cellStyle name="Calculation 2 2 3 2 9" xfId="31898" xr:uid="{47E98396-E061-4C87-B355-05E710E292A0}"/>
    <cellStyle name="Calculation 2 2 3 3" xfId="4524" xr:uid="{DAC92AC1-887A-4A1B-9187-6765A78222C0}"/>
    <cellStyle name="Calculation 2 2 3 3 10" xfId="33968" xr:uid="{216C687F-80E4-49D5-98C3-41A917241DAC}"/>
    <cellStyle name="Calculation 2 2 3 3 11" xfId="35068" xr:uid="{6AFFC293-5E5C-4833-8B9E-254F20B74797}"/>
    <cellStyle name="Calculation 2 2 3 3 12" xfId="43681" xr:uid="{E1109CDB-650F-43EA-A57D-154072EA5083}"/>
    <cellStyle name="Calculation 2 2 3 3 13" xfId="55135" xr:uid="{27FC58EA-0031-4C35-B891-A27AA375E095}"/>
    <cellStyle name="Calculation 2 2 3 3 2" xfId="5752" xr:uid="{94566BF7-C024-428D-82B3-C8140AA49594}"/>
    <cellStyle name="Calculation 2 2 3 3 2 2" xfId="14140" xr:uid="{F0332C57-9A89-4B10-9A17-53B1A17A253F}"/>
    <cellStyle name="Calculation 2 2 3 3 2 2 2" xfId="7291" xr:uid="{E611B2B5-956B-406D-B416-86A5BC4CF1FF}"/>
    <cellStyle name="Calculation 2 2 3 3 2 2 3" xfId="33893" xr:uid="{CB3A97B4-3736-44D9-979E-938185AF9001}"/>
    <cellStyle name="Calculation 2 2 3 3 2 2 4" xfId="40666" xr:uid="{65506D97-BD9F-42B9-9DBE-CA04C7EBFA3E}"/>
    <cellStyle name="Calculation 2 2 3 3 2 2 5" xfId="49212" xr:uid="{6421A3AC-24AB-4EAA-9559-67C0D7F5ED43}"/>
    <cellStyle name="Calculation 2 2 3 3 2 3" xfId="22669" xr:uid="{D40A98E5-EC78-4665-94DE-A32B8B5D854E}"/>
    <cellStyle name="Calculation 2 2 3 3 2 4" xfId="33183" xr:uid="{98AAF4BA-06FA-4303-8DBF-2F34F1C9D62A}"/>
    <cellStyle name="Calculation 2 2 3 3 2 5" xfId="36969" xr:uid="{36902251-DF4D-46FA-A833-CC8491A05911}"/>
    <cellStyle name="Calculation 2 2 3 3 2 6" xfId="45312" xr:uid="{DCEF33EC-2DD0-49F9-B6BE-FDB0B30A8439}"/>
    <cellStyle name="Calculation 2 2 3 3 3" xfId="10699" xr:uid="{E1D57FD7-D661-40F2-BE9A-FD3F276B5078}"/>
    <cellStyle name="Calculation 2 2 3 3 3 2" xfId="14772" xr:uid="{DB87F624-99B8-4206-A449-A83791D65A3D}"/>
    <cellStyle name="Calculation 2 2 3 3 3 2 2" xfId="32446" xr:uid="{885FE9FC-FF39-4724-AB0C-003757E50A92}"/>
    <cellStyle name="Calculation 2 2 3 3 3 2 3" xfId="34162" xr:uid="{4A5A994F-2C82-448C-8CE7-96410A49A41C}"/>
    <cellStyle name="Calculation 2 2 3 3 3 2 4" xfId="41298" xr:uid="{83AC3DF8-15B5-486F-B941-376840679266}"/>
    <cellStyle name="Calculation 2 2 3 3 3 2 5" xfId="49844" xr:uid="{DBD4A65E-368E-4DD3-9B39-3E22F1A2C054}"/>
    <cellStyle name="Calculation 2 2 3 3 3 3" xfId="26537" xr:uid="{CDDB7094-2869-41A3-B06C-E0FA4EEB4D14}"/>
    <cellStyle name="Calculation 2 2 3 3 3 4" xfId="32668" xr:uid="{4FF1812E-05F2-481C-962F-9B5B8738F756}"/>
    <cellStyle name="Calculation 2 2 3 3 3 5" xfId="37623" xr:uid="{F6C75DF1-3D77-4AC7-AD6E-B694AB902EB3}"/>
    <cellStyle name="Calculation 2 2 3 3 3 6" xfId="46046" xr:uid="{6AD5CF3B-2323-4842-B958-5199FF515478}"/>
    <cellStyle name="Calculation 2 2 3 3 4" xfId="10917" xr:uid="{558DA5A7-81A0-4112-9EC9-C56F06F9A1D5}"/>
    <cellStyle name="Calculation 2 2 3 3 4 2" xfId="14976" xr:uid="{24D4B571-4DE6-4AD4-8BF7-CD9955834C45}"/>
    <cellStyle name="Calculation 2 2 3 3 4 2 2" xfId="28969" xr:uid="{C5BE6CF4-CC56-4910-8B46-27E2F1E0754F}"/>
    <cellStyle name="Calculation 2 2 3 3 4 2 3" xfId="6828" xr:uid="{8E95871A-8A4C-490E-8B65-6AA1FFE0A58B}"/>
    <cellStyle name="Calculation 2 2 3 3 4 2 4" xfId="41502" xr:uid="{A6D7A948-DF75-43B3-B9CE-60A5256EC193}"/>
    <cellStyle name="Calculation 2 2 3 3 4 2 5" xfId="50048" xr:uid="{D488B765-3F1D-441F-B090-0333E20F9E91}"/>
    <cellStyle name="Calculation 2 2 3 3 4 3" xfId="24295" xr:uid="{DEF6692A-AB49-4817-8057-4F7B43B9D32C}"/>
    <cellStyle name="Calculation 2 2 3 3 4 4" xfId="36697" xr:uid="{052716CB-7E03-420B-9BEF-87AF7E30CFBD}"/>
    <cellStyle name="Calculation 2 2 3 3 4 5" xfId="37841" xr:uid="{85E8054B-D320-4B5B-8586-33192EBE168D}"/>
    <cellStyle name="Calculation 2 2 3 3 4 6" xfId="46264" xr:uid="{10162C82-BC8F-47AF-A286-21C4564D7058}"/>
    <cellStyle name="Calculation 2 2 3 3 5" xfId="11271" xr:uid="{D9270FB6-E74C-4944-90EA-E9B4199F47D6}"/>
    <cellStyle name="Calculation 2 2 3 3 5 2" xfId="15321" xr:uid="{533BCB40-DB87-447C-B34E-A2521A97765A}"/>
    <cellStyle name="Calculation 2 2 3 3 5 2 2" xfId="29342" xr:uid="{34DF5298-8693-4E15-AE02-DC0957DCEA91}"/>
    <cellStyle name="Calculation 2 2 3 3 5 2 3" xfId="30569" xr:uid="{A2BAF286-87FA-4F11-AA48-862E76479566}"/>
    <cellStyle name="Calculation 2 2 3 3 5 2 4" xfId="41847" xr:uid="{4B0DE3E2-B7A1-48A6-832A-D5421AC99AB6}"/>
    <cellStyle name="Calculation 2 2 3 3 5 2 5" xfId="50393" xr:uid="{9CE1EED6-892B-4743-BC4C-01AC752AB7B1}"/>
    <cellStyle name="Calculation 2 2 3 3 5 3" xfId="6741" xr:uid="{83411C4F-B536-4010-8000-12253334CA10}"/>
    <cellStyle name="Calculation 2 2 3 3 5 4" xfId="32994" xr:uid="{00115B4F-972E-457A-949E-AC6D8119EF0B}"/>
    <cellStyle name="Calculation 2 2 3 3 5 5" xfId="38195" xr:uid="{0072E49C-C741-4ED2-99FE-4BE6C9FB3413}"/>
    <cellStyle name="Calculation 2 2 3 3 5 6" xfId="46618" xr:uid="{260F848D-A56E-47FC-8341-44234D5DCEA6}"/>
    <cellStyle name="Calculation 2 2 3 3 6" xfId="11639" xr:uid="{0B1585C1-3240-4CD4-902A-18265B7A5E0E}"/>
    <cellStyle name="Calculation 2 2 3 3 6 2" xfId="15676" xr:uid="{6292FA61-8C60-457A-AFBC-F3E6C86B8D03}"/>
    <cellStyle name="Calculation 2 2 3 3 6 2 2" xfId="24981" xr:uid="{1F32513C-237B-4BB1-8A20-30E7A9B0D208}"/>
    <cellStyle name="Calculation 2 2 3 3 6 2 3" xfId="30758" xr:uid="{3ED91AF5-FD1A-4542-8111-0009D6D9275A}"/>
    <cellStyle name="Calculation 2 2 3 3 6 2 4" xfId="42202" xr:uid="{A3344C93-D94C-45E3-AF91-F8FD1A3D2581}"/>
    <cellStyle name="Calculation 2 2 3 3 6 2 5" xfId="50748" xr:uid="{3185B854-3CC9-4AEB-BA34-EE4EFD159C7A}"/>
    <cellStyle name="Calculation 2 2 3 3 6 3" xfId="31721" xr:uid="{8DC64220-4437-429D-A7F9-70614E8041CD}"/>
    <cellStyle name="Calculation 2 2 3 3 6 4" xfId="31596" xr:uid="{48575855-889C-42FE-863A-6FA1A8F0300F}"/>
    <cellStyle name="Calculation 2 2 3 3 6 5" xfId="38563" xr:uid="{1D1B8982-F083-4CD9-8D75-DBEE57AF06A8}"/>
    <cellStyle name="Calculation 2 2 3 3 6 6" xfId="46986" xr:uid="{2F652098-C5AE-4308-97FF-CB96073AE451}"/>
    <cellStyle name="Calculation 2 2 3 3 7" xfId="11919" xr:uid="{44B45E06-57E6-40D9-A217-4D261650ABDD}"/>
    <cellStyle name="Calculation 2 2 3 3 7 2" xfId="15936" xr:uid="{1193E28B-E179-4C68-9284-4ACD96227D75}"/>
    <cellStyle name="Calculation 2 2 3 3 7 2 2" xfId="25507" xr:uid="{72E02F88-05F4-4C28-B162-043305E4A731}"/>
    <cellStyle name="Calculation 2 2 3 3 7 2 3" xfId="36133" xr:uid="{5CE29DAC-E383-44D9-ADB9-D0B145ECC125}"/>
    <cellStyle name="Calculation 2 2 3 3 7 2 4" xfId="42462" xr:uid="{139EE752-57B2-4002-BFDE-D1A1E30125C2}"/>
    <cellStyle name="Calculation 2 2 3 3 7 2 5" xfId="51008" xr:uid="{C1650D1E-3B12-49D7-8EB0-749C0369FC16}"/>
    <cellStyle name="Calculation 2 2 3 3 7 3" xfId="30189" xr:uid="{0294E846-69AE-4D6C-A651-6B276A5F01BB}"/>
    <cellStyle name="Calculation 2 2 3 3 7 4" xfId="33510" xr:uid="{77984041-314F-4CFE-99F3-60F99BE539DB}"/>
    <cellStyle name="Calculation 2 2 3 3 7 5" xfId="38843" xr:uid="{4BC34048-4EDC-44D8-85E6-ED1A64A72FFB}"/>
    <cellStyle name="Calculation 2 2 3 3 7 6" xfId="47266" xr:uid="{847ADA33-DD24-43F4-9B77-B4A6AFE8E032}"/>
    <cellStyle name="Calculation 2 2 3 3 8" xfId="12544" xr:uid="{DDE3FDEA-E882-4E5D-8E3E-7EE1804F368E}"/>
    <cellStyle name="Calculation 2 2 3 3 8 2" xfId="28847" xr:uid="{98EA99B0-91F4-4C85-B405-46F6C21C2B5F}"/>
    <cellStyle name="Calculation 2 2 3 3 8 3" xfId="33059" xr:uid="{31E821F8-5463-426D-824E-4267FBAB8D3B}"/>
    <cellStyle name="Calculation 2 2 3 3 8 4" xfId="39265" xr:uid="{7CC5A497-3850-453B-A782-A43F31230BAF}"/>
    <cellStyle name="Calculation 2 2 3 3 8 5" xfId="47754" xr:uid="{EB827E25-0DA5-4F45-8705-9D608B17C798}"/>
    <cellStyle name="Calculation 2 2 3 3 9" xfId="29672" xr:uid="{013A0708-C857-446F-A72D-45A7E8EF4CCB}"/>
    <cellStyle name="Calculation 2 2 3 4" xfId="4061" xr:uid="{6D6088C2-2C52-4E06-A892-3DE5AF0366CD}"/>
    <cellStyle name="Calculation 2 2 3 4 10" xfId="34629" xr:uid="{1C5225CC-D34B-44C3-87EB-B19BF5431243}"/>
    <cellStyle name="Calculation 2 2 3 4 11" xfId="32860" xr:uid="{CEB0913E-9D28-4748-8338-17859CA9B92A}"/>
    <cellStyle name="Calculation 2 2 3 4 12" xfId="43964" xr:uid="{38191042-268A-4030-BE18-B80370A86C22}"/>
    <cellStyle name="Calculation 2 2 3 4 13" xfId="54847" xr:uid="{19CE1B2F-B5E2-45DD-ABC4-9AD95E1C41A6}"/>
    <cellStyle name="Calculation 2 2 3 4 2" xfId="5464" xr:uid="{CDAF03EB-7603-4BE5-A9E1-B55DCF341B11}"/>
    <cellStyle name="Calculation 2 2 3 4 2 2" xfId="14368" xr:uid="{2347E0E0-24DF-4DB0-AD52-4D872751EFEA}"/>
    <cellStyle name="Calculation 2 2 3 4 2 2 2" xfId="28749" xr:uid="{17D661DD-8A91-47C4-A891-18AF51117548}"/>
    <cellStyle name="Calculation 2 2 3 4 2 2 3" xfId="34219" xr:uid="{BF91926C-3D25-4568-AE90-23CE6A3D52D9}"/>
    <cellStyle name="Calculation 2 2 3 4 2 2 4" xfId="40894" xr:uid="{0EF44C7F-FABE-4EBA-BD4B-F59588E0D517}"/>
    <cellStyle name="Calculation 2 2 3 4 2 2 5" xfId="49440" xr:uid="{B9D947CB-F3F3-4C03-9CB3-4C0086A8F06D}"/>
    <cellStyle name="Calculation 2 2 3 4 2 3" xfId="26763" xr:uid="{F7921AAE-803D-407E-B1C2-DCBCEAA9EFCA}"/>
    <cellStyle name="Calculation 2 2 3 4 2 4" xfId="34159" xr:uid="{A3D9DA46-2503-450C-A271-FBCD89BAB53C}"/>
    <cellStyle name="Calculation 2 2 3 4 2 5" xfId="37174" xr:uid="{60F47BC5-37A1-41A4-B97E-C7B9F2511CFC}"/>
    <cellStyle name="Calculation 2 2 3 4 2 6" xfId="45595" xr:uid="{C3DF7B17-1029-4EAB-9BE5-6BE81DBC5046}"/>
    <cellStyle name="Calculation 2 2 3 4 3" xfId="9412" xr:uid="{74C71E07-97D4-4EBC-9A38-D662DDDCD6CB}"/>
    <cellStyle name="Calculation 2 2 3 4 3 2" xfId="13788" xr:uid="{FC0C9FBB-B6B4-4E2D-8FD3-3BB95A66A4D5}"/>
    <cellStyle name="Calculation 2 2 3 4 3 2 2" xfId="31359" xr:uid="{E9BAAB49-3CB3-465E-B995-32E3C17BEC88}"/>
    <cellStyle name="Calculation 2 2 3 4 3 2 3" xfId="35384" xr:uid="{67655291-F66E-4259-AEDC-E19E13034A28}"/>
    <cellStyle name="Calculation 2 2 3 4 3 2 4" xfId="40314" xr:uid="{A6A8C154-A1C4-450B-8797-465CD6D90CE4}"/>
    <cellStyle name="Calculation 2 2 3 4 3 2 5" xfId="48860" xr:uid="{4EAEAA85-3320-4AD6-8C9D-0A63490A3C60}"/>
    <cellStyle name="Calculation 2 2 3 4 3 3" xfId="25068" xr:uid="{679E4F80-676D-4287-B5BC-A4C4C03DF712}"/>
    <cellStyle name="Calculation 2 2 3 4 3 4" xfId="30615" xr:uid="{789CA56C-7544-4325-97D6-FF655E50132C}"/>
    <cellStyle name="Calculation 2 2 3 4 3 5" xfId="35480" xr:uid="{D3B23134-3FBE-472F-9FBA-99E1AFB8BCED}"/>
    <cellStyle name="Calculation 2 2 3 4 3 6" xfId="44914" xr:uid="{DC6397D4-C6D6-4B06-969F-47A4CF93C8DB}"/>
    <cellStyle name="Calculation 2 2 3 4 4" xfId="11173" xr:uid="{E0134F45-D050-4E0A-83C1-4376BE58BDC0}"/>
    <cellStyle name="Calculation 2 2 3 4 4 2" xfId="15223" xr:uid="{11C14D73-AC86-4D94-86BE-A0E20D3C69C0}"/>
    <cellStyle name="Calculation 2 2 3 4 4 2 2" xfId="32123" xr:uid="{0A5D6E6D-696B-40EA-BADF-268BE957777F}"/>
    <cellStyle name="Calculation 2 2 3 4 4 2 3" xfId="10145" xr:uid="{647C9984-4425-4964-8CA9-E2FE28EC9551}"/>
    <cellStyle name="Calculation 2 2 3 4 4 2 4" xfId="41749" xr:uid="{FF7AB740-9812-4156-BD3C-1A31B07F9FC0}"/>
    <cellStyle name="Calculation 2 2 3 4 4 2 5" xfId="50295" xr:uid="{18D45C2D-10B3-4F6C-A447-E15CAE2F114B}"/>
    <cellStyle name="Calculation 2 2 3 4 4 3" xfId="23105" xr:uid="{F1766F8F-ECB8-4233-A82E-2CB111AA7144}"/>
    <cellStyle name="Calculation 2 2 3 4 4 4" xfId="35789" xr:uid="{FD06BB19-2740-46FD-B8CD-DA5846738DC9}"/>
    <cellStyle name="Calculation 2 2 3 4 4 5" xfId="38097" xr:uid="{57D1D509-4D54-42CA-A0C4-F58592C9B2DF}"/>
    <cellStyle name="Calculation 2 2 3 4 4 6" xfId="46520" xr:uid="{485B2128-5329-465F-8DD1-AAA624A6665D}"/>
    <cellStyle name="Calculation 2 2 3 4 5" xfId="11536" xr:uid="{ACB6A9BE-20F1-415C-B2A4-7A3A05E2C11B}"/>
    <cellStyle name="Calculation 2 2 3 4 5 2" xfId="15573" xr:uid="{BB4A5CFA-80C1-4793-9785-A007F9FD5EEF}"/>
    <cellStyle name="Calculation 2 2 3 4 5 2 2" xfId="26936" xr:uid="{8A5E48F5-2188-4E00-9A7A-ADADFBF6914B}"/>
    <cellStyle name="Calculation 2 2 3 4 5 2 3" xfId="29189" xr:uid="{41F85C9F-6272-4329-A58A-E84DA7821B54}"/>
    <cellStyle name="Calculation 2 2 3 4 5 2 4" xfId="42099" xr:uid="{D07EBBC6-730D-40A5-A48A-EA063B45D339}"/>
    <cellStyle name="Calculation 2 2 3 4 5 2 5" xfId="50645" xr:uid="{4544803E-19C6-4BCE-BC85-962D026AF6E8}"/>
    <cellStyle name="Calculation 2 2 3 4 5 3" xfId="7690" xr:uid="{AF59C148-9CE1-4FD2-9E74-818C34AC734A}"/>
    <cellStyle name="Calculation 2 2 3 4 5 4" xfId="33882" xr:uid="{3C8D2B22-91EC-4382-862D-782CA82B650D}"/>
    <cellStyle name="Calculation 2 2 3 4 5 5" xfId="38460" xr:uid="{646E0A55-A736-4560-A886-BAF053684DDA}"/>
    <cellStyle name="Calculation 2 2 3 4 5 6" xfId="46883" xr:uid="{D4DF600B-B271-4ED6-973E-29B28A932F0E}"/>
    <cellStyle name="Calculation 2 2 3 4 6" xfId="11868" xr:uid="{4C35E12C-C4AC-4A6E-A8A1-2EE08682BAFE}"/>
    <cellStyle name="Calculation 2 2 3 4 6 2" xfId="15890" xr:uid="{80B11FD1-AA4C-4986-ADBC-FC014806EA26}"/>
    <cellStyle name="Calculation 2 2 3 4 6 2 2" xfId="27376" xr:uid="{CFA0E269-18DF-48A4-AB29-20F8B73136CD}"/>
    <cellStyle name="Calculation 2 2 3 4 6 2 3" xfId="35593" xr:uid="{E545F31E-7DC9-489F-9E02-3ED5AC75E026}"/>
    <cellStyle name="Calculation 2 2 3 4 6 2 4" xfId="42416" xr:uid="{C243F827-1F0C-4E20-B212-0A124A40FE16}"/>
    <cellStyle name="Calculation 2 2 3 4 6 2 5" xfId="50962" xr:uid="{9AF7143C-D6E9-4B65-B53A-6A40572A4FB4}"/>
    <cellStyle name="Calculation 2 2 3 4 6 3" xfId="31114" xr:uid="{C55020E3-DC5B-4EC8-9D65-0D9FE5E2224D}"/>
    <cellStyle name="Calculation 2 2 3 4 6 4" xfId="32390" xr:uid="{D3E3E473-7FA6-421E-B87B-27DB40ECA338}"/>
    <cellStyle name="Calculation 2 2 3 4 6 5" xfId="38792" xr:uid="{EF810F17-630C-4036-A571-227BC1E2C906}"/>
    <cellStyle name="Calculation 2 2 3 4 6 6" xfId="47215" xr:uid="{1B362485-4E3A-4737-B4A7-890AD5F2BAB4}"/>
    <cellStyle name="Calculation 2 2 3 4 7" xfId="9135" xr:uid="{01D7146A-1C71-49FC-AB4C-CED457047691}"/>
    <cellStyle name="Calculation 2 2 3 4 7 2" xfId="13586" xr:uid="{831F942C-FC10-4804-904D-A69F036F27CF}"/>
    <cellStyle name="Calculation 2 2 3 4 7 2 2" xfId="30408" xr:uid="{CE3B9718-27B9-4552-B2E8-1069A5F05A7A}"/>
    <cellStyle name="Calculation 2 2 3 4 7 2 3" xfId="34981" xr:uid="{32185788-6466-4B94-8507-1F18233A121E}"/>
    <cellStyle name="Calculation 2 2 3 4 7 2 4" xfId="40112" xr:uid="{6527427B-34A5-4BBF-AB3A-F476746A3259}"/>
    <cellStyle name="Calculation 2 2 3 4 7 2 5" xfId="48658" xr:uid="{C5C9DF4C-A35F-4627-9F76-BDB86989D9E7}"/>
    <cellStyle name="Calculation 2 2 3 4 7 3" xfId="25120" xr:uid="{5F8994D0-F3BE-45E4-8EF9-E88F02253D5A}"/>
    <cellStyle name="Calculation 2 2 3 4 7 4" xfId="35816" xr:uid="{F6CEA11A-7A47-4E2B-B2AD-4851C8352E3E}"/>
    <cellStyle name="Calculation 2 2 3 4 7 5" xfId="25396" xr:uid="{AFA1D98B-8DDE-4F52-A6AD-55C16020894A}"/>
    <cellStyle name="Calculation 2 2 3 4 7 6" xfId="44676" xr:uid="{94E0FC1E-F0BE-4465-9E5C-E37DD31EC0F0}"/>
    <cellStyle name="Calculation 2 2 3 4 8" xfId="12962" xr:uid="{6D0BB263-23DD-4D86-B19D-FC0EE9C2FFCF}"/>
    <cellStyle name="Calculation 2 2 3 4 8 2" xfId="31394" xr:uid="{CD70599D-4142-40AC-AEA0-551C5E86EDA9}"/>
    <cellStyle name="Calculation 2 2 3 4 8 3" xfId="35728" xr:uid="{1B133284-CA15-4344-9C9D-4ED048615825}"/>
    <cellStyle name="Calculation 2 2 3 4 8 4" xfId="39493" xr:uid="{6A3D8FC0-90D1-413F-8E8E-45A4F44719CB}"/>
    <cellStyle name="Calculation 2 2 3 4 8 5" xfId="48037" xr:uid="{2A2DD81F-F1A0-4CF7-A9A1-B815E95B45EB}"/>
    <cellStyle name="Calculation 2 2 3 4 9" xfId="28911" xr:uid="{17AE9D10-A673-4E3A-A665-2BB47A8083A5}"/>
    <cellStyle name="Calculation 2 2 3 5" xfId="9627" xr:uid="{40808854-41C4-4616-BF0F-CD5861076F5B}"/>
    <cellStyle name="Calculation 2 2 3 5 2" xfId="13931" xr:uid="{BC7FC603-8896-4FF5-95F0-0751D52CB9A2}"/>
    <cellStyle name="Calculation 2 2 3 5 2 2" xfId="29264" xr:uid="{08EE176D-7ED2-4BD1-A371-2B3BA23CF8D5}"/>
    <cellStyle name="Calculation 2 2 3 5 2 3" xfId="29937" xr:uid="{47386BF8-1620-421E-9CE3-EBC19ED240B4}"/>
    <cellStyle name="Calculation 2 2 3 5 2 4" xfId="40457" xr:uid="{849A0821-9BBD-4D25-A008-8D657F4FD59E}"/>
    <cellStyle name="Calculation 2 2 3 5 2 5" xfId="49003" xr:uid="{AB0C22C6-0D4F-40A2-9456-34EC5D9A3237}"/>
    <cellStyle name="Calculation 2 2 3 5 3" xfId="26204" xr:uid="{6490BB86-2C0A-4042-8FA6-F72884483CD4}"/>
    <cellStyle name="Calculation 2 2 3 5 4" xfId="29245" xr:uid="{E1FD6D73-9E75-455E-B2B8-9A23F2B36DC3}"/>
    <cellStyle name="Calculation 2 2 3 5 5" xfId="30894" xr:uid="{0D37CD7F-3A57-4A24-8E88-EF478F264EF7}"/>
    <cellStyle name="Calculation 2 2 3 5 6" xfId="45078" xr:uid="{DBBEC1B0-4A63-4B24-AF87-51D3D1653FFA}"/>
    <cellStyle name="Calculation 2 2 3 6" xfId="10614" xr:uid="{A68D345F-203A-41D6-A0BE-A099189B1E59}"/>
    <cellStyle name="Calculation 2 2 3 6 2" xfId="14692" xr:uid="{3D0F88CC-0AFA-4958-87AA-5638982F2E2A}"/>
    <cellStyle name="Calculation 2 2 3 6 2 2" xfId="30968" xr:uid="{05DABA87-F22A-4A71-B744-32EA55534598}"/>
    <cellStyle name="Calculation 2 2 3 6 2 3" xfId="33357" xr:uid="{24E4D44D-0582-4A7D-8C35-54EBE858E619}"/>
    <cellStyle name="Calculation 2 2 3 6 2 4" xfId="41218" xr:uid="{9FC1A7A9-1794-4F66-BEB4-B34082B4420F}"/>
    <cellStyle name="Calculation 2 2 3 6 2 5" xfId="49764" xr:uid="{9846E645-2108-4A1C-962B-7BD572DB286C}"/>
    <cellStyle name="Calculation 2 2 3 6 3" xfId="28000" xr:uid="{4E475297-3831-4221-91B0-5CB2D7F84D00}"/>
    <cellStyle name="Calculation 2 2 3 6 4" xfId="33379" xr:uid="{49283B13-1374-4FEC-8115-29A74E3D9E88}"/>
    <cellStyle name="Calculation 2 2 3 6 5" xfId="37538" xr:uid="{C6C95569-2925-4B63-90E5-D700EF526114}"/>
    <cellStyle name="Calculation 2 2 3 6 6" xfId="45961" xr:uid="{7CD00FAB-D7DC-4E5E-996D-35B13F1F4147}"/>
    <cellStyle name="Calculation 2 2 3 7" xfId="9393" xr:uid="{7C9D653D-D15F-40BE-B56D-7F81C22B9F11}"/>
    <cellStyle name="Calculation 2 2 3 7 2" xfId="13774" xr:uid="{23AB7115-3FBA-4CA5-9999-BFCC30604552}"/>
    <cellStyle name="Calculation 2 2 3 7 2 2" xfId="32613" xr:uid="{4588B2E8-42CA-4134-B04C-5E13D55CB0DB}"/>
    <cellStyle name="Calculation 2 2 3 7 2 3" xfId="33250" xr:uid="{C2FEE0F2-F9AF-4B15-B594-3683F32A121C}"/>
    <cellStyle name="Calculation 2 2 3 7 2 4" xfId="40300" xr:uid="{A94FE26E-8021-45A4-AB19-6B860F9FC719}"/>
    <cellStyle name="Calculation 2 2 3 7 2 5" xfId="48846" xr:uid="{F33CEB31-1020-4938-8F43-7F030CF1EBE1}"/>
    <cellStyle name="Calculation 2 2 3 7 3" xfId="22278" xr:uid="{E166CD16-686D-422F-999A-0A4A7E74E12A}"/>
    <cellStyle name="Calculation 2 2 3 7 4" xfId="7807" xr:uid="{A467B6BC-B0BC-4250-94B2-7E6D791FCBE5}"/>
    <cellStyle name="Calculation 2 2 3 7 5" xfId="24661" xr:uid="{1E2B09FF-BB24-41BA-81A9-D40669217A99}"/>
    <cellStyle name="Calculation 2 2 3 7 6" xfId="44900" xr:uid="{7216D594-C005-431E-9659-B27CC8101DE0}"/>
    <cellStyle name="Calculation 2 2 3 8" xfId="11101" xr:uid="{9EB2F954-FC62-4AA0-8944-71661293E9BB}"/>
    <cellStyle name="Calculation 2 2 3 8 2" xfId="15155" xr:uid="{540FF6AE-5382-4AD7-AE63-7DE4A977C7F1}"/>
    <cellStyle name="Calculation 2 2 3 8 2 2" xfId="23231" xr:uid="{8413BF01-05F4-4B42-BA85-C3D215A262D4}"/>
    <cellStyle name="Calculation 2 2 3 8 2 3" xfId="32013" xr:uid="{DD1B0147-0AAB-4B4D-8283-3F88DBA4AC85}"/>
    <cellStyle name="Calculation 2 2 3 8 2 4" xfId="41681" xr:uid="{1DFBA850-640A-4F36-BA58-AFF704056F53}"/>
    <cellStyle name="Calculation 2 2 3 8 2 5" xfId="50227" xr:uid="{B6C858F5-468B-4B2B-9808-323119075C9B}"/>
    <cellStyle name="Calculation 2 2 3 8 3" xfId="25238" xr:uid="{844B05E0-53F3-4ED9-80C2-ABAC1D4B223D}"/>
    <cellStyle name="Calculation 2 2 3 8 4" xfId="6986" xr:uid="{00AEEFD1-90EE-4ED1-8A4B-7022A886FDEC}"/>
    <cellStyle name="Calculation 2 2 3 8 5" xfId="38025" xr:uid="{BB850FD6-71C4-4C9E-AB7D-07117D2DB629}"/>
    <cellStyle name="Calculation 2 2 3 8 6" xfId="46448" xr:uid="{3EB19165-2211-4716-98BF-5737CF343915}"/>
    <cellStyle name="Calculation 2 2 3 9" xfId="9356" xr:uid="{4AFE21CC-B2E8-4767-BD88-8080FEE09242}"/>
    <cellStyle name="Calculation 2 2 3 9 2" xfId="13751" xr:uid="{63914F8B-1A62-42C9-914F-0F645E14D89A}"/>
    <cellStyle name="Calculation 2 2 3 9 2 2" xfId="28794" xr:uid="{AE4F42CD-8003-4265-8228-F27F47DB0DD7}"/>
    <cellStyle name="Calculation 2 2 3 9 2 3" xfId="32246" xr:uid="{42966D48-D535-401F-931E-5A60C4CD0A1D}"/>
    <cellStyle name="Calculation 2 2 3 9 2 4" xfId="40277" xr:uid="{FCBC00B2-3DD3-4E44-97BD-FFA4B805C560}"/>
    <cellStyle name="Calculation 2 2 3 9 2 5" xfId="48823" xr:uid="{DFC9B4F8-AD5F-49E5-B1C9-4B61596BF6B7}"/>
    <cellStyle name="Calculation 2 2 3 9 3" xfId="25311" xr:uid="{F08E9934-41B2-4357-9125-0B4FC2C8B360}"/>
    <cellStyle name="Calculation 2 2 3 9 4" xfId="34094" xr:uid="{996B5F8C-F050-4789-8D78-5A08914D118D}"/>
    <cellStyle name="Calculation 2 2 3 9 5" xfId="26813" xr:uid="{B23BBE0B-CA65-4849-9FE9-50AAC8E6A464}"/>
    <cellStyle name="Calculation 2 2 3 9 6" xfId="44875" xr:uid="{E2C4D4C0-133F-489E-98B1-15CD9F22F668}"/>
    <cellStyle name="Calculation 2 2 4" xfId="4284" xr:uid="{42092806-DC18-4FDC-BC52-52BC5306922F}"/>
    <cellStyle name="Calculation 2 2 4 10" xfId="8718" xr:uid="{3F049217-25BE-4C3C-A45D-ECEF6011AC30}"/>
    <cellStyle name="Calculation 2 2 4 10 2" xfId="13243" xr:uid="{DD8F899E-C9AC-4A1D-B80B-F8D7A9555BD0}"/>
    <cellStyle name="Calculation 2 2 4 10 2 2" xfId="31380" xr:uid="{D8F99433-4B86-49A8-8819-C264838645EB}"/>
    <cellStyle name="Calculation 2 2 4 10 2 3" xfId="31400" xr:uid="{DA78DC36-5EDC-40B9-A9A6-6052C1DD7EF4}"/>
    <cellStyle name="Calculation 2 2 4 10 2 4" xfId="39769" xr:uid="{AF3B9E13-E0AE-4D42-B2E7-0BD9F993D63A}"/>
    <cellStyle name="Calculation 2 2 4 10 2 5" xfId="48315" xr:uid="{E5C41F1D-5746-4837-957C-55EA0DD5984C}"/>
    <cellStyle name="Calculation 2 2 4 10 3" xfId="24754" xr:uid="{28C91597-0237-424B-A2FE-5B4961501176}"/>
    <cellStyle name="Calculation 2 2 4 10 4" xfId="31118" xr:uid="{56533095-BCB0-408B-AB32-430341080E9F}"/>
    <cellStyle name="Calculation 2 2 4 10 5" xfId="25637" xr:uid="{66E49E29-F57D-49A7-872B-7F34F0580F54}"/>
    <cellStyle name="Calculation 2 2 4 10 6" xfId="44266" xr:uid="{5D2D412E-6EAE-4F54-A817-C668D136295E}"/>
    <cellStyle name="Calculation 2 2 4 11" xfId="12209" xr:uid="{B0D35ADD-EDE8-42F0-98A7-54BA909A21F0}"/>
    <cellStyle name="Calculation 2 2 4 11 2" xfId="29304" xr:uid="{2B3AA266-DB3A-4430-9288-2513096EF27E}"/>
    <cellStyle name="Calculation 2 2 4 11 3" xfId="6820" xr:uid="{EEC96D02-9E55-4138-91B5-F7FF6EE02CA1}"/>
    <cellStyle name="Calculation 2 2 4 11 4" xfId="39025" xr:uid="{9238D04D-4D51-4712-A4C5-A37A6D9C1B88}"/>
    <cellStyle name="Calculation 2 2 4 11 5" xfId="47487" xr:uid="{6133F99C-045A-461F-8A39-E6362CF8B67D}"/>
    <cellStyle name="Calculation 2 2 4 12" xfId="32519" xr:uid="{94F028FF-F8BE-4783-AB23-561965FC5E00}"/>
    <cellStyle name="Calculation 2 2 4 13" xfId="26078" xr:uid="{A18CD043-BC08-4B43-8BE6-F48E777039C1}"/>
    <cellStyle name="Calculation 2 2 4 14" xfId="43414" xr:uid="{AA8F1B9B-AE95-4B14-9DB8-10B6B8E0C7F5}"/>
    <cellStyle name="Calculation 2 2 4 15" xfId="54981" xr:uid="{8E705C98-7905-4995-99BC-903BFD7EDF56}"/>
    <cellStyle name="Calculation 2 2 4 2" xfId="4504" xr:uid="{80970836-E4C6-443C-9C3D-64FE4A5F7CB4}"/>
    <cellStyle name="Calculation 2 2 4 2 10" xfId="27683" xr:uid="{1F7E5D57-62C0-4857-ABF4-A3C39CB546BC}"/>
    <cellStyle name="Calculation 2 2 4 2 11" xfId="29086" xr:uid="{1FC324AE-7431-45ED-B38F-329DADC2563B}"/>
    <cellStyle name="Calculation 2 2 4 2 12" xfId="43841" xr:uid="{99B79146-5C22-4352-9922-D8067F73B437}"/>
    <cellStyle name="Calculation 2 2 4 2 13" xfId="55117" xr:uid="{5FD01D17-4B58-4109-83CE-C6E59F5AF4C8}"/>
    <cellStyle name="Calculation 2 2 4 2 2" xfId="5734" xr:uid="{9CA915EF-8371-4F24-9BA7-9A2E190AA48A}"/>
    <cellStyle name="Calculation 2 2 4 2 2 2" xfId="14272" xr:uid="{62849757-EF6D-4A83-AB35-AE3142690210}"/>
    <cellStyle name="Calculation 2 2 4 2 2 2 2" xfId="30969" xr:uid="{98FC1C5B-12FF-41CF-A022-35701B067AAF}"/>
    <cellStyle name="Calculation 2 2 4 2 2 2 3" xfId="35709" xr:uid="{3F17FFCF-8CA2-4A70-89CA-5A989D27A967}"/>
    <cellStyle name="Calculation 2 2 4 2 2 2 4" xfId="40798" xr:uid="{CC830D25-1965-47EC-9F1B-D81547376D49}"/>
    <cellStyle name="Calculation 2 2 4 2 2 2 5" xfId="49344" xr:uid="{ADC89F25-6FD1-4EF6-A032-BC0863A78B0B}"/>
    <cellStyle name="Calculation 2 2 4 2 2 3" xfId="27699" xr:uid="{9AC07161-61C6-4D13-A60E-0A70D0D34D70}"/>
    <cellStyle name="Calculation 2 2 4 2 2 4" xfId="32854" xr:uid="{108795BC-0A87-4C01-AF0E-8C1AF0CE940F}"/>
    <cellStyle name="Calculation 2 2 4 2 2 5" xfId="37085" xr:uid="{C3573B66-77DB-4993-8B27-985262AC422B}"/>
    <cellStyle name="Calculation 2 2 4 2 2 6" xfId="45472" xr:uid="{C9AAA2BC-1F95-4436-92ED-9CC8F8784976}"/>
    <cellStyle name="Calculation 2 2 4 2 3" xfId="10433" xr:uid="{F226B024-9DBB-4579-B6EA-25B115AB4CF0}"/>
    <cellStyle name="Calculation 2 2 4 2 3 2" xfId="14525" xr:uid="{041C6B44-CFAA-4ED0-A496-9CE3EB41AAAE}"/>
    <cellStyle name="Calculation 2 2 4 2 3 2 2" xfId="7831" xr:uid="{564A62EC-2D39-4725-A108-02A6AAC45BC5}"/>
    <cellStyle name="Calculation 2 2 4 2 3 2 3" xfId="25488" xr:uid="{EF6A5868-2B44-41B8-8A54-405A458534AB}"/>
    <cellStyle name="Calculation 2 2 4 2 3 2 4" xfId="41051" xr:uid="{F5F31A31-D7AF-4F77-9049-2C3B12C13FAF}"/>
    <cellStyle name="Calculation 2 2 4 2 3 2 5" xfId="49597" xr:uid="{85B7F4DC-0588-4C63-8CE9-F6C0B1A50D58}"/>
    <cellStyle name="Calculation 2 2 4 2 3 3" xfId="26253" xr:uid="{93E5E3E3-46B5-4351-BF73-C97943C120F8}"/>
    <cellStyle name="Calculation 2 2 4 2 3 4" xfId="32113" xr:uid="{4E9603F3-2D8E-43FC-AEF9-011F35ABB979}"/>
    <cellStyle name="Calculation 2 2 4 2 3 5" xfId="37357" xr:uid="{F9878979-3B0B-4968-ABF6-BD2039706AC8}"/>
    <cellStyle name="Calculation 2 2 4 2 3 6" xfId="45780" xr:uid="{F19CC7C1-A8D9-4A71-B032-BFDAF7B6228C}"/>
    <cellStyle name="Calculation 2 2 4 2 4" xfId="11063" xr:uid="{7735B1A1-55EF-4BDF-AC56-ED0D6E81499E}"/>
    <cellStyle name="Calculation 2 2 4 2 4 2" xfId="15117" xr:uid="{06F0A0F1-548E-4567-BF51-DE9AC0F8E60F}"/>
    <cellStyle name="Calculation 2 2 4 2 4 2 2" xfId="31439" xr:uid="{E47BE912-A440-4764-AB07-0DB6E535B36D}"/>
    <cellStyle name="Calculation 2 2 4 2 4 2 3" xfId="33131" xr:uid="{C973FED7-C127-4A5E-9F65-E9B88A18A5B9}"/>
    <cellStyle name="Calculation 2 2 4 2 4 2 4" xfId="41643" xr:uid="{15BE85E4-3D47-490E-B244-41C7BDC2E634}"/>
    <cellStyle name="Calculation 2 2 4 2 4 2 5" xfId="50189" xr:uid="{72419780-AB9B-4E7C-94A1-B2EBF19312B5}"/>
    <cellStyle name="Calculation 2 2 4 2 4 3" xfId="27627" xr:uid="{36F29A2C-D708-405A-84F6-6C23C2B878E3}"/>
    <cellStyle name="Calculation 2 2 4 2 4 4" xfId="34984" xr:uid="{8735F3AF-8ECB-4CBF-941D-A8F72033DEE7}"/>
    <cellStyle name="Calculation 2 2 4 2 4 5" xfId="37987" xr:uid="{6FB7088F-4C67-47B7-AA29-DDCF62EFFC92}"/>
    <cellStyle name="Calculation 2 2 4 2 4 6" xfId="46410" xr:uid="{2985EEA0-D627-4F87-B3F3-400E572627FA}"/>
    <cellStyle name="Calculation 2 2 4 2 5" xfId="11419" xr:uid="{EC015E4F-C5FB-4538-A68C-341562967FDD}"/>
    <cellStyle name="Calculation 2 2 4 2 5 2" xfId="15460" xr:uid="{6375885F-FBDB-4844-94DF-6250EF593AC5}"/>
    <cellStyle name="Calculation 2 2 4 2 5 2 2" xfId="7334" xr:uid="{00811050-7083-44C3-8ADC-9B2FE4E80FAD}"/>
    <cellStyle name="Calculation 2 2 4 2 5 2 3" xfId="35974" xr:uid="{EB9905EC-BF68-4005-ADCB-510EC4044DAD}"/>
    <cellStyle name="Calculation 2 2 4 2 5 2 4" xfId="41986" xr:uid="{BAA15061-4BE5-4436-98C0-9E5DBFFE261A}"/>
    <cellStyle name="Calculation 2 2 4 2 5 2 5" xfId="50532" xr:uid="{E45F96F0-E517-4527-B33F-AE1C264BF551}"/>
    <cellStyle name="Calculation 2 2 4 2 5 3" xfId="7923" xr:uid="{B69636CB-F4CD-4939-A419-CE7412645916}"/>
    <cellStyle name="Calculation 2 2 4 2 5 4" xfId="32903" xr:uid="{05230092-306F-4250-B88B-D99B2069B341}"/>
    <cellStyle name="Calculation 2 2 4 2 5 5" xfId="38343" xr:uid="{F6AF7619-29F4-4507-84FC-EF171B02E9F0}"/>
    <cellStyle name="Calculation 2 2 4 2 5 6" xfId="46766" xr:uid="{DAD3B05A-4039-487D-89BF-78D33ECE6BAF}"/>
    <cellStyle name="Calculation 2 2 4 2 6" xfId="11767" xr:uid="{4B117F24-540F-423B-B3AA-BF4FB482BC5E}"/>
    <cellStyle name="Calculation 2 2 4 2 6 2" xfId="15797" xr:uid="{32F65F22-BE44-48D5-8DDA-C3ABD37B7304}"/>
    <cellStyle name="Calculation 2 2 4 2 6 2 2" xfId="27382" xr:uid="{36DA3398-1C54-4323-9860-9CCDFAFEB76C}"/>
    <cellStyle name="Calculation 2 2 4 2 6 2 3" xfId="28757" xr:uid="{26FD8032-EF71-44C9-826A-FB278B8F8A97}"/>
    <cellStyle name="Calculation 2 2 4 2 6 2 4" xfId="42323" xr:uid="{124DAF92-BD19-4A36-9D9B-D721051799CE}"/>
    <cellStyle name="Calculation 2 2 4 2 6 2 5" xfId="50869" xr:uid="{28110617-E4C5-481F-A75A-872756F5AE18}"/>
    <cellStyle name="Calculation 2 2 4 2 6 3" xfId="30469" xr:uid="{D70DF17B-A507-4447-8949-A69974F91A8A}"/>
    <cellStyle name="Calculation 2 2 4 2 6 4" xfId="35724" xr:uid="{DAE136C0-00D2-47B7-B485-1740816C6933}"/>
    <cellStyle name="Calculation 2 2 4 2 6 5" xfId="38691" xr:uid="{D62F7D03-AEF4-49AA-A9C8-79A0B9BA294E}"/>
    <cellStyle name="Calculation 2 2 4 2 6 6" xfId="47114" xr:uid="{A7307794-B285-4ED0-A76B-DC2EDCFEC262}"/>
    <cellStyle name="Calculation 2 2 4 2 7" xfId="9321" xr:uid="{3D7CF106-A02E-4673-9778-216E0DC5B84F}"/>
    <cellStyle name="Calculation 2 2 4 2 7 2" xfId="13718" xr:uid="{EEE5C4FC-5831-43C4-A2F8-BCD714D143C3}"/>
    <cellStyle name="Calculation 2 2 4 2 7 2 2" xfId="31527" xr:uid="{C87785D9-B764-45A7-AD49-08EC260C89EB}"/>
    <cellStyle name="Calculation 2 2 4 2 7 2 3" xfId="33723" xr:uid="{1A8048EF-B2B5-4D04-A7E2-3793ABF9A4DB}"/>
    <cellStyle name="Calculation 2 2 4 2 7 2 4" xfId="40244" xr:uid="{1C8C012A-33A0-49DB-8044-05FFCBE639F4}"/>
    <cellStyle name="Calculation 2 2 4 2 7 2 5" xfId="48790" xr:uid="{510436D0-E755-4A15-B835-4D8AE8FE8B36}"/>
    <cellStyle name="Calculation 2 2 4 2 7 3" xfId="8085" xr:uid="{221D9000-74DB-4447-ACF5-BBE6E3332AD8}"/>
    <cellStyle name="Calculation 2 2 4 2 7 4" xfId="29563" xr:uid="{2D8B91A5-DF77-475B-B1C1-8681032D41D7}"/>
    <cellStyle name="Calculation 2 2 4 2 7 5" xfId="32209" xr:uid="{B2726AF8-F09E-471C-A493-35949EBDC324}"/>
    <cellStyle name="Calculation 2 2 4 2 7 6" xfId="44840" xr:uid="{98DB450D-EC52-46CB-B7DD-74B331E4388B}"/>
    <cellStyle name="Calculation 2 2 4 2 8" xfId="12772" xr:uid="{71B75491-2392-47D0-A5EB-01307C762F59}"/>
    <cellStyle name="Calculation 2 2 4 2 8 2" xfId="29434" xr:uid="{7F9C0089-A184-4A1C-8C52-8415F38FFF21}"/>
    <cellStyle name="Calculation 2 2 4 2 8 3" xfId="32908" xr:uid="{80322296-61C5-41ED-80AA-CAA319D40697}"/>
    <cellStyle name="Calculation 2 2 4 2 8 4" xfId="39397" xr:uid="{6B27F74A-06C7-4075-8818-705BA41D7B82}"/>
    <cellStyle name="Calculation 2 2 4 2 8 5" xfId="47914" xr:uid="{A6F126DB-C6CE-4235-968D-5C3FC6895794}"/>
    <cellStyle name="Calculation 2 2 4 2 9" xfId="22224" xr:uid="{5C98F85B-9F41-4695-91B0-D15B801AF858}"/>
    <cellStyle name="Calculation 2 2 4 3" xfId="4133" xr:uid="{1764100F-7D99-41F6-8676-59F9BE23D5B5}"/>
    <cellStyle name="Calculation 2 2 4 3 10" xfId="23046" xr:uid="{26901BD1-20AE-49ED-95EF-A51FACC6E444}"/>
    <cellStyle name="Calculation 2 2 4 3 11" xfId="33615" xr:uid="{C4326D6D-C529-413E-9692-2AC82F5B3FCB}"/>
    <cellStyle name="Calculation 2 2 4 3 12" xfId="43672" xr:uid="{C7C8A78A-AF02-4467-BAFC-8EFD1E1F5AED}"/>
    <cellStyle name="Calculation 2 2 4 3 13" xfId="54883" xr:uid="{768EE059-0404-402C-8B60-817843EAC9A6}"/>
    <cellStyle name="Calculation 2 2 4 3 2" xfId="5500" xr:uid="{410E0D86-D7CE-4D39-94AB-DFC5B2693D04}"/>
    <cellStyle name="Calculation 2 2 4 3 2 2" xfId="14131" xr:uid="{F1211B79-D5E9-4AA8-A2D9-8D77CC4D6CAD}"/>
    <cellStyle name="Calculation 2 2 4 3 2 2 2" xfId="28769" xr:uid="{BE79B415-EB38-4CF6-8BDE-CD848AFE1E22}"/>
    <cellStyle name="Calculation 2 2 4 3 2 2 3" xfId="33238" xr:uid="{CD3631D9-E268-4A4B-8A3B-29D6C860591E}"/>
    <cellStyle name="Calculation 2 2 4 3 2 2 4" xfId="40657" xr:uid="{526CEE0A-4F4F-4141-9F33-C6FD337B5536}"/>
    <cellStyle name="Calculation 2 2 4 3 2 2 5" xfId="49203" xr:uid="{D906C934-7299-40F2-8989-7A98695BE075}"/>
    <cellStyle name="Calculation 2 2 4 3 2 3" xfId="28008" xr:uid="{293938C4-02E4-4B65-B414-026B2A041ACF}"/>
    <cellStyle name="Calculation 2 2 4 3 2 4" xfId="7737" xr:uid="{445E91E4-0845-421F-9E2F-1216FDD923CC}"/>
    <cellStyle name="Calculation 2 2 4 3 2 5" xfId="36960" xr:uid="{EEAAB4CC-BB61-4FB7-A40D-2E3475D90630}"/>
    <cellStyle name="Calculation 2 2 4 3 2 6" xfId="45303" xr:uid="{484C27A7-64C3-4409-906A-2333A9936258}"/>
    <cellStyle name="Calculation 2 2 4 3 3" xfId="8564" xr:uid="{0ED38911-6B87-487F-A0D3-FA0CD9AC83F5}"/>
    <cellStyle name="Calculation 2 2 4 3 3 2" xfId="13100" xr:uid="{087990C7-0057-44D1-BD20-38A393BD408A}"/>
    <cellStyle name="Calculation 2 2 4 3 3 2 2" xfId="29546" xr:uid="{2C17DB0C-9C6F-436D-8463-BCBCDC99A978}"/>
    <cellStyle name="Calculation 2 2 4 3 3 2 3" xfId="34729" xr:uid="{F918651E-3B25-47BB-9D2A-EB17D00A4B89}"/>
    <cellStyle name="Calculation 2 2 4 3 3 2 4" xfId="39626" xr:uid="{648143B3-2633-42D4-8CE8-5D2A3CB03EF3}"/>
    <cellStyle name="Calculation 2 2 4 3 3 2 5" xfId="48172" xr:uid="{442DA980-FC1C-48CF-BC35-EECD38B6D197}"/>
    <cellStyle name="Calculation 2 2 4 3 3 3" xfId="7749" xr:uid="{AB31DDA2-985D-49F9-B054-A8E465CC7D8F}"/>
    <cellStyle name="Calculation 2 2 4 3 3 4" xfId="34557" xr:uid="{FBAFC591-E0AB-4116-B8CE-A2D8F26BE020}"/>
    <cellStyle name="Calculation 2 2 4 3 3 5" xfId="6437" xr:uid="{882CA086-53A5-4E46-B43B-6F6E0E9A9BA8}"/>
    <cellStyle name="Calculation 2 2 4 3 3 6" xfId="44112" xr:uid="{D757FF5D-79A4-442F-906F-538B50448944}"/>
    <cellStyle name="Calculation 2 2 4 3 4" xfId="10908" xr:uid="{42E8F4A0-8829-48D7-AFBB-F671B6DC6CD1}"/>
    <cellStyle name="Calculation 2 2 4 3 4 2" xfId="14967" xr:uid="{27FCF9C8-9541-4431-A54B-D523AF85D600}"/>
    <cellStyle name="Calculation 2 2 4 3 4 2 2" xfId="30219" xr:uid="{3D99D73B-7F73-46B9-98F0-B35DA41E5FCF}"/>
    <cellStyle name="Calculation 2 2 4 3 4 2 3" xfId="36773" xr:uid="{C8F5DE05-8FB1-440A-A8E4-ADE4096AFB65}"/>
    <cellStyle name="Calculation 2 2 4 3 4 2 4" xfId="41493" xr:uid="{B3834B33-6C22-429F-84C5-1707B29535AF}"/>
    <cellStyle name="Calculation 2 2 4 3 4 2 5" xfId="50039" xr:uid="{EE941E3F-F399-405F-9D39-23C0A134E41A}"/>
    <cellStyle name="Calculation 2 2 4 3 4 3" xfId="27359" xr:uid="{0DFE24DF-DDA3-47F0-8FFB-8BE90211ED10}"/>
    <cellStyle name="Calculation 2 2 4 3 4 4" xfId="33428" xr:uid="{222994B4-76EB-4EF3-B955-CCD61EFB5F9C}"/>
    <cellStyle name="Calculation 2 2 4 3 4 5" xfId="37832" xr:uid="{2FF23039-A3CD-4AF6-9F71-37BB5C5E3863}"/>
    <cellStyle name="Calculation 2 2 4 3 4 6" xfId="46255" xr:uid="{841A49FD-2C2C-486E-9B8C-814D5D9053DC}"/>
    <cellStyle name="Calculation 2 2 4 3 5" xfId="11262" xr:uid="{9A1D5800-B6A0-4466-8A1D-8A03DD68C7E6}"/>
    <cellStyle name="Calculation 2 2 4 3 5 2" xfId="15312" xr:uid="{06291512-5EFA-480D-B2F3-8DC356D3D520}"/>
    <cellStyle name="Calculation 2 2 4 3 5 2 2" xfId="29901" xr:uid="{5D78F6CA-35D4-4D4B-8003-105145AEFE67}"/>
    <cellStyle name="Calculation 2 2 4 3 5 2 3" xfId="36243" xr:uid="{BB2E6A76-0B32-4E54-8584-AC0AE634C85C}"/>
    <cellStyle name="Calculation 2 2 4 3 5 2 4" xfId="41838" xr:uid="{E3FAF343-9E6F-4E68-8461-663BEF89E33C}"/>
    <cellStyle name="Calculation 2 2 4 3 5 2 5" xfId="50384" xr:uid="{0F6326EC-6BDD-4C14-AA04-7281D112DB2B}"/>
    <cellStyle name="Calculation 2 2 4 3 5 3" xfId="22034" xr:uid="{A875613E-2752-4141-BE76-838B6C6F30F4}"/>
    <cellStyle name="Calculation 2 2 4 3 5 4" xfId="34313" xr:uid="{BE88EB12-C0EE-4089-813E-E58D30561BAA}"/>
    <cellStyle name="Calculation 2 2 4 3 5 5" xfId="38186" xr:uid="{51725557-D0C7-4859-A144-AE63C0DCAD9C}"/>
    <cellStyle name="Calculation 2 2 4 3 5 6" xfId="46609" xr:uid="{ED7EC950-7857-41B6-A813-BABB19012FF2}"/>
    <cellStyle name="Calculation 2 2 4 3 6" xfId="11630" xr:uid="{734F17E8-1437-46D1-9ED8-2D448DA6894F}"/>
    <cellStyle name="Calculation 2 2 4 3 6 2" xfId="15667" xr:uid="{219A2CF5-2B6C-407B-A5DB-10F2479B3DCF}"/>
    <cellStyle name="Calculation 2 2 4 3 6 2 2" xfId="27000" xr:uid="{69A1E01B-2B82-40B6-A66A-CA0005028397}"/>
    <cellStyle name="Calculation 2 2 4 3 6 2 3" xfId="31480" xr:uid="{075319DC-EE28-4B03-B75A-809C36DE31D2}"/>
    <cellStyle name="Calculation 2 2 4 3 6 2 4" xfId="42193" xr:uid="{2494ECDA-4D1E-47A8-9723-CC58767D9F7F}"/>
    <cellStyle name="Calculation 2 2 4 3 6 2 5" xfId="50739" xr:uid="{999062CA-4DA2-45B0-810B-7D3158B0C02F}"/>
    <cellStyle name="Calculation 2 2 4 3 6 3" xfId="30495" xr:uid="{983F2772-43C8-41F7-82C6-A9E55360F573}"/>
    <cellStyle name="Calculation 2 2 4 3 6 4" xfId="32470" xr:uid="{2255FBF9-6EA2-45BB-A1D2-7FA785FB8CA5}"/>
    <cellStyle name="Calculation 2 2 4 3 6 5" xfId="38554" xr:uid="{EE6B51B8-151D-41F0-9765-1FC99F981999}"/>
    <cellStyle name="Calculation 2 2 4 3 6 6" xfId="46977" xr:uid="{27C28445-C63F-4E22-8ECE-C0D62A5AA73B}"/>
    <cellStyle name="Calculation 2 2 4 3 7" xfId="12005" xr:uid="{EEBB6F70-5BB9-49B0-871E-ED5640BE9DF2}"/>
    <cellStyle name="Calculation 2 2 4 3 7 2" xfId="15983" xr:uid="{C25D9F3E-B099-41DD-B8E0-732441C76FE0}"/>
    <cellStyle name="Calculation 2 2 4 3 7 2 2" xfId="28201" xr:uid="{7C4A91FB-8225-4C6C-BA81-71F2950630CB}"/>
    <cellStyle name="Calculation 2 2 4 3 7 2 3" xfId="34400" xr:uid="{7D073F88-6CC4-4FBC-AB3F-28088CF191C6}"/>
    <cellStyle name="Calculation 2 2 4 3 7 2 4" xfId="42509" xr:uid="{DDBDE813-6BCB-43A4-BEAC-9A915618E730}"/>
    <cellStyle name="Calculation 2 2 4 3 7 2 5" xfId="51055" xr:uid="{EADA8A23-F44D-43C2-9306-6656F23BDBED}"/>
    <cellStyle name="Calculation 2 2 4 3 7 3" xfId="30451" xr:uid="{663C8326-EFE5-424B-9AFE-629020794086}"/>
    <cellStyle name="Calculation 2 2 4 3 7 4" xfId="31704" xr:uid="{21D218EF-0AE6-41E7-9798-69D0CE0B715D}"/>
    <cellStyle name="Calculation 2 2 4 3 7 5" xfId="38929" xr:uid="{EBB37B20-91E2-4E38-8D75-A6B2F4C7A4B8}"/>
    <cellStyle name="Calculation 2 2 4 3 7 6" xfId="47352" xr:uid="{14C16733-7AA1-4009-A4B2-D980F6AB1BE2}"/>
    <cellStyle name="Calculation 2 2 4 3 8" xfId="12535" xr:uid="{8865ACC7-EEAC-44A6-800F-F88B68320556}"/>
    <cellStyle name="Calculation 2 2 4 3 8 2" xfId="31567" xr:uid="{1875756D-CFA9-48E9-9484-F48DB5790D9A}"/>
    <cellStyle name="Calculation 2 2 4 3 8 3" xfId="36536" xr:uid="{ADA16FBB-62B2-4E88-8E04-716E75F6849E}"/>
    <cellStyle name="Calculation 2 2 4 3 8 4" xfId="39256" xr:uid="{46801A72-8D21-4AC9-B67B-312FD53E0254}"/>
    <cellStyle name="Calculation 2 2 4 3 8 5" xfId="47745" xr:uid="{4ABE1AEE-170E-49A4-BB9C-0E493B7D51C2}"/>
    <cellStyle name="Calculation 2 2 4 3 9" xfId="30683" xr:uid="{14A96AEC-2984-44CF-9BEA-950034E3BEAA}"/>
    <cellStyle name="Calculation 2 2 4 4" xfId="5598" xr:uid="{64361742-2BCB-4216-BE93-AF7CC545E57A}"/>
    <cellStyle name="Calculation 2 2 4 4 10" xfId="34495" xr:uid="{0FFDE00A-854C-46E1-B787-EC1C5799DA3D}"/>
    <cellStyle name="Calculation 2 2 4 4 11" xfId="26453" xr:uid="{1F037BE8-08AF-4B8D-B585-C17E648327D7}"/>
    <cellStyle name="Calculation 2 2 4 4 12" xfId="43634" xr:uid="{AC9A2E71-09C4-4668-B03C-ADD633E707CC}"/>
    <cellStyle name="Calculation 2 2 4 4 2" xfId="9836" xr:uid="{B34B4373-0042-4B68-BD04-40C985036947}"/>
    <cellStyle name="Calculation 2 2 4 4 2 2" xfId="14093" xr:uid="{F481961A-9524-46F2-8BBC-465DADDDFF47}"/>
    <cellStyle name="Calculation 2 2 4 4 2 2 2" xfId="32589" xr:uid="{53311152-3566-4F9D-B7A2-D5DABC4AB07A}"/>
    <cellStyle name="Calculation 2 2 4 4 2 2 3" xfId="33663" xr:uid="{11ED1D3E-7C1B-4936-A08B-F2756D851789}"/>
    <cellStyle name="Calculation 2 2 4 4 2 2 4" xfId="40619" xr:uid="{E4F963AF-88A0-45D9-AA97-BA9A00F977A2}"/>
    <cellStyle name="Calculation 2 2 4 4 2 2 5" xfId="49165" xr:uid="{A99E46C9-C87B-48DF-BC0A-79008C3047F0}"/>
    <cellStyle name="Calculation 2 2 4 4 2 3" xfId="27247" xr:uid="{2A2B89C6-54F0-4EB8-B998-6F816E62B63D}"/>
    <cellStyle name="Calculation 2 2 4 4 2 4" xfId="32927" xr:uid="{42E77DAA-6307-485C-BC50-2A17C4541612}"/>
    <cellStyle name="Calculation 2 2 4 4 2 5" xfId="36922" xr:uid="{A6E413A3-24F3-47E4-9F3E-4188039E7A37}"/>
    <cellStyle name="Calculation 2 2 4 4 2 6" xfId="45265" xr:uid="{C3E670BE-42A2-4935-8996-D6288BFEF395}"/>
    <cellStyle name="Calculation 2 2 4 4 3" xfId="9471" xr:uid="{B71046ED-7507-4AB2-91D8-3FAF4A9FAA9A}"/>
    <cellStyle name="Calculation 2 2 4 4 3 2" xfId="13829" xr:uid="{490C251F-3A5B-4EFD-B192-1418DEBA4E11}"/>
    <cellStyle name="Calculation 2 2 4 4 3 2 2" xfId="28787" xr:uid="{8E6E6453-FF58-4C7A-B7CA-239E712E0AD6}"/>
    <cellStyle name="Calculation 2 2 4 4 3 2 3" xfId="33434" xr:uid="{AC514FDF-0876-4096-BDB6-BBE069B82DC0}"/>
    <cellStyle name="Calculation 2 2 4 4 3 2 4" xfId="40355" xr:uid="{134F7BA5-3479-4D26-864D-8D7B33D392A0}"/>
    <cellStyle name="Calculation 2 2 4 4 3 2 5" xfId="48901" xr:uid="{1576690D-8EE0-4274-9124-C5259A3F83F9}"/>
    <cellStyle name="Calculation 2 2 4 4 3 3" xfId="27764" xr:uid="{06608BB1-CD5C-4045-ABDD-028A054054FA}"/>
    <cellStyle name="Calculation 2 2 4 4 3 4" xfId="36162" xr:uid="{8AEF337A-BA10-4C9D-AD87-A26F0839258B}"/>
    <cellStyle name="Calculation 2 2 4 4 3 5" xfId="34514" xr:uid="{99C3DD19-8BD5-40B9-B04A-43C899D0DB75}"/>
    <cellStyle name="Calculation 2 2 4 4 3 6" xfId="44964" xr:uid="{0831D23A-5A7E-43C7-830D-BA4A926A804D}"/>
    <cellStyle name="Calculation 2 2 4 4 4" xfId="10870" xr:uid="{C907D129-A029-4C9D-A217-B565F62568EB}"/>
    <cellStyle name="Calculation 2 2 4 4 4 2" xfId="14929" xr:uid="{80C29F90-8AFB-4B8D-A6B5-9A79D97FD49E}"/>
    <cellStyle name="Calculation 2 2 4 4 4 2 2" xfId="25661" xr:uid="{44A3183B-56E9-4C70-898A-2EACE9E4A488}"/>
    <cellStyle name="Calculation 2 2 4 4 4 2 3" xfId="34923" xr:uid="{85077BCC-89FB-4061-824B-CFAAA4BFC81C}"/>
    <cellStyle name="Calculation 2 2 4 4 4 2 4" xfId="41455" xr:uid="{2CF5A413-7E50-4DD7-9056-821D60B6BF88}"/>
    <cellStyle name="Calculation 2 2 4 4 4 2 5" xfId="50001" xr:uid="{B34BE505-8C94-4F9E-9704-84DCD76C463F}"/>
    <cellStyle name="Calculation 2 2 4 4 4 3" xfId="26984" xr:uid="{B4EC9C1B-0096-417C-8596-E6050AE4E0EE}"/>
    <cellStyle name="Calculation 2 2 4 4 4 4" xfId="34124" xr:uid="{3FF4837B-7FED-442A-B916-C0594878BEA3}"/>
    <cellStyle name="Calculation 2 2 4 4 4 5" xfId="37794" xr:uid="{31D80427-4792-4DEC-B3CB-86C5B57CF4CB}"/>
    <cellStyle name="Calculation 2 2 4 4 4 6" xfId="46217" xr:uid="{4FC66B3F-CB28-4DA5-8A06-35992EF7381C}"/>
    <cellStyle name="Calculation 2 2 4 4 5" xfId="11224" xr:uid="{21017A45-3C1F-4ABD-94D4-A57B5BAC1F3F}"/>
    <cellStyle name="Calculation 2 2 4 4 5 2" xfId="15274" xr:uid="{ED6E8977-E0CC-4C43-8681-AC619B20F974}"/>
    <cellStyle name="Calculation 2 2 4 4 5 2 2" xfId="29337" xr:uid="{54062666-F30C-4202-B249-229E729053E7}"/>
    <cellStyle name="Calculation 2 2 4 4 5 2 3" xfId="28027" xr:uid="{4BEE93D4-8F0A-431A-B13C-87285DC51A16}"/>
    <cellStyle name="Calculation 2 2 4 4 5 2 4" xfId="41800" xr:uid="{B23737BF-A162-465A-9A0F-6A841EA9DE57}"/>
    <cellStyle name="Calculation 2 2 4 4 5 2 5" xfId="50346" xr:uid="{F783413C-BAD1-416E-ABB8-465414A17214}"/>
    <cellStyle name="Calculation 2 2 4 4 5 3" xfId="25429" xr:uid="{639AC5F9-30F3-4DBB-8654-F9BDD4D26C88}"/>
    <cellStyle name="Calculation 2 2 4 4 5 4" xfId="33462" xr:uid="{F4611413-3CC3-49C4-99B1-A86D3AFD771D}"/>
    <cellStyle name="Calculation 2 2 4 4 5 5" xfId="38148" xr:uid="{1EED2928-D43B-4D54-9031-132795BDD8C3}"/>
    <cellStyle name="Calculation 2 2 4 4 5 6" xfId="46571" xr:uid="{51C27EF8-457E-4C49-B44B-6820B752F7D1}"/>
    <cellStyle name="Calculation 2 2 4 4 6" xfId="11592" xr:uid="{1A63CD28-48E3-4F00-B0AA-7E5A03ECC908}"/>
    <cellStyle name="Calculation 2 2 4 4 6 2" xfId="15629" xr:uid="{894C118B-AE3F-49EA-AED9-A2E0AE7F02C7}"/>
    <cellStyle name="Calculation 2 2 4 4 6 2 2" xfId="28264" xr:uid="{8A15B06C-5806-4BD9-A58C-EE0C0962924D}"/>
    <cellStyle name="Calculation 2 2 4 4 6 2 3" xfId="29792" xr:uid="{C2E067BF-9DC4-487F-BBBF-55894BCCD72F}"/>
    <cellStyle name="Calculation 2 2 4 4 6 2 4" xfId="42155" xr:uid="{ED86DB93-59C5-4615-B997-1E755A7BAA52}"/>
    <cellStyle name="Calculation 2 2 4 4 6 2 5" xfId="50701" xr:uid="{F69A535D-14E5-4A25-8FD0-5BEDFA452026}"/>
    <cellStyle name="Calculation 2 2 4 4 6 3" xfId="7703" xr:uid="{348760E5-503F-4115-A0BA-82D2624EADB5}"/>
    <cellStyle name="Calculation 2 2 4 4 6 4" xfId="30465" xr:uid="{904C36B7-8127-456F-90BF-FA24108945A5}"/>
    <cellStyle name="Calculation 2 2 4 4 6 5" xfId="38516" xr:uid="{4581188E-1E17-4BD0-9C5A-668D0B25F4EF}"/>
    <cellStyle name="Calculation 2 2 4 4 6 6" xfId="46939" xr:uid="{8457147A-66BA-489E-BE04-D46CBAF5C707}"/>
    <cellStyle name="Calculation 2 2 4 4 7" xfId="11953" xr:uid="{3A18A2AC-714D-4D99-837D-C556756BE8E2}"/>
    <cellStyle name="Calculation 2 2 4 4 7 2" xfId="15955" xr:uid="{C473514D-6EBB-4A59-8795-42303E612057}"/>
    <cellStyle name="Calculation 2 2 4 4 7 2 2" xfId="28157" xr:uid="{F42AEF67-308B-4CC5-B6A1-C177D92F7DCC}"/>
    <cellStyle name="Calculation 2 2 4 4 7 2 3" xfId="30947" xr:uid="{6A8B06DA-F151-4B52-8191-3BF00C53BEFA}"/>
    <cellStyle name="Calculation 2 2 4 4 7 2 4" xfId="42481" xr:uid="{830EC688-0CD7-43AB-8DE4-F5A815C3FF7B}"/>
    <cellStyle name="Calculation 2 2 4 4 7 2 5" xfId="51027" xr:uid="{111D7D22-FE62-42AF-ADF7-987840E1B756}"/>
    <cellStyle name="Calculation 2 2 4 4 7 3" xfId="31581" xr:uid="{2D37FE5D-46C6-4E71-BE60-EEAAEE750A5D}"/>
    <cellStyle name="Calculation 2 2 4 4 7 4" xfId="32172" xr:uid="{4F3F03CD-DB05-4975-9C88-B9AB08A7ED0C}"/>
    <cellStyle name="Calculation 2 2 4 4 7 5" xfId="38877" xr:uid="{919326A1-4F46-4872-9F91-D0EB80174110}"/>
    <cellStyle name="Calculation 2 2 4 4 7 6" xfId="47300" xr:uid="{5E43698B-25B9-47A9-8A64-AE7A88AA6831}"/>
    <cellStyle name="Calculation 2 2 4 4 8" xfId="12497" xr:uid="{258E9AA4-6610-4880-AFC9-EE1676BD000F}"/>
    <cellStyle name="Calculation 2 2 4 4 8 2" xfId="7802" xr:uid="{A97EF4CD-3611-4085-9A1F-ED1C0CFF2098}"/>
    <cellStyle name="Calculation 2 2 4 4 8 3" xfId="28399" xr:uid="{C930BDA2-9983-4BCF-A9FF-C2ED307D6B7D}"/>
    <cellStyle name="Calculation 2 2 4 4 8 4" xfId="39218" xr:uid="{930B6F80-1B30-432F-8262-134A3C02F739}"/>
    <cellStyle name="Calculation 2 2 4 4 8 5" xfId="47707" xr:uid="{9A37B2E8-02A0-4F0E-A189-5E66B64B4E57}"/>
    <cellStyle name="Calculation 2 2 4 4 9" xfId="32106" xr:uid="{EE6C31BA-7C8D-488F-ACA8-66B08D960815}"/>
    <cellStyle name="Calculation 2 2 4 5" xfId="9565" xr:uid="{6CAA5B7F-CF7E-4962-9F49-FFBA683AC6F8}"/>
    <cellStyle name="Calculation 2 2 4 5 2" xfId="13901" xr:uid="{0412EE94-B2F8-438E-BF48-D9F50096F434}"/>
    <cellStyle name="Calculation 2 2 4 5 2 2" xfId="7279" xr:uid="{5B83A92F-DB3C-48A4-AF29-A1E51C96B593}"/>
    <cellStyle name="Calculation 2 2 4 5 2 3" xfId="26044" xr:uid="{C749EDE2-5DEF-4D5B-A4FE-23467FCDCB44}"/>
    <cellStyle name="Calculation 2 2 4 5 2 4" xfId="40427" xr:uid="{A9A150A5-554F-4214-BF16-A5E0661DEF37}"/>
    <cellStyle name="Calculation 2 2 4 5 2 5" xfId="48973" xr:uid="{FEACD3D7-C8B4-4C76-942C-332B431A28D2}"/>
    <cellStyle name="Calculation 2 2 4 5 3" xfId="7347" xr:uid="{77B4BF46-0BB1-480D-AE7D-3162693383F2}"/>
    <cellStyle name="Calculation 2 2 4 5 4" xfId="30613" xr:uid="{9277A8C8-200C-4419-9E12-2456D0FD2F20}"/>
    <cellStyle name="Calculation 2 2 4 5 5" xfId="31605" xr:uid="{4FC9AB9C-FB11-4185-B5D7-310B59EABA6F}"/>
    <cellStyle name="Calculation 2 2 4 5 6" xfId="45045" xr:uid="{84A21D3C-DDC5-4FD7-BAC3-43977DC794A5}"/>
    <cellStyle name="Calculation 2 2 4 6" xfId="8667" xr:uid="{16C1E2BE-D9E9-4ABD-92C6-D1D2A4CD47E7}"/>
    <cellStyle name="Calculation 2 2 4 6 2" xfId="13195" xr:uid="{E39FA4B5-8293-43D3-99AB-B8230DF91FF5}"/>
    <cellStyle name="Calculation 2 2 4 6 2 2" xfId="10076" xr:uid="{8276A35C-91E7-4B8C-89C7-97E29ED78B6E}"/>
    <cellStyle name="Calculation 2 2 4 6 2 3" xfId="35410" xr:uid="{03E752BC-9E80-4A5A-AC44-5D69ADC56F42}"/>
    <cellStyle name="Calculation 2 2 4 6 2 4" xfId="39721" xr:uid="{613FA077-3DB6-4932-B2B7-941DE170305B}"/>
    <cellStyle name="Calculation 2 2 4 6 2 5" xfId="48267" xr:uid="{1C10A4AF-0028-4ACD-ADBB-CF08B2A7A902}"/>
    <cellStyle name="Calculation 2 2 4 6 3" xfId="8124" xr:uid="{6804C480-0899-49DA-8959-8D9FA924B082}"/>
    <cellStyle name="Calculation 2 2 4 6 4" xfId="23275" xr:uid="{B78621DF-8C4F-4DB6-9E4B-42D3AD90D3BB}"/>
    <cellStyle name="Calculation 2 2 4 6 5" xfId="31808" xr:uid="{E72E8BE9-140F-419F-825B-2316C3EB1AB2}"/>
    <cellStyle name="Calculation 2 2 4 6 6" xfId="44215" xr:uid="{4C9C3F4E-21A7-4B80-9170-4D9EA89805D2}"/>
    <cellStyle name="Calculation 2 2 4 7" xfId="8465" xr:uid="{CE70DE40-B4E2-4E52-824A-73C7FAF8AA13}"/>
    <cellStyle name="Calculation 2 2 4 7 2" xfId="13014" xr:uid="{4660C4DE-407C-4FC0-9EFB-9DC38599FCEE}"/>
    <cellStyle name="Calculation 2 2 4 7 2 2" xfId="29064" xr:uid="{E34A59E1-DEE8-465A-BC35-CCE3BA833360}"/>
    <cellStyle name="Calculation 2 2 4 7 2 3" xfId="29843" xr:uid="{E57BCEB5-3C06-48F1-A8E4-5CFF5DA92936}"/>
    <cellStyle name="Calculation 2 2 4 7 2 4" xfId="39540" xr:uid="{441A88A7-DDCD-4C25-BA7E-22102C9CCDC1}"/>
    <cellStyle name="Calculation 2 2 4 7 2 5" xfId="48086" xr:uid="{B1565B75-0F49-4593-AF45-0253295DD72C}"/>
    <cellStyle name="Calculation 2 2 4 7 3" xfId="30368" xr:uid="{263D39EF-5FFE-48D4-BCD1-F969908F0728}"/>
    <cellStyle name="Calculation 2 2 4 7 4" xfId="32329" xr:uid="{5618E859-9B6E-4126-99D4-90B7A274C336}"/>
    <cellStyle name="Calculation 2 2 4 7 5" xfId="35912" xr:uid="{B5150309-6B52-4DA5-8390-755C39BA8BDE}"/>
    <cellStyle name="Calculation 2 2 4 7 6" xfId="44013" xr:uid="{F60B4672-6168-4F45-8735-B3F8C8F1A60B}"/>
    <cellStyle name="Calculation 2 2 4 8" xfId="10773" xr:uid="{DD047CA0-AAAF-4FC7-9BCF-A8BA3D8870A7}"/>
    <cellStyle name="Calculation 2 2 4 8 2" xfId="14838" xr:uid="{8534DD1B-CCFF-409E-AFA4-954D1A355C31}"/>
    <cellStyle name="Calculation 2 2 4 8 2 2" xfId="23408" xr:uid="{D365A3E0-E8BB-4843-8AD4-8A50DA7C2E68}"/>
    <cellStyle name="Calculation 2 2 4 8 2 3" xfId="30668" xr:uid="{2C597AEF-BFFD-48DC-B299-820EE07D671B}"/>
    <cellStyle name="Calculation 2 2 4 8 2 4" xfId="41364" xr:uid="{0DFAC148-C15E-47C4-8886-BE7955A3452E}"/>
    <cellStyle name="Calculation 2 2 4 8 2 5" xfId="49910" xr:uid="{BFC3E4B8-A99E-4281-BDA0-8438BE097586}"/>
    <cellStyle name="Calculation 2 2 4 8 3" xfId="23891" xr:uid="{BA15A91F-3AB4-4B0E-A16C-8160DEDE6CD2}"/>
    <cellStyle name="Calculation 2 2 4 8 4" xfId="21944" xr:uid="{ABAE7AB4-EC34-4ABA-871A-902B3437F1A0}"/>
    <cellStyle name="Calculation 2 2 4 8 5" xfId="37697" xr:uid="{52F50C78-2AC0-40C9-B0D2-F57D747974C9}"/>
    <cellStyle name="Calculation 2 2 4 8 6" xfId="46120" xr:uid="{A3CC08B5-CC91-4193-AB19-11A9F06BBF22}"/>
    <cellStyle name="Calculation 2 2 4 9" xfId="10479" xr:uid="{477E0012-4E71-40C0-AEAD-24F5FBC513C2}"/>
    <cellStyle name="Calculation 2 2 4 9 2" xfId="14568" xr:uid="{834C0193-F2D4-40EF-A22B-10E1FE38C168}"/>
    <cellStyle name="Calculation 2 2 4 9 2 2" xfId="28977" xr:uid="{B293E4B3-7AE8-415E-924F-990B5F52F5D0}"/>
    <cellStyle name="Calculation 2 2 4 9 2 3" xfId="29735" xr:uid="{91813041-6F48-405A-BA7F-A79D30B537D1}"/>
    <cellStyle name="Calculation 2 2 4 9 2 4" xfId="41094" xr:uid="{A67B391C-C434-4A1F-BBC4-006F5B378D61}"/>
    <cellStyle name="Calculation 2 2 4 9 2 5" xfId="49640" xr:uid="{79A0AF26-A3B9-4ECC-A999-83D7F1DF1A93}"/>
    <cellStyle name="Calculation 2 2 4 9 3" xfId="21937" xr:uid="{175A73FF-D5DE-4E87-AC0E-458B2A909D08}"/>
    <cellStyle name="Calculation 2 2 4 9 4" xfId="35547" xr:uid="{F0FE0277-587D-4549-9917-3C847C5B26DC}"/>
    <cellStyle name="Calculation 2 2 4 9 5" xfId="37403" xr:uid="{5FB6B3B1-5028-4CED-BEF2-0680E8FFFABE}"/>
    <cellStyle name="Calculation 2 2 4 9 6" xfId="45826" xr:uid="{26107134-D872-4DE1-8E16-603495B2A33C}"/>
    <cellStyle name="Calculation 2 2 5" xfId="4232" xr:uid="{5143C2C0-1200-43A4-8629-AC41EEE5300B}"/>
    <cellStyle name="Calculation 2 2 5 10" xfId="11686" xr:uid="{96F80B73-24F0-438B-B403-8E80B79C21AB}"/>
    <cellStyle name="Calculation 2 2 5 10 2" xfId="15720" xr:uid="{BEEA9553-551F-49AA-933A-64A35E773FBB}"/>
    <cellStyle name="Calculation 2 2 5 10 2 2" xfId="22820" xr:uid="{3D4D8901-AA80-4AD3-A627-61CAC20839F7}"/>
    <cellStyle name="Calculation 2 2 5 10 2 3" xfId="33012" xr:uid="{94B01F53-F1D9-4B06-BC70-F73BBF658BDB}"/>
    <cellStyle name="Calculation 2 2 5 10 2 4" xfId="42246" xr:uid="{83FCFBA6-0202-4F6C-95AB-85F9F098E2CA}"/>
    <cellStyle name="Calculation 2 2 5 10 2 5" xfId="50792" xr:uid="{B8E58144-6EC4-4332-9373-F7F1046D67E8}"/>
    <cellStyle name="Calculation 2 2 5 10 3" xfId="7711" xr:uid="{DB34664E-A13B-4582-9866-36537CE8B30D}"/>
    <cellStyle name="Calculation 2 2 5 10 4" xfId="26055" xr:uid="{F97A1E1B-4AE9-4E72-93B2-A838ED194421}"/>
    <cellStyle name="Calculation 2 2 5 10 5" xfId="38610" xr:uid="{68AFEC48-CDAD-45BF-96FF-6952C646566E}"/>
    <cellStyle name="Calculation 2 2 5 10 6" xfId="47033" xr:uid="{CB37E97E-2782-42C7-91F6-B5AFECB157E2}"/>
    <cellStyle name="Calculation 2 2 5 11" xfId="12158" xr:uid="{993828A4-20D0-4006-90D1-B6AC3649D48F}"/>
    <cellStyle name="Calculation 2 2 5 11 2" xfId="32162" xr:uid="{2E730F8D-D975-4CCD-8999-C1ECEB96F310}"/>
    <cellStyle name="Calculation 2 2 5 11 3" xfId="35701" xr:uid="{9BFD6320-105A-4BA5-AF29-82820000F9F8}"/>
    <cellStyle name="Calculation 2 2 5 11 4" xfId="38975" xr:uid="{DDF6B2CF-757B-46E3-8D41-CCA36F6A405B}"/>
    <cellStyle name="Calculation 2 2 5 11 5" xfId="47437" xr:uid="{8BAC139B-FAF9-4CBC-AD3A-9C986F053665}"/>
    <cellStyle name="Calculation 2 2 5 12" xfId="29576" xr:uid="{BEBCC0CB-188C-4134-86D3-2DE100CCC3A9}"/>
    <cellStyle name="Calculation 2 2 5 13" xfId="6805" xr:uid="{9C4C1081-4FFB-4523-9624-4ED65D3EF1A7}"/>
    <cellStyle name="Calculation 2 2 5 14" xfId="43364" xr:uid="{B04C9E3E-C5A4-4DDE-92E7-E37B0D4B7172}"/>
    <cellStyle name="Calculation 2 2 5 15" xfId="54940" xr:uid="{F02B5BB0-ABD9-4B78-A1AE-5F205D3AFE61}"/>
    <cellStyle name="Calculation 2 2 5 2" xfId="4464" xr:uid="{C7BEE071-C49C-430C-9FC2-D8A7CC37F29E}"/>
    <cellStyle name="Calculation 2 2 5 2 10" xfId="23574" xr:uid="{D803E1E2-8710-4A32-821A-DC6B465D18EE}"/>
    <cellStyle name="Calculation 2 2 5 2 11" xfId="30509" xr:uid="{0B854245-902E-4931-B351-9EF45FEA50C9}"/>
    <cellStyle name="Calculation 2 2 5 2 12" xfId="43791" xr:uid="{A93FD9CE-ABE1-4557-917B-A86E68AC904C}"/>
    <cellStyle name="Calculation 2 2 5 2 13" xfId="55080" xr:uid="{5E6EC44C-EB53-430E-84B1-8F830DA6A439}"/>
    <cellStyle name="Calculation 2 2 5 2 2" xfId="5697" xr:uid="{AFE6675E-5356-4E97-A257-2416123D217F}"/>
    <cellStyle name="Calculation 2 2 5 2 2 2" xfId="14222" xr:uid="{5AD268C5-9725-4F5D-8FA2-B36389A4EF0E}"/>
    <cellStyle name="Calculation 2 2 5 2 2 2 2" xfId="8404" xr:uid="{863AA3D5-8413-4932-9F14-2322782AFBF6}"/>
    <cellStyle name="Calculation 2 2 5 2 2 2 3" xfId="35854" xr:uid="{6A095CB2-8BEA-4A74-977B-CA218EF5B516}"/>
    <cellStyle name="Calculation 2 2 5 2 2 2 4" xfId="40748" xr:uid="{E5180B63-0B9F-4149-846E-B84AAEF13454}"/>
    <cellStyle name="Calculation 2 2 5 2 2 2 5" xfId="49294" xr:uid="{016C9AFC-4B19-4088-A3A9-E34FA3F188A4}"/>
    <cellStyle name="Calculation 2 2 5 2 2 3" xfId="25978" xr:uid="{DB2359A6-A2C6-48C2-B621-2E06FD2192A7}"/>
    <cellStyle name="Calculation 2 2 5 2 2 4" xfId="31148" xr:uid="{35F8E61F-C1B4-4E6A-B773-53E19338F90F}"/>
    <cellStyle name="Calculation 2 2 5 2 2 5" xfId="37041" xr:uid="{DAA606B1-3B22-4A7F-A68C-AF500CA245A7}"/>
    <cellStyle name="Calculation 2 2 5 2 2 6" xfId="45422" xr:uid="{275AC54B-A473-4AF5-82FF-0826B3BBE620}"/>
    <cellStyle name="Calculation 2 2 5 2 3" xfId="10540" xr:uid="{CDFF9EA1-1B0F-497D-8492-EEDD20FD72B8}"/>
    <cellStyle name="Calculation 2 2 5 2 3 2" xfId="14626" xr:uid="{6CFB75B9-C5C3-47D7-8932-52A21674FA4A}"/>
    <cellStyle name="Calculation 2 2 5 2 3 2 2" xfId="28724" xr:uid="{0FBCECC1-FEC4-4727-B531-123A68FEB579}"/>
    <cellStyle name="Calculation 2 2 5 2 3 2 3" xfId="28313" xr:uid="{9D62BDA1-D860-4CC8-8BC9-FA120777C8F7}"/>
    <cellStyle name="Calculation 2 2 5 2 3 2 4" xfId="41152" xr:uid="{E4B0DA83-3FB7-4E7E-95D8-EF62204E4E40}"/>
    <cellStyle name="Calculation 2 2 5 2 3 2 5" xfId="49698" xr:uid="{2BA50B49-407E-4A85-B29C-5D5BC84788AF}"/>
    <cellStyle name="Calculation 2 2 5 2 3 3" xfId="27019" xr:uid="{DE051C81-37B0-4D68-AC13-EA7D0EE7C845}"/>
    <cellStyle name="Calculation 2 2 5 2 3 4" xfId="29726" xr:uid="{B9D0CC26-9873-44B2-9161-BA5ED63E79A9}"/>
    <cellStyle name="Calculation 2 2 5 2 3 5" xfId="37464" xr:uid="{9EC97AF6-F6AD-44B2-9F12-068A04480CB0}"/>
    <cellStyle name="Calculation 2 2 5 2 3 6" xfId="45887" xr:uid="{61E784FF-8BF4-412B-B2DA-F675DADFEC93}"/>
    <cellStyle name="Calculation 2 2 5 2 4" xfId="11018" xr:uid="{DF5BBF81-2F50-4A82-B9A9-6964C9324398}"/>
    <cellStyle name="Calculation 2 2 5 2 4 2" xfId="15073" xr:uid="{F641A9F9-2BFD-4CF6-B2DF-C6A5087770FB}"/>
    <cellStyle name="Calculation 2 2 5 2 4 2 2" xfId="32530" xr:uid="{868991BC-E680-4E7D-849A-C62682815500}"/>
    <cellStyle name="Calculation 2 2 5 2 4 2 3" xfId="32311" xr:uid="{30DC1BE6-6D16-4457-9FE3-188516D2CC1F}"/>
    <cellStyle name="Calculation 2 2 5 2 4 2 4" xfId="41599" xr:uid="{FE5EB2C6-3236-460F-829C-5545CC4A2487}"/>
    <cellStyle name="Calculation 2 2 5 2 4 2 5" xfId="50145" xr:uid="{C3D721DB-B6AA-4992-B0CB-09EAB3A43C86}"/>
    <cellStyle name="Calculation 2 2 5 2 4 3" xfId="28066" xr:uid="{B169646E-6671-41B9-9669-A7C361A11722}"/>
    <cellStyle name="Calculation 2 2 5 2 4 4" xfId="32779" xr:uid="{1D9D715B-5E4C-4CB4-BE7C-2F7DDE9F4DB0}"/>
    <cellStyle name="Calculation 2 2 5 2 4 5" xfId="37942" xr:uid="{74C1149F-4C3D-4FE9-9D4B-E6E918CBBEE8}"/>
    <cellStyle name="Calculation 2 2 5 2 4 6" xfId="46365" xr:uid="{3D95E792-73BF-43A2-A51C-332643987430}"/>
    <cellStyle name="Calculation 2 2 5 2 5" xfId="11374" xr:uid="{0EA1965E-B8AD-4A2E-B6E8-1751B1EF6A0A}"/>
    <cellStyle name="Calculation 2 2 5 2 5 2" xfId="15416" xr:uid="{FAFF4C2E-3A41-4349-A585-079615C7A748}"/>
    <cellStyle name="Calculation 2 2 5 2 5 2 2" xfId="29344" xr:uid="{CE440241-CB80-44A0-AFEA-4B6B1E45C690}"/>
    <cellStyle name="Calculation 2 2 5 2 5 2 3" xfId="33141" xr:uid="{FC246A1E-631D-4A10-A289-354FE28E1E50}"/>
    <cellStyle name="Calculation 2 2 5 2 5 2 4" xfId="41942" xr:uid="{8B88C1BA-78DF-4F02-B8A7-E7949B03B25B}"/>
    <cellStyle name="Calculation 2 2 5 2 5 2 5" xfId="50488" xr:uid="{E9211155-C13D-466A-8115-823E11FF449C}"/>
    <cellStyle name="Calculation 2 2 5 2 5 3" xfId="7183" xr:uid="{77FBAFC4-B871-411C-AC29-F24903638E39}"/>
    <cellStyle name="Calculation 2 2 5 2 5 4" xfId="30578" xr:uid="{32A588E0-63CB-4CEC-83F1-016897647F08}"/>
    <cellStyle name="Calculation 2 2 5 2 5 5" xfId="38298" xr:uid="{16C87D0E-C701-4C1F-BA4A-7AA30C6C1911}"/>
    <cellStyle name="Calculation 2 2 5 2 5 6" xfId="46721" xr:uid="{05B93311-5D7A-4B1C-AEA7-7C0A72C891F9}"/>
    <cellStyle name="Calculation 2 2 5 2 6" xfId="11723" xr:uid="{2B2A35BE-1C33-4667-8B58-B5FFC0BC82FB}"/>
    <cellStyle name="Calculation 2 2 5 2 6 2" xfId="15753" xr:uid="{6D42B11A-C04A-42EE-B34B-866156B61C8B}"/>
    <cellStyle name="Calculation 2 2 5 2 6 2 2" xfId="23270" xr:uid="{21D4FE2F-BE50-441E-BB97-352C5EE49AC5}"/>
    <cellStyle name="Calculation 2 2 5 2 6 2 3" xfId="7672" xr:uid="{F8FD8F25-DE04-4B94-ACD1-23A4623BD705}"/>
    <cellStyle name="Calculation 2 2 5 2 6 2 4" xfId="42279" xr:uid="{F1F566C1-1602-4331-A3EF-1C17F881B563}"/>
    <cellStyle name="Calculation 2 2 5 2 6 2 5" xfId="50825" xr:uid="{7D824A2B-7B07-4D80-AD8D-B239A5F38D91}"/>
    <cellStyle name="Calculation 2 2 5 2 6 3" xfId="29215" xr:uid="{9DEED25C-8D56-4E13-B897-053CF0B61D86}"/>
    <cellStyle name="Calculation 2 2 5 2 6 4" xfId="30869" xr:uid="{E6606560-E9F8-45B0-8478-6FA3523E7F5F}"/>
    <cellStyle name="Calculation 2 2 5 2 6 5" xfId="38647" xr:uid="{EF3C4F7A-ECF4-4D67-BE26-27A5A7BF8BC6}"/>
    <cellStyle name="Calculation 2 2 5 2 6 6" xfId="47070" xr:uid="{5CC22125-9941-47EA-B3CC-3704A0ED7C01}"/>
    <cellStyle name="Calculation 2 2 5 2 7" xfId="9205" xr:uid="{01365313-6B6B-4A2D-853E-26A5374C1B27}"/>
    <cellStyle name="Calculation 2 2 5 2 7 2" xfId="13633" xr:uid="{F859AB80-A38D-4911-A8B7-D525A7BB157C}"/>
    <cellStyle name="Calculation 2 2 5 2 7 2 2" xfId="7261" xr:uid="{71161891-46A7-4593-986E-066255207F51}"/>
    <cellStyle name="Calculation 2 2 5 2 7 2 3" xfId="32022" xr:uid="{66804625-BA9B-41C1-B23D-76232D6A9538}"/>
    <cellStyle name="Calculation 2 2 5 2 7 2 4" xfId="40159" xr:uid="{1651115E-2F54-4284-8507-A26F5191A316}"/>
    <cellStyle name="Calculation 2 2 5 2 7 2 5" xfId="48705" xr:uid="{8B357284-B68E-4AA3-86E3-7C2010F944BA}"/>
    <cellStyle name="Calculation 2 2 5 2 7 3" xfId="23144" xr:uid="{1750A056-7CF6-4EDD-A45A-EA8EF1957A33}"/>
    <cellStyle name="Calculation 2 2 5 2 7 4" xfId="32772" xr:uid="{6458E9A3-F483-4683-B05D-894BD8B19001}"/>
    <cellStyle name="Calculation 2 2 5 2 7 5" xfId="33806" xr:uid="{FA8AD153-0E45-44F2-BD08-302D703F382E}"/>
    <cellStyle name="Calculation 2 2 5 2 7 6" xfId="44724" xr:uid="{8B02E339-03EF-400B-9293-56D89BAF30E7}"/>
    <cellStyle name="Calculation 2 2 5 2 8" xfId="12721" xr:uid="{06105789-905B-4CE2-9A95-1E43374E42DF}"/>
    <cellStyle name="Calculation 2 2 5 2 8 2" xfId="31654" xr:uid="{B24D5407-52F3-42EB-932F-156CA8F39B4F}"/>
    <cellStyle name="Calculation 2 2 5 2 8 3" xfId="33787" xr:uid="{00708E61-C35A-4507-8629-7C9527E68267}"/>
    <cellStyle name="Calculation 2 2 5 2 8 4" xfId="39347" xr:uid="{F13481D4-40A3-4036-AFF2-98BDA955D1E5}"/>
    <cellStyle name="Calculation 2 2 5 2 8 5" xfId="47864" xr:uid="{372DB3D0-36CD-47D8-AFE6-AB43B671E3F2}"/>
    <cellStyle name="Calculation 2 2 5 2 9" xfId="30943" xr:uid="{C1DA3370-C8FC-4CAC-B0BE-81E129C8EE72}"/>
    <cellStyle name="Calculation 2 2 5 3" xfId="4076" xr:uid="{A4E9137F-F286-4D40-871E-22B8A8BD1BF3}"/>
    <cellStyle name="Calculation 2 2 5 3 10" xfId="28361" xr:uid="{000C7F3E-07F9-4A7C-AB5B-857C5263DBA9}"/>
    <cellStyle name="Calculation 2 2 5 3 11" xfId="33165" xr:uid="{571F30C0-9B3A-43B8-AF9C-87FED77720EA}"/>
    <cellStyle name="Calculation 2 2 5 3 12" xfId="43729" xr:uid="{B82C065F-DCAD-4ACE-BA41-EEEF943EF417}"/>
    <cellStyle name="Calculation 2 2 5 3 13" xfId="54862" xr:uid="{E17814E3-1A91-4BD0-BF50-E47D0A16EB64}"/>
    <cellStyle name="Calculation 2 2 5 3 2" xfId="5479" xr:uid="{DFCB9E6D-F847-46AF-AF14-DE7D76DE01C4}"/>
    <cellStyle name="Calculation 2 2 5 3 2 2" xfId="14185" xr:uid="{1DAFE30D-01C1-4B10-9B53-F555958CDEE6}"/>
    <cellStyle name="Calculation 2 2 5 3 2 2 2" xfId="29007" xr:uid="{CE3BE146-F4F1-4ED4-8466-BCB131B52AE4}"/>
    <cellStyle name="Calculation 2 2 5 3 2 2 3" xfId="27876" xr:uid="{AFD7BECE-2BFB-44CD-BE5E-CECEA38EEE59}"/>
    <cellStyle name="Calculation 2 2 5 3 2 2 4" xfId="40711" xr:uid="{643C2CBD-B4D0-4AD3-93E7-9F5A55102669}"/>
    <cellStyle name="Calculation 2 2 5 3 2 2 5" xfId="49257" xr:uid="{9E75E379-67F7-4263-8E4B-B67E3484CFE1}"/>
    <cellStyle name="Calculation 2 2 5 3 2 3" xfId="24424" xr:uid="{B6D27CCB-7A34-4283-949E-1C9FE31F414B}"/>
    <cellStyle name="Calculation 2 2 5 3 2 4" xfId="33196" xr:uid="{AC7F6E89-691D-4A80-B4B0-0097FD1889C8}"/>
    <cellStyle name="Calculation 2 2 5 3 2 5" xfId="37006" xr:uid="{BE257FB4-1B71-471A-9FD8-E1FE0040AE33}"/>
    <cellStyle name="Calculation 2 2 5 3 2 6" xfId="45360" xr:uid="{19EBFF75-4F48-4386-A41C-BB43A1849D92}"/>
    <cellStyle name="Calculation 2 2 5 3 3" xfId="8523" xr:uid="{CE13D9B0-06A4-4ABF-83EA-CEFD70A4C4C8}"/>
    <cellStyle name="Calculation 2 2 5 3 3 2" xfId="13065" xr:uid="{4BCF4C60-A961-49E5-A235-2DB259D9D85A}"/>
    <cellStyle name="Calculation 2 2 5 3 3 2 2" xfId="31389" xr:uid="{6C0DEC4E-4417-4C75-ACCB-2E095F62AA31}"/>
    <cellStyle name="Calculation 2 2 5 3 3 2 3" xfId="26536" xr:uid="{74CC7C25-31FA-413E-8129-925B472406BF}"/>
    <cellStyle name="Calculation 2 2 5 3 3 2 4" xfId="39591" xr:uid="{B36D09D5-AAED-4316-8619-FC840D6A6C0F}"/>
    <cellStyle name="Calculation 2 2 5 3 3 2 5" xfId="48137" xr:uid="{C0F9076E-CE25-4FC2-B67E-A3DC110FE1FA}"/>
    <cellStyle name="Calculation 2 2 5 3 3 3" xfId="7747" xr:uid="{41CD0793-8498-481E-8BCB-3FC744E3B834}"/>
    <cellStyle name="Calculation 2 2 5 3 3 4" xfId="35478" xr:uid="{6ACAAD9C-E868-49AA-919D-5B6040D2C8EE}"/>
    <cellStyle name="Calculation 2 2 5 3 3 5" xfId="29824" xr:uid="{92AF9B94-2743-4ACD-95D9-116B5E7B74AF}"/>
    <cellStyle name="Calculation 2 2 5 3 3 6" xfId="44071" xr:uid="{F54126E9-AB4B-4A0A-9B56-4C24561296CA}"/>
    <cellStyle name="Calculation 2 2 5 3 4" xfId="10970" xr:uid="{B88EE779-C0F0-472D-8828-F9D480B92EB3}"/>
    <cellStyle name="Calculation 2 2 5 3 4 2" xfId="15028" xr:uid="{7CB85AE1-3AC6-410F-AE5C-4FD681EB6D6E}"/>
    <cellStyle name="Calculation 2 2 5 3 4 2 2" xfId="10226" xr:uid="{6EB180D0-F2EA-4AC3-9C52-D6AEDD105F5C}"/>
    <cellStyle name="Calculation 2 2 5 3 4 2 3" xfId="33073" xr:uid="{71624A34-90CF-4578-8AAA-BD9B8EB6B8B0}"/>
    <cellStyle name="Calculation 2 2 5 3 4 2 4" xfId="41554" xr:uid="{AEC10449-7235-4F1B-B65D-30E067668659}"/>
    <cellStyle name="Calculation 2 2 5 3 4 2 5" xfId="50100" xr:uid="{9D74D211-8DCA-4A9B-99BA-0B4564AA819B}"/>
    <cellStyle name="Calculation 2 2 5 3 4 3" xfId="22360" xr:uid="{5E2C55FC-60D1-4A1D-AEC0-21757DDA2BDC}"/>
    <cellStyle name="Calculation 2 2 5 3 4 4" xfId="22841" xr:uid="{FFF5AA21-0089-4762-8C61-AD8B8BDAEE39}"/>
    <cellStyle name="Calculation 2 2 5 3 4 5" xfId="37894" xr:uid="{1B184DAD-5ADB-4B17-A36C-D0E2FEA3EEDB}"/>
    <cellStyle name="Calculation 2 2 5 3 4 6" xfId="46317" xr:uid="{B07F62CD-D2EB-487E-9EF3-FC851E8C8032}"/>
    <cellStyle name="Calculation 2 2 5 3 5" xfId="11326" xr:uid="{73B02163-3F97-4BCB-AC95-2B88F34F0124}"/>
    <cellStyle name="Calculation 2 2 5 3 5 2" xfId="15374" xr:uid="{1C7DFBC6-15F6-403A-A935-77059B39119C}"/>
    <cellStyle name="Calculation 2 2 5 3 5 2 2" xfId="30833" xr:uid="{5ACB17BB-0752-4DA3-A697-EE8CC110CE97}"/>
    <cellStyle name="Calculation 2 2 5 3 5 2 3" xfId="32043" xr:uid="{472ABEBF-E187-42EE-80DB-89C7882A1DC0}"/>
    <cellStyle name="Calculation 2 2 5 3 5 2 4" xfId="41900" xr:uid="{F6694622-F7F9-4432-8EBC-581719F783AE}"/>
    <cellStyle name="Calculation 2 2 5 3 5 2 5" xfId="50446" xr:uid="{FB711917-0143-4FCA-A35A-404C0790CC54}"/>
    <cellStyle name="Calculation 2 2 5 3 5 3" xfId="6054" xr:uid="{A814EE3C-2D72-47FA-AF3B-E55986AA862B}"/>
    <cellStyle name="Calculation 2 2 5 3 5 4" xfId="30879" xr:uid="{466D0A4C-875F-4411-AEF1-BA266979E7A0}"/>
    <cellStyle name="Calculation 2 2 5 3 5 5" xfId="38250" xr:uid="{CDF95A4D-5EEA-4C9D-836A-F4D9ED8BCF95}"/>
    <cellStyle name="Calculation 2 2 5 3 5 6" xfId="46673" xr:uid="{60CA8F16-5131-4ECA-953E-E2895D6275BB}"/>
    <cellStyle name="Calculation 2 2 5 3 6" xfId="11678" xr:uid="{308318C1-3D9C-4444-808B-76EA293E8C90}"/>
    <cellStyle name="Calculation 2 2 5 3 6 2" xfId="15713" xr:uid="{A051E53C-AB92-4911-AC55-7FE1F40B6C42}"/>
    <cellStyle name="Calculation 2 2 5 3 6 2 2" xfId="27361" xr:uid="{D530B342-72FE-48A3-83BC-A76ABEE17E40}"/>
    <cellStyle name="Calculation 2 2 5 3 6 2 3" xfId="7673" xr:uid="{B1790A1E-EE0A-47B0-AB2E-9AD3F4E0B6D5}"/>
    <cellStyle name="Calculation 2 2 5 3 6 2 4" xfId="42239" xr:uid="{8A3250BE-996E-4878-9D99-4D141D70BDE1}"/>
    <cellStyle name="Calculation 2 2 5 3 6 2 5" xfId="50785" xr:uid="{705D3DFD-048E-4BCF-BD30-158D5DBED16E}"/>
    <cellStyle name="Calculation 2 2 5 3 6 3" xfId="7059" xr:uid="{71D20AE3-7ECF-4BF2-BC06-91E77986F232}"/>
    <cellStyle name="Calculation 2 2 5 3 6 4" xfId="33809" xr:uid="{CF26752C-CF0B-4230-98AA-DF4F5C6A3569}"/>
    <cellStyle name="Calculation 2 2 5 3 6 5" xfId="38602" xr:uid="{F79260C7-28B6-4B18-89D9-B217201B72AB}"/>
    <cellStyle name="Calculation 2 2 5 3 6 6" xfId="47025" xr:uid="{D0996743-324C-4D51-BF5D-29DA3103F9B3}"/>
    <cellStyle name="Calculation 2 2 5 3 7" xfId="11970" xr:uid="{A402DD09-975B-434A-936B-01B091553EDD}"/>
    <cellStyle name="Calculation 2 2 5 3 7 2" xfId="15964" xr:uid="{CBED4F0E-F97B-4652-943A-FD679175B594}"/>
    <cellStyle name="Calculation 2 2 5 3 7 2 2" xfId="25693" xr:uid="{95004CE5-08A7-49E5-B3F1-04E879B957C2}"/>
    <cellStyle name="Calculation 2 2 5 3 7 2 3" xfId="8267" xr:uid="{8ED6EFED-2288-4FC2-9AE8-739D575DC926}"/>
    <cellStyle name="Calculation 2 2 5 3 7 2 4" xfId="42490" xr:uid="{A76C2457-BA85-4D77-943F-01668BD75D8F}"/>
    <cellStyle name="Calculation 2 2 5 3 7 2 5" xfId="51036" xr:uid="{7EB4FDDD-0EE9-4918-B223-9AABC8B951FB}"/>
    <cellStyle name="Calculation 2 2 5 3 7 3" xfId="8317" xr:uid="{A4DF79A2-AA33-478D-8667-AA3A3303211C}"/>
    <cellStyle name="Calculation 2 2 5 3 7 4" xfId="32746" xr:uid="{F9AD3BEF-20C2-47E9-A385-2F91F37C2CBA}"/>
    <cellStyle name="Calculation 2 2 5 3 7 5" xfId="38894" xr:uid="{AE74CD32-C068-4A95-9BB4-825D9FF8B819}"/>
    <cellStyle name="Calculation 2 2 5 3 7 6" xfId="47317" xr:uid="{AA7B87A7-A2AC-4FF0-AB97-BC976B96B4CE}"/>
    <cellStyle name="Calculation 2 2 5 3 8" xfId="12621" xr:uid="{C56C3CF1-D9C6-40A4-BA45-1E923D9548A4}"/>
    <cellStyle name="Calculation 2 2 5 3 8 2" xfId="31655" xr:uid="{079B3CF8-025A-416B-B0FC-8C1878589735}"/>
    <cellStyle name="Calculation 2 2 5 3 8 3" xfId="31750" xr:uid="{9280E1B5-A9DE-48A2-85CA-52EB3062743E}"/>
    <cellStyle name="Calculation 2 2 5 3 8 4" xfId="39310" xr:uid="{6D3EDCB5-00CF-4814-A9D0-01B235746EBF}"/>
    <cellStyle name="Calculation 2 2 5 3 8 5" xfId="47802" xr:uid="{9BB47366-E911-42BC-8C93-7EACF3355F2F}"/>
    <cellStyle name="Calculation 2 2 5 3 9" xfId="31203" xr:uid="{8E852D6C-84C2-4D10-90AF-FEB8F8D79266}"/>
    <cellStyle name="Calculation 2 2 5 4" xfId="5557" xr:uid="{24268664-706C-4382-8DDA-B64883536F61}"/>
    <cellStyle name="Calculation 2 2 5 4 10" xfId="34013" xr:uid="{6F49693C-DDC0-4F62-BA71-A87F5A546E7B}"/>
    <cellStyle name="Calculation 2 2 5 4 11" xfId="32084" xr:uid="{82F06089-50D8-491C-BCD0-F67FDB16E1F4}"/>
    <cellStyle name="Calculation 2 2 5 4 12" xfId="43660" xr:uid="{EF9063BE-6998-483E-9CA4-505D4C43CAE7}"/>
    <cellStyle name="Calculation 2 2 5 4 2" xfId="9861" xr:uid="{B465B7B3-0ACA-4980-BD17-9B868DDFC321}"/>
    <cellStyle name="Calculation 2 2 5 4 2 2" xfId="14119" xr:uid="{18B93D86-C010-4A28-B980-2619CDAE4DD0}"/>
    <cellStyle name="Calculation 2 2 5 4 2 2 2" xfId="29011" xr:uid="{E3AA7D4C-4502-4AFD-934D-2FD966816AF6}"/>
    <cellStyle name="Calculation 2 2 5 4 2 2 3" xfId="31661" xr:uid="{4815DC41-E19C-40B3-8429-A48371684ABE}"/>
    <cellStyle name="Calculation 2 2 5 4 2 2 4" xfId="40645" xr:uid="{B654445F-9E9C-44AF-BA19-72F28BB96E33}"/>
    <cellStyle name="Calculation 2 2 5 4 2 2 5" xfId="49191" xr:uid="{8D312D00-CB7C-46C5-9697-756385B456AB}"/>
    <cellStyle name="Calculation 2 2 5 4 2 3" xfId="23011" xr:uid="{6EFFAB9E-2F29-40C9-BFEA-95463EC21C4D}"/>
    <cellStyle name="Calculation 2 2 5 4 2 4" xfId="6788" xr:uid="{986F7213-8276-4C06-9706-ABD5FA4172E5}"/>
    <cellStyle name="Calculation 2 2 5 4 2 5" xfId="36948" xr:uid="{FA86E1CB-C868-4C85-A077-1D790B72BC7B}"/>
    <cellStyle name="Calculation 2 2 5 4 2 6" xfId="45291" xr:uid="{9C712192-D3E0-41EE-A2DA-B0A661D4DE20}"/>
    <cellStyle name="Calculation 2 2 5 4 3" xfId="9259" xr:uid="{A71420CB-A560-46B3-90FB-BA0A66085679}"/>
    <cellStyle name="Calculation 2 2 5 4 3 2" xfId="13680" xr:uid="{7D6D684E-7667-4557-8766-8C24B09EAAFE}"/>
    <cellStyle name="Calculation 2 2 5 4 3 2 2" xfId="32620" xr:uid="{C88EE204-1B78-4A04-A411-25B35C74F46A}"/>
    <cellStyle name="Calculation 2 2 5 4 3 2 3" xfId="26754" xr:uid="{FB4A423C-FED3-4AE3-BA69-2B7A50AE8C04}"/>
    <cellStyle name="Calculation 2 2 5 4 3 2 4" xfId="40206" xr:uid="{62E112F6-41F6-41D4-99E9-255C4E22BD00}"/>
    <cellStyle name="Calculation 2 2 5 4 3 2 5" xfId="48752" xr:uid="{1DF85509-C1B3-4291-B56A-2480052AF169}"/>
    <cellStyle name="Calculation 2 2 5 4 3 3" xfId="23223" xr:uid="{6CA2A3DF-6B85-4A8F-A78F-E1FEFFCB0CA4}"/>
    <cellStyle name="Calculation 2 2 5 4 3 4" xfId="35733" xr:uid="{D2E32190-74E7-4925-9E25-C6DF9C3DCEDA}"/>
    <cellStyle name="Calculation 2 2 5 4 3 5" xfId="35428" xr:uid="{0A69B839-DA30-402C-9F15-658287CDAC06}"/>
    <cellStyle name="Calculation 2 2 5 4 3 6" xfId="44778" xr:uid="{3F0E7D20-69F6-4F87-875B-D487B7872486}"/>
    <cellStyle name="Calculation 2 2 5 4 4" xfId="10896" xr:uid="{A432B04E-0711-4069-9710-5D5505384C5C}"/>
    <cellStyle name="Calculation 2 2 5 4 4 2" xfId="14955" xr:uid="{D1FDA8EE-5D71-4984-8BA1-8F0526F8B1B3}"/>
    <cellStyle name="Calculation 2 2 5 4 4 2 2" xfId="31264" xr:uid="{74DFA179-70AD-4AAC-BF93-4EC24A2CCC80}"/>
    <cellStyle name="Calculation 2 2 5 4 4 2 3" xfId="27383" xr:uid="{1C9CC3DF-0CEF-4F49-B063-77BE822C4BFE}"/>
    <cellStyle name="Calculation 2 2 5 4 4 2 4" xfId="41481" xr:uid="{4D3F835D-B5DD-4771-A03A-8EC8760406E7}"/>
    <cellStyle name="Calculation 2 2 5 4 4 2 5" xfId="50027" xr:uid="{215D8A4C-65F6-47C9-BECD-39720975BDF3}"/>
    <cellStyle name="Calculation 2 2 5 4 4 3" xfId="23009" xr:uid="{2D66BB96-C768-42D1-8B1C-5B5475E87A45}"/>
    <cellStyle name="Calculation 2 2 5 4 4 4" xfId="33839" xr:uid="{8B1FF362-B822-4E6C-B2BB-3BA165CD56CA}"/>
    <cellStyle name="Calculation 2 2 5 4 4 5" xfId="37820" xr:uid="{5C28C247-6671-4849-B007-AD4724D90C88}"/>
    <cellStyle name="Calculation 2 2 5 4 4 6" xfId="46243" xr:uid="{E53C6C54-EB02-40B9-9253-237E4A93BBE0}"/>
    <cellStyle name="Calculation 2 2 5 4 5" xfId="11250" xr:uid="{A872EE1B-1930-40BC-82E5-E423ED49371A}"/>
    <cellStyle name="Calculation 2 2 5 4 5 2" xfId="15300" xr:uid="{C9912953-BFB1-4392-A4CE-5B2DE2828158}"/>
    <cellStyle name="Calculation 2 2 5 4 5 2 2" xfId="32266" xr:uid="{033DC79C-7360-43F2-9234-FA0BD9A2233F}"/>
    <cellStyle name="Calculation 2 2 5 4 5 2 3" xfId="36166" xr:uid="{0BB5A4CB-6DFF-453C-9ABA-19279D220850}"/>
    <cellStyle name="Calculation 2 2 5 4 5 2 4" xfId="41826" xr:uid="{BE3023AC-A001-4773-A856-942FDBB39D0F}"/>
    <cellStyle name="Calculation 2 2 5 4 5 2 5" xfId="50372" xr:uid="{52F1DDC0-C76E-470A-A780-F8BEB6D966ED}"/>
    <cellStyle name="Calculation 2 2 5 4 5 3" xfId="23266" xr:uid="{D60C156C-48E5-4C3B-8F8F-1F529C9C9CC1}"/>
    <cellStyle name="Calculation 2 2 5 4 5 4" xfId="30832" xr:uid="{7EB582D8-6A40-4E51-8EF1-087A57596B81}"/>
    <cellStyle name="Calculation 2 2 5 4 5 5" xfId="38174" xr:uid="{2ACF7D33-FD7E-4DEF-B53F-3BB0775C0BD7}"/>
    <cellStyle name="Calculation 2 2 5 4 5 6" xfId="46597" xr:uid="{8B206BCF-7DF0-4D00-9B58-F315640DAB57}"/>
    <cellStyle name="Calculation 2 2 5 4 6" xfId="11618" xr:uid="{0E1D0EA0-6CDB-4FA4-AA59-6D79B84724C5}"/>
    <cellStyle name="Calculation 2 2 5 4 6 2" xfId="15655" xr:uid="{2E959595-B796-42BF-82CB-32B9207484DD}"/>
    <cellStyle name="Calculation 2 2 5 4 6 2 2" xfId="22370" xr:uid="{66BB85C9-F5DA-44AF-888F-8CE1865AB503}"/>
    <cellStyle name="Calculation 2 2 5 4 6 2 3" xfId="33411" xr:uid="{5C19E4A8-80FC-4256-823A-4B14440E0679}"/>
    <cellStyle name="Calculation 2 2 5 4 6 2 4" xfId="42181" xr:uid="{504CC128-959F-42DA-A43E-7A214DBC1AFE}"/>
    <cellStyle name="Calculation 2 2 5 4 6 2 5" xfId="50727" xr:uid="{1AB04945-8C3D-4B68-94D6-B89CF3B8F54A}"/>
    <cellStyle name="Calculation 2 2 5 4 6 3" xfId="31724" xr:uid="{2701B9DA-3D3F-4BFD-9BA3-2287D4042D12}"/>
    <cellStyle name="Calculation 2 2 5 4 6 4" xfId="35158" xr:uid="{4E986160-29F1-4B2D-981D-B83E4D49CE5D}"/>
    <cellStyle name="Calculation 2 2 5 4 6 5" xfId="38542" xr:uid="{E40D5215-E595-406E-8FC6-0D06B20D7F57}"/>
    <cellStyle name="Calculation 2 2 5 4 6 6" xfId="46965" xr:uid="{66884329-515D-4C40-A53A-51FF973C859A}"/>
    <cellStyle name="Calculation 2 2 5 4 7" xfId="11962" xr:uid="{A9D619A3-C1E9-4B75-A7C0-0CF8145DC671}"/>
    <cellStyle name="Calculation 2 2 5 4 7 2" xfId="15960" xr:uid="{B357D85D-DF20-41D7-B440-C7B666792F7B}"/>
    <cellStyle name="Calculation 2 2 5 4 7 2 2" xfId="24275" xr:uid="{51C92FEA-5B95-438F-9C78-CEA4A18D1887}"/>
    <cellStyle name="Calculation 2 2 5 4 7 2 3" xfId="29375" xr:uid="{190ECC32-DDEB-41BC-A279-291ADA4BDBC2}"/>
    <cellStyle name="Calculation 2 2 5 4 7 2 4" xfId="42486" xr:uid="{25236559-754A-4558-8843-039EDBB68548}"/>
    <cellStyle name="Calculation 2 2 5 4 7 2 5" xfId="51032" xr:uid="{2D8FD735-EB68-4BDD-969E-1748D4169792}"/>
    <cellStyle name="Calculation 2 2 5 4 7 3" xfId="7213" xr:uid="{9B99DE02-D50A-4EB1-8F66-AD4D6CAE18E6}"/>
    <cellStyle name="Calculation 2 2 5 4 7 4" xfId="35197" xr:uid="{7C2D9911-6A9D-411B-84DA-88A1F20D415B}"/>
    <cellStyle name="Calculation 2 2 5 4 7 5" xfId="38886" xr:uid="{5439BBAC-50EA-45F7-B9E1-C9BBDFD90BD5}"/>
    <cellStyle name="Calculation 2 2 5 4 7 6" xfId="47309" xr:uid="{CAE1E446-BA37-4D3F-BC12-603BB233795D}"/>
    <cellStyle name="Calculation 2 2 5 4 8" xfId="12523" xr:uid="{F516F309-2393-4057-A351-A65D0EE6845B}"/>
    <cellStyle name="Calculation 2 2 5 4 8 2" xfId="30346" xr:uid="{0241D7C8-2C34-4A93-913A-4AB4D31FCB83}"/>
    <cellStyle name="Calculation 2 2 5 4 8 3" xfId="33221" xr:uid="{AA5E260B-B3C9-4615-AC62-1C655CE6649C}"/>
    <cellStyle name="Calculation 2 2 5 4 8 4" xfId="39244" xr:uid="{66B0DB10-469E-4D4A-B3F4-BBA66DF002D3}"/>
    <cellStyle name="Calculation 2 2 5 4 8 5" xfId="47733" xr:uid="{A302E5E9-C7B1-4292-AAC8-87380917EBFA}"/>
    <cellStyle name="Calculation 2 2 5 4 9" xfId="31797" xr:uid="{4029CC52-B539-48CA-AD1E-487F9C8603A7}"/>
    <cellStyle name="Calculation 2 2 5 5" xfId="9514" xr:uid="{8C63EDA6-3C2F-4DE0-8450-C836EB625805}"/>
    <cellStyle name="Calculation 2 2 5 5 2" xfId="13851" xr:uid="{2A9445AE-ADAB-409C-8E0D-B70C187BA9DA}"/>
    <cellStyle name="Calculation 2 2 5 5 2 2" xfId="30282" xr:uid="{919EC633-E2DC-4471-ACD4-5F7130850B2A}"/>
    <cellStyle name="Calculation 2 2 5 5 2 3" xfId="35422" xr:uid="{2FADCDCB-DEE1-4E2E-B8D4-0F987758EDAF}"/>
    <cellStyle name="Calculation 2 2 5 5 2 4" xfId="40377" xr:uid="{F5618878-3CA9-46EB-B870-9158986C5C15}"/>
    <cellStyle name="Calculation 2 2 5 5 2 5" xfId="48923" xr:uid="{E358DBDE-8F81-4D48-B13B-DF004B5E5C9A}"/>
    <cellStyle name="Calculation 2 2 5 5 3" xfId="26777" xr:uid="{62DED690-5C26-4BAC-A0E4-6D70E6575F0D}"/>
    <cellStyle name="Calculation 2 2 5 5 4" xfId="33184" xr:uid="{2FC734BD-7DF6-4E7F-8332-43FFA1C3B81C}"/>
    <cellStyle name="Calculation 2 2 5 5 5" xfId="26184" xr:uid="{7B956CF9-B933-4BE9-ABE9-FA1D402E168F}"/>
    <cellStyle name="Calculation 2 2 5 5 6" xfId="44995" xr:uid="{9A300E49-BD73-45C7-921D-CA0BACCDACA4}"/>
    <cellStyle name="Calculation 2 2 5 6" xfId="10729" xr:uid="{C73F75C1-F999-407A-8C92-6264057D5572}"/>
    <cellStyle name="Calculation 2 2 5 6 2" xfId="14797" xr:uid="{9283064D-063C-42E7-A359-6B727F4A0D3A}"/>
    <cellStyle name="Calculation 2 2 5 6 2 2" xfId="26085" xr:uid="{44525CF2-CC7D-4EAC-8758-B43EF926FE4D}"/>
    <cellStyle name="Calculation 2 2 5 6 2 3" xfId="22783" xr:uid="{86454CCB-CB94-497F-940F-CB907377E419}"/>
    <cellStyle name="Calculation 2 2 5 6 2 4" xfId="41323" xr:uid="{F122C8A4-B1B8-4197-999A-E164D59754C9}"/>
    <cellStyle name="Calculation 2 2 5 6 2 5" xfId="49869" xr:uid="{FB5B9A34-3BC6-42C1-81B1-3CA63885DD8F}"/>
    <cellStyle name="Calculation 2 2 5 6 3" xfId="22873" xr:uid="{4D0D3F4E-AE4A-4B37-93F9-24646C5E2974}"/>
    <cellStyle name="Calculation 2 2 5 6 4" xfId="30625" xr:uid="{C3E1F90B-335F-48B6-B776-5DCCE88E1D10}"/>
    <cellStyle name="Calculation 2 2 5 6 5" xfId="37653" xr:uid="{1287E004-A0A3-44A0-8FF2-820406CA7502}"/>
    <cellStyle name="Calculation 2 2 5 6 6" xfId="46076" xr:uid="{FD4B11B9-C1B4-45B9-A1C8-4664D1DD3BFC}"/>
    <cellStyle name="Calculation 2 2 5 7" xfId="9481" xr:uid="{6905EBE0-4441-40EC-852E-42F6CE03C77A}"/>
    <cellStyle name="Calculation 2 2 5 7 2" xfId="13837" xr:uid="{324670C0-1CCC-456F-9935-9274D08DB29C}"/>
    <cellStyle name="Calculation 2 2 5 7 2 2" xfId="7965" xr:uid="{38A31FDC-BAD9-43CC-8F43-8C916D836E0A}"/>
    <cellStyle name="Calculation 2 2 5 7 2 3" xfId="31876" xr:uid="{7CF429ED-65F4-4DF2-947A-CF3C8A3BC535}"/>
    <cellStyle name="Calculation 2 2 5 7 2 4" xfId="40363" xr:uid="{3F387021-6CAB-4B9C-99E3-EB08BCFF3762}"/>
    <cellStyle name="Calculation 2 2 5 7 2 5" xfId="48909" xr:uid="{8E906509-71F9-49FF-AAFD-7A436DE5E987}"/>
    <cellStyle name="Calculation 2 2 5 7 3" xfId="26557" xr:uid="{234DF59B-F657-46B1-8FF6-B4E10CE41648}"/>
    <cellStyle name="Calculation 2 2 5 7 4" xfId="35397" xr:uid="{BD09AE08-219F-42BE-B8D9-C90FFA7570B7}"/>
    <cellStyle name="Calculation 2 2 5 7 5" xfId="31202" xr:uid="{72146052-F04A-4F0A-86FE-FDAE98C3B2DD}"/>
    <cellStyle name="Calculation 2 2 5 7 6" xfId="44974" xr:uid="{56B55F63-51A3-4D8E-A94E-03DE668FAD40}"/>
    <cellStyle name="Calculation 2 2 5 8" xfId="10330" xr:uid="{988AD71C-B873-4BFE-B18A-47B68F88B52B}"/>
    <cellStyle name="Calculation 2 2 5 8 2" xfId="14436" xr:uid="{39EBF800-AAD2-4A38-8421-849734394B38}"/>
    <cellStyle name="Calculation 2 2 5 8 2 2" xfId="32556" xr:uid="{5E4AA255-785E-454A-B710-6F466782BA90}"/>
    <cellStyle name="Calculation 2 2 5 8 2 3" xfId="29409" xr:uid="{88ECAF50-BDD1-485E-868A-38D7CCA52670}"/>
    <cellStyle name="Calculation 2 2 5 8 2 4" xfId="40962" xr:uid="{306C5308-51B3-4777-8F93-96B42BF2AB24}"/>
    <cellStyle name="Calculation 2 2 5 8 2 5" xfId="49508" xr:uid="{F03370F9-ACA6-4627-9E27-D70970368C8E}"/>
    <cellStyle name="Calculation 2 2 5 8 3" xfId="27681" xr:uid="{B8B4F488-9EC2-4D57-869B-F5E0A2900896}"/>
    <cellStyle name="Calculation 2 2 5 8 4" xfId="7078" xr:uid="{DAA2E1F0-BB9E-4F2C-A5A6-E3A3C7ED84B5}"/>
    <cellStyle name="Calculation 2 2 5 8 5" xfId="37254" xr:uid="{C200E961-1EB8-494A-818B-FF4955F474AF}"/>
    <cellStyle name="Calculation 2 2 5 8 6" xfId="45677" xr:uid="{81E0523D-FF76-4992-BD2A-7A863303EA5B}"/>
    <cellStyle name="Calculation 2 2 5 9" xfId="8703" xr:uid="{8E0E3DEF-1F3E-4190-94CA-6222D6FB27C2}"/>
    <cellStyle name="Calculation 2 2 5 9 2" xfId="13228" xr:uid="{88090AA1-E041-4C64-8FF0-26629D52EA7D}"/>
    <cellStyle name="Calculation 2 2 5 9 2 2" xfId="7252" xr:uid="{11874954-B353-4AE9-9125-CB76FC16D0B4}"/>
    <cellStyle name="Calculation 2 2 5 9 2 3" xfId="31398" xr:uid="{06E85ACF-F1A5-4A1C-997D-FEF7B1DC1D89}"/>
    <cellStyle name="Calculation 2 2 5 9 2 4" xfId="39754" xr:uid="{BF39EC84-12E7-4E44-AAFF-70D2CCE98341}"/>
    <cellStyle name="Calculation 2 2 5 9 2 5" xfId="48300" xr:uid="{FE97932B-D0F5-4E0A-81AA-C3B43D6B3888}"/>
    <cellStyle name="Calculation 2 2 5 9 3" xfId="24017" xr:uid="{8223438D-128A-4A2E-95DA-3D78BA7CD710}"/>
    <cellStyle name="Calculation 2 2 5 9 4" xfId="35183" xr:uid="{C7B929DA-FC7D-4182-9689-EE949168F69C}"/>
    <cellStyle name="Calculation 2 2 5 9 5" xfId="29588" xr:uid="{7074D5CF-D126-493B-922C-2B358AF6FAA5}"/>
    <cellStyle name="Calculation 2 2 5 9 6" xfId="44251" xr:uid="{CDA8B6C6-9479-459D-A76C-7B3F328A1227}"/>
    <cellStyle name="Calculation 2 2 6" xfId="4369" xr:uid="{83387788-A906-4F91-AAE5-33C08C99D88B}"/>
    <cellStyle name="Calculation 2 2 6 10" xfId="10515" xr:uid="{4CF4EAF9-31A5-458B-BF04-C59EE6593459}"/>
    <cellStyle name="Calculation 2 2 6 10 2" xfId="14602" xr:uid="{25ABD59D-F942-46F1-B919-1FC5D466E70E}"/>
    <cellStyle name="Calculation 2 2 6 10 2 2" xfId="32541" xr:uid="{D41CD964-FFD8-4A10-8E08-FBAB5FB72BE4}"/>
    <cellStyle name="Calculation 2 2 6 10 2 3" xfId="29412" xr:uid="{2C5EE7F4-C42C-4288-BE30-70D0F6108B52}"/>
    <cellStyle name="Calculation 2 2 6 10 2 4" xfId="41128" xr:uid="{D9397F93-79E0-4008-88FB-88425780992E}"/>
    <cellStyle name="Calculation 2 2 6 10 2 5" xfId="49674" xr:uid="{58DBED55-2A78-4B58-986A-DCE8CC1C2328}"/>
    <cellStyle name="Calculation 2 2 6 10 3" xfId="23129" xr:uid="{C64CEED0-E40E-4802-B789-D256D34978F9}"/>
    <cellStyle name="Calculation 2 2 6 10 4" xfId="34381" xr:uid="{45FD88BD-4E6B-4CE2-8685-A6748B999E3D}"/>
    <cellStyle name="Calculation 2 2 6 10 5" xfId="37439" xr:uid="{40BFA4AB-C520-4B04-897F-AEE21C53E5ED}"/>
    <cellStyle name="Calculation 2 2 6 10 6" xfId="45862" xr:uid="{32533464-BA8C-4195-BF89-8BA064252934}"/>
    <cellStyle name="Calculation 2 2 6 11" xfId="12294" xr:uid="{041E0631-100F-4552-A9DF-EFD4F97C78E4}"/>
    <cellStyle name="Calculation 2 2 6 11 2" xfId="31416" xr:uid="{7383E91B-85A4-4D8C-9216-D58A8D7D0429}"/>
    <cellStyle name="Calculation 2 2 6 11 3" xfId="34436" xr:uid="{4B7627A6-973F-441E-845F-FE60BE55194D}"/>
    <cellStyle name="Calculation 2 2 6 11 4" xfId="39071" xr:uid="{21C23288-6104-4F99-8BFA-0B646C341FC4}"/>
    <cellStyle name="Calculation 2 2 6 11 5" xfId="47543" xr:uid="{5D66F0B0-B88C-44A7-88C0-2BFD9B745F92}"/>
    <cellStyle name="Calculation 2 2 6 12" xfId="29329" xr:uid="{7D15C3FA-59B5-4A62-A324-331E6033E6F8}"/>
    <cellStyle name="Calculation 2 2 6 13" xfId="36105" xr:uid="{D3D0041E-29DF-4EAF-B166-94FC4659134F}"/>
    <cellStyle name="Calculation 2 2 6 14" xfId="43470" xr:uid="{29B79AFA-8C91-498C-A484-033B90C3D281}"/>
    <cellStyle name="Calculation 2 2 6 15" xfId="55028" xr:uid="{6327CB40-DFF2-467C-889F-DA34ED48B339}"/>
    <cellStyle name="Calculation 2 2 6 2" xfId="4538" xr:uid="{B6A8EDCD-4937-4571-B271-69E2C9B96181}"/>
    <cellStyle name="Calculation 2 2 6 2 10" xfId="35783" xr:uid="{567F150B-B7A7-4300-9D55-D23A939D7409}"/>
    <cellStyle name="Calculation 2 2 6 2 11" xfId="31157" xr:uid="{19B6BBAE-AE67-41D8-AC2D-AA66724D3996}"/>
    <cellStyle name="Calculation 2 2 6 2 12" xfId="43897" xr:uid="{AE69E214-DB23-483C-B037-B1A9BAB12DD5}"/>
    <cellStyle name="Calculation 2 2 6 2 13" xfId="55148" xr:uid="{0BC18011-A6D4-4FF3-B3F5-C8839DBBF921}"/>
    <cellStyle name="Calculation 2 2 6 2 2" xfId="5765" xr:uid="{1A71819B-136D-4000-BD8C-BE33D3E359F5}"/>
    <cellStyle name="Calculation 2 2 6 2 2 2" xfId="14318" xr:uid="{13BD3785-523E-4D30-A93E-35F93110956B}"/>
    <cellStyle name="Calculation 2 2 6 2 2 2 2" xfId="30253" xr:uid="{586423E7-182E-445D-8E86-A2F54F434A7D}"/>
    <cellStyle name="Calculation 2 2 6 2 2 2 3" xfId="27674" xr:uid="{70E234AE-3431-4BAB-9384-5D6EF40729DD}"/>
    <cellStyle name="Calculation 2 2 6 2 2 2 4" xfId="40844" xr:uid="{9E833833-2A9E-4F9B-A13F-1C8EAE38D1A9}"/>
    <cellStyle name="Calculation 2 2 6 2 2 2 5" xfId="49390" xr:uid="{06D2DC51-3F18-4B39-8FBC-815AADE89A6A}"/>
    <cellStyle name="Calculation 2 2 6 2 2 3" xfId="24732" xr:uid="{DB756C5D-9C46-4D6D-8869-26FBF5DC5B28}"/>
    <cellStyle name="Calculation 2 2 6 2 2 4" xfId="34575" xr:uid="{AE77131F-B71E-47BE-B01C-82E191BC4D5B}"/>
    <cellStyle name="Calculation 2 2 6 2 2 5" xfId="37125" xr:uid="{EEBEEC59-76E3-473D-9E03-AB0D38D60795}"/>
    <cellStyle name="Calculation 2 2 6 2 2 6" xfId="45528" xr:uid="{9B01F3DC-2B41-4A89-B6E4-5BF6694172ED}"/>
    <cellStyle name="Calculation 2 2 6 2 3" xfId="9002" xr:uid="{9BE3A9FE-E457-4F94-984B-620828B406C3}"/>
    <cellStyle name="Calculation 2 2 6 2 3 2" xfId="13474" xr:uid="{D71CE0CB-0A46-4CA8-AA9C-A6686A748E64}"/>
    <cellStyle name="Calculation 2 2 6 2 3 2 2" xfId="30410" xr:uid="{BE4AAD09-FB86-4168-9929-FFBD8712B748}"/>
    <cellStyle name="Calculation 2 2 6 2 3 2 3" xfId="36119" xr:uid="{AA3BAC3C-FD0A-45C4-B429-F64508BF0A2D}"/>
    <cellStyle name="Calculation 2 2 6 2 3 2 4" xfId="40000" xr:uid="{F9240D6D-0699-4870-A339-06A5018FFD39}"/>
    <cellStyle name="Calculation 2 2 6 2 3 2 5" xfId="48546" xr:uid="{04421784-C7A8-42CC-88A4-F90376FA2467}"/>
    <cellStyle name="Calculation 2 2 6 2 3 3" xfId="27211" xr:uid="{D361A22B-F9D9-4A1F-A2A7-FB235723813A}"/>
    <cellStyle name="Calculation 2 2 6 2 3 4" xfId="21965" xr:uid="{9166A009-576B-4E12-B2F9-851E640A17D9}"/>
    <cellStyle name="Calculation 2 2 6 2 3 5" xfId="35821" xr:uid="{F463B0BD-A724-4885-941A-6FD55E21BAF5}"/>
    <cellStyle name="Calculation 2 2 6 2 3 6" xfId="44550" xr:uid="{0EA674AC-0B43-4994-9A5E-18BDC615B707}"/>
    <cellStyle name="Calculation 2 2 6 2 4" xfId="11122" xr:uid="{60BAB0A3-8C58-48BD-8308-7652295A23BD}"/>
    <cellStyle name="Calculation 2 2 6 2 4 2" xfId="15172" xr:uid="{5436FFDC-74D2-4785-9263-7545D68CF04A}"/>
    <cellStyle name="Calculation 2 2 6 2 4 2 2" xfId="32373" xr:uid="{EBD78B82-B308-4E15-8BD5-1E273BD0A555}"/>
    <cellStyle name="Calculation 2 2 6 2 4 2 3" xfId="36685" xr:uid="{F570B27D-7AE0-4478-801D-1FE5B9F4C47C}"/>
    <cellStyle name="Calculation 2 2 6 2 4 2 4" xfId="41698" xr:uid="{403B0ABD-D1C7-47F0-99DA-DEA86541C3A0}"/>
    <cellStyle name="Calculation 2 2 6 2 4 2 5" xfId="50244" xr:uid="{EC241EA1-F7BA-47BC-B632-3E3E13B5D95F}"/>
    <cellStyle name="Calculation 2 2 6 2 4 3" xfId="24020" xr:uid="{2505B1DF-0F8E-4896-B6B3-17D770A9FA3D}"/>
    <cellStyle name="Calculation 2 2 6 2 4 4" xfId="33314" xr:uid="{32ABC0E4-3D09-4616-8DA7-9F1989B4FCAE}"/>
    <cellStyle name="Calculation 2 2 6 2 4 5" xfId="38046" xr:uid="{DC3B5AF8-716E-41AE-B50F-4E18E20337CF}"/>
    <cellStyle name="Calculation 2 2 6 2 4 6" xfId="46469" xr:uid="{AD3A9BE8-D053-4127-AA4A-6831DCE5005E}"/>
    <cellStyle name="Calculation 2 2 6 2 5" xfId="11479" xr:uid="{F5DC0E8C-1E5E-434D-B6CF-C04C26285090}"/>
    <cellStyle name="Calculation 2 2 6 2 5 2" xfId="15519" xr:uid="{BE484BBE-8576-47C3-B1C2-FE49D80145B6}"/>
    <cellStyle name="Calculation 2 2 6 2 5 2 2" xfId="8071" xr:uid="{5F9BD86D-2EB5-4802-9858-0EE446629592}"/>
    <cellStyle name="Calculation 2 2 6 2 5 2 3" xfId="36080" xr:uid="{08CCFAB7-3D76-4940-88F4-D032E82193F6}"/>
    <cellStyle name="Calculation 2 2 6 2 5 2 4" xfId="42045" xr:uid="{0761D2BD-16F3-40BB-BD67-801A30277FB9}"/>
    <cellStyle name="Calculation 2 2 6 2 5 2 5" xfId="50591" xr:uid="{DB072026-2BD4-406C-AE65-737943A33D22}"/>
    <cellStyle name="Calculation 2 2 6 2 5 3" xfId="7753" xr:uid="{D4429083-1C53-46BC-A335-8664A2916DDC}"/>
    <cellStyle name="Calculation 2 2 6 2 5 4" xfId="35456" xr:uid="{0ED9CDC8-FA9C-4AF1-B0FA-A9F32680BB89}"/>
    <cellStyle name="Calculation 2 2 6 2 5 5" xfId="38403" xr:uid="{244158A3-BB4F-4F5F-883F-B0B6509CD630}"/>
    <cellStyle name="Calculation 2 2 6 2 5 6" xfId="46826" xr:uid="{6351A955-6958-438D-A3B5-B6EDF4F3BE9B}"/>
    <cellStyle name="Calculation 2 2 6 2 6" xfId="11811" xr:uid="{945C0C82-58A3-49E6-BD83-614F974E9273}"/>
    <cellStyle name="Calculation 2 2 6 2 6 2" xfId="15839" xr:uid="{1AB60211-5902-4451-B286-470634C1A4E1}"/>
    <cellStyle name="Calculation 2 2 6 2 6 2 2" xfId="28624" xr:uid="{5B4535F3-F60C-4D06-8B69-763F6BB6CA66}"/>
    <cellStyle name="Calculation 2 2 6 2 6 2 3" xfId="25004" xr:uid="{77593F1B-6812-4554-9F64-654623C507A2}"/>
    <cellStyle name="Calculation 2 2 6 2 6 2 4" xfId="42365" xr:uid="{4FF3747E-63A4-4C91-B764-9D55C7F8E901}"/>
    <cellStyle name="Calculation 2 2 6 2 6 2 5" xfId="50911" xr:uid="{0EC8926A-5D5D-4544-8255-497725066867}"/>
    <cellStyle name="Calculation 2 2 6 2 6 3" xfId="31686" xr:uid="{FA0A690F-5FF8-4D10-91CC-438FAEA5F029}"/>
    <cellStyle name="Calculation 2 2 6 2 6 4" xfId="26257" xr:uid="{41289888-E69E-463D-A334-F0EA5CC8015B}"/>
    <cellStyle name="Calculation 2 2 6 2 6 5" xfId="38735" xr:uid="{23702D0C-1DC2-4281-A83E-3926D6CCB66F}"/>
    <cellStyle name="Calculation 2 2 6 2 6 6" xfId="47158" xr:uid="{F720B34E-A685-441E-9076-19AF166A6F07}"/>
    <cellStyle name="Calculation 2 2 6 2 7" xfId="9047" xr:uid="{D0E61350-BB79-4D06-9200-6A3612874777}"/>
    <cellStyle name="Calculation 2 2 6 2 7 2" xfId="13514" xr:uid="{C1F987AF-6232-44C8-BBE6-AF8812FD6BC4}"/>
    <cellStyle name="Calculation 2 2 6 2 7 2 2" xfId="31967" xr:uid="{948B37A6-7F05-4E31-BA6C-40F6F483C5B9}"/>
    <cellStyle name="Calculation 2 2 6 2 7 2 3" xfId="24053" xr:uid="{30F494D5-A26D-4C72-9002-DC6546A586F9}"/>
    <cellStyle name="Calculation 2 2 6 2 7 2 4" xfId="40040" xr:uid="{315E73F6-E34C-41E6-8505-14B4BAE9EFE1}"/>
    <cellStyle name="Calculation 2 2 6 2 7 2 5" xfId="48586" xr:uid="{58D4B7EA-FA26-4036-B332-A0CE3A0DF546}"/>
    <cellStyle name="Calculation 2 2 6 2 7 3" xfId="26090" xr:uid="{A4E9EE35-C59D-4058-B5B5-6DE9B36078B6}"/>
    <cellStyle name="Calculation 2 2 6 2 7 4" xfId="30953" xr:uid="{190F55FD-B3F7-4C61-9A5C-0E7CBA3249EF}"/>
    <cellStyle name="Calculation 2 2 6 2 7 5" xfId="33209" xr:uid="{0E7198D1-6458-4DA4-8510-1A4DA843ECAA}"/>
    <cellStyle name="Calculation 2 2 6 2 7 6" xfId="44595" xr:uid="{66DAFBA5-7CCC-4390-993A-712AC4A7D0D6}"/>
    <cellStyle name="Calculation 2 2 6 2 8" xfId="12857" xr:uid="{21C19B38-9F39-4994-BE78-48C748D744BB}"/>
    <cellStyle name="Calculation 2 2 6 2 8 2" xfId="30978" xr:uid="{26582BF6-E110-43D4-9805-9C2D52A9A93A}"/>
    <cellStyle name="Calculation 2 2 6 2 8 3" xfId="23107" xr:uid="{BF6286DD-38FD-46FA-AEE6-F94C0425410F}"/>
    <cellStyle name="Calculation 2 2 6 2 8 4" xfId="39443" xr:uid="{5D962DB7-8EA1-4064-965A-FC94A883BF42}"/>
    <cellStyle name="Calculation 2 2 6 2 8 5" xfId="47970" xr:uid="{CDD155BD-7C76-4588-AE91-D6503AE325A1}"/>
    <cellStyle name="Calculation 2 2 6 2 9" xfId="31955" xr:uid="{1CAAE829-A7AD-4894-8974-B6BDBAC195C3}"/>
    <cellStyle name="Calculation 2 2 6 3" xfId="4088" xr:uid="{D85B8C1B-E0BA-4EC9-A825-C62D935D69D1}"/>
    <cellStyle name="Calculation 2 2 6 3 10" xfId="32915" xr:uid="{F7321878-6E7B-4D8C-8E9E-2312FD65F05C}"/>
    <cellStyle name="Calculation 2 2 6 3 11" xfId="34817" xr:uid="{3996F86C-647D-4F3D-9578-D8075377C04A}"/>
    <cellStyle name="Calculation 2 2 6 3 12" xfId="43583" xr:uid="{648BE53D-9970-4C69-AE32-6D8CE4E5AAA5}"/>
    <cellStyle name="Calculation 2 2 6 3 13" xfId="54869" xr:uid="{E20FC8B2-0C59-43BE-A667-59A00CBDE71D}"/>
    <cellStyle name="Calculation 2 2 6 3 2" xfId="5486" xr:uid="{A7C5E9E9-5C86-4969-9E74-C589D9017172}"/>
    <cellStyle name="Calculation 2 2 6 3 2 2" xfId="14042" xr:uid="{E23243FB-6501-40D4-BA56-C4C21785A2DF}"/>
    <cellStyle name="Calculation 2 2 6 3 2 2 2" xfId="30107" xr:uid="{E961E672-1BB0-412A-9D2B-21BC091AB6F2}"/>
    <cellStyle name="Calculation 2 2 6 3 2 2 3" xfId="33120" xr:uid="{DAE208C2-F399-4114-8CBB-6DC4B935DEDC}"/>
    <cellStyle name="Calculation 2 2 6 3 2 2 4" xfId="40568" xr:uid="{F933A9D7-3FDA-41E9-A939-254D7E04D198}"/>
    <cellStyle name="Calculation 2 2 6 3 2 2 5" xfId="49114" xr:uid="{1D9BFE4D-5EA6-40AC-BB72-1D9266F5AEE9}"/>
    <cellStyle name="Calculation 2 2 6 3 2 3" xfId="26516" xr:uid="{ED122F9E-337C-4AD5-B375-F39BE06EE0D4}"/>
    <cellStyle name="Calculation 2 2 6 3 2 4" xfId="7477" xr:uid="{551C8B59-653B-4FE6-B932-4BE1CC92F2BF}"/>
    <cellStyle name="Calculation 2 2 6 3 2 5" xfId="36879" xr:uid="{0FD507A0-1619-46F3-BE0A-8DA746E7A125}"/>
    <cellStyle name="Calculation 2 2 6 3 2 6" xfId="45214" xr:uid="{52C04650-E825-4DE8-8F53-9FF5218A6EB0}"/>
    <cellStyle name="Calculation 2 2 6 3 3" xfId="10762" xr:uid="{16A288E4-8188-4299-BED3-C20FFDFFDA17}"/>
    <cellStyle name="Calculation 2 2 6 3 3 2" xfId="14827" xr:uid="{06A9576D-EF2A-4246-8476-9891F6530020}"/>
    <cellStyle name="Calculation 2 2 6 3 3 2 2" xfId="22141" xr:uid="{B1730BE1-BCE6-4457-8A69-9B9CAC130F89}"/>
    <cellStyle name="Calculation 2 2 6 3 3 2 3" xfId="23339" xr:uid="{599CD142-E4EA-4C09-BC2F-A9F25B73E247}"/>
    <cellStyle name="Calculation 2 2 6 3 3 2 4" xfId="41353" xr:uid="{A304BCC9-8A6D-4EB1-A5EE-68266BCDF2EE}"/>
    <cellStyle name="Calculation 2 2 6 3 3 2 5" xfId="49899" xr:uid="{B09642B0-1B28-4816-B41A-7F377F6EB4B9}"/>
    <cellStyle name="Calculation 2 2 6 3 3 3" xfId="26380" xr:uid="{0835A310-E27E-4052-BD76-3F380063237B}"/>
    <cellStyle name="Calculation 2 2 6 3 3 4" xfId="34814" xr:uid="{B2FA7F22-9E89-4CA4-815E-233086D1F537}"/>
    <cellStyle name="Calculation 2 2 6 3 3 5" xfId="37686" xr:uid="{00CB0764-FAB0-412F-9AF6-AA893F70BD36}"/>
    <cellStyle name="Calculation 2 2 6 3 3 6" xfId="46109" xr:uid="{7230BD26-2970-4B62-BE64-90E35A88FB2E}"/>
    <cellStyle name="Calculation 2 2 6 3 4" xfId="8606" xr:uid="{31087237-37EA-4017-9BE9-F324191E2982}"/>
    <cellStyle name="Calculation 2 2 6 3 4 2" xfId="13141" xr:uid="{A9C45BF6-AFD6-474E-B5BD-3307D1FFB88A}"/>
    <cellStyle name="Calculation 2 2 6 3 4 2 2" xfId="29061" xr:uid="{53DB41D9-9133-4211-A08E-87A15618A946}"/>
    <cellStyle name="Calculation 2 2 6 3 4 2 3" xfId="35660" xr:uid="{0E3A7497-171F-4BC0-9F01-69213CFD7FA5}"/>
    <cellStyle name="Calculation 2 2 6 3 4 2 4" xfId="39667" xr:uid="{48251717-9CCA-4463-B1C3-6129D1F8D33E}"/>
    <cellStyle name="Calculation 2 2 6 3 4 2 5" xfId="48213" xr:uid="{EC0A9F1B-9272-4ADA-82DA-C5FCC0B02542}"/>
    <cellStyle name="Calculation 2 2 6 3 4 3" xfId="22041" xr:uid="{2C483585-D1D2-4EE1-A78E-8C19D80AB24D}"/>
    <cellStyle name="Calculation 2 2 6 3 4 4" xfId="7304" xr:uid="{F348DB77-38ED-447A-BFFF-CEE283211F9D}"/>
    <cellStyle name="Calculation 2 2 6 3 4 5" xfId="29875" xr:uid="{778FADE7-18DF-4E48-9CA0-E6B192D1FF16}"/>
    <cellStyle name="Calculation 2 2 6 3 4 6" xfId="44154" xr:uid="{3D3FF891-420F-41C3-A56F-F7318BED0F8C}"/>
    <cellStyle name="Calculation 2 2 6 3 5" xfId="8981" xr:uid="{B6D09B3C-6B48-4087-85ED-69A92629A67D}"/>
    <cellStyle name="Calculation 2 2 6 3 5 2" xfId="13456" xr:uid="{C76DFA93-DB1B-4DA9-88E0-685C3190ABEA}"/>
    <cellStyle name="Calculation 2 2 6 3 5 2 2" xfId="29272" xr:uid="{754E6F75-C16A-4BD2-946C-CF03BDB22D47}"/>
    <cellStyle name="Calculation 2 2 6 3 5 2 3" xfId="26012" xr:uid="{81039D9D-75EC-4A20-806F-D40F2CC72E39}"/>
    <cellStyle name="Calculation 2 2 6 3 5 2 4" xfId="39982" xr:uid="{9E972858-13D2-4B18-AC8B-AD46F2F6C152}"/>
    <cellStyle name="Calculation 2 2 6 3 5 2 5" xfId="48528" xr:uid="{FAC8E796-E6BC-45DA-AA2C-32B3FED9F63C}"/>
    <cellStyle name="Calculation 2 2 6 3 5 3" xfId="25099" xr:uid="{C6E79C99-A5A5-41F7-81FA-8A83017BBED6}"/>
    <cellStyle name="Calculation 2 2 6 3 5 4" xfId="31101" xr:uid="{A501A683-8661-467F-83D1-D8C09BB22EB1}"/>
    <cellStyle name="Calculation 2 2 6 3 5 5" xfId="33879" xr:uid="{B37F4A02-C21B-4F5B-ABC1-D82174E4134A}"/>
    <cellStyle name="Calculation 2 2 6 3 5 6" xfId="44529" xr:uid="{81A4FAB3-515E-4CEA-82FE-AD262D03A7DF}"/>
    <cellStyle name="Calculation 2 2 6 3 6" xfId="11292" xr:uid="{DF23B076-D7D7-46E3-9989-DE8F7723039A}"/>
    <cellStyle name="Calculation 2 2 6 3 6 2" xfId="15340" xr:uid="{3D73458F-CEB5-4297-AA24-5102FAA1373C}"/>
    <cellStyle name="Calculation 2 2 6 3 6 2 2" xfId="23762" xr:uid="{FD607803-3195-4AB5-A60E-58245407E8CE}"/>
    <cellStyle name="Calculation 2 2 6 3 6 2 3" xfId="33818" xr:uid="{F4DB5E4C-BDBB-4BD6-9AA1-0FE747722F07}"/>
    <cellStyle name="Calculation 2 2 6 3 6 2 4" xfId="41866" xr:uid="{61962246-061D-4354-B318-6A3F6446D157}"/>
    <cellStyle name="Calculation 2 2 6 3 6 2 5" xfId="50412" xr:uid="{1E791A57-02F3-4FDB-A387-3B53BF9D107E}"/>
    <cellStyle name="Calculation 2 2 6 3 6 3" xfId="25428" xr:uid="{2BB01F37-0BA7-416C-96E2-FF0ABC1F5A34}"/>
    <cellStyle name="Calculation 2 2 6 3 6 4" xfId="31290" xr:uid="{80DF5425-F702-4772-9C62-678CFFEBEFFF}"/>
    <cellStyle name="Calculation 2 2 6 3 6 5" xfId="38216" xr:uid="{E3325214-6FA4-4874-B51A-2B9B26CB096A}"/>
    <cellStyle name="Calculation 2 2 6 3 6 6" xfId="46639" xr:uid="{2741A883-11C4-46E6-83DC-CE5F2FE6E085}"/>
    <cellStyle name="Calculation 2 2 6 3 7" xfId="9431" xr:uid="{3423CA04-3368-4169-A8CD-E2CE54101557}"/>
    <cellStyle name="Calculation 2 2 6 3 7 2" xfId="13803" xr:uid="{5ABD1CB7-31AD-4CA8-8278-2D4B068DDAFE}"/>
    <cellStyle name="Calculation 2 2 6 3 7 2 2" xfId="30124" xr:uid="{1A71181C-E2F6-4CAD-89E3-E9B24319485E}"/>
    <cellStyle name="Calculation 2 2 6 3 7 2 3" xfId="7724" xr:uid="{2032FEAE-734D-46BE-8DDD-A0252F4CA2DE}"/>
    <cellStyle name="Calculation 2 2 6 3 7 2 4" xfId="40329" xr:uid="{7B8430EF-A45D-41AE-8DD1-540EE746B42C}"/>
    <cellStyle name="Calculation 2 2 6 3 7 2 5" xfId="48875" xr:uid="{E020A8A6-C8D9-443E-95E8-FF8DC36DA64C}"/>
    <cellStyle name="Calculation 2 2 6 3 7 3" xfId="26272" xr:uid="{B8999D61-CFBF-49B0-9A66-4C5028BEB6A5}"/>
    <cellStyle name="Calculation 2 2 6 3 7 4" xfId="34179" xr:uid="{8F6547B2-795A-491F-AE2D-5743547DD797}"/>
    <cellStyle name="Calculation 2 2 6 3 7 5" xfId="36321" xr:uid="{D8D6776E-0422-483D-94F6-A3D5B4DC9521}"/>
    <cellStyle name="Calculation 2 2 6 3 7 6" xfId="44931" xr:uid="{9D345398-A395-48EA-89B7-2A842B829384}"/>
    <cellStyle name="Calculation 2 2 6 3 8" xfId="12445" xr:uid="{75AC173F-C435-4DAF-8E2D-35E77421FCD9}"/>
    <cellStyle name="Calculation 2 2 6 3 8 2" xfId="8251" xr:uid="{B84A7A1D-C7C4-4D00-BF9B-0B0815010616}"/>
    <cellStyle name="Calculation 2 2 6 3 8 3" xfId="36279" xr:uid="{D91B7114-DCF4-46A5-BC44-C5E763548341}"/>
    <cellStyle name="Calculation 2 2 6 3 8 4" xfId="39167" xr:uid="{286D3603-4AE6-4045-9479-05C65908A1F1}"/>
    <cellStyle name="Calculation 2 2 6 3 8 5" xfId="47656" xr:uid="{B2050571-36AC-4DE1-AC2F-EACE7C24260C}"/>
    <cellStyle name="Calculation 2 2 6 3 9" xfId="29871" xr:uid="{8702ABCB-FFB1-4E9F-BE5D-CB3CE7C3EFC6}"/>
    <cellStyle name="Calculation 2 2 6 4" xfId="5645" xr:uid="{9BA21F61-F005-4BED-9517-DE0019008118}"/>
    <cellStyle name="Calculation 2 2 6 4 10" xfId="22276" xr:uid="{0405EC39-BE4C-40A2-9347-49CD41B36481}"/>
    <cellStyle name="Calculation 2 2 6 4 11" xfId="35607" xr:uid="{2C8BD993-7606-4C59-A79C-53DF8925640C}"/>
    <cellStyle name="Calculation 2 2 6 4 12" xfId="43980" xr:uid="{CFF6D524-AEDC-4DCB-8A29-46074C2CDA25}"/>
    <cellStyle name="Calculation 2 2 6 4 2" xfId="10261" xr:uid="{7CCAA1A9-399D-4607-AC47-56509E9A4067}"/>
    <cellStyle name="Calculation 2 2 6 4 2 2" xfId="14384" xr:uid="{FA6C4E6B-3125-4972-9161-E6CAEA1811F3}"/>
    <cellStyle name="Calculation 2 2 6 4 2 2 2" xfId="28743" xr:uid="{D7DF14B5-2FFD-4EE2-9D69-96ADAA5B85D6}"/>
    <cellStyle name="Calculation 2 2 6 4 2 2 3" xfId="35089" xr:uid="{63E04BEB-C451-4D92-B2C9-C0940015E071}"/>
    <cellStyle name="Calculation 2 2 6 4 2 2 4" xfId="40910" xr:uid="{A8DAD652-ADC0-47D1-99C6-EACFF8DF5C0D}"/>
    <cellStyle name="Calculation 2 2 6 4 2 2 5" xfId="49456" xr:uid="{88F744D2-E02E-45F5-AAF0-FD9AFEEA3BCF}"/>
    <cellStyle name="Calculation 2 2 6 4 2 3" xfId="28221" xr:uid="{19D2FA5D-A483-4087-8417-AA8A632F4488}"/>
    <cellStyle name="Calculation 2 2 6 4 2 4" xfId="31123" xr:uid="{ED7C9EBE-245B-496F-A7CD-395E9142EBF6}"/>
    <cellStyle name="Calculation 2 2 6 4 2 5" xfId="37190" xr:uid="{BACF67FB-F5A3-41A1-B3AD-88823FACE80B}"/>
    <cellStyle name="Calculation 2 2 6 4 2 6" xfId="45611" xr:uid="{2B0C4F7D-027F-42EF-9166-B6D039960EA2}"/>
    <cellStyle name="Calculation 2 2 6 4 3" xfId="9400" xr:uid="{B45E6BCE-3878-4CA5-9ABD-31FDE7CB1750}"/>
    <cellStyle name="Calculation 2 2 6 4 3 2" xfId="13779" xr:uid="{D893A26C-14EF-4022-8C4C-FA1B31C21D14}"/>
    <cellStyle name="Calculation 2 2 6 4 3 2 2" xfId="31520" xr:uid="{7D114F3C-615E-4CAA-B1FD-4A0111643D2A}"/>
    <cellStyle name="Calculation 2 2 6 4 3 2 3" xfId="35732" xr:uid="{14F5854F-A1F1-459B-8864-AF9C33B22A52}"/>
    <cellStyle name="Calculation 2 2 6 4 3 2 4" xfId="40305" xr:uid="{E6C74777-1534-491D-B998-B5A76EB626C4}"/>
    <cellStyle name="Calculation 2 2 6 4 3 2 5" xfId="48851" xr:uid="{7297B5E7-D520-4291-BA1A-3E077BC3D274}"/>
    <cellStyle name="Calculation 2 2 6 4 3 3" xfId="26627" xr:uid="{DF8D897D-9F3D-42D8-9B6B-E083C6809F98}"/>
    <cellStyle name="Calculation 2 2 6 4 3 4" xfId="34466" xr:uid="{02157302-5CD1-41CE-86B4-BD096991120D}"/>
    <cellStyle name="Calculation 2 2 6 4 3 5" xfId="24669" xr:uid="{A5C2C965-1808-4C2D-989F-C512FA4F2B63}"/>
    <cellStyle name="Calculation 2 2 6 4 3 6" xfId="44905" xr:uid="{ED52B482-9C56-4DA2-8BA6-4EE2667222BB}"/>
    <cellStyle name="Calculation 2 2 6 4 4" xfId="11189" xr:uid="{9325F8B8-1410-4A5A-A296-56572090AB61}"/>
    <cellStyle name="Calculation 2 2 6 4 4 2" xfId="15239" xr:uid="{3541E576-A663-44D1-B4C4-4C13FCF8EA2E}"/>
    <cellStyle name="Calculation 2 2 6 4 4 2 2" xfId="6411" xr:uid="{877BC1D0-F7CC-4D30-992C-90EFEB75B546}"/>
    <cellStyle name="Calculation 2 2 6 4 4 2 3" xfId="36799" xr:uid="{D2889BC1-E46B-4B2C-9625-2C595FE269BB}"/>
    <cellStyle name="Calculation 2 2 6 4 4 2 4" xfId="41765" xr:uid="{AF2180BA-B7D1-49AB-B491-FF6729ACAA90}"/>
    <cellStyle name="Calculation 2 2 6 4 4 2 5" xfId="50311" xr:uid="{3249578E-F5BA-48B0-BABF-8D520459F100}"/>
    <cellStyle name="Calculation 2 2 6 4 4 3" xfId="27324" xr:uid="{B714B2C8-4369-4449-8414-0A5379422DB0}"/>
    <cellStyle name="Calculation 2 2 6 4 4 4" xfId="34239" xr:uid="{55BCE09E-9B98-45E5-A967-7465E2B1C1FB}"/>
    <cellStyle name="Calculation 2 2 6 4 4 5" xfId="38113" xr:uid="{479F6FB6-FC19-4EE5-B96E-86751BA2E52F}"/>
    <cellStyle name="Calculation 2 2 6 4 4 6" xfId="46536" xr:uid="{F7BCE5B7-CB9B-4FE3-860D-8F20D5933C0E}"/>
    <cellStyle name="Calculation 2 2 6 4 5" xfId="11552" xr:uid="{D3B36D97-E602-4437-B5A1-FFB360DD4572}"/>
    <cellStyle name="Calculation 2 2 6 4 5 2" xfId="15589" xr:uid="{07902BF3-90D1-4EDC-8D7C-3F53827B843B}"/>
    <cellStyle name="Calculation 2 2 6 4 5 2 2" xfId="28610" xr:uid="{13A79BCF-A368-40D2-B458-025BE2F8140C}"/>
    <cellStyle name="Calculation 2 2 6 4 5 2 3" xfId="30210" xr:uid="{7315153E-561E-4C04-9046-E524E17E82E0}"/>
    <cellStyle name="Calculation 2 2 6 4 5 2 4" xfId="42115" xr:uid="{28CFC5EB-4A9D-4216-BE01-7FF12779D19D}"/>
    <cellStyle name="Calculation 2 2 6 4 5 2 5" xfId="50661" xr:uid="{EA1C5C0B-CC78-4B5C-957E-0BE8EF488FEF}"/>
    <cellStyle name="Calculation 2 2 6 4 5 3" xfId="7700" xr:uid="{BA4A2868-F377-431F-A6FA-DBC36C2122E3}"/>
    <cellStyle name="Calculation 2 2 6 4 5 4" xfId="22877" xr:uid="{0336354C-7EA2-493E-98C0-435AF88BF11D}"/>
    <cellStyle name="Calculation 2 2 6 4 5 5" xfId="38476" xr:uid="{A284A465-A5FE-4832-982C-FBC27D3A54A4}"/>
    <cellStyle name="Calculation 2 2 6 4 5 6" xfId="46899" xr:uid="{D0A584DB-296E-475B-90DB-AE51FEFC0CD0}"/>
    <cellStyle name="Calculation 2 2 6 4 6" xfId="11884" xr:uid="{A1272430-D26E-4E59-AD1D-3D8A32A40829}"/>
    <cellStyle name="Calculation 2 2 6 4 6 2" xfId="15906" xr:uid="{D1D16C79-8B07-4BC4-8A98-8F417C57BB62}"/>
    <cellStyle name="Calculation 2 2 6 4 6 2 2" xfId="23648" xr:uid="{75A13FBF-91F7-4277-B7EE-423878B47A11}"/>
    <cellStyle name="Calculation 2 2 6 4 6 2 3" xfId="36107" xr:uid="{3E16E243-5D20-4FA5-83FB-AE6A7E9F780C}"/>
    <cellStyle name="Calculation 2 2 6 4 6 2 4" xfId="42432" xr:uid="{45E39D62-620E-4F76-99BE-CFB841D6E7FC}"/>
    <cellStyle name="Calculation 2 2 6 4 6 2 5" xfId="50978" xr:uid="{2333B620-BA59-47A0-8A06-62A4250A1E00}"/>
    <cellStyle name="Calculation 2 2 6 4 6 3" xfId="32228" xr:uid="{F157BEB5-31FB-4545-91FE-1E7040772458}"/>
    <cellStyle name="Calculation 2 2 6 4 6 4" xfId="25805" xr:uid="{447AE690-2204-4826-9CD1-E90DBB2A8C23}"/>
    <cellStyle name="Calculation 2 2 6 4 6 5" xfId="38808" xr:uid="{77483BE2-77FE-4174-9791-29D8F78F5A1B}"/>
    <cellStyle name="Calculation 2 2 6 4 6 6" xfId="47231" xr:uid="{AB0216D4-2157-45E0-80E9-D7F39A45DE25}"/>
    <cellStyle name="Calculation 2 2 6 4 7" xfId="10466" xr:uid="{616C695C-EF16-45CC-B726-BC88433F0F2C}"/>
    <cellStyle name="Calculation 2 2 6 4 7 2" xfId="14555" xr:uid="{1AF1CC42-3CF4-4195-82B8-1D3CB1C4ED01}"/>
    <cellStyle name="Calculation 2 2 6 4 7 2 2" xfId="32549" xr:uid="{A6ABF323-7D82-425B-968E-A27E31DF4D89}"/>
    <cellStyle name="Calculation 2 2 6 4 7 2 3" xfId="32148" xr:uid="{E2E698F8-327C-4FDA-AD1B-2C64832268E2}"/>
    <cellStyle name="Calculation 2 2 6 4 7 2 4" xfId="41081" xr:uid="{AE5497FB-0603-426C-9844-D2C46507C0E5}"/>
    <cellStyle name="Calculation 2 2 6 4 7 2 5" xfId="49627" xr:uid="{802F5D63-4054-4E9B-B464-7855EC80DF5A}"/>
    <cellStyle name="Calculation 2 2 6 4 7 3" xfId="25719" xr:uid="{FBAC7FFA-A712-4B6D-9DCA-0E86D7B68868}"/>
    <cellStyle name="Calculation 2 2 6 4 7 4" xfId="31855" xr:uid="{5340EDBE-FDB8-49CD-B0B6-CD1F9D57C5C0}"/>
    <cellStyle name="Calculation 2 2 6 4 7 5" xfId="37390" xr:uid="{ADBF2B4B-CAC9-4645-A2DC-CCB273CC442B}"/>
    <cellStyle name="Calculation 2 2 6 4 7 6" xfId="45813" xr:uid="{1D73E044-875F-4EF7-AD8F-CF1C61368B72}"/>
    <cellStyle name="Calculation 2 2 6 4 8" xfId="12978" xr:uid="{04DADA6C-BCF8-495F-869C-76E92AFD51BC}"/>
    <cellStyle name="Calculation 2 2 6 4 8 2" xfId="32478" xr:uid="{F67FB9BE-4DF2-4235-8295-13B4274312D8}"/>
    <cellStyle name="Calculation 2 2 6 4 8 3" xfId="22593" xr:uid="{C4F61A16-A026-4326-9981-BAC1BA63FA12}"/>
    <cellStyle name="Calculation 2 2 6 4 8 4" xfId="39509" xr:uid="{2C0D1751-E717-4052-91AC-6B4A1C2B9EC7}"/>
    <cellStyle name="Calculation 2 2 6 4 8 5" xfId="48053" xr:uid="{28796581-269C-44C2-A870-8F1F48F80F3A}"/>
    <cellStyle name="Calculation 2 2 6 4 9" xfId="28910" xr:uid="{E79D68DA-B7D8-4E2D-A675-5FF286266D68}"/>
    <cellStyle name="Calculation 2 2 6 5" xfId="9650" xr:uid="{0EBC137B-1895-4B3D-887B-82E6C08F1974}"/>
    <cellStyle name="Calculation 2 2 6 5 2" xfId="13947" xr:uid="{24740A79-9F2D-4FF8-8CF7-3289FB98DD4A}"/>
    <cellStyle name="Calculation 2 2 6 5 2 2" xfId="30908" xr:uid="{A6D748D7-E02F-452B-A846-84F8C6AF152A}"/>
    <cellStyle name="Calculation 2 2 6 5 2 3" xfId="33504" xr:uid="{BEEBF828-CF68-44EE-8C61-B00EA671F98E}"/>
    <cellStyle name="Calculation 2 2 6 5 2 4" xfId="40473" xr:uid="{0462307D-7099-48B6-9808-271E6FBDF1C3}"/>
    <cellStyle name="Calculation 2 2 6 5 2 5" xfId="49019" xr:uid="{653DEE57-488C-44B3-BC51-4687FBC0B846}"/>
    <cellStyle name="Calculation 2 2 6 5 3" xfId="28114" xr:uid="{600FC161-31FE-413A-A3DC-A11FC2F95319}"/>
    <cellStyle name="Calculation 2 2 6 5 4" xfId="35712" xr:uid="{DA81DE04-4E52-49CE-B267-7DE8ACC73DAE}"/>
    <cellStyle name="Calculation 2 2 6 5 5" xfId="22035" xr:uid="{67AC35F4-AFCE-4383-A21B-8345BA690C68}"/>
    <cellStyle name="Calculation 2 2 6 5 6" xfId="45101" xr:uid="{9DEA4FCC-C17C-46FB-BCF6-66231694CA4A}"/>
    <cellStyle name="Calculation 2 2 6 6" xfId="8651" xr:uid="{F45ED4D0-9FB5-44E2-99C8-DF4147709D71}"/>
    <cellStyle name="Calculation 2 2 6 6 2" xfId="13179" xr:uid="{BF896F24-005F-4AD0-9022-0520E8489D88}"/>
    <cellStyle name="Calculation 2 2 6 6 2 2" xfId="30151" xr:uid="{6A98E95C-96B7-457D-B12F-6EA600B60AA5}"/>
    <cellStyle name="Calculation 2 2 6 6 2 3" xfId="29958" xr:uid="{A52C5099-B71C-4C17-9576-892A5526511B}"/>
    <cellStyle name="Calculation 2 2 6 6 2 4" xfId="39705" xr:uid="{64FCF528-5D7D-4730-87F9-3E935E314C84}"/>
    <cellStyle name="Calculation 2 2 6 6 2 5" xfId="48251" xr:uid="{242E922C-FCAC-4907-8387-240E46632A92}"/>
    <cellStyle name="Calculation 2 2 6 6 3" xfId="6966" xr:uid="{C52FD74C-6467-49E6-A3B7-5F0A4EE7D9E2}"/>
    <cellStyle name="Calculation 2 2 6 6 4" xfId="21971" xr:uid="{70CA21E9-EA6C-4AD1-BCF6-EA15B410439F}"/>
    <cellStyle name="Calculation 2 2 6 6 5" xfId="30924" xr:uid="{3098CDCD-8619-4C39-8EC9-18F9307BEA57}"/>
    <cellStyle name="Calculation 2 2 6 6 6" xfId="44199" xr:uid="{D24147B6-08D7-4369-89AA-0B825A9013C9}"/>
    <cellStyle name="Calculation 2 2 6 7" xfId="9250" xr:uid="{A8E5508C-B7AF-46DA-ABD2-AAEF1B6C90AF}"/>
    <cellStyle name="Calculation 2 2 6 7 2" xfId="13673" xr:uid="{6F6347BE-0AF7-4F61-8019-3B3521F953FD}"/>
    <cellStyle name="Calculation 2 2 6 7 2 2" xfId="31528" xr:uid="{8763B165-B24C-4E40-B7FA-655CD01963EC}"/>
    <cellStyle name="Calculation 2 2 6 7 2 3" xfId="36037" xr:uid="{40B9B6B4-0078-4DA4-B5DF-ABDFB97655E8}"/>
    <cellStyle name="Calculation 2 2 6 7 2 4" xfId="40199" xr:uid="{1FF93060-178C-464C-801A-1E93A6E8175A}"/>
    <cellStyle name="Calculation 2 2 6 7 2 5" xfId="48745" xr:uid="{2FC8BB1E-BF7E-42B5-BFC6-C7A69A4DB459}"/>
    <cellStyle name="Calculation 2 2 6 7 3" xfId="28019" xr:uid="{88BC718D-B426-419B-9645-ED3841AEF430}"/>
    <cellStyle name="Calculation 2 2 6 7 4" xfId="23583" xr:uid="{9DFCAE71-CEAE-497D-A9D2-5A47020B9776}"/>
    <cellStyle name="Calculation 2 2 6 7 5" xfId="32895" xr:uid="{1C7268DB-47F7-4C15-ABC1-4B2CAABA025C}"/>
    <cellStyle name="Calculation 2 2 6 7 6" xfId="44769" xr:uid="{C91E56CB-6BC9-4530-BA93-F599B2732DCE}"/>
    <cellStyle name="Calculation 2 2 6 8" xfId="8604" xr:uid="{11E505D2-09BE-4AF9-8EFE-03A654FC4395}"/>
    <cellStyle name="Calculation 2 2 6 8 2" xfId="13139" xr:uid="{892D10A3-2EC9-484F-BBC2-212DBE7B8EF0}"/>
    <cellStyle name="Calculation 2 2 6 8 2 2" xfId="30317" xr:uid="{ACCE2472-C637-419F-8AE8-109ABE078B3B}"/>
    <cellStyle name="Calculation 2 2 6 8 2 3" xfId="30949" xr:uid="{69A1D3E0-BC88-4F20-A6B8-A6B5BAE9FEA7}"/>
    <cellStyle name="Calculation 2 2 6 8 2 4" xfId="39665" xr:uid="{41354241-65EE-4246-ADF1-4F25554043B9}"/>
    <cellStyle name="Calculation 2 2 6 8 2 5" xfId="48211" xr:uid="{1AE1C54B-8F66-4B38-9835-3063E839B1E5}"/>
    <cellStyle name="Calculation 2 2 6 8 3" xfId="27086" xr:uid="{798E01F9-5606-49F2-A629-87881CEBF5D6}"/>
    <cellStyle name="Calculation 2 2 6 8 4" xfId="32896" xr:uid="{24E9496E-049D-4350-9E7B-5A8CE556B7F7}"/>
    <cellStyle name="Calculation 2 2 6 8 5" xfId="27214" xr:uid="{6AAD6641-A5FB-4E6F-AF6C-791169EBF544}"/>
    <cellStyle name="Calculation 2 2 6 8 6" xfId="44152" xr:uid="{96DCFCD2-092A-485F-A02A-0182E051F78B}"/>
    <cellStyle name="Calculation 2 2 6 9" xfId="11460" xr:uid="{0272A381-41DE-42B1-95F0-D009EF97D5F4}"/>
    <cellStyle name="Calculation 2 2 6 9 2" xfId="15500" xr:uid="{BFAE8FB3-60D7-4433-9258-8E872D04A347}"/>
    <cellStyle name="Calculation 2 2 6 9 2 2" xfId="8229" xr:uid="{4570EE55-584E-42A6-AA8A-8461E3A121FF}"/>
    <cellStyle name="Calculation 2 2 6 9 2 3" xfId="7327" xr:uid="{0684316E-A64E-4426-9280-A7AEF22AF83E}"/>
    <cellStyle name="Calculation 2 2 6 9 2 4" xfId="42026" xr:uid="{F242F20D-C8E2-42BA-940F-271900BD6A93}"/>
    <cellStyle name="Calculation 2 2 6 9 2 5" xfId="50572" xr:uid="{FE4D3D7C-9D37-43E8-841E-538A3B0A4484}"/>
    <cellStyle name="Calculation 2 2 6 9 3" xfId="8061" xr:uid="{1229F7F1-5701-4E02-82FD-E30D04582E93}"/>
    <cellStyle name="Calculation 2 2 6 9 4" xfId="9791" xr:uid="{2CAFCF03-46C9-48D1-A132-838DBB357AD4}"/>
    <cellStyle name="Calculation 2 2 6 9 5" xfId="38384" xr:uid="{F111153F-BA56-4AEA-B34B-AAFCCCD2C26B}"/>
    <cellStyle name="Calculation 2 2 6 9 6" xfId="46807" xr:uid="{52759F01-46D5-4B3F-9934-78D14FE17ADB}"/>
    <cellStyle name="Calculation 2 2 7" xfId="4301" xr:uid="{373BF224-54F2-4CFA-965B-D0480D0DD939}"/>
    <cellStyle name="Calculation 2 2 7 10" xfId="8480" xr:uid="{2D9157AE-2E69-464F-B5CD-9C41F8EBAB04}"/>
    <cellStyle name="Calculation 2 2 7 10 2" xfId="13028" xr:uid="{2A73D3EA-4050-4B2A-B2AD-4F1CA7989FD3}"/>
    <cellStyle name="Calculation 2 2 7 10 2 2" xfId="30158" xr:uid="{5B2FDF07-BF56-4663-AD42-42C7AC2A71EB}"/>
    <cellStyle name="Calculation 2 2 7 10 2 3" xfId="7607" xr:uid="{231CB01F-9049-4750-A0FF-093D037DF549}"/>
    <cellStyle name="Calculation 2 2 7 10 2 4" xfId="39554" xr:uid="{76D62064-BD35-4CDF-9C64-5A72844A451B}"/>
    <cellStyle name="Calculation 2 2 7 10 2 5" xfId="48100" xr:uid="{203E6174-E4A0-4FE9-8C21-4B510FD7882A}"/>
    <cellStyle name="Calculation 2 2 7 10 3" xfId="6946" xr:uid="{13B3CDF0-7D33-43AD-A25D-14F157850746}"/>
    <cellStyle name="Calculation 2 2 7 10 4" xfId="34709" xr:uid="{46389161-0D95-45F7-829C-655E7DAD9F10}"/>
    <cellStyle name="Calculation 2 2 7 10 5" xfId="31250" xr:uid="{778BB3AC-D78A-4B1B-B480-DCEDC26B5A3F}"/>
    <cellStyle name="Calculation 2 2 7 10 6" xfId="44028" xr:uid="{2273E631-581A-4039-AA46-221A92B4D00C}"/>
    <cellStyle name="Calculation 2 2 7 11" xfId="12226" xr:uid="{A658A564-5814-412C-8E96-966F01DD85A6}"/>
    <cellStyle name="Calculation 2 2 7 11 2" xfId="29094" xr:uid="{D10F0DBE-5C9A-4330-B22A-0C32F3B5EE6C}"/>
    <cellStyle name="Calculation 2 2 7 11 3" xfId="7941" xr:uid="{5D42057C-11D5-4747-A63C-FC79A5768C9E}"/>
    <cellStyle name="Calculation 2 2 7 11 4" xfId="39042" xr:uid="{0C66FF8B-F02E-4974-85B7-B3DB3D6B644A}"/>
    <cellStyle name="Calculation 2 2 7 11 5" xfId="47504" xr:uid="{DFB00112-D0F8-4372-898E-4903EC61D2DE}"/>
    <cellStyle name="Calculation 2 2 7 12" xfId="30886" xr:uid="{99152AB2-08E9-4F5A-89E0-2344AB20BE34}"/>
    <cellStyle name="Calculation 2 2 7 13" xfId="6770" xr:uid="{E0765638-38C9-452B-A4F6-62296F1CC901}"/>
    <cellStyle name="Calculation 2 2 7 14" xfId="43431" xr:uid="{026F4D81-2C75-4609-8E3E-A3E1DB62CF29}"/>
    <cellStyle name="Calculation 2 2 7 15" xfId="54998" xr:uid="{2CEE028F-A7BF-4DB3-94F7-A2118DAED3C5}"/>
    <cellStyle name="Calculation 2 2 7 2" xfId="4517" xr:uid="{7F3D4440-FCA2-4653-815F-71D5B44AA470}"/>
    <cellStyle name="Calculation 2 2 7 2 10" xfId="31842" xr:uid="{550E1883-51CE-4510-8DD6-D0858B7F44EC}"/>
    <cellStyle name="Calculation 2 2 7 2 11" xfId="26013" xr:uid="{6F44C52A-3D85-4BA3-9666-61C4DDE8B84B}"/>
    <cellStyle name="Calculation 2 2 7 2 12" xfId="43858" xr:uid="{8B8A2CAA-4924-4565-85A6-F1E404B7074D}"/>
    <cellStyle name="Calculation 2 2 7 2 13" xfId="55130" xr:uid="{3C17065F-2FCE-4977-A419-8A3078E397E3}"/>
    <cellStyle name="Calculation 2 2 7 2 2" xfId="5747" xr:uid="{D5C8FE7C-E6B5-4303-8C3B-65F968922ABC}"/>
    <cellStyle name="Calculation 2 2 7 2 2 2" xfId="14289" xr:uid="{E757AACD-FAF7-4457-9AD4-8950E4AD9152}"/>
    <cellStyle name="Calculation 2 2 7 2 2 2 2" xfId="29002" xr:uid="{539DFD56-84C0-489D-A31B-9F4E65C6CCE1}"/>
    <cellStyle name="Calculation 2 2 7 2 2 2 3" xfId="8241" xr:uid="{59C41FEB-EF4B-4524-8BCB-BC07129B3806}"/>
    <cellStyle name="Calculation 2 2 7 2 2 2 4" xfId="40815" xr:uid="{A3465E11-2356-41E4-AC43-27E5DF93D59B}"/>
    <cellStyle name="Calculation 2 2 7 2 2 2 5" xfId="49361" xr:uid="{0B8D0639-BFD1-4C2B-8175-4EBFAEF6C5D2}"/>
    <cellStyle name="Calculation 2 2 7 2 2 3" xfId="23774" xr:uid="{98192640-3537-492E-85ED-F8879375BCA4}"/>
    <cellStyle name="Calculation 2 2 7 2 2 4" xfId="31734" xr:uid="{6BD9EAFE-EF2F-4457-BFD9-E4F5605C45BE}"/>
    <cellStyle name="Calculation 2 2 7 2 2 5" xfId="37102" xr:uid="{AC3519EE-79C5-4289-929D-DC363496B0FD}"/>
    <cellStyle name="Calculation 2 2 7 2 2 6" xfId="45489" xr:uid="{7E8DE600-17D3-417A-96C0-3710F8522F5B}"/>
    <cellStyle name="Calculation 2 2 7 2 3" xfId="9065" xr:uid="{61A20C8D-09FB-4761-A921-26B54B6BA3F7}"/>
    <cellStyle name="Calculation 2 2 7 2 3 2" xfId="13530" xr:uid="{EA7B0A9B-8C36-477D-A6EE-817EEF2D446C}"/>
    <cellStyle name="Calculation 2 2 7 2 3 2 2" xfId="31041" xr:uid="{8B001AC7-3DBE-4E1E-A723-60789ABDBFF3}"/>
    <cellStyle name="Calculation 2 2 7 2 3 2 3" xfId="32986" xr:uid="{5BB7D962-B711-487C-B8F0-782D6B4D86B3}"/>
    <cellStyle name="Calculation 2 2 7 2 3 2 4" xfId="40056" xr:uid="{F9DE377C-76DB-46BB-9639-B034EB570F26}"/>
    <cellStyle name="Calculation 2 2 7 2 3 2 5" xfId="48602" xr:uid="{6CE01A13-7DCC-4123-B52F-87DDC822F851}"/>
    <cellStyle name="Calculation 2 2 7 2 3 3" xfId="26725" xr:uid="{C8650320-E5FB-4D35-BABA-3225A6AFE3AE}"/>
    <cellStyle name="Calculation 2 2 7 2 3 4" xfId="23182" xr:uid="{1D5A28EA-F62F-424D-884D-167683FB02D8}"/>
    <cellStyle name="Calculation 2 2 7 2 3 5" xfId="6479" xr:uid="{B3674236-5E78-4895-A894-6CCA2F8A4FC6}"/>
    <cellStyle name="Calculation 2 2 7 2 3 6" xfId="44613" xr:uid="{C46DE540-8299-4AF9-B494-F7FD70BBBD84}"/>
    <cellStyle name="Calculation 2 2 7 2 4" xfId="11080" xr:uid="{C3C96C24-DE93-41DB-AA9D-40CA5DCC43E9}"/>
    <cellStyle name="Calculation 2 2 7 2 4 2" xfId="15134" xr:uid="{3C305CAD-D64D-4D8D-A5A7-1AA463325E6D}"/>
    <cellStyle name="Calculation 2 2 7 2 4 2 2" xfId="28953" xr:uid="{2E30EBB1-0AC5-463B-A47D-4464EF77A405}"/>
    <cellStyle name="Calculation 2 2 7 2 4 2 3" xfId="30905" xr:uid="{9D7EA2BE-7B83-4E47-B95D-2BF9B483384E}"/>
    <cellStyle name="Calculation 2 2 7 2 4 2 4" xfId="41660" xr:uid="{2CD99554-E3F4-4A5A-B9FA-2B54C748D142}"/>
    <cellStyle name="Calculation 2 2 7 2 4 2 5" xfId="50206" xr:uid="{09CDCABA-5FDD-4CFC-B505-006C8BF528FD}"/>
    <cellStyle name="Calculation 2 2 7 2 4 3" xfId="27277" xr:uid="{584707FB-8F6E-474E-AD7A-593346C7782C}"/>
    <cellStyle name="Calculation 2 2 7 2 4 4" xfId="33426" xr:uid="{51D3FEFE-F05B-4C94-BE7D-38296119BCD5}"/>
    <cellStyle name="Calculation 2 2 7 2 4 5" xfId="38004" xr:uid="{9E43B05F-F121-4E12-A16F-8A4630F7173F}"/>
    <cellStyle name="Calculation 2 2 7 2 4 6" xfId="46427" xr:uid="{3B3999DB-E0DA-4B0E-9A4C-784D1FB2B7AA}"/>
    <cellStyle name="Calculation 2 2 7 2 5" xfId="11436" xr:uid="{67385031-F6FA-45A3-B588-B5A8CA2795B3}"/>
    <cellStyle name="Calculation 2 2 7 2 5 2" xfId="15477" xr:uid="{A0D87B0A-9443-4FA6-A84D-CC1285313028}"/>
    <cellStyle name="Calculation 2 2 7 2 5 2 2" xfId="8365" xr:uid="{9A3D2313-3F1D-4A31-A68F-1AFDC7BD9827}"/>
    <cellStyle name="Calculation 2 2 7 2 5 2 3" xfId="29156" xr:uid="{83B80D6F-F609-4226-8C40-F1E682BA3CD3}"/>
    <cellStyle name="Calculation 2 2 7 2 5 2 4" xfId="42003" xr:uid="{F87FEFEC-3652-4401-B69B-9346C8568324}"/>
    <cellStyle name="Calculation 2 2 7 2 5 2 5" xfId="50549" xr:uid="{7B5807A0-50E0-4596-A3DD-8E315D5D0BC3}"/>
    <cellStyle name="Calculation 2 2 7 2 5 3" xfId="6997" xr:uid="{60B14345-2264-495E-9B93-72D3623041E8}"/>
    <cellStyle name="Calculation 2 2 7 2 5 4" xfId="32719" xr:uid="{02C3B1AF-97C8-45A9-B276-4B65164A7DD7}"/>
    <cellStyle name="Calculation 2 2 7 2 5 5" xfId="38360" xr:uid="{FFAB5768-1FF1-4499-B1AD-112D201108E9}"/>
    <cellStyle name="Calculation 2 2 7 2 5 6" xfId="46783" xr:uid="{6B39067C-1C98-4C41-A0D6-B18E01EB15FF}"/>
    <cellStyle name="Calculation 2 2 7 2 6" xfId="11784" xr:uid="{8EA2F601-7824-4125-84F6-F14504CDA6A4}"/>
    <cellStyle name="Calculation 2 2 7 2 6 2" xfId="15814" xr:uid="{C384E075-2869-49C3-86A5-3A7AA1A5F7FC}"/>
    <cellStyle name="Calculation 2 2 7 2 6 2 2" xfId="25806" xr:uid="{A8772DDC-A705-4561-9682-75339F237362}"/>
    <cellStyle name="Calculation 2 2 7 2 6 2 3" xfId="33602" xr:uid="{325E3B35-FC5E-44EF-BEF4-D0502CD3F412}"/>
    <cellStyle name="Calculation 2 2 7 2 6 2 4" xfId="42340" xr:uid="{4891B205-EAF8-4888-B010-0127FD417DEB}"/>
    <cellStyle name="Calculation 2 2 7 2 6 2 5" xfId="50886" xr:uid="{3A1749E5-97EF-4D1D-A022-77B0B99DA7DA}"/>
    <cellStyle name="Calculation 2 2 7 2 6 3" xfId="31693" xr:uid="{34F22A54-0CCA-461E-968F-3ED96239244A}"/>
    <cellStyle name="Calculation 2 2 7 2 6 4" xfId="35648" xr:uid="{FE02CE06-5807-4B58-A3CC-0A86394DD9DF}"/>
    <cellStyle name="Calculation 2 2 7 2 6 5" xfId="38708" xr:uid="{A4663460-64F0-4883-B189-50C3E6D635B5}"/>
    <cellStyle name="Calculation 2 2 7 2 6 6" xfId="47131" xr:uid="{706C1BC8-55EE-44D8-AA2B-14BEB8189C3E}"/>
    <cellStyle name="Calculation 2 2 7 2 7" xfId="11938" xr:uid="{C6B681F6-43AA-40BD-998A-ABC2607B0D76}"/>
    <cellStyle name="Calculation 2 2 7 2 7 2" xfId="15947" xr:uid="{061FE617-B83A-4A93-95FB-1DF5CFF027E6}"/>
    <cellStyle name="Calculation 2 2 7 2 7 2 2" xfId="22555" xr:uid="{2B75B8EA-6ACD-45FA-8996-31989B7B8744}"/>
    <cellStyle name="Calculation 2 2 7 2 7 2 3" xfId="35644" xr:uid="{59B01591-D442-4476-9DFC-36EA8A2F9A59}"/>
    <cellStyle name="Calculation 2 2 7 2 7 2 4" xfId="42473" xr:uid="{01F64AF9-A848-4484-AC4D-D08FD0E45EE5}"/>
    <cellStyle name="Calculation 2 2 7 2 7 2 5" xfId="51019" xr:uid="{08F850E6-E951-4D2C-B8F2-F21095C27C98}"/>
    <cellStyle name="Calculation 2 2 7 2 7 3" xfId="29101" xr:uid="{7E37C272-4201-47A6-B893-E70527C438AB}"/>
    <cellStyle name="Calculation 2 2 7 2 7 4" xfId="34285" xr:uid="{9C0DE2A4-61F7-4151-BE39-D5863378F64C}"/>
    <cellStyle name="Calculation 2 2 7 2 7 5" xfId="38862" xr:uid="{D4B13F20-9D11-436F-8BC0-A947B4942312}"/>
    <cellStyle name="Calculation 2 2 7 2 7 6" xfId="47285" xr:uid="{E7A8C348-C7D2-4636-AFA8-ABA696E81BB7}"/>
    <cellStyle name="Calculation 2 2 7 2 8" xfId="12789" xr:uid="{89C5F96E-AF38-4399-9700-BC91AB455AA3}"/>
    <cellStyle name="Calculation 2 2 7 2 8 2" xfId="30859" xr:uid="{52CE5A7E-5486-4D8E-AC4C-3F48D8A3CB4F}"/>
    <cellStyle name="Calculation 2 2 7 2 8 3" xfId="35518" xr:uid="{786B978F-9A7A-47D6-AE55-27E418F280C9}"/>
    <cellStyle name="Calculation 2 2 7 2 8 4" xfId="39414" xr:uid="{7E9D6857-264C-4433-AB9A-4E9DC1A468A3}"/>
    <cellStyle name="Calculation 2 2 7 2 8 5" xfId="47931" xr:uid="{D83F78CF-A61F-4EA0-80EB-B4DE8945D3DD}"/>
    <cellStyle name="Calculation 2 2 7 2 9" xfId="31142" xr:uid="{7722245C-9C60-45EE-8E28-0D7FEA4E7DDC}"/>
    <cellStyle name="Calculation 2 2 7 3" xfId="4543" xr:uid="{4DB39919-6EF2-46FC-9DE2-DCB1597D9C57}"/>
    <cellStyle name="Calculation 2 2 7 3 10" xfId="36793" xr:uid="{DC81F400-3706-4E85-8509-789A2B36AA8C}"/>
    <cellStyle name="Calculation 2 2 7 3 11" xfId="6842" xr:uid="{1D3A24D9-DF8D-4C0F-AA5E-9128478D3F41}"/>
    <cellStyle name="Calculation 2 2 7 3 12" xfId="43678" xr:uid="{F9BC867F-C523-4165-B05B-F24D07CDEF37}"/>
    <cellStyle name="Calculation 2 2 7 3 13" xfId="55152" xr:uid="{BE6BB8B4-120F-48A2-8DF6-FBA869DE95E4}"/>
    <cellStyle name="Calculation 2 2 7 3 2" xfId="5769" xr:uid="{88CEC1ED-E482-4A52-80DB-35DACB113C74}"/>
    <cellStyle name="Calculation 2 2 7 3 2 2" xfId="14137" xr:uid="{0577A204-E8A6-41B4-AD71-DA5E3CF740D8}"/>
    <cellStyle name="Calculation 2 2 7 3 2 2 2" xfId="30098" xr:uid="{78C41273-5B3B-4FC1-9DA2-CA07105D3EE8}"/>
    <cellStyle name="Calculation 2 2 7 3 2 2 3" xfId="31363" xr:uid="{2CEF5DDE-3F23-43E1-A0B6-D97235E27E9E}"/>
    <cellStyle name="Calculation 2 2 7 3 2 2 4" xfId="40663" xr:uid="{DC596927-04DB-449B-8573-4950811A3510}"/>
    <cellStyle name="Calculation 2 2 7 3 2 2 5" xfId="49209" xr:uid="{2D44C406-FE3F-4BD7-B993-8A7C86AAF450}"/>
    <cellStyle name="Calculation 2 2 7 3 2 3" xfId="22342" xr:uid="{E42039AF-92D6-4F45-BBEF-4D1EAA8B5AAF}"/>
    <cellStyle name="Calculation 2 2 7 3 2 4" xfId="29687" xr:uid="{AE31F7FB-274E-4E7E-A27B-3488FB29D92C}"/>
    <cellStyle name="Calculation 2 2 7 3 2 5" xfId="36966" xr:uid="{E3D09A20-0AFB-4DAC-A699-784FBDF05083}"/>
    <cellStyle name="Calculation 2 2 7 3 2 6" xfId="45309" xr:uid="{39B371A8-8E66-4C2F-A8C9-B14164D70B97}"/>
    <cellStyle name="Calculation 2 2 7 3 3" xfId="8519" xr:uid="{E7F41C21-13F2-4197-BE11-7C248F494F41}"/>
    <cellStyle name="Calculation 2 2 7 3 3 2" xfId="13061" xr:uid="{7C4F1372-0BBC-4386-B2F4-2F577CEF9161}"/>
    <cellStyle name="Calculation 2 2 7 3 3 2 2" xfId="28824" xr:uid="{545D4772-E08D-4F22-A367-86F40FD06FDB}"/>
    <cellStyle name="Calculation 2 2 7 3 3 2 3" xfId="36575" xr:uid="{5678A9A6-25B4-4EC3-ACBF-CF7375847364}"/>
    <cellStyle name="Calculation 2 2 7 3 3 2 4" xfId="39587" xr:uid="{AA28CCAB-EB07-466C-8042-0261C8857DA2}"/>
    <cellStyle name="Calculation 2 2 7 3 3 2 5" xfId="48133" xr:uid="{D8B23548-596F-4508-A8CF-01FD9B97712B}"/>
    <cellStyle name="Calculation 2 2 7 3 3 3" xfId="28907" xr:uid="{E026B550-53BF-484C-91A6-736E97047FA1}"/>
    <cellStyle name="Calculation 2 2 7 3 3 4" xfId="7297" xr:uid="{71784F86-071F-4D49-A7BE-3536A2308547}"/>
    <cellStyle name="Calculation 2 2 7 3 3 5" xfId="27301" xr:uid="{4B25BD9E-B27B-425F-BE7B-2750C3C37DE9}"/>
    <cellStyle name="Calculation 2 2 7 3 3 6" xfId="44067" xr:uid="{8B557DA4-5121-4847-831A-F56AFAC5758C}"/>
    <cellStyle name="Calculation 2 2 7 3 4" xfId="10914" xr:uid="{D6C787AC-5979-42F9-8715-3F7E371A9C1A}"/>
    <cellStyle name="Calculation 2 2 7 3 4 2" xfId="14973" xr:uid="{BEAFDBFA-85E6-480F-9E56-F570B20C9B29}"/>
    <cellStyle name="Calculation 2 2 7 3 4 2 2" xfId="28716" xr:uid="{C34BF718-D879-49EA-8CEA-4DB05E0C9D44}"/>
    <cellStyle name="Calculation 2 2 7 3 4 2 3" xfId="6705" xr:uid="{E1B996B8-9584-4A05-ABF2-113CA6564146}"/>
    <cellStyle name="Calculation 2 2 7 3 4 2 4" xfId="41499" xr:uid="{D4D698E4-AAF6-4653-8ED9-7838D5778EDD}"/>
    <cellStyle name="Calculation 2 2 7 3 4 2 5" xfId="50045" xr:uid="{DE7E975D-EFEF-49D6-8690-268BCA9C96CD}"/>
    <cellStyle name="Calculation 2 2 7 3 4 3" xfId="21885" xr:uid="{60CEC92F-1878-45B2-92AE-1910E9F4562C}"/>
    <cellStyle name="Calculation 2 2 7 3 4 4" xfId="35457" xr:uid="{411801D9-FA43-496E-B1E3-DD51D814CDE4}"/>
    <cellStyle name="Calculation 2 2 7 3 4 5" xfId="37838" xr:uid="{6C377133-FCF5-43D7-82DC-4A2A8985D645}"/>
    <cellStyle name="Calculation 2 2 7 3 4 6" xfId="46261" xr:uid="{3FA3C3FD-CD70-4CC9-9EEB-A9986046EC3D}"/>
    <cellStyle name="Calculation 2 2 7 3 5" xfId="11268" xr:uid="{C6A63501-4BCE-47DA-ADA2-F47128B8119B}"/>
    <cellStyle name="Calculation 2 2 7 3 5 2" xfId="15318" xr:uid="{A2017ED7-7970-475A-A4C6-ABEE4FAA4E1B}"/>
    <cellStyle name="Calculation 2 2 7 3 5 2 2" xfId="22030" xr:uid="{614FC460-9EC0-448B-8C6F-5464B5A8CEF1}"/>
    <cellStyle name="Calculation 2 2 7 3 5 2 3" xfId="23680" xr:uid="{41D0F631-72DF-437E-824B-B5F9FE3D3996}"/>
    <cellStyle name="Calculation 2 2 7 3 5 2 4" xfId="41844" xr:uid="{C71B62E3-D031-48C4-84C6-0D943451850D}"/>
    <cellStyle name="Calculation 2 2 7 3 5 2 5" xfId="50390" xr:uid="{8D09CD39-3436-4D73-86BA-132DB8A0C63B}"/>
    <cellStyle name="Calculation 2 2 7 3 5 3" xfId="23764" xr:uid="{B289B2C6-D10F-460E-B0DA-3C149A37C68B}"/>
    <cellStyle name="Calculation 2 2 7 3 5 4" xfId="34133" xr:uid="{2479EF2A-3115-4A2B-9C3B-3334E8260044}"/>
    <cellStyle name="Calculation 2 2 7 3 5 5" xfId="38192" xr:uid="{5A0D090C-DDFD-4566-89A3-25221EF144F0}"/>
    <cellStyle name="Calculation 2 2 7 3 5 6" xfId="46615" xr:uid="{7B987675-417E-4558-BD79-0B45030FAEA9}"/>
    <cellStyle name="Calculation 2 2 7 3 6" xfId="11636" xr:uid="{F0EF1582-7617-4A02-AA08-4BA4F55BBC87}"/>
    <cellStyle name="Calculation 2 2 7 3 6 2" xfId="15673" xr:uid="{E41E6B97-95D6-4411-8AEA-A5D2747DB08B}"/>
    <cellStyle name="Calculation 2 2 7 3 6 2 2" xfId="28556" xr:uid="{BDE03F7F-8A24-4BEB-9B11-672E7BDAD944}"/>
    <cellStyle name="Calculation 2 2 7 3 6 2 3" xfId="33722" xr:uid="{E8D21E83-3E54-4E51-B5CC-77E0236E3068}"/>
    <cellStyle name="Calculation 2 2 7 3 6 2 4" xfId="42199" xr:uid="{5ADCC3AD-4BBA-414D-A0AE-AB8472EAD20A}"/>
    <cellStyle name="Calculation 2 2 7 3 6 2 5" xfId="50745" xr:uid="{E96B377D-F63F-4302-8B9E-69FBE4321A77}"/>
    <cellStyle name="Calculation 2 2 7 3 6 3" xfId="29233" xr:uid="{26815D56-0980-4A74-9BAD-EB150031BF90}"/>
    <cellStyle name="Calculation 2 2 7 3 6 4" xfId="23536" xr:uid="{A76B90DF-AB11-4B77-A3F1-5441A7BC5341}"/>
    <cellStyle name="Calculation 2 2 7 3 6 5" xfId="38560" xr:uid="{89904772-2BF5-454F-ABC7-CE89A8505C11}"/>
    <cellStyle name="Calculation 2 2 7 3 6 6" xfId="46983" xr:uid="{816E3290-9528-4A98-ACCE-CD2694DD5297}"/>
    <cellStyle name="Calculation 2 2 7 3 7" xfId="11968" xr:uid="{31707C56-F96B-4CE9-9E5F-6F57B10E7A78}"/>
    <cellStyle name="Calculation 2 2 7 3 7 2" xfId="15963" xr:uid="{DF04D707-0A00-4ADD-8AAC-C18C18B3927D}"/>
    <cellStyle name="Calculation 2 2 7 3 7 2 2" xfId="22122" xr:uid="{F50E8599-D246-4CA2-9B31-594D07396E32}"/>
    <cellStyle name="Calculation 2 2 7 3 7 2 3" xfId="36577" xr:uid="{49A86409-92DF-4572-8AD1-25D68966065C}"/>
    <cellStyle name="Calculation 2 2 7 3 7 2 4" xfId="42489" xr:uid="{D752786B-4D64-4AB7-8A2B-2ECC22A04721}"/>
    <cellStyle name="Calculation 2 2 7 3 7 2 5" xfId="51035" xr:uid="{EB827D75-9A4F-4A4D-BD14-7496C0583BDD}"/>
    <cellStyle name="Calculation 2 2 7 3 7 3" xfId="29197" xr:uid="{83F521B2-D4B5-4524-AB3F-6B691E51FB9B}"/>
    <cellStyle name="Calculation 2 2 7 3 7 4" xfId="34994" xr:uid="{8A6AA2B7-49C3-4F99-927D-21246211664C}"/>
    <cellStyle name="Calculation 2 2 7 3 7 5" xfId="38892" xr:uid="{8F403124-78C5-4CC1-80CA-0797A7560F44}"/>
    <cellStyle name="Calculation 2 2 7 3 7 6" xfId="47315" xr:uid="{03FA6205-5BFE-462F-9AC5-78DD16BF173A}"/>
    <cellStyle name="Calculation 2 2 7 3 8" xfId="12541" xr:uid="{54EC20A7-6DE1-4C9F-ABE4-FF475E874210}"/>
    <cellStyle name="Calculation 2 2 7 3 8 2" xfId="31408" xr:uid="{EA8E20B1-F6FE-42A1-AE15-E52651030C87}"/>
    <cellStyle name="Calculation 2 2 7 3 8 3" xfId="25227" xr:uid="{2CE71767-A2A9-47A4-AA78-D0996183169F}"/>
    <cellStyle name="Calculation 2 2 7 3 8 4" xfId="39262" xr:uid="{A389DC20-3EB7-4E77-B598-67F76A27EA5D}"/>
    <cellStyle name="Calculation 2 2 7 3 8 5" xfId="47751" xr:uid="{EBFBEDDA-B976-497B-9166-5C671448B4AE}"/>
    <cellStyle name="Calculation 2 2 7 3 9" xfId="25886" xr:uid="{0BE56913-D949-46EB-BD4D-FEEC00AFA781}"/>
    <cellStyle name="Calculation 2 2 7 4" xfId="5615" xr:uid="{0C15DDD4-1F8D-46CD-87F9-34DDBAF2CF21}"/>
    <cellStyle name="Calculation 2 2 7 4 10" xfId="29712" xr:uid="{CDF197C1-4B77-4BEB-AF85-68BBEC8F16AF}"/>
    <cellStyle name="Calculation 2 2 7 4 11" xfId="35778" xr:uid="{66DE66E1-731A-4F62-8F95-078820F7422A}"/>
    <cellStyle name="Calculation 2 2 7 4 12" xfId="43765" xr:uid="{F7B88AF4-CF84-46C4-B9F8-C7FCD4EE840A}"/>
    <cellStyle name="Calculation 2 2 7 4 2" xfId="10002" xr:uid="{78CF4381-D99F-4AFA-B484-94AFE30A4C52}"/>
    <cellStyle name="Calculation 2 2 7 4 2 2" xfId="14203" xr:uid="{B445FB86-EAA9-441D-B6E5-651E349FBD58}"/>
    <cellStyle name="Calculation 2 2 7 4 2 2 2" xfId="32580" xr:uid="{5981E4E9-B47D-4AA0-B79B-D7C83F2C54A5}"/>
    <cellStyle name="Calculation 2 2 7 4 2 2 3" xfId="22294" xr:uid="{5169CD25-9B35-463D-9E9B-76EC8BE5BA9C}"/>
    <cellStyle name="Calculation 2 2 7 4 2 2 4" xfId="40729" xr:uid="{6DAC4DBC-3660-4F3A-A989-0C285CF50439}"/>
    <cellStyle name="Calculation 2 2 7 4 2 2 5" xfId="49275" xr:uid="{3F992128-B3F1-480C-9D70-96D8D83F11C7}"/>
    <cellStyle name="Calculation 2 2 7 4 2 3" xfId="27246" xr:uid="{873424F5-DE5E-48AC-82F7-3838A2F75E81}"/>
    <cellStyle name="Calculation 2 2 7 4 2 4" xfId="36007" xr:uid="{5D45CA58-DFC4-491E-9DFD-37C84048E9D2}"/>
    <cellStyle name="Calculation 2 2 7 4 2 5" xfId="37024" xr:uid="{CFE5603A-78E4-488C-A7A4-4B9F25610417}"/>
    <cellStyle name="Calculation 2 2 7 4 2 6" xfId="45396" xr:uid="{4F7A8FDB-79E1-4C68-BF36-683BA8611DB8}"/>
    <cellStyle name="Calculation 2 2 7 4 3" xfId="10789" xr:uid="{93803BF5-381D-46D5-80F0-FF18278D542D}"/>
    <cellStyle name="Calculation 2 2 7 4 3 2" xfId="14850" xr:uid="{C603F8B7-4D54-4D6C-BBDC-373D37B63828}"/>
    <cellStyle name="Calculation 2 2 7 4 3 2 2" xfId="22311" xr:uid="{BAD2EC40-F654-415D-B5EE-D2F7CC019403}"/>
    <cellStyle name="Calculation 2 2 7 4 3 2 3" xfId="8415" xr:uid="{E8489073-114F-4CCE-B394-DD258F41F962}"/>
    <cellStyle name="Calculation 2 2 7 4 3 2 4" xfId="41376" xr:uid="{7B79B8EC-FAC2-4503-8996-88540AB12FCD}"/>
    <cellStyle name="Calculation 2 2 7 4 3 2 5" xfId="49922" xr:uid="{771A0A2B-4DCB-425A-9D83-6CE7B74618AA}"/>
    <cellStyle name="Calculation 2 2 7 4 3 3" xfId="26025" xr:uid="{8782F56D-C0E4-417D-89F0-06475087DFAE}"/>
    <cellStyle name="Calculation 2 2 7 4 3 4" xfId="33683" xr:uid="{C4E90B3C-837C-4513-9633-0F7EB0ABB0A3}"/>
    <cellStyle name="Calculation 2 2 7 4 3 5" xfId="37713" xr:uid="{94F626B9-4483-4FC8-AC77-2C0024F0F80C}"/>
    <cellStyle name="Calculation 2 2 7 4 3 6" xfId="46136" xr:uid="{D105571E-B569-4773-8DB4-36B232E7CB02}"/>
    <cellStyle name="Calculation 2 2 7 4 4" xfId="10999" xr:uid="{DABB2156-53C3-43B9-B3A6-990124E83202}"/>
    <cellStyle name="Calculation 2 2 7 4 4 2" xfId="15054" xr:uid="{A4DA612C-5F35-4C43-8F53-79E5CE9BB4FA}"/>
    <cellStyle name="Calculation 2 2 7 4 4 2 2" xfId="30211" xr:uid="{D3DFA219-A3BD-46B6-9610-149F1DCD7049}"/>
    <cellStyle name="Calculation 2 2 7 4 4 2 3" xfId="25837" xr:uid="{32983E63-18D4-4944-A95B-641E62183F16}"/>
    <cellStyle name="Calculation 2 2 7 4 4 2 4" xfId="41580" xr:uid="{EFC52E72-38BE-49ED-B69D-7664FD434205}"/>
    <cellStyle name="Calculation 2 2 7 4 4 2 5" xfId="50126" xr:uid="{4B3FC445-EC87-4F4E-BB7A-0DA20820AB69}"/>
    <cellStyle name="Calculation 2 2 7 4 4 3" xfId="25628" xr:uid="{B8C7FD60-E1A2-4BDF-BDAB-6D45AF07417A}"/>
    <cellStyle name="Calculation 2 2 7 4 4 4" xfId="34139" xr:uid="{66618AEA-548A-403A-B076-7FEE0C9BFDF7}"/>
    <cellStyle name="Calculation 2 2 7 4 4 5" xfId="37923" xr:uid="{15690EC9-1F92-4EEF-BA41-00E2EB5144D8}"/>
    <cellStyle name="Calculation 2 2 7 4 4 6" xfId="46346" xr:uid="{CD4BD480-0BEA-4C75-92A8-E66317503575}"/>
    <cellStyle name="Calculation 2 2 7 4 5" xfId="11351" xr:uid="{5DE20714-4BB9-43D1-A428-0324708A6AD5}"/>
    <cellStyle name="Calculation 2 2 7 4 5 2" xfId="15395" xr:uid="{B770C2BF-44D5-44E8-8B9D-E30D9568B363}"/>
    <cellStyle name="Calculation 2 2 7 4 5 2 2" xfId="32267" xr:uid="{7536DE7D-E41B-4A8C-84F6-D34277A3573D}"/>
    <cellStyle name="Calculation 2 2 7 4 5 2 3" xfId="31698" xr:uid="{791440CB-B365-431B-92F8-A27BC2AC0E10}"/>
    <cellStyle name="Calculation 2 2 7 4 5 2 4" xfId="41921" xr:uid="{76440832-745A-4FD9-91F6-0B6255332188}"/>
    <cellStyle name="Calculation 2 2 7 4 5 2 5" xfId="50467" xr:uid="{D857394D-1333-40F1-9ADA-99B4BB962BC0}"/>
    <cellStyle name="Calculation 2 2 7 4 5 3" xfId="6982" xr:uid="{75A25B00-F6B6-4A05-989C-A8DD4F113652}"/>
    <cellStyle name="Calculation 2 2 7 4 5 4" xfId="35968" xr:uid="{3E2A8097-F8AA-46B2-B6C1-F0BDF3C498E6}"/>
    <cellStyle name="Calculation 2 2 7 4 5 5" xfId="38275" xr:uid="{BEF5D91A-06C3-4A6C-BA3C-5E408045856A}"/>
    <cellStyle name="Calculation 2 2 7 4 5 6" xfId="46698" xr:uid="{6AF26431-CCBA-4B04-825E-AFC3B0E43A88}"/>
    <cellStyle name="Calculation 2 2 7 4 6" xfId="11702" xr:uid="{8EF86D01-1BAD-4451-8E49-6EBD10CC79F2}"/>
    <cellStyle name="Calculation 2 2 7 4 6 2" xfId="15734" xr:uid="{C8D7F422-E98F-4ADD-A90D-91B7FA5FBF52}"/>
    <cellStyle name="Calculation 2 2 7 4 6 2 2" xfId="24605" xr:uid="{2231A45B-2C6C-464C-B161-37301E0571E3}"/>
    <cellStyle name="Calculation 2 2 7 4 6 2 3" xfId="23196" xr:uid="{D9B5343C-9FAF-49CA-959D-EAB336297370}"/>
    <cellStyle name="Calculation 2 2 7 4 6 2 4" xfId="42260" xr:uid="{AC3721C9-6A06-446D-81CB-9D9B9395B053}"/>
    <cellStyle name="Calculation 2 2 7 4 6 2 5" xfId="50806" xr:uid="{4087CA70-2DF9-4DA2-A99A-F8AB3B041AF8}"/>
    <cellStyle name="Calculation 2 2 7 4 6 3" xfId="31709" xr:uid="{86A323ED-509A-4C21-828F-9DBD7A9DB30B}"/>
    <cellStyle name="Calculation 2 2 7 4 6 4" xfId="24828" xr:uid="{E5D83E9F-0CE5-4F4B-A5BB-1F0B4B83E308}"/>
    <cellStyle name="Calculation 2 2 7 4 6 5" xfId="38626" xr:uid="{78AE5DDE-8410-4472-A68A-53DB48C887BE}"/>
    <cellStyle name="Calculation 2 2 7 4 6 6" xfId="47049" xr:uid="{7DAEED87-CE95-41AA-B1EA-F0E0B226A8F9}"/>
    <cellStyle name="Calculation 2 2 7 4 7" xfId="11502" xr:uid="{9AD7B35F-82BA-4BB7-A8F1-150C5FD9A9EF}"/>
    <cellStyle name="Calculation 2 2 7 4 7 2" xfId="15540" xr:uid="{0B2BE6CF-E1A7-48FE-B007-60BC8CF2B009}"/>
    <cellStyle name="Calculation 2 2 7 4 7 2 2" xfId="8381" xr:uid="{EB14BF0F-129D-423D-80DD-EF73B7D6585F}"/>
    <cellStyle name="Calculation 2 2 7 4 7 2 3" xfId="9750" xr:uid="{8587F22A-9220-4A61-8E1B-2C96E728AF1F}"/>
    <cellStyle name="Calculation 2 2 7 4 7 2 4" xfId="42066" xr:uid="{9D425DAA-4D6E-4C48-BB58-D79E1F90750E}"/>
    <cellStyle name="Calculation 2 2 7 4 7 2 5" xfId="50612" xr:uid="{DF8EA65B-3960-4F05-AA66-4F45F34574E4}"/>
    <cellStyle name="Calculation 2 2 7 4 7 3" xfId="8446" xr:uid="{CC9413B9-388C-45B2-B6EB-CA807F912DCC}"/>
    <cellStyle name="Calculation 2 2 7 4 7 4" xfId="24001" xr:uid="{E2954CAE-E4AF-4450-B530-4A0C7BC7AB25}"/>
    <cellStyle name="Calculation 2 2 7 4 7 5" xfId="38426" xr:uid="{F3B3741B-6376-4C5A-A943-44CC9A2CB4E6}"/>
    <cellStyle name="Calculation 2 2 7 4 7 6" xfId="46849" xr:uid="{1CC89AE4-9677-46A4-8F0F-84F7D2B860CF}"/>
    <cellStyle name="Calculation 2 2 7 4 8" xfId="12676" xr:uid="{63D1D371-1870-4722-ABC4-2F6DAB3B5CE5}"/>
    <cellStyle name="Calculation 2 2 7 4 8 2" xfId="28834" xr:uid="{66DE60EE-0464-4DC2-BC6A-BFADDF4EA5E3}"/>
    <cellStyle name="Calculation 2 2 7 4 8 3" xfId="23825" xr:uid="{73AA2910-E67E-4E1E-A374-0B7B593C822A}"/>
    <cellStyle name="Calculation 2 2 7 4 8 4" xfId="39328" xr:uid="{63373D44-7665-4847-8F20-CA8E4B4C201F}"/>
    <cellStyle name="Calculation 2 2 7 4 8 5" xfId="47838" xr:uid="{3FE10246-F822-47B7-9E47-4BF53FA5AAF9}"/>
    <cellStyle name="Calculation 2 2 7 4 9" xfId="22225" xr:uid="{FF9BE5B6-92B9-4B24-9EDD-2F95740CB3D6}"/>
    <cellStyle name="Calculation 2 2 7 5" xfId="9582" xr:uid="{50C10490-04DA-41D4-9942-58CA4CB44E96}"/>
    <cellStyle name="Calculation 2 2 7 5 2" xfId="13918" xr:uid="{E2B1CB1D-43D1-4C4D-B43B-99A4B1A0A9CE}"/>
    <cellStyle name="Calculation 2 2 7 5 2 2" xfId="7281" xr:uid="{3B7E8425-7F67-4C90-BE7E-6AA39A19897C}"/>
    <cellStyle name="Calculation 2 2 7 5 2 3" xfId="35395" xr:uid="{8AC145E1-08B3-4A4A-93C8-8C5416CA998B}"/>
    <cellStyle name="Calculation 2 2 7 5 2 4" xfId="40444" xr:uid="{161014CD-AE5D-4402-8455-0E83905CC65E}"/>
    <cellStyle name="Calculation 2 2 7 5 2 5" xfId="48990" xr:uid="{A5B625CC-4F34-4345-A6FB-9ED6A2FD3141}"/>
    <cellStyle name="Calculation 2 2 7 5 3" xfId="25145" xr:uid="{C8664492-06C5-47DB-A790-5AF42850E8DF}"/>
    <cellStyle name="Calculation 2 2 7 5 4" xfId="21964" xr:uid="{5F8ED04F-ACC3-403C-8BE8-EF1E9AF48638}"/>
    <cellStyle name="Calculation 2 2 7 5 5" xfId="26825" xr:uid="{CC7F49F0-7B39-42B7-933A-E6E38A749E9F}"/>
    <cellStyle name="Calculation 2 2 7 5 6" xfId="45062" xr:uid="{7A9F335E-F67A-45FA-86C3-E846C91D1E02}"/>
    <cellStyle name="Calculation 2 2 7 6" xfId="9007" xr:uid="{813160D0-9833-4AA2-8952-0774DB745FF9}"/>
    <cellStyle name="Calculation 2 2 7 6 2" xfId="13479" xr:uid="{C5EECBD1-C2AD-45B4-B395-3BA6BB53F370}"/>
    <cellStyle name="Calculation 2 2 7 6 2 2" xfId="30524" xr:uid="{8411DB16-EA08-45DD-9770-2D5CC58F7E1A}"/>
    <cellStyle name="Calculation 2 2 7 6 2 3" xfId="35977" xr:uid="{B4067BA0-46F0-4C0F-8744-34064A285609}"/>
    <cellStyle name="Calculation 2 2 7 6 2 4" xfId="40005" xr:uid="{48D7ED9F-ABB5-4320-B962-5DD8F76368DA}"/>
    <cellStyle name="Calculation 2 2 7 6 2 5" xfId="48551" xr:uid="{F10E396D-0CE2-47C7-A934-C8EF6271C7AB}"/>
    <cellStyle name="Calculation 2 2 7 6 3" xfId="22970" xr:uid="{D6AE7EA9-1DDB-4D0C-847B-9C5D3B418DA4}"/>
    <cellStyle name="Calculation 2 2 7 6 4" xfId="23476" xr:uid="{3D00233B-9A2E-4DFB-93F4-31B19940866F}"/>
    <cellStyle name="Calculation 2 2 7 6 5" xfId="33033" xr:uid="{D5AF4B63-C989-4765-8761-83E0BCC0E601}"/>
    <cellStyle name="Calculation 2 2 7 6 6" xfId="44555" xr:uid="{E45F6B20-9ABC-48BA-BDA0-D227D8ABB62B}"/>
    <cellStyle name="Calculation 2 2 7 7" xfId="9229" xr:uid="{330F360B-8A39-4636-8E91-A65036949625}"/>
    <cellStyle name="Calculation 2 2 7 7 2" xfId="13654" xr:uid="{C37A1FA1-17C4-48D9-AF73-BCF2BA6D1889}"/>
    <cellStyle name="Calculation 2 2 7 7 2 2" xfId="8235" xr:uid="{FF5FA642-80C9-45AA-AACB-46E7811C8AA4}"/>
    <cellStyle name="Calculation 2 2 7 7 2 3" xfId="30385" xr:uid="{F8CDA668-122B-4A62-9C54-000E824BF4C3}"/>
    <cellStyle name="Calculation 2 2 7 7 2 4" xfId="40180" xr:uid="{70E9F60C-0658-4523-A646-6208EA004960}"/>
    <cellStyle name="Calculation 2 2 7 7 2 5" xfId="48726" xr:uid="{ADD44333-617D-4643-A33E-F0D6D94CDCA4}"/>
    <cellStyle name="Calculation 2 2 7 7 3" xfId="25605" xr:uid="{CCB7D9AF-EE15-4D14-866A-EF57D0879CA0}"/>
    <cellStyle name="Calculation 2 2 7 7 4" xfId="34799" xr:uid="{3F9DC3E0-153B-449F-BEB4-3F5303235CBE}"/>
    <cellStyle name="Calculation 2 2 7 7 5" xfId="29530" xr:uid="{ADB34EFF-0D17-49B9-AEAF-41331A0A091C}"/>
    <cellStyle name="Calculation 2 2 7 7 6" xfId="44748" xr:uid="{93DF9526-3261-493C-A230-7D4020C55CFC}"/>
    <cellStyle name="Calculation 2 2 7 8" xfId="9385" xr:uid="{CD391E59-5B0D-45DB-B889-90F17EEE3BC3}"/>
    <cellStyle name="Calculation 2 2 7 8 2" xfId="13771" xr:uid="{B893E9F6-EE9B-4F36-AFA5-3B6F18BAB0F8}"/>
    <cellStyle name="Calculation 2 2 7 8 2 2" xfId="31522" xr:uid="{D68B74DC-10C6-4D8F-A05E-987BA5A2B4D9}"/>
    <cellStyle name="Calculation 2 2 7 8 2 3" xfId="23700" xr:uid="{2B944444-F2C6-4ADC-B9AC-19780DFEF1D9}"/>
    <cellStyle name="Calculation 2 2 7 8 2 4" xfId="40297" xr:uid="{AA741CEE-F819-417E-8E91-0E9CF2E32A2E}"/>
    <cellStyle name="Calculation 2 2 7 8 2 5" xfId="48843" xr:uid="{46E4AF44-6DC9-42FA-BF61-16ACEDCE363D}"/>
    <cellStyle name="Calculation 2 2 7 8 3" xfId="28267" xr:uid="{28B8637B-D12A-4A4C-8779-468F9F53264A}"/>
    <cellStyle name="Calculation 2 2 7 8 4" xfId="7987" xr:uid="{D081729F-EE87-4823-BB4D-2AC8D99B32D1}"/>
    <cellStyle name="Calculation 2 2 7 8 5" xfId="31190" xr:uid="{B8C87BA2-8657-466E-95C7-F51F31FBA897}"/>
    <cellStyle name="Calculation 2 2 7 8 6" xfId="44896" xr:uid="{DA8E2438-BA55-4747-9D3F-6FE48AB71CD7}"/>
    <cellStyle name="Calculation 2 2 7 9" xfId="9317" xr:uid="{27FF7A96-6124-4FC1-A213-8342B47BDB77}"/>
    <cellStyle name="Calculation 2 2 7 9 2" xfId="13715" xr:uid="{3190B359-12F9-42C0-8C0B-D23B9D82BB88}"/>
    <cellStyle name="Calculation 2 2 7 9 2 2" xfId="30129" xr:uid="{622D0139-2995-4978-AB2C-04A376CFE016}"/>
    <cellStyle name="Calculation 2 2 7 9 2 3" xfId="29318" xr:uid="{816B24BD-31EF-40AC-94C7-49B1646E9F44}"/>
    <cellStyle name="Calculation 2 2 7 9 2 4" xfId="40241" xr:uid="{645FCB04-107D-4AEC-B70E-EA7CD1D283F3}"/>
    <cellStyle name="Calculation 2 2 7 9 2 5" xfId="48787" xr:uid="{575B22BC-C586-4FAA-9862-595BDC6F5A36}"/>
    <cellStyle name="Calculation 2 2 7 9 3" xfId="8255" xr:uid="{AB41FB21-668B-41C3-9BE9-8211E050AADB}"/>
    <cellStyle name="Calculation 2 2 7 9 4" xfId="35141" xr:uid="{0A41278F-DBDD-4F65-BA9B-3406D52A29F2}"/>
    <cellStyle name="Calculation 2 2 7 9 5" xfId="22052" xr:uid="{372E1F1E-B7B2-4FF7-984C-A9EC82670E49}"/>
    <cellStyle name="Calculation 2 2 7 9 6" xfId="44836" xr:uid="{91D09E81-B1A7-4AED-87E2-942876D50165}"/>
    <cellStyle name="Calculation 2 2 8" xfId="4266" xr:uid="{D60297C0-143C-43B3-9C3D-EF7F32A916D3}"/>
    <cellStyle name="Calculation 2 2 8 10" xfId="9045" xr:uid="{EA995A60-4FCD-4C78-8693-D7C1987911AD}"/>
    <cellStyle name="Calculation 2 2 8 10 2" xfId="13512" xr:uid="{BBF34BBF-9F1B-4091-8A71-1EFAB130292C}"/>
    <cellStyle name="Calculation 2 2 8 10 2 2" xfId="23354" xr:uid="{88852B0C-094B-4F3C-90D1-733BBFD0CB80}"/>
    <cellStyle name="Calculation 2 2 8 10 2 3" xfId="31902" xr:uid="{F50E54D7-17BD-442E-95ED-C3DFA1CB3ECA}"/>
    <cellStyle name="Calculation 2 2 8 10 2 4" xfId="40038" xr:uid="{EF3D89BA-FF3D-4463-8A28-EDC505BBB28D}"/>
    <cellStyle name="Calculation 2 2 8 10 2 5" xfId="48584" xr:uid="{319B4053-0EAE-46AD-9888-023C20E4DF64}"/>
    <cellStyle name="Calculation 2 2 8 10 3" xfId="23637" xr:uid="{AF014FB4-8A15-4D6A-89B1-4D1015693049}"/>
    <cellStyle name="Calculation 2 2 8 10 4" xfId="34427" xr:uid="{1D96259E-EA59-4D3F-B166-8815CF5CA249}"/>
    <cellStyle name="Calculation 2 2 8 10 5" xfId="23776" xr:uid="{91B7AEF2-3A53-4C11-9CFA-B942A8D6B121}"/>
    <cellStyle name="Calculation 2 2 8 10 6" xfId="44593" xr:uid="{1DC038BF-0DCC-4E93-8C45-374753DF9781}"/>
    <cellStyle name="Calculation 2 2 8 11" xfId="12191" xr:uid="{92799CF9-0ED6-4E3F-954D-1021F07E4F3F}"/>
    <cellStyle name="Calculation 2 2 8 11 2" xfId="9879" xr:uid="{0FB534BD-B88A-4D13-A51C-079825CA5640}"/>
    <cellStyle name="Calculation 2 2 8 11 3" xfId="36081" xr:uid="{C708D4DA-98CB-4CD1-970E-30C0D886000D}"/>
    <cellStyle name="Calculation 2 2 8 11 4" xfId="39007" xr:uid="{EF4EAAA6-0C46-4840-9C56-7614196A26BB}"/>
    <cellStyle name="Calculation 2 2 8 11 5" xfId="47469" xr:uid="{28DD2980-A799-42FE-9413-C4BAC001DC70}"/>
    <cellStyle name="Calculation 2 2 8 12" xfId="29702" xr:uid="{11D244C0-77C9-458C-9C1D-45D87A6AFEB6}"/>
    <cellStyle name="Calculation 2 2 8 13" xfId="34946" xr:uid="{F78C989D-D820-4DF0-A46B-F9BC10D39627}"/>
    <cellStyle name="Calculation 2 2 8 14" xfId="43396" xr:uid="{E29D5804-4424-4ACB-B5D7-B3890C174825}"/>
    <cellStyle name="Calculation 2 2 8 15" xfId="54965" xr:uid="{5A7A224D-0903-4802-A63A-9DDC702E0BF1}"/>
    <cellStyle name="Calculation 2 2 8 2" xfId="4487" xr:uid="{9CA18BA7-E15E-4B65-B440-036CA6829057}"/>
    <cellStyle name="Calculation 2 2 8 2 10" xfId="26815" xr:uid="{9F062179-2551-4217-8F7A-21B89D1384B3}"/>
    <cellStyle name="Calculation 2 2 8 2 11" xfId="34215" xr:uid="{24D56679-1DD6-4AC2-AF04-B9B93D79F855}"/>
    <cellStyle name="Calculation 2 2 8 2 12" xfId="43823" xr:uid="{26FB6E30-D87E-41BE-B847-991F8E07AD8A}"/>
    <cellStyle name="Calculation 2 2 8 2 13" xfId="55102" xr:uid="{99F6CF3E-E0B4-4FCB-BAD9-32DE8CB6AC4C}"/>
    <cellStyle name="Calculation 2 2 8 2 2" xfId="5719" xr:uid="{74112B3A-CD40-4343-80D6-AA037CC360C2}"/>
    <cellStyle name="Calculation 2 2 8 2 2 2" xfId="14254" xr:uid="{7A7050AC-9375-4990-92D4-CBEA3A139A13}"/>
    <cellStyle name="Calculation 2 2 8 2 2 2 2" xfId="30617" xr:uid="{772746F5-3A75-4A29-93AA-E344C43877DB}"/>
    <cellStyle name="Calculation 2 2 8 2 2 2 3" xfId="33760" xr:uid="{23652C2C-E9EE-4716-A7B3-81052DB02F6F}"/>
    <cellStyle name="Calculation 2 2 8 2 2 2 4" xfId="40780" xr:uid="{E493129F-FF55-434E-B92A-FAD21B7185E8}"/>
    <cellStyle name="Calculation 2 2 8 2 2 2 5" xfId="49326" xr:uid="{F869D157-6599-4BCB-902D-69DD4615FA6B}"/>
    <cellStyle name="Calculation 2 2 8 2 2 3" xfId="28310" xr:uid="{F3F89B5D-9A5D-4AE6-92D3-8754D177EBA8}"/>
    <cellStyle name="Calculation 2 2 8 2 2 4" xfId="36732" xr:uid="{52505EE2-1090-4772-B0C5-12FAC3AEFFE5}"/>
    <cellStyle name="Calculation 2 2 8 2 2 5" xfId="37067" xr:uid="{DD0AC4DC-308A-4D99-AAD2-856DCF4611CA}"/>
    <cellStyle name="Calculation 2 2 8 2 2 6" xfId="45454" xr:uid="{80D4065B-022A-4AC8-9AA6-5006DDF837E7}"/>
    <cellStyle name="Calculation 2 2 8 2 3" xfId="10821" xr:uid="{8C6E3AFA-053B-42EB-8BFD-E7AEB647169D}"/>
    <cellStyle name="Calculation 2 2 8 2 3 2" xfId="14882" xr:uid="{A81DDF70-D8F0-4273-ABD9-0EAD0E80D38B}"/>
    <cellStyle name="Calculation 2 2 8 2 3 2 2" xfId="25653" xr:uid="{D30EA2FA-0529-442C-8E5A-BCC7905E506A}"/>
    <cellStyle name="Calculation 2 2 8 2 3 2 3" xfId="34252" xr:uid="{A50E7DAE-4730-4B41-8673-72E55BAAE511}"/>
    <cellStyle name="Calculation 2 2 8 2 3 2 4" xfId="41408" xr:uid="{61A76F02-8ECD-41E1-A76E-D92752C7B9A2}"/>
    <cellStyle name="Calculation 2 2 8 2 3 2 5" xfId="49954" xr:uid="{4530876A-6BF2-4833-8EE1-EE41DCE4F0C9}"/>
    <cellStyle name="Calculation 2 2 8 2 3 3" xfId="25812" xr:uid="{456A4BD9-B5A8-4B05-9BEC-CF08A35C15FF}"/>
    <cellStyle name="Calculation 2 2 8 2 3 4" xfId="7650" xr:uid="{6606EE50-D9DC-4CFC-9B36-E3F5419FF432}"/>
    <cellStyle name="Calculation 2 2 8 2 3 5" xfId="37745" xr:uid="{DB7AB65B-0264-49BF-926E-52929AADB195}"/>
    <cellStyle name="Calculation 2 2 8 2 3 6" xfId="46168" xr:uid="{05A7035C-E628-443A-85B9-7BB4603BE2AB}"/>
    <cellStyle name="Calculation 2 2 8 2 4" xfId="11045" xr:uid="{6FC4EF6D-8179-448D-BE44-2BDA743C854D}"/>
    <cellStyle name="Calculation 2 2 8 2 4 2" xfId="15099" xr:uid="{A7E82AF1-503D-4D62-879A-21D7CDEFE06A}"/>
    <cellStyle name="Calculation 2 2 8 2 4 2 2" xfId="30032" xr:uid="{54EFAE92-8525-4C33-8192-31493D36A4FD}"/>
    <cellStyle name="Calculation 2 2 8 2 4 2 3" xfId="35282" xr:uid="{715503A7-AEBB-4E30-8C44-7418B7DDE243}"/>
    <cellStyle name="Calculation 2 2 8 2 4 2 4" xfId="41625" xr:uid="{F7A6E36D-CA4F-4BB1-B6D7-0D635176168E}"/>
    <cellStyle name="Calculation 2 2 8 2 4 2 5" xfId="50171" xr:uid="{33578BC1-2533-424D-9636-A8176D29A395}"/>
    <cellStyle name="Calculation 2 2 8 2 4 3" xfId="25170" xr:uid="{BD82D249-CDCF-4DE1-8D32-E09F32DBE7C0}"/>
    <cellStyle name="Calculation 2 2 8 2 4 4" xfId="35906" xr:uid="{3B014C44-1BDC-4791-A93F-EBEF1F46B0BF}"/>
    <cellStyle name="Calculation 2 2 8 2 4 5" xfId="37969" xr:uid="{D0F3F734-9AA1-4FA2-A682-2E7878A6DB48}"/>
    <cellStyle name="Calculation 2 2 8 2 4 6" xfId="46392" xr:uid="{5C6BFE30-63E8-4414-A6D3-BC7DDE10C15E}"/>
    <cellStyle name="Calculation 2 2 8 2 5" xfId="11401" xr:uid="{79C9081F-02B4-452B-8227-37A08B90EC97}"/>
    <cellStyle name="Calculation 2 2 8 2 5 2" xfId="15442" xr:uid="{236B5DA7-A918-4A1E-9DC1-3F8ABC9B9ADB}"/>
    <cellStyle name="Calculation 2 2 8 2 5 2 2" xfId="31602" xr:uid="{2BAE5F6F-9BCD-4F58-9EDE-3B81E7213497}"/>
    <cellStyle name="Calculation 2 2 8 2 5 2 3" xfId="32921" xr:uid="{9C998B93-537C-4CCB-BED1-81DCDB747010}"/>
    <cellStyle name="Calculation 2 2 8 2 5 2 4" xfId="41968" xr:uid="{CD50DA21-FAE1-49BD-8F75-E79FE79DD5D9}"/>
    <cellStyle name="Calculation 2 2 8 2 5 2 5" xfId="50514" xr:uid="{735FA54E-7847-4C8E-A2CE-B6977E09BBB3}"/>
    <cellStyle name="Calculation 2 2 8 2 5 3" xfId="7896" xr:uid="{FB5FBBEB-F85C-4AD8-BDAC-83D575C4F3BF}"/>
    <cellStyle name="Calculation 2 2 8 2 5 4" xfId="31074" xr:uid="{5ED38A3D-20FA-431A-83D1-C14025DD62E9}"/>
    <cellStyle name="Calculation 2 2 8 2 5 5" xfId="38325" xr:uid="{A6057BAA-6EF0-4F37-81E2-430DBCD3B23A}"/>
    <cellStyle name="Calculation 2 2 8 2 5 6" xfId="46748" xr:uid="{6C87C187-F46A-480F-9CE5-48CC682973E1}"/>
    <cellStyle name="Calculation 2 2 8 2 6" xfId="11749" xr:uid="{51C8B969-FEFD-460A-991F-8CEB32A2712A}"/>
    <cellStyle name="Calculation 2 2 8 2 6 2" xfId="15779" xr:uid="{9B9EC3CC-562C-4EEE-B39E-1A43756B0B6C}"/>
    <cellStyle name="Calculation 2 2 8 2 6 2 2" xfId="26946" xr:uid="{6B446DEC-DF42-4733-A60C-31E15F91C02B}"/>
    <cellStyle name="Calculation 2 2 8 2 6 2 3" xfId="33846" xr:uid="{917236E9-BF5D-495E-ABFD-4A714C6CD6F6}"/>
    <cellStyle name="Calculation 2 2 8 2 6 2 4" xfId="42305" xr:uid="{48A38658-2D7E-4390-9DE4-22BB127AD5C5}"/>
    <cellStyle name="Calculation 2 2 8 2 6 2 5" xfId="50851" xr:uid="{A0ADBDCF-FBBB-46DE-B4EA-8434C61622C2}"/>
    <cellStyle name="Calculation 2 2 8 2 6 3" xfId="8306" xr:uid="{61C12DB0-6DD3-4D67-9176-44A579A4E173}"/>
    <cellStyle name="Calculation 2 2 8 2 6 4" xfId="34638" xr:uid="{A18A0227-0CA9-4F6E-A2E5-5C4413BD0FC7}"/>
    <cellStyle name="Calculation 2 2 8 2 6 5" xfId="38673" xr:uid="{7551A193-55A3-48C5-AA89-0FB5F9B2B118}"/>
    <cellStyle name="Calculation 2 2 8 2 6 6" xfId="47096" xr:uid="{73BEFE21-FF5B-43A0-B585-22B698DFA0AF}"/>
    <cellStyle name="Calculation 2 2 8 2 7" xfId="10686" xr:uid="{C4363BA1-AB88-4259-8403-EBB3CA82BC02}"/>
    <cellStyle name="Calculation 2 2 8 2 7 2" xfId="14759" xr:uid="{7BE2CBC5-D059-426D-BDA9-2DC4ED9366E6}"/>
    <cellStyle name="Calculation 2 2 8 2 7 2 2" xfId="29334" xr:uid="{152BC4F4-7AE2-461D-966A-8B850F696505}"/>
    <cellStyle name="Calculation 2 2 8 2 7 2 3" xfId="32766" xr:uid="{C7B780DE-0D2E-48CD-BD61-0952015F0ED8}"/>
    <cellStyle name="Calculation 2 2 8 2 7 2 4" xfId="41285" xr:uid="{59CF4CEA-40E2-40AD-BB3A-8064B93043DD}"/>
    <cellStyle name="Calculation 2 2 8 2 7 2 5" xfId="49831" xr:uid="{21D5980E-3AF9-43C5-BD5E-563E094CADF3}"/>
    <cellStyle name="Calculation 2 2 8 2 7 3" xfId="27547" xr:uid="{3A2150CF-6205-41CA-A950-1CE97423DC51}"/>
    <cellStyle name="Calculation 2 2 8 2 7 4" xfId="31740" xr:uid="{1292498C-15E1-4957-B2BD-CA8EE35F48E2}"/>
    <cellStyle name="Calculation 2 2 8 2 7 5" xfId="37610" xr:uid="{8E0ED241-78D7-47C7-9A67-B25960F7B9A6}"/>
    <cellStyle name="Calculation 2 2 8 2 7 6" xfId="46033" xr:uid="{4FA3E91E-6229-429E-AC6E-296F355A1F52}"/>
    <cellStyle name="Calculation 2 2 8 2 8" xfId="12754" xr:uid="{2318C500-D586-4002-BB94-7CAEA12DBC46}"/>
    <cellStyle name="Calculation 2 2 8 2 8 2" xfId="29162" xr:uid="{6DB1FF6D-76FD-4385-9C06-DF9C3B491DB3}"/>
    <cellStyle name="Calculation 2 2 8 2 8 3" xfId="6801" xr:uid="{F1CE05AD-E8AC-4076-9658-BB86D0533A8B}"/>
    <cellStyle name="Calculation 2 2 8 2 8 4" xfId="39379" xr:uid="{4D58B516-BFDE-43A0-84DA-053163828BE3}"/>
    <cellStyle name="Calculation 2 2 8 2 8 5" xfId="47896" xr:uid="{B1B630DB-713C-4FB3-BBD2-A161BEDDE872}"/>
    <cellStyle name="Calculation 2 2 8 2 9" xfId="32333" xr:uid="{6F313FC7-CF58-4C28-9200-235AD2B8078B}"/>
    <cellStyle name="Calculation 2 2 8 3" xfId="4066" xr:uid="{710930E0-2503-4BA8-8B63-F4EB4273A4C1}"/>
    <cellStyle name="Calculation 2 2 8 3 10" xfId="32146" xr:uid="{22EA2AB7-4C65-4DE9-A0A5-6D3C6809401E}"/>
    <cellStyle name="Calculation 2 2 8 3 11" xfId="31863" xr:uid="{3244254E-C4C9-4C14-8F18-A8B1C9469D26}"/>
    <cellStyle name="Calculation 2 2 8 3 12" xfId="43540" xr:uid="{AEAB2413-E8C4-4732-9B1E-0AEB91C96E1D}"/>
    <cellStyle name="Calculation 2 2 8 3 13" xfId="54852" xr:uid="{C618C706-7C56-4928-81DA-8B45011F4971}"/>
    <cellStyle name="Calculation 2 2 8 3 2" xfId="5469" xr:uid="{B104DED3-EE1B-444A-90F5-0CD1ADBFA1EB}"/>
    <cellStyle name="Calculation 2 2 8 3 2 2" xfId="14000" xr:uid="{02776516-53F8-49F5-B062-B6EE19BBEC6D}"/>
    <cellStyle name="Calculation 2 2 8 3 2 2 2" xfId="7284" xr:uid="{2B443E2D-0368-4B97-8AE3-A09D2CEA416D}"/>
    <cellStyle name="Calculation 2 2 8 3 2 2 3" xfId="36334" xr:uid="{10222D8D-953D-48FC-9141-257C2B508BDA}"/>
    <cellStyle name="Calculation 2 2 8 3 2 2 4" xfId="40526" xr:uid="{1FFD54FC-F6C0-4D52-A4F5-82EF21F257B7}"/>
    <cellStyle name="Calculation 2 2 8 3 2 2 5" xfId="49072" xr:uid="{BB210548-DE55-4F80-844A-E1B9E59FB639}"/>
    <cellStyle name="Calculation 2 2 8 3 2 3" xfId="25513" xr:uid="{AC64452F-2165-4999-96DF-C016616C3487}"/>
    <cellStyle name="Calculation 2 2 8 3 2 4" xfId="25675" xr:uid="{A398DCED-CB9E-4B67-AE66-F3A5BE695D0A}"/>
    <cellStyle name="Calculation 2 2 8 3 2 5" xfId="36837" xr:uid="{F929BA1D-E633-446B-AF6B-AF6D280BC0C4}"/>
    <cellStyle name="Calculation 2 2 8 3 2 6" xfId="45171" xr:uid="{4075556A-AF53-40EC-9588-557EC55C3052}"/>
    <cellStyle name="Calculation 2 2 8 3 3" xfId="10319" xr:uid="{8897DFF9-6EFC-4C4E-B576-985B4AEBB44E}"/>
    <cellStyle name="Calculation 2 2 8 3 3 2" xfId="14425" xr:uid="{BC38F244-BF13-4C3D-8E00-20D2EA7A5F4C}"/>
    <cellStyle name="Calculation 2 2 8 3 3 2 2" xfId="7825" xr:uid="{17359A1A-501E-4B6F-9E84-3B17B1909F01}"/>
    <cellStyle name="Calculation 2 2 8 3 3 2 3" xfId="25348" xr:uid="{DDF89251-A731-4C9D-AEF4-628D55242693}"/>
    <cellStyle name="Calculation 2 2 8 3 3 2 4" xfId="40951" xr:uid="{49D542D6-F0E6-4813-A873-0B02A7CCB1A0}"/>
    <cellStyle name="Calculation 2 2 8 3 3 2 5" xfId="49497" xr:uid="{C67F0726-8A4C-45E9-9161-8E06AFF36947}"/>
    <cellStyle name="Calculation 2 2 8 3 3 3" xfId="27916" xr:uid="{F5626301-AFF2-4EF2-9AA1-803FF45B0422}"/>
    <cellStyle name="Calculation 2 2 8 3 3 4" xfId="6892" xr:uid="{BF8C8F18-75B6-4E29-8737-FC9247B73AA3}"/>
    <cellStyle name="Calculation 2 2 8 3 3 5" xfId="37243" xr:uid="{9DD0E0A6-3A8B-4B88-AB76-CDF2E90F5284}"/>
    <cellStyle name="Calculation 2 2 8 3 3 6" xfId="45666" xr:uid="{83447B31-4509-4A30-A168-57DB0799E683}"/>
    <cellStyle name="Calculation 2 2 8 3 4" xfId="10684" xr:uid="{02434715-44C5-40E3-8478-76ED1A1663D2}"/>
    <cellStyle name="Calculation 2 2 8 3 4 2" xfId="14757" xr:uid="{0E04F23C-F12E-4E74-BAD4-47E4F39A9262}"/>
    <cellStyle name="Calculation 2 2 8 3 4 2 2" xfId="30593" xr:uid="{43091E19-B1CC-481B-854B-61F5A4B25E8C}"/>
    <cellStyle name="Calculation 2 2 8 3 4 2 3" xfId="28466" xr:uid="{2A3E6788-6546-47BF-BBA5-7D83CD196A2A}"/>
    <cellStyle name="Calculation 2 2 8 3 4 2 4" xfId="41283" xr:uid="{1E3E3D7B-3EFC-48C1-8ECB-0744FE300AAB}"/>
    <cellStyle name="Calculation 2 2 8 3 4 2 5" xfId="49829" xr:uid="{7097601C-07A4-4D10-B9CE-649A27926FB1}"/>
    <cellStyle name="Calculation 2 2 8 3 4 3" xfId="27970" xr:uid="{FC0435C9-B6DE-480E-8342-04EFB5301602}"/>
    <cellStyle name="Calculation 2 2 8 3 4 4" xfId="33368" xr:uid="{9BB30743-C688-4D78-801D-7360CB0048EE}"/>
    <cellStyle name="Calculation 2 2 8 3 4 5" xfId="37608" xr:uid="{F5FF8289-7882-4DE6-9D4A-228ABA519698}"/>
    <cellStyle name="Calculation 2 2 8 3 4 6" xfId="46031" xr:uid="{8BD53F6B-4A83-4013-9896-453F2F505695}"/>
    <cellStyle name="Calculation 2 2 8 3 5" xfId="10345" xr:uid="{2506C0E9-E6EF-437A-A336-A438DBE7D333}"/>
    <cellStyle name="Calculation 2 2 8 3 5 2" xfId="14450" xr:uid="{FB5817D8-DFA9-4520-8A4E-305DE95A8D89}"/>
    <cellStyle name="Calculation 2 2 8 3 5 2 2" xfId="31303" xr:uid="{C9E09AD7-60F4-4BCC-964D-6DAE8F6AED69}"/>
    <cellStyle name="Calculation 2 2 8 3 5 2 3" xfId="34757" xr:uid="{4BE109AF-E422-4E30-8813-DDC2850001D9}"/>
    <cellStyle name="Calculation 2 2 8 3 5 2 4" xfId="40976" xr:uid="{DBCC7C29-15B8-4D11-A3FD-9AB7224BE1CF}"/>
    <cellStyle name="Calculation 2 2 8 3 5 2 5" xfId="49522" xr:uid="{C4C2C4D6-664D-4E3B-B111-69C219E0285B}"/>
    <cellStyle name="Calculation 2 2 8 3 5 3" xfId="26180" xr:uid="{10FA3BB1-3C11-409C-8D8F-8A4918AF801E}"/>
    <cellStyle name="Calculation 2 2 8 3 5 4" xfId="31436" xr:uid="{180B4AF6-2096-4641-9E3B-6C99CC55C51A}"/>
    <cellStyle name="Calculation 2 2 8 3 5 5" xfId="37269" xr:uid="{4BC4C1D2-C4DB-4223-9AFE-01A0FC00B027}"/>
    <cellStyle name="Calculation 2 2 8 3 5 6" xfId="45692" xr:uid="{4D757614-12C9-4CD2-9E34-B65F492FD4C1}"/>
    <cellStyle name="Calculation 2 2 8 3 6" xfId="8750" xr:uid="{368162F6-E386-4578-BAD6-0CCAFB9362B1}"/>
    <cellStyle name="Calculation 2 2 8 3 6 2" xfId="13266" xr:uid="{12D91323-DF77-4360-BD12-9D97CBA88E60}"/>
    <cellStyle name="Calculation 2 2 8 3 6 2 2" xfId="29054" xr:uid="{24EA3660-6750-475D-BCFF-224D0CBAAD73}"/>
    <cellStyle name="Calculation 2 2 8 3 6 2 3" xfId="7256" xr:uid="{977F9F1F-E4B1-487E-87E3-75210246C18C}"/>
    <cellStyle name="Calculation 2 2 8 3 6 2 4" xfId="39792" xr:uid="{C9E0196B-DF80-4721-A731-6D7E20FA475E}"/>
    <cellStyle name="Calculation 2 2 8 3 6 2 5" xfId="48338" xr:uid="{58993862-D572-4799-B864-8D5656B8169D}"/>
    <cellStyle name="Calculation 2 2 8 3 6 3" xfId="27159" xr:uid="{0C9F891C-CB82-43D4-845D-E92E1E77DB04}"/>
    <cellStyle name="Calculation 2 2 8 3 6 4" xfId="33860" xr:uid="{B13615E9-B7A6-4CD0-8E31-9A7974D225E5}"/>
    <cellStyle name="Calculation 2 2 8 3 6 5" xfId="30851" xr:uid="{F3031709-C6DC-4603-8F49-4BD1E908CB43}"/>
    <cellStyle name="Calculation 2 2 8 3 6 6" xfId="44299" xr:uid="{8B8D5CA5-C9FE-4FD3-8748-81DBB06AC4F2}"/>
    <cellStyle name="Calculation 2 2 8 3 7" xfId="8867" xr:uid="{6BEE7CF7-E325-49EB-BA10-5C2203332490}"/>
    <cellStyle name="Calculation 2 2 8 3 7 2" xfId="13353" xr:uid="{5A414474-E3CE-4C45-B8A2-E63D8F6EE643}"/>
    <cellStyle name="Calculation 2 2 8 3 7 2 2" xfId="31912" xr:uid="{146F5717-8017-4035-B0AB-593EFA7E63A1}"/>
    <cellStyle name="Calculation 2 2 8 3 7 2 3" xfId="32498" xr:uid="{C97E85E7-252B-46A4-AA8B-13223F8024DB}"/>
    <cellStyle name="Calculation 2 2 8 3 7 2 4" xfId="39879" xr:uid="{16EBC223-DAAC-4F44-8A44-8A805A3665E7}"/>
    <cellStyle name="Calculation 2 2 8 3 7 2 5" xfId="48425" xr:uid="{76E272AC-5984-4F7D-A68C-52B16D9CB486}"/>
    <cellStyle name="Calculation 2 2 8 3 7 3" xfId="22938" xr:uid="{552BCE1E-12D5-45BD-843F-B645EF2088B0}"/>
    <cellStyle name="Calculation 2 2 8 3 7 4" xfId="25498" xr:uid="{693A8DD3-AE15-4193-AEE3-2A6DBF2C1A2D}"/>
    <cellStyle name="Calculation 2 2 8 3 7 5" xfId="30747" xr:uid="{D9B28F09-A21C-4890-AE3E-CB1B64664A29}"/>
    <cellStyle name="Calculation 2 2 8 3 7 6" xfId="44415" xr:uid="{48117BD2-9F5E-4C7C-86CD-582A1673C0DB}"/>
    <cellStyle name="Calculation 2 2 8 3 8" xfId="12402" xr:uid="{4A4EAB5B-AE40-42CC-A67E-341D43C5591C}"/>
    <cellStyle name="Calculation 2 2 8 3 8 2" xfId="32669" xr:uid="{9650EF63-33C3-4647-AB3A-B02E6E3615FA}"/>
    <cellStyle name="Calculation 2 2 8 3 8 3" xfId="33655" xr:uid="{2A182F4A-D845-4721-B5B8-DDE4B3716318}"/>
    <cellStyle name="Calculation 2 2 8 3 8 4" xfId="39125" xr:uid="{CC1B3BA9-0B37-4EFD-880D-56FCEE43EEB4}"/>
    <cellStyle name="Calculation 2 2 8 3 8 5" xfId="47613" xr:uid="{7FF0BC56-E68E-45C2-A25A-587FEAED7C97}"/>
    <cellStyle name="Calculation 2 2 8 3 9" xfId="6876" xr:uid="{161236C9-FB82-4454-AFAF-D672181A11AA}"/>
    <cellStyle name="Calculation 2 2 8 4" xfId="5582" xr:uid="{3E32249B-9DD4-4C68-875C-5749DCEA9183}"/>
    <cellStyle name="Calculation 2 2 8 4 10" xfId="35500" xr:uid="{534FDA20-BC5B-4418-8B64-4ADD32C08607}"/>
    <cellStyle name="Calculation 2 2 8 4 11" xfId="33707" xr:uid="{AB8E69DB-68FA-46EA-9E50-FAFAD003279B}"/>
    <cellStyle name="Calculation 2 2 8 4 12" xfId="43643" xr:uid="{D4A7A98F-0973-4C50-AABA-45F1946A2105}"/>
    <cellStyle name="Calculation 2 2 8 4 2" xfId="9844" xr:uid="{303CCC51-2FD6-4017-B1DE-86A67546198D}"/>
    <cellStyle name="Calculation 2 2 8 4 2 2" xfId="14102" xr:uid="{2D8B3275-E79C-4727-8A00-FE26403627BA}"/>
    <cellStyle name="Calculation 2 2 8 4 2 2 2" xfId="28772" xr:uid="{E1D5E00C-4A51-4B42-A733-D46A9528458D}"/>
    <cellStyle name="Calculation 2 2 8 4 2 2 3" xfId="35425" xr:uid="{461B37CE-F909-4482-9CCF-BFDCCFBD9D02}"/>
    <cellStyle name="Calculation 2 2 8 4 2 2 4" xfId="40628" xr:uid="{747A03A6-A4DE-4058-A5F1-B263F6680EFE}"/>
    <cellStyle name="Calculation 2 2 8 4 2 2 5" xfId="49174" xr:uid="{8F2E4134-F050-4685-A9F0-3A584C370886}"/>
    <cellStyle name="Calculation 2 2 8 4 2 3" xfId="24955" xr:uid="{5BC6CFE9-D8CF-4E9A-99E2-E33F47ED06B8}"/>
    <cellStyle name="Calculation 2 2 8 4 2 4" xfId="36550" xr:uid="{A479C84D-80B0-475D-AB21-BB63F28AEA75}"/>
    <cellStyle name="Calculation 2 2 8 4 2 5" xfId="36931" xr:uid="{49263B76-3C35-47D0-90A7-8A546C6DC3A4}"/>
    <cellStyle name="Calculation 2 2 8 4 2 6" xfId="45274" xr:uid="{5B8BCF1B-3E62-4425-BEE5-FA750AE1BDC6}"/>
    <cellStyle name="Calculation 2 2 8 4 3" xfId="9033" xr:uid="{81A21D22-A895-4075-A21F-0AFFCBD935C8}"/>
    <cellStyle name="Calculation 2 2 8 4 3 2" xfId="13501" xr:uid="{CE18762C-94EE-452C-9193-6F7950BC1D01}"/>
    <cellStyle name="Calculation 2 2 8 4 3 2 2" xfId="22086" xr:uid="{36E3EB90-0CA4-4E3C-88BF-6EBFA43F168D}"/>
    <cellStyle name="Calculation 2 2 8 4 3 2 3" xfId="32242" xr:uid="{5D35FA82-3591-424C-928A-364680BDBB0C}"/>
    <cellStyle name="Calculation 2 2 8 4 3 2 4" xfId="40027" xr:uid="{26DC74A4-E523-4A0A-AB67-96DD01A07E24}"/>
    <cellStyle name="Calculation 2 2 8 4 3 2 5" xfId="48573" xr:uid="{54D9E907-6CE7-4C63-84B9-DA908DF36F08}"/>
    <cellStyle name="Calculation 2 2 8 4 3 3" xfId="25874" xr:uid="{F7565C60-3418-4E38-B5C3-3E727538570A}"/>
    <cellStyle name="Calculation 2 2 8 4 3 4" xfId="34066" xr:uid="{1454A3A7-1EAA-47DF-90D8-29B9449074F8}"/>
    <cellStyle name="Calculation 2 2 8 4 3 5" xfId="9441" xr:uid="{3E42E3C7-7371-4B50-BAB3-9330EDA85CFF}"/>
    <cellStyle name="Calculation 2 2 8 4 3 6" xfId="44581" xr:uid="{0BE3FF6A-FC55-4B00-8B63-B25893FE03B0}"/>
    <cellStyle name="Calculation 2 2 8 4 4" xfId="10879" xr:uid="{6A361A50-BD51-45F3-BEB0-5BC7FEE73004}"/>
    <cellStyle name="Calculation 2 2 8 4 4 2" xfId="14938" xr:uid="{1560F525-7EC3-450C-8960-67E20BBED2B3}"/>
    <cellStyle name="Calculation 2 2 8 4 4 2 2" xfId="32518" xr:uid="{A7B6DB81-CA9E-470B-ADAD-0D63D366C92B}"/>
    <cellStyle name="Calculation 2 2 8 4 4 2 3" xfId="36224" xr:uid="{98757E9C-8068-4020-806D-E8E26AD57159}"/>
    <cellStyle name="Calculation 2 2 8 4 4 2 4" xfId="41464" xr:uid="{8FECFB9E-7F20-4D59-AD44-82D157658955}"/>
    <cellStyle name="Calculation 2 2 8 4 4 2 5" xfId="50010" xr:uid="{983E07AB-787B-4A5B-B243-9623E6E3DA72}"/>
    <cellStyle name="Calculation 2 2 8 4 4 3" xfId="24949" xr:uid="{2E14C619-8F2D-416D-AAF5-5E8F31B38D3E}"/>
    <cellStyle name="Calculation 2 2 8 4 4 4" xfId="35528" xr:uid="{33F41058-D9D3-4B1F-8E2F-C1102E125986}"/>
    <cellStyle name="Calculation 2 2 8 4 4 5" xfId="37803" xr:uid="{CCB244A1-2ADB-4C26-8F71-A5CFB0865F78}"/>
    <cellStyle name="Calculation 2 2 8 4 4 6" xfId="46226" xr:uid="{10EC4ABE-B324-4A1B-960B-0B1BDA165483}"/>
    <cellStyle name="Calculation 2 2 8 4 5" xfId="11233" xr:uid="{F17EE863-5E1B-4785-A6FA-6DC2EE50E339}"/>
    <cellStyle name="Calculation 2 2 8 4 5 2" xfId="15283" xr:uid="{43E3FF66-4CFE-40F4-BC41-FE066AA9363F}"/>
    <cellStyle name="Calculation 2 2 8 4 5 2 2" xfId="30706" xr:uid="{66255B62-4C7C-4707-A9CE-4E4A5E503C11}"/>
    <cellStyle name="Calculation 2 2 8 4 5 2 3" xfId="34897" xr:uid="{6939EF57-8F1D-4A75-B7A3-7168B81FE3E2}"/>
    <cellStyle name="Calculation 2 2 8 4 5 2 4" xfId="41809" xr:uid="{7EA5C73B-BA12-4FE2-A398-0F4755C3770F}"/>
    <cellStyle name="Calculation 2 2 8 4 5 2 5" xfId="50355" xr:uid="{F82E6DE1-B840-467B-A001-2E70A1937C4C}"/>
    <cellStyle name="Calculation 2 2 8 4 5 3" xfId="23313" xr:uid="{DE30900F-613F-435C-8879-4E98CEC6F059}"/>
    <cellStyle name="Calculation 2 2 8 4 5 4" xfId="36011" xr:uid="{41C96C08-4908-4793-B984-1FE4FFDAE353}"/>
    <cellStyle name="Calculation 2 2 8 4 5 5" xfId="38157" xr:uid="{FD14807B-7118-45BA-ACFD-05BE1D6D2FBE}"/>
    <cellStyle name="Calculation 2 2 8 4 5 6" xfId="46580" xr:uid="{1BA1A824-4F64-434F-AFD2-576F3F787BD0}"/>
    <cellStyle name="Calculation 2 2 8 4 6" xfId="11601" xr:uid="{21AFFCB7-6B64-4568-A9C4-A7B4F5563E76}"/>
    <cellStyle name="Calculation 2 2 8 4 6 2" xfId="15638" xr:uid="{F1B3CFA4-3767-4B0B-A6BA-28C6CA934CE3}"/>
    <cellStyle name="Calculation 2 2 8 4 6 2 2" xfId="26278" xr:uid="{7EC43146-9640-419B-A07F-3ADC6D330A51}"/>
    <cellStyle name="Calculation 2 2 8 4 6 2 3" xfId="34819" xr:uid="{1A07A9DD-3720-4D1E-8E78-895338C9AC39}"/>
    <cellStyle name="Calculation 2 2 8 4 6 2 4" xfId="42164" xr:uid="{BDFCB2AD-3104-49C8-94FA-1E31132E0CEB}"/>
    <cellStyle name="Calculation 2 2 8 4 6 2 5" xfId="50710" xr:uid="{39A8D681-73DF-4892-9683-E65B86BBE2DC}"/>
    <cellStyle name="Calculation 2 2 8 4 6 3" xfId="30498" xr:uid="{C756BCD8-5A43-44EE-BDEE-B62F4CA3B620}"/>
    <cellStyle name="Calculation 2 2 8 4 6 4" xfId="31986" xr:uid="{1BEF3F6D-E81F-4030-8462-300A49E6564C}"/>
    <cellStyle name="Calculation 2 2 8 4 6 5" xfId="38525" xr:uid="{9F29C2A7-E227-43AC-AEAF-48A20147F19E}"/>
    <cellStyle name="Calculation 2 2 8 4 6 6" xfId="46948" xr:uid="{C000604E-8756-42CA-BB5C-8378590E4204}"/>
    <cellStyle name="Calculation 2 2 8 4 7" xfId="9387" xr:uid="{F49B4ADF-6000-42FF-9D0C-A6CBD093B440}"/>
    <cellStyle name="Calculation 2 2 8 4 7 2" xfId="13772" xr:uid="{CF3AB1F1-2CE0-4740-828B-4A277B6CA20E}"/>
    <cellStyle name="Calculation 2 2 8 4 7 2 2" xfId="29038" xr:uid="{81B2B2A0-65DA-4A7D-B345-AC9F13660279}"/>
    <cellStyle name="Calculation 2 2 8 4 7 2 3" xfId="35359" xr:uid="{2C313808-8877-4C37-85AF-52B01EA20C59}"/>
    <cellStyle name="Calculation 2 2 8 4 7 2 4" xfId="40298" xr:uid="{095CE8C1-5FE9-456E-A4AE-C3F7E8933F70}"/>
    <cellStyle name="Calculation 2 2 8 4 7 2 5" xfId="48844" xr:uid="{5701752D-26B3-4257-9942-4326DB4191C5}"/>
    <cellStyle name="Calculation 2 2 8 4 7 3" xfId="27963" xr:uid="{C4222F77-37DE-4B5E-AF71-0C75B6E93348}"/>
    <cellStyle name="Calculation 2 2 8 4 7 4" xfId="33828" xr:uid="{9849786C-2738-4A5D-BBD6-93EC8F4FAC9D}"/>
    <cellStyle name="Calculation 2 2 8 4 7 5" xfId="35920" xr:uid="{26CCD5B8-9808-4DBD-AAF2-E2BEAE9EC551}"/>
    <cellStyle name="Calculation 2 2 8 4 7 6" xfId="44897" xr:uid="{8F28F7D8-02CE-40CC-AD0D-28F3D6A79A05}"/>
    <cellStyle name="Calculation 2 2 8 4 8" xfId="12506" xr:uid="{4B270F7E-AFBC-41A2-B564-77EA7BDBBC26}"/>
    <cellStyle name="Calculation 2 2 8 4 8 2" xfId="31409" xr:uid="{E188B0D6-D000-427F-9A71-C0A71DC4204D}"/>
    <cellStyle name="Calculation 2 2 8 4 8 3" xfId="34707" xr:uid="{BDFC6A23-756B-47C1-9D7D-1C7D06995CF3}"/>
    <cellStyle name="Calculation 2 2 8 4 8 4" xfId="39227" xr:uid="{4A9CDD60-9C51-4BA8-9101-702E0D2FEC56}"/>
    <cellStyle name="Calculation 2 2 8 4 8 5" xfId="47716" xr:uid="{95720A6F-FCF4-4FE7-8B95-A1CB8B301117}"/>
    <cellStyle name="Calculation 2 2 8 4 9" xfId="26051" xr:uid="{39F51C7A-FE5C-41A3-9BBB-AE407C0D37A6}"/>
    <cellStyle name="Calculation 2 2 8 5" xfId="9547" xr:uid="{DA350D1C-BE70-41A1-B217-967EA487DA25}"/>
    <cellStyle name="Calculation 2 2 8 5 2" xfId="13883" xr:uid="{815E0BC6-4EB6-43A1-A4C1-4B4B8A30E4B9}"/>
    <cellStyle name="Calculation 2 2 8 5 2 2" xfId="32604" xr:uid="{A1F183B3-55F5-4978-A37E-70B8CF1E0BA1}"/>
    <cellStyle name="Calculation 2 2 8 5 2 3" xfId="30671" xr:uid="{3E127DE9-D552-4EDA-A6A8-F90C156BFD44}"/>
    <cellStyle name="Calculation 2 2 8 5 2 4" xfId="40409" xr:uid="{44314B68-4B54-47BE-844F-C1A76BCCF5E5}"/>
    <cellStyle name="Calculation 2 2 8 5 2 5" xfId="48955" xr:uid="{B4676CED-C5A1-4657-9DF8-04C8504F07E7}"/>
    <cellStyle name="Calculation 2 2 8 5 3" xfId="21941" xr:uid="{23BE4E62-1182-4FDF-BDE6-25E10D24481E}"/>
    <cellStyle name="Calculation 2 2 8 5 4" xfId="35113" xr:uid="{360FF8EB-E26A-49C8-A51F-90D21B1F267F}"/>
    <cellStyle name="Calculation 2 2 8 5 5" xfId="36444" xr:uid="{BB644398-DDE0-49F1-B04F-6B72B9252EBA}"/>
    <cellStyle name="Calculation 2 2 8 5 6" xfId="45027" xr:uid="{94D62CC9-105E-4863-A55F-9AFB3B87E457}"/>
    <cellStyle name="Calculation 2 2 8 6" xfId="8682" xr:uid="{A238FC58-7E6A-40E0-A200-7803985174EE}"/>
    <cellStyle name="Calculation 2 2 8 6 2" xfId="13210" xr:uid="{7A06FF41-0C76-4563-8EB8-856948D4A49D}"/>
    <cellStyle name="Calculation 2 2 8 6 2 2" xfId="30146" xr:uid="{1E7C43FD-B71E-4607-919A-931DFDAA794C}"/>
    <cellStyle name="Calculation 2 2 8 6 2 3" xfId="23522" xr:uid="{2A15ACB5-2CAB-4E74-A1A4-CCA16FBC942B}"/>
    <cellStyle name="Calculation 2 2 8 6 2 4" xfId="39736" xr:uid="{316B04CD-BED5-4E63-B0D6-8915E9604715}"/>
    <cellStyle name="Calculation 2 2 8 6 2 5" xfId="48282" xr:uid="{29A995E4-C4D5-4D9F-8AC5-C203FD66B1A8}"/>
    <cellStyle name="Calculation 2 2 8 6 3" xfId="7365" xr:uid="{E04343C7-ACD0-435F-90BF-40CEF76DF1BB}"/>
    <cellStyle name="Calculation 2 2 8 6 4" xfId="34600" xr:uid="{A8A472DF-8E84-4AE0-ADE6-811221479867}"/>
    <cellStyle name="Calculation 2 2 8 6 5" xfId="35584" xr:uid="{E602EF62-5519-471C-814F-190481F7DB9D}"/>
    <cellStyle name="Calculation 2 2 8 6 6" xfId="44230" xr:uid="{C18CB73D-FB50-49E7-B4D6-2EA0953E6CE4}"/>
    <cellStyle name="Calculation 2 2 8 7" xfId="8570" xr:uid="{301EF1A1-791E-4E7E-A79F-50A1166550BF}"/>
    <cellStyle name="Calculation 2 2 8 7 2" xfId="13105" xr:uid="{10CB22E8-1D43-4458-844F-76B70ECFB1B4}"/>
    <cellStyle name="Calculation 2 2 8 7 2 2" xfId="31163" xr:uid="{2BA081F9-106C-43AF-9C49-3CAE78AF1E54}"/>
    <cellStyle name="Calculation 2 2 8 7 2 3" xfId="30328" xr:uid="{7063A2CB-2BD4-420B-A62A-929FDAB61B4B}"/>
    <cellStyle name="Calculation 2 2 8 7 2 4" xfId="39631" xr:uid="{2AC9742C-FDC1-4719-B2AE-81B136D402B0}"/>
    <cellStyle name="Calculation 2 2 8 7 2 5" xfId="48177" xr:uid="{F8A71FD0-5421-49BD-902B-77A5BE27B4A6}"/>
    <cellStyle name="Calculation 2 2 8 7 3" xfId="6959" xr:uid="{04211924-1126-409D-98FB-D080E106C6B6}"/>
    <cellStyle name="Calculation 2 2 8 7 4" xfId="35855" xr:uid="{0C6EC206-EFC4-4AE3-B41D-9E560F8573A6}"/>
    <cellStyle name="Calculation 2 2 8 7 5" xfId="34808" xr:uid="{AB09997B-0EF6-4AFB-AEAF-2574DF4FC4A4}"/>
    <cellStyle name="Calculation 2 2 8 7 6" xfId="44118" xr:uid="{AC4B5318-0760-4731-BF6F-786E9D57EF29}"/>
    <cellStyle name="Calculation 2 2 8 8" xfId="8836" xr:uid="{DA30E0A6-E12F-47B2-AC2F-2E0044F74FDE}"/>
    <cellStyle name="Calculation 2 2 8 8 2" xfId="13329" xr:uid="{ABCB545D-CD4F-4C3E-9695-5A026920C128}"/>
    <cellStyle name="Calculation 2 2 8 8 2 2" xfId="7974" xr:uid="{8F73B218-AC7E-4288-AB1E-FB855E0AC4AA}"/>
    <cellStyle name="Calculation 2 2 8 8 2 3" xfId="35549" xr:uid="{9F880276-D82C-4A22-AEF0-A2552D77879C}"/>
    <cellStyle name="Calculation 2 2 8 8 2 4" xfId="39855" xr:uid="{D553477A-DC91-40EA-99F0-A08FBD61C18E}"/>
    <cellStyle name="Calculation 2 2 8 8 2 5" xfId="48401" xr:uid="{2135BBD7-8180-4788-B1B6-C5353C5082D5}"/>
    <cellStyle name="Calculation 2 2 8 8 3" xfId="22358" xr:uid="{76E7CDF3-DA37-4E95-BAC5-770D8EAAA3B7}"/>
    <cellStyle name="Calculation 2 2 8 8 4" xfId="35702" xr:uid="{AC347F42-4159-4E99-8743-757B694B46D9}"/>
    <cellStyle name="Calculation 2 2 8 8 5" xfId="24119" xr:uid="{11D22436-47FF-4E08-B323-9B9173A50604}"/>
    <cellStyle name="Calculation 2 2 8 8 6" xfId="44384" xr:uid="{3F990412-5045-4482-AC6B-F409DBF6802B}"/>
    <cellStyle name="Calculation 2 2 8 9" xfId="8707" xr:uid="{23D74D99-1F4A-4963-9E7F-AA04DF071AD3}"/>
    <cellStyle name="Calculation 2 2 8 9 2" xfId="13232" xr:uid="{42BCB711-1813-4C31-8039-610779583F18}"/>
    <cellStyle name="Calculation 2 2 8 9 2 2" xfId="30417" xr:uid="{07FAC426-D98E-49EB-B92E-BF785666E9F1}"/>
    <cellStyle name="Calculation 2 2 8 9 2 3" xfId="23373" xr:uid="{717C4D6B-5DAF-4274-BAB3-CE825A9C19BA}"/>
    <cellStyle name="Calculation 2 2 8 9 2 4" xfId="39758" xr:uid="{24F8268C-AF06-459D-B12E-B7B78F5184D5}"/>
    <cellStyle name="Calculation 2 2 8 9 2 5" xfId="48304" xr:uid="{DE08CE62-8954-416C-9AE1-C676DBECFEB2}"/>
    <cellStyle name="Calculation 2 2 8 9 3" xfId="22445" xr:uid="{441E2483-145C-4342-BCEC-1DD42B5949F8}"/>
    <cellStyle name="Calculation 2 2 8 9 4" xfId="35739" xr:uid="{4B15C8CB-5C5E-4296-A223-B81D85C9CE77}"/>
    <cellStyle name="Calculation 2 2 8 9 5" xfId="35310" xr:uid="{C49F31AC-598F-4454-8E8A-114BBF0F073A}"/>
    <cellStyle name="Calculation 2 2 8 9 6" xfId="44255" xr:uid="{90390AF0-B86A-4204-926A-D8D17AA20870}"/>
    <cellStyle name="Calculation 2 2 9" xfId="5052" xr:uid="{C1D05EE4-8924-4B15-83EC-5DEB0D7617EA}"/>
    <cellStyle name="Calculation 2 2 9 10" xfId="31604" xr:uid="{6545FFF4-0432-49E4-9DA4-507326DE7B9F}"/>
    <cellStyle name="Calculation 2 2 9 11" xfId="36547" xr:uid="{81115C57-BD79-46D2-A50C-941D3E73DF6F}"/>
    <cellStyle name="Calculation 2 2 9 12" xfId="43687" xr:uid="{7055ACD9-4C96-413C-97E9-BEA1B511C72E}"/>
    <cellStyle name="Calculation 2 2 9 2" xfId="9884" xr:uid="{0B3BD4B8-2E46-4E3F-9EFE-9C02E5BAFCDF}"/>
    <cellStyle name="Calculation 2 2 9 2 2" xfId="14145" xr:uid="{940FDE62-E5C8-456F-AE20-94BAA7E6EF09}"/>
    <cellStyle name="Calculation 2 2 9 2 2 2" xfId="32584" xr:uid="{8C94FD4A-830B-4F42-8296-CEA26AF9E623}"/>
    <cellStyle name="Calculation 2 2 9 2 2 3" xfId="22056" xr:uid="{B3C63FA3-E69A-4743-9895-FF0C9485054F}"/>
    <cellStyle name="Calculation 2 2 9 2 2 4" xfId="40671" xr:uid="{6AA389F1-7963-4A58-881E-50680BC68836}"/>
    <cellStyle name="Calculation 2 2 9 2 2 5" xfId="49217" xr:uid="{9D9D3DA9-2D38-470B-8FFB-0B74CC3EEAF0}"/>
    <cellStyle name="Calculation 2 2 9 2 3" xfId="22492" xr:uid="{36ECDAB1-9CB4-4CD2-8E8B-079F71E4A5D5}"/>
    <cellStyle name="Calculation 2 2 9 2 4" xfId="6913" xr:uid="{17572642-3A8D-40FA-8317-9BE8DA4DD8E2}"/>
    <cellStyle name="Calculation 2 2 9 2 5" xfId="36974" xr:uid="{F7D6A1A1-384C-442B-AE4B-26D58E376A95}"/>
    <cellStyle name="Calculation 2 2 9 2 6" xfId="45318" xr:uid="{159BF008-07BB-4160-BA0A-346F3FC81C95}"/>
    <cellStyle name="Calculation 2 2 9 3" xfId="10705" xr:uid="{0EC5D4EC-6919-4FC8-9A7A-A80331169D0B}"/>
    <cellStyle name="Calculation 2 2 9 3 2" xfId="14777" xr:uid="{2B9EAA2C-4D48-43ED-AC3A-935679925A86}"/>
    <cellStyle name="Calculation 2 2 9 3 2 2" xfId="29700" xr:uid="{0C123917-746D-4A6D-B746-1E48D00D6609}"/>
    <cellStyle name="Calculation 2 2 9 3 2 3" xfId="34272" xr:uid="{B8CF4076-DCB6-4F7D-B7D2-89A114996213}"/>
    <cellStyle name="Calculation 2 2 9 3 2 4" xfId="41303" xr:uid="{B34D9D1A-3905-4AE1-974A-4885142A894A}"/>
    <cellStyle name="Calculation 2 2 9 3 2 5" xfId="49849" xr:uid="{A05A7D2B-4B7C-4D75-BD78-17FE8766F156}"/>
    <cellStyle name="Calculation 2 2 9 3 3" xfId="26140" xr:uid="{2D275393-8CFF-4308-BD95-45836599BCAF}"/>
    <cellStyle name="Calculation 2 2 9 3 4" xfId="32598" xr:uid="{D3524CD9-C8C5-45AF-A70E-8ED049416A11}"/>
    <cellStyle name="Calculation 2 2 9 3 5" xfId="37629" xr:uid="{4F3EFB0C-FC9B-4BAB-80BE-EE4DE5D0F60C}"/>
    <cellStyle name="Calculation 2 2 9 3 6" xfId="46052" xr:uid="{C37000BC-F37D-45AA-AE63-D459B2A77A7C}"/>
    <cellStyle name="Calculation 2 2 9 4" xfId="10922" xr:uid="{B42347FB-6891-4F3C-ABAB-6C68631A5395}"/>
    <cellStyle name="Calculation 2 2 9 4 2" xfId="14981" xr:uid="{0A1D93F2-9689-47D1-A3FB-E7AB71CA4DA1}"/>
    <cellStyle name="Calculation 2 2 9 4 2 2" xfId="8201" xr:uid="{C1148AB1-AAEB-45F0-9EF9-2AF1072221CC}"/>
    <cellStyle name="Calculation 2 2 9 4 2 3" xfId="36343" xr:uid="{B9612533-EA95-4585-B92B-D53719BAD709}"/>
    <cellStyle name="Calculation 2 2 9 4 2 4" xfId="41507" xr:uid="{B54593FA-EB33-4C9F-9B98-4C377316F063}"/>
    <cellStyle name="Calculation 2 2 9 4 2 5" xfId="50053" xr:uid="{5C0AB1B2-C8B9-4D0A-9D11-2A9494EDCA52}"/>
    <cellStyle name="Calculation 2 2 9 4 3" xfId="26431" xr:uid="{6D7CB64B-A9C0-461B-9898-A319982BDD3B}"/>
    <cellStyle name="Calculation 2 2 9 4 4" xfId="32167" xr:uid="{AFD1439C-D7EC-4CAF-B5FB-6F7FCF501F84}"/>
    <cellStyle name="Calculation 2 2 9 4 5" xfId="37846" xr:uid="{7C0B0564-7483-46CC-AF2D-A06D829E5966}"/>
    <cellStyle name="Calculation 2 2 9 4 6" xfId="46269" xr:uid="{E6037CCB-085A-4086-90E0-F29EBE61C6C6}"/>
    <cellStyle name="Calculation 2 2 9 5" xfId="11276" xr:uid="{1464912C-D656-42CE-A5D9-8B5662E51471}"/>
    <cellStyle name="Calculation 2 2 9 5 2" xfId="15326" xr:uid="{3DDB949E-03A0-49BC-9497-923CCCACEF5C}"/>
    <cellStyle name="Calculation 2 2 9 5 2 2" xfId="30835" xr:uid="{62884905-E311-4965-A920-30948A5FB8BB}"/>
    <cellStyle name="Calculation 2 2 9 5 2 3" xfId="35374" xr:uid="{A7A6901C-6F6E-427D-B9DD-6B390F37B1AE}"/>
    <cellStyle name="Calculation 2 2 9 5 2 4" xfId="41852" xr:uid="{1AA2912D-47B1-46DD-8873-FA52C2AEA5ED}"/>
    <cellStyle name="Calculation 2 2 9 5 2 5" xfId="50398" xr:uid="{CE8C9770-BFEF-4868-842E-0C7F2AB969DE}"/>
    <cellStyle name="Calculation 2 2 9 5 3" xfId="28894" xr:uid="{443D291C-4135-487C-AFE8-B17ED0ADA3AA}"/>
    <cellStyle name="Calculation 2 2 9 5 4" xfId="25241" xr:uid="{3CCA4B55-C534-41EE-81BD-777451BA76F3}"/>
    <cellStyle name="Calculation 2 2 9 5 5" xfId="38200" xr:uid="{6D287E4D-F6AF-40AE-B737-9E50C2F068F3}"/>
    <cellStyle name="Calculation 2 2 9 5 6" xfId="46623" xr:uid="{13971084-3411-4192-A560-8287823B4858}"/>
    <cellStyle name="Calculation 2 2 9 6" xfId="11644" xr:uid="{5748E3C2-FDD2-46A8-AC83-4E8D4FA80CFE}"/>
    <cellStyle name="Calculation 2 2 9 6 2" xfId="15681" xr:uid="{21C99477-5B1E-4359-BF9E-A9B0894EA078}"/>
    <cellStyle name="Calculation 2 2 9 6 2 2" xfId="27237" xr:uid="{C0422A4A-BF41-4670-8924-7049D1B56FB3}"/>
    <cellStyle name="Calculation 2 2 9 6 2 3" xfId="27654" xr:uid="{932C1B5A-663E-4FC7-B569-8DC511627BFD}"/>
    <cellStyle name="Calculation 2 2 9 6 2 4" xfId="42207" xr:uid="{071943F3-78BA-49D4-B413-A4843D51A497}"/>
    <cellStyle name="Calculation 2 2 9 6 2 5" xfId="50753" xr:uid="{A039A672-A255-4517-B1A5-A3F4A8234C64}"/>
    <cellStyle name="Calculation 2 2 9 6 3" xfId="31720" xr:uid="{687B5676-EB93-491C-B4BA-09E83C542ED8}"/>
    <cellStyle name="Calculation 2 2 9 6 4" xfId="31980" xr:uid="{45797D40-8861-4FF3-B646-14F0F97B60C8}"/>
    <cellStyle name="Calculation 2 2 9 6 5" xfId="38568" xr:uid="{AECEBE53-514A-4CF8-95F3-BABE73AA6252}"/>
    <cellStyle name="Calculation 2 2 9 6 6" xfId="46991" xr:uid="{8F1298F2-BA77-4AAD-AE99-69B83CDD0FE0}"/>
    <cellStyle name="Calculation 2 2 9 7" xfId="11943" xr:uid="{FC738371-E8EF-4C06-B556-0DF634844545}"/>
    <cellStyle name="Calculation 2 2 9 7 2" xfId="15949" xr:uid="{69FD60E0-7696-48E2-8D2C-C7AAA3503E58}"/>
    <cellStyle name="Calculation 2 2 9 7 2 2" xfId="23285" xr:uid="{CD988087-11E1-4FAA-AB7A-C1734E33FF19}"/>
    <cellStyle name="Calculation 2 2 9 7 2 3" xfId="34111" xr:uid="{691DFE4D-3D24-42AC-960D-AC252EE5C645}"/>
    <cellStyle name="Calculation 2 2 9 7 2 4" xfId="42475" xr:uid="{1C44EC12-4121-46A0-9E81-BB493ADA9AB3}"/>
    <cellStyle name="Calculation 2 2 9 7 2 5" xfId="51021" xr:uid="{92794727-9B68-41F3-BD31-917AE9E94C8F}"/>
    <cellStyle name="Calculation 2 2 9 7 3" xfId="6379" xr:uid="{0694963C-4B1F-4360-8024-0E41E698DFCC}"/>
    <cellStyle name="Calculation 2 2 9 7 4" xfId="28432" xr:uid="{0D6BE8CE-32C9-4A22-A51F-6B01587BF92B}"/>
    <cellStyle name="Calculation 2 2 9 7 5" xfId="38867" xr:uid="{6FFF21EE-9066-4423-936E-CD1C62F4CD44}"/>
    <cellStyle name="Calculation 2 2 9 7 6" xfId="47290" xr:uid="{07A936A2-1B6D-46AC-8866-D587EE7AB080}"/>
    <cellStyle name="Calculation 2 2 9 8" xfId="12552" xr:uid="{CAFE8FDA-2D4E-451B-928F-5897D3C9DDAC}"/>
    <cellStyle name="Calculation 2 2 9 8 2" xfId="29169" xr:uid="{FAAE9C31-B36F-4179-AD21-DFBBF6B1670E}"/>
    <cellStyle name="Calculation 2 2 9 8 3" xfId="29785" xr:uid="{0FAFE999-6DC5-4C6E-9C36-3D40BB39639A}"/>
    <cellStyle name="Calculation 2 2 9 8 4" xfId="39270" xr:uid="{86A4CE02-0A28-4F17-9B22-DDF55E55D93A}"/>
    <cellStyle name="Calculation 2 2 9 8 5" xfId="47760" xr:uid="{545C8B62-DCEA-4B8C-A9FE-0E9EE74EEBAA}"/>
    <cellStyle name="Calculation 2 2 9 9" xfId="29869" xr:uid="{6087B559-EA3F-4548-941F-E45C21924188}"/>
    <cellStyle name="Calculation 2 3" xfId="1969" xr:uid="{D4E2B53D-9642-4637-8BE6-621DCE387CF8}"/>
    <cellStyle name="Calculation 2 4" xfId="1970" xr:uid="{1DC8A38C-C5A9-4197-8B65-053D7232F07D}"/>
    <cellStyle name="Calculation 2 4 10" xfId="9349" xr:uid="{E03EDC5D-4436-4980-A769-870254504215}"/>
    <cellStyle name="Calculation 2 4 10 2" xfId="13744" xr:uid="{64DEB816-BE4E-498F-BF5A-05722DD70155}"/>
    <cellStyle name="Calculation 2 4 10 2 2" xfId="30402" xr:uid="{B08BD933-B4F6-4BAA-A1A1-C551D9D7C7DA}"/>
    <cellStyle name="Calculation 2 4 10 2 3" xfId="29976" xr:uid="{9F4E2CEB-9A5B-47BF-8935-FBF24B016C2C}"/>
    <cellStyle name="Calculation 2 4 10 2 4" xfId="40270" xr:uid="{BF6F03F9-988E-4275-8075-F519B634D5B6}"/>
    <cellStyle name="Calculation 2 4 10 2 5" xfId="48816" xr:uid="{5B3F6F14-0C18-4EE7-9908-8C4D0726EFE6}"/>
    <cellStyle name="Calculation 2 4 10 3" xfId="23942" xr:uid="{BEB47EEE-0D10-4B7A-9D07-E70C18E74813}"/>
    <cellStyle name="Calculation 2 4 10 4" xfId="23230" xr:uid="{0762E7D8-F57C-4988-BDAB-79D57E5E6F9E}"/>
    <cellStyle name="Calculation 2 4 10 5" xfId="34871" xr:uid="{1F365DF7-FB30-4CD0-B2DE-FD0D033172B5}"/>
    <cellStyle name="Calculation 2 4 10 6" xfId="44868" xr:uid="{32B30A4C-EA1D-4092-9943-8BF6B2B92AA4}"/>
    <cellStyle name="Calculation 2 4 11" xfId="12343" xr:uid="{DC3F9691-056C-4B0B-A0FF-587E9FF67A49}"/>
    <cellStyle name="Calculation 2 4 11 2" xfId="29866" xr:uid="{C4709471-D2A7-40C5-A167-DDD6ED724705}"/>
    <cellStyle name="Calculation 2 4 11 3" xfId="30620" xr:uid="{DACD111A-C198-468F-B461-B9122AE8DFA2}"/>
    <cellStyle name="Calculation 2 4 11 4" xfId="39086" xr:uid="{BC1F5630-FF3F-4CA4-8CCE-94365E3374E6}"/>
    <cellStyle name="Calculation 2 4 11 5" xfId="47569" xr:uid="{CCD5A4CE-0658-4DD3-9684-1EDF9334926D}"/>
    <cellStyle name="Calculation 2 4 12" xfId="29826" xr:uid="{111A60FA-14EE-495B-BBDD-A0154CD7C5DF}"/>
    <cellStyle name="Calculation 2 4 13" xfId="32202" xr:uid="{6BB12B1E-3B09-4146-B75F-216CC3E59893}"/>
    <cellStyle name="Calculation 2 4 14" xfId="43496" xr:uid="{6EA13801-1403-451E-AA59-4FE09971007E}"/>
    <cellStyle name="Calculation 2 4 2" xfId="4419" xr:uid="{D8BA421E-1E29-4894-9E10-BFEE342F41EB}"/>
    <cellStyle name="Calculation 2 4 2 10" xfId="34464" xr:uid="{437A7CA9-3F3B-474B-A0F5-7CB494EEA7CE}"/>
    <cellStyle name="Calculation 2 4 2 11" xfId="31888" xr:uid="{9DDB4895-3259-4035-858B-3E869486FCA6}"/>
    <cellStyle name="Calculation 2 4 2 12" xfId="43923" xr:uid="{2E0BD5FB-F03C-45CA-BC2C-CA3B62DD6E02}"/>
    <cellStyle name="Calculation 2 4 2 13" xfId="55054" xr:uid="{7A1930B3-9F2C-408E-A9D0-6AB2D7940C4B}"/>
    <cellStyle name="Calculation 2 4 2 2" xfId="5671" xr:uid="{569B8368-C7E7-41F2-819A-5921B0421103}"/>
    <cellStyle name="Calculation 2 4 2 2 2" xfId="14333" xr:uid="{915DEF43-4B38-4A50-B284-6FD8B37AFDA5}"/>
    <cellStyle name="Calculation 2 4 2 2 2 2" xfId="10052" xr:uid="{302A0913-4A1D-479B-BBCA-21E3AC30F967}"/>
    <cellStyle name="Calculation 2 4 2 2 2 3" xfId="30848" xr:uid="{3BF73804-BBD1-4CFE-AE1D-17B3DC1189D2}"/>
    <cellStyle name="Calculation 2 4 2 2 2 4" xfId="40859" xr:uid="{F58DD8AA-BB41-4B51-AF7D-F9B156444F08}"/>
    <cellStyle name="Calculation 2 4 2 2 2 5" xfId="49405" xr:uid="{C8333186-7830-447F-8AFC-F3F103B0F09F}"/>
    <cellStyle name="Calculation 2 4 2 2 3" xfId="28427" xr:uid="{0EC9567A-23C6-4397-A27D-6BCEA2B9C42F}"/>
    <cellStyle name="Calculation 2 4 2 2 4" xfId="32810" xr:uid="{B7415F0A-344B-4038-9FCA-E05ED7A9C3BC}"/>
    <cellStyle name="Calculation 2 4 2 2 5" xfId="37140" xr:uid="{17373190-E1CC-43B6-A55C-CDE4CC8C7702}"/>
    <cellStyle name="Calculation 2 4 2 2 6" xfId="45554" xr:uid="{4DE3A329-3A0D-45F8-9678-384681B70C20}"/>
    <cellStyle name="Calculation 2 4 2 3" xfId="8592" xr:uid="{60614C53-D7F0-47D1-BDAD-9563342AD27F}"/>
    <cellStyle name="Calculation 2 4 2 3 2" xfId="13127" xr:uid="{64B8597F-EDB5-45CE-BD71-1D4B2803EE85}"/>
    <cellStyle name="Calculation 2 4 2 3 2 2" xfId="29489" xr:uid="{49791213-B2E2-4E12-A8DB-937E44CA8811}"/>
    <cellStyle name="Calculation 2 4 2 3 2 3" xfId="26106" xr:uid="{69A1774F-FCF9-4C97-AA32-72EAC3A98603}"/>
    <cellStyle name="Calculation 2 4 2 3 2 4" xfId="39653" xr:uid="{FF3F08EC-1EA8-457B-85C3-F091B4CA9723}"/>
    <cellStyle name="Calculation 2 4 2 3 2 5" xfId="48199" xr:uid="{C27B847D-4B67-45F4-AC5B-9D6067489035}"/>
    <cellStyle name="Calculation 2 4 2 3 3" xfId="25526" xr:uid="{71B52749-4FCA-48E3-95E8-CDD688F3E5F6}"/>
    <cellStyle name="Calculation 2 4 2 3 4" xfId="33537" xr:uid="{4E1020BF-CC81-498D-A1FD-EA02D376267F}"/>
    <cellStyle name="Calculation 2 4 2 3 5" xfId="29049" xr:uid="{2DCA64E1-81A6-4413-88D6-EE2294040A71}"/>
    <cellStyle name="Calculation 2 4 2 3 6" xfId="44140" xr:uid="{49E21FF8-BA5D-4697-82FD-9B6C4C2066B2}"/>
    <cellStyle name="Calculation 2 4 2 4" xfId="11139" xr:uid="{33051C5E-DEB6-464B-A49F-336D7FD3EBAE}"/>
    <cellStyle name="Calculation 2 4 2 4 2" xfId="15189" xr:uid="{DB5D6E21-F2DC-4497-A575-C08BFF62DF31}"/>
    <cellStyle name="Calculation 2 4 2 4 2 2" xfId="23849" xr:uid="{CF30DC96-5BE7-42E6-88C5-7C7B3CDE6EEF}"/>
    <cellStyle name="Calculation 2 4 2 4 2 3" xfId="35053" xr:uid="{F7211228-4335-4125-89AA-2196F81BA6CA}"/>
    <cellStyle name="Calculation 2 4 2 4 2 4" xfId="41715" xr:uid="{50FF77C5-63DF-490F-B17D-18AC7342F062}"/>
    <cellStyle name="Calculation 2 4 2 4 2 5" xfId="50261" xr:uid="{5CE54A37-5BF0-49EA-85D6-C1A6A04AA41D}"/>
    <cellStyle name="Calculation 2 4 2 4 3" xfId="25712" xr:uid="{831858C5-65EE-4C9C-9003-806275AD0BE0}"/>
    <cellStyle name="Calculation 2 4 2 4 4" xfId="29070" xr:uid="{125FBD18-1031-4C5B-A496-537AAE1349DF}"/>
    <cellStyle name="Calculation 2 4 2 4 5" xfId="38063" xr:uid="{3A8DF180-488D-4897-B901-70C9D88BD7C3}"/>
    <cellStyle name="Calculation 2 4 2 4 6" xfId="46486" xr:uid="{BCC58524-443B-4533-80C9-FB491F9610A0}"/>
    <cellStyle name="Calculation 2 4 2 5" xfId="11501" xr:uid="{1190EEC6-4876-4917-A71F-F2C0AA207B0B}"/>
    <cellStyle name="Calculation 2 4 2 5 2" xfId="15539" xr:uid="{D4CCC694-908A-4798-868E-8CE49A4834C1}"/>
    <cellStyle name="Calculation 2 4 2 5 2 2" xfId="7936" xr:uid="{2087B269-2B3F-45A4-AC9E-E4787D762B64}"/>
    <cellStyle name="Calculation 2 4 2 5 2 3" xfId="29823" xr:uid="{D2058D44-F478-4D8E-B3EC-DD112E154AA8}"/>
    <cellStyle name="Calculation 2 4 2 5 2 4" xfId="42065" xr:uid="{B0EA9A2B-EAFC-4EFA-A732-429A2FF0BCA5}"/>
    <cellStyle name="Calculation 2 4 2 5 2 5" xfId="50611" xr:uid="{21C293E0-7229-4C57-B505-A85B1A512B3A}"/>
    <cellStyle name="Calculation 2 4 2 5 3" xfId="9959" xr:uid="{E6935552-621B-44FB-BE1E-F24886856663}"/>
    <cellStyle name="Calculation 2 4 2 5 4" xfId="23546" xr:uid="{54810605-01DB-44F8-A719-665C03F96E52}"/>
    <cellStyle name="Calculation 2 4 2 5 5" xfId="38425" xr:uid="{785AF400-B55F-4EE3-85DE-C2E4635DAF24}"/>
    <cellStyle name="Calculation 2 4 2 5 6" xfId="46848" xr:uid="{738500D1-84BD-45D1-8517-014EA748A498}"/>
    <cellStyle name="Calculation 2 4 2 6" xfId="11832" xr:uid="{4836E668-709C-4415-B766-853A03CAEB6B}"/>
    <cellStyle name="Calculation 2 4 2 6 2" xfId="15856" xr:uid="{50C85A36-0F09-4C19-B300-15268BA35037}"/>
    <cellStyle name="Calculation 2 4 2 6 2 2" xfId="23921" xr:uid="{77144E28-2405-4DFE-917D-EEC56BC3E395}"/>
    <cellStyle name="Calculation 2 4 2 6 2 3" xfId="27093" xr:uid="{01FF5AE0-1310-45F3-83E9-84F70EC26F20}"/>
    <cellStyle name="Calculation 2 4 2 6 2 4" xfId="42382" xr:uid="{511737D3-E3C7-4F3E-8BBD-7E52AB71EA3A}"/>
    <cellStyle name="Calculation 2 4 2 6 2 5" xfId="50928" xr:uid="{FA87AD15-0238-49E0-B285-D66258BD1A91}"/>
    <cellStyle name="Calculation 2 4 2 6 3" xfId="10130" xr:uid="{FB0B4845-DB2B-46EA-8F48-91E4A30E8606}"/>
    <cellStyle name="Calculation 2 4 2 6 4" xfId="30591" xr:uid="{B0BA5E81-2DF0-459D-8A7F-EB35D9832B77}"/>
    <cellStyle name="Calculation 2 4 2 6 5" xfId="38756" xr:uid="{1D1620CD-77FF-4220-97CC-CE06BDA6FFCA}"/>
    <cellStyle name="Calculation 2 4 2 6 6" xfId="47179" xr:uid="{8FA983F5-3A89-4B1E-BAFE-3D1681C3BC0A}"/>
    <cellStyle name="Calculation 2 4 2 7" xfId="8779" xr:uid="{DAFCD707-66C1-403A-92AE-323999A05798}"/>
    <cellStyle name="Calculation 2 4 2 7 2" xfId="13287" xr:uid="{2A27A08E-6FA7-4312-B350-291C3E130FB3}"/>
    <cellStyle name="Calculation 2 4 2 7 2 2" xfId="29151" xr:uid="{5571FD5A-5281-4CE0-9C17-24BB9864CA30}"/>
    <cellStyle name="Calculation 2 4 2 7 2 3" xfId="33360" xr:uid="{79E5E6AB-4029-47C8-8C7C-0628856FAD69}"/>
    <cellStyle name="Calculation 2 4 2 7 2 4" xfId="39813" xr:uid="{2D740F90-CFE7-41C4-9FCF-66A0E73C6A30}"/>
    <cellStyle name="Calculation 2 4 2 7 2 5" xfId="48359" xr:uid="{882E34B0-7653-4610-8899-F4EC85647028}"/>
    <cellStyle name="Calculation 2 4 2 7 3" xfId="23872" xr:uid="{397D2E03-CB50-4FC8-8487-930D2CFB013E}"/>
    <cellStyle name="Calculation 2 4 2 7 4" xfId="33740" xr:uid="{2DB4F232-1F33-4B28-AF67-B5AADB608FC9}"/>
    <cellStyle name="Calculation 2 4 2 7 5" xfId="34431" xr:uid="{4F0E3535-7616-4F55-9112-64A8BC941B96}"/>
    <cellStyle name="Calculation 2 4 2 7 6" xfId="44328" xr:uid="{1B02778A-1BD5-4DF6-9447-9378A6174073}"/>
    <cellStyle name="Calculation 2 4 2 8" xfId="12906" xr:uid="{F00EBB74-7BD5-4740-8A30-E50FB5F6720F}"/>
    <cellStyle name="Calculation 2 4 2 8 2" xfId="32221" xr:uid="{E62DB3CD-A1FF-46D5-8EFF-66BE27507800}"/>
    <cellStyle name="Calculation 2 4 2 8 3" xfId="29290" xr:uid="{DFE43235-68B5-438D-B116-9FA30B84BF74}"/>
    <cellStyle name="Calculation 2 4 2 8 4" xfId="39458" xr:uid="{C5AC7F6C-59AE-47BD-8E6A-50763A6252E1}"/>
    <cellStyle name="Calculation 2 4 2 8 5" xfId="47996" xr:uid="{7B93349D-2D66-45E6-BAD2-1DA79634A52D}"/>
    <cellStyle name="Calculation 2 4 2 9" xfId="6882" xr:uid="{14C9C63D-C07B-48C5-9970-AF32A0D3CB7A}"/>
    <cellStyle name="Calculation 2 4 3" xfId="4559" xr:uid="{ADD146B5-EEFD-4013-AA0A-A3AE4CA85593}"/>
    <cellStyle name="Calculation 2 4 3 10" xfId="33097" xr:uid="{7AC30AC1-F4D7-4A3C-B290-E5DBF05DA29A}"/>
    <cellStyle name="Calculation 2 4 3 11" xfId="29655" xr:uid="{8EE76F98-259C-4B82-ADD0-4591A762C4F9}"/>
    <cellStyle name="Calculation 2 4 3 12" xfId="43741" xr:uid="{80746CD2-7D0C-4591-A95E-CE1F1D8AFBF1}"/>
    <cellStyle name="Calculation 2 4 3 13" xfId="55167" xr:uid="{07335C75-A807-438C-9F10-EEB214B78C97}"/>
    <cellStyle name="Calculation 2 4 3 2" xfId="5784" xr:uid="{89E67C0B-100C-403F-A5C3-D7B23447074A}"/>
    <cellStyle name="Calculation 2 4 3 2 2" xfId="14190" xr:uid="{FD02C80E-F605-4CEB-9E43-72B568C73193}"/>
    <cellStyle name="Calculation 2 4 3 2 2 2" xfId="8366" xr:uid="{91CE00EB-8D85-48A7-B105-B95725EB16B5}"/>
    <cellStyle name="Calculation 2 4 3 2 2 3" xfId="29558" xr:uid="{0D347126-249C-4917-90ED-E9438851257C}"/>
    <cellStyle name="Calculation 2 4 3 2 2 4" xfId="40716" xr:uid="{09A29DA1-A034-4E42-8654-C85237DC4893}"/>
    <cellStyle name="Calculation 2 4 3 2 2 5" xfId="49262" xr:uid="{7083A27D-9373-4170-ABD5-F81DFB48AC35}"/>
    <cellStyle name="Calculation 2 4 3 2 3" xfId="26805" xr:uid="{AEAE1AAC-AB67-4DD7-9FF0-3098CD460E05}"/>
    <cellStyle name="Calculation 2 4 3 2 4" xfId="32763" xr:uid="{3B3963AB-D4ED-4214-871C-DFC308AB645F}"/>
    <cellStyle name="Calculation 2 4 3 2 5" xfId="37011" xr:uid="{8763CBB2-C588-4C43-8727-4CA0EE900235}"/>
    <cellStyle name="Calculation 2 4 3 2 6" xfId="45372" xr:uid="{F2BB7418-6E70-4494-931C-E092E2D847AF}"/>
    <cellStyle name="Calculation 2 4 3 3" xfId="8550" xr:uid="{0A51494D-42A1-4C40-AEFF-374E81C6617D}"/>
    <cellStyle name="Calculation 2 4 3 3 2" xfId="13088" xr:uid="{7917CF6C-A2A0-498C-BCC8-96544B21519A}"/>
    <cellStyle name="Calculation 2 4 3 3 2 2" xfId="29287" xr:uid="{683A8F83-807E-4E9C-A41E-97BDA1E1F295}"/>
    <cellStyle name="Calculation 2 4 3 3 2 3" xfId="36148" xr:uid="{5361ADC6-6336-421E-AC28-EC536FC35B1D}"/>
    <cellStyle name="Calculation 2 4 3 3 2 4" xfId="39614" xr:uid="{78B88BD2-B912-40FB-8263-8F0AEF708B92}"/>
    <cellStyle name="Calculation 2 4 3 3 2 5" xfId="48160" xr:uid="{3C6A0636-8FAB-4642-BACF-5E03BD99B883}"/>
    <cellStyle name="Calculation 2 4 3 3 3" xfId="7859" xr:uid="{779D2317-838C-40B3-891F-7A1A845C76AC}"/>
    <cellStyle name="Calculation 2 4 3 3 4" xfId="29720" xr:uid="{DAA82F75-6CC1-427E-A93D-7BBDAF9E8283}"/>
    <cellStyle name="Calculation 2 4 3 3 5" xfId="32247" xr:uid="{A53A29C1-E16B-4EA6-B576-5835CC0BFA6D}"/>
    <cellStyle name="Calculation 2 4 3 3 6" xfId="44098" xr:uid="{B42D71F5-A04A-4B52-9B96-FC74CC723F33}"/>
    <cellStyle name="Calculation 2 4 3 4" xfId="10981" xr:uid="{3C4F5715-4B0E-4AC4-BAA3-AFA51F982DFE}"/>
    <cellStyle name="Calculation 2 4 3 4 2" xfId="15036" xr:uid="{E31BF7F3-19D9-4EC8-94C4-E9D4572B504F}"/>
    <cellStyle name="Calculation 2 4 3 4 2 2" xfId="28711" xr:uid="{4CA41A07-8833-4BDF-BBC0-FCA605F55D50}"/>
    <cellStyle name="Calculation 2 4 3 4 2 3" xfId="31037" xr:uid="{110A5182-BDB0-4AAC-8F6E-1679B74578DC}"/>
    <cellStyle name="Calculation 2 4 3 4 2 4" xfId="41562" xr:uid="{58527B63-09D0-42E5-9F02-9C135829143B}"/>
    <cellStyle name="Calculation 2 4 3 4 2 5" xfId="50108" xr:uid="{18EAA6DB-BE6E-4D93-8518-798CE99EA687}"/>
    <cellStyle name="Calculation 2 4 3 4 3" xfId="24156" xr:uid="{4357E7C0-26BB-4D06-96E7-5218895A079F}"/>
    <cellStyle name="Calculation 2 4 3 4 4" xfId="32335" xr:uid="{F20829B8-6B90-4DFD-8B9F-CBEF2C5DAE43}"/>
    <cellStyle name="Calculation 2 4 3 4 5" xfId="37905" xr:uid="{6EA391D3-6F8C-4297-B660-B9941B0CC1E1}"/>
    <cellStyle name="Calculation 2 4 3 4 6" xfId="46328" xr:uid="{2AC7171B-001E-47FD-9E2A-9CD47C5BDD3D}"/>
    <cellStyle name="Calculation 2 4 3 5" xfId="11331" xr:uid="{55AD2241-2D10-4DDE-A92E-F46442652523}"/>
    <cellStyle name="Calculation 2 4 3 5 2" xfId="15379" xr:uid="{E38E036F-DF46-47AE-946D-7CCAFF44EB75}"/>
    <cellStyle name="Calculation 2 4 3 5 2 2" xfId="31951" xr:uid="{BFBD38AC-8616-4FF4-8E44-334EBB3832A6}"/>
    <cellStyle name="Calculation 2 4 3 5 2 3" xfId="7627" xr:uid="{84BBDB19-BCFA-4924-B59B-3380CDD4B986}"/>
    <cellStyle name="Calculation 2 4 3 5 2 4" xfId="41905" xr:uid="{CF7CF498-68FC-4955-A416-9CF54A5177B8}"/>
    <cellStyle name="Calculation 2 4 3 5 2 5" xfId="50451" xr:uid="{4A44E158-7CFA-455D-B179-8B30080BB34A}"/>
    <cellStyle name="Calculation 2 4 3 5 3" xfId="7177" xr:uid="{602E191F-3BD9-4A0C-A4AF-A5C652636281}"/>
    <cellStyle name="Calculation 2 4 3 5 4" xfId="7299" xr:uid="{0CECAE06-1353-41A6-8092-E58947704E73}"/>
    <cellStyle name="Calculation 2 4 3 5 5" xfId="38255" xr:uid="{A37C0A17-026C-4120-BB08-B44C0EF2AB0F}"/>
    <cellStyle name="Calculation 2 4 3 5 6" xfId="46678" xr:uid="{93824C16-D2BD-45CF-BF39-761BB6F8D3F9}"/>
    <cellStyle name="Calculation 2 4 3 6" xfId="11683" xr:uid="{F6A58C84-A356-416A-9329-489DAC12D988}"/>
    <cellStyle name="Calculation 2 4 3 6 2" xfId="15718" xr:uid="{B157BB05-7457-4B75-B3E2-22D0F0EC5E3A}"/>
    <cellStyle name="Calculation 2 4 3 6 2 2" xfId="24266" xr:uid="{5AEC0F40-2E85-411F-8DDB-95119BD81AE5}"/>
    <cellStyle name="Calculation 2 4 3 6 2 3" xfId="6446" xr:uid="{A21F4207-F06A-400D-95D5-03A99D3F1D38}"/>
    <cellStyle name="Calculation 2 4 3 6 2 4" xfId="42244" xr:uid="{CEB656BC-8C8C-437C-826B-B46DDF436503}"/>
    <cellStyle name="Calculation 2 4 3 6 2 5" xfId="50790" xr:uid="{5F18AF19-5604-4CCF-B10B-9B36CB276D1B}"/>
    <cellStyle name="Calculation 2 4 3 6 3" xfId="30483" xr:uid="{282AC28C-48C9-48E1-A8EB-FE43BBE811B4}"/>
    <cellStyle name="Calculation 2 4 3 6 4" xfId="31874" xr:uid="{6FC289A9-FD7F-4142-B15C-399EEE472C4F}"/>
    <cellStyle name="Calculation 2 4 3 6 5" xfId="38607" xr:uid="{813C87BB-157C-40E5-A544-BE5E0D78B20B}"/>
    <cellStyle name="Calculation 2 4 3 6 6" xfId="47030" xr:uid="{E8748C98-48AA-4561-999F-63EB3DDC42FE}"/>
    <cellStyle name="Calculation 2 4 3 7" xfId="11994" xr:uid="{1F52048D-47B5-44C1-9B67-92CA8AF61B05}"/>
    <cellStyle name="Calculation 2 4 3 7 2" xfId="15978" xr:uid="{0289303C-E857-472D-9677-DFEA1ECFBE81}"/>
    <cellStyle name="Calculation 2 4 3 7 2 2" xfId="25961" xr:uid="{6AF72486-AF32-4888-847C-BF555E334BE7}"/>
    <cellStyle name="Calculation 2 4 3 7 2 3" xfId="32803" xr:uid="{F9C23E95-41F3-4D19-9843-C72F9F53933B}"/>
    <cellStyle name="Calculation 2 4 3 7 2 4" xfId="42504" xr:uid="{F3C1EB6A-C68F-4BD1-B045-CB8EC05A559A}"/>
    <cellStyle name="Calculation 2 4 3 7 2 5" xfId="51050" xr:uid="{9D790C14-CCB9-49A5-970A-E72FDEBC2ED8}"/>
    <cellStyle name="Calculation 2 4 3 7 3" xfId="10088" xr:uid="{60B77C8B-29AF-4B41-B0D4-1F7CDA2AB05A}"/>
    <cellStyle name="Calculation 2 4 3 7 4" xfId="32980" xr:uid="{46A2F819-5C61-4D45-8482-455EB4C9BE52}"/>
    <cellStyle name="Calculation 2 4 3 7 5" xfId="38918" xr:uid="{B6312B1D-D214-491E-B577-0CBD93E74A1C}"/>
    <cellStyle name="Calculation 2 4 3 7 6" xfId="47341" xr:uid="{B304C118-49B5-4C6E-92EE-ED05152B1C12}"/>
    <cellStyle name="Calculation 2 4 3 8" xfId="12633" xr:uid="{47415871-EC70-4E9E-85D5-7B2339E64AC9}"/>
    <cellStyle name="Calculation 2 4 3 8 2" xfId="31401" xr:uid="{23619056-441D-4A2A-9ED2-9DBF9368F169}"/>
    <cellStyle name="Calculation 2 4 3 8 3" xfId="35166" xr:uid="{8CAFA54C-71FF-482C-8A62-E7FF5BD07C6A}"/>
    <cellStyle name="Calculation 2 4 3 8 4" xfId="39315" xr:uid="{093FF3D5-2747-4EE2-A0C7-E14EF32CE476}"/>
    <cellStyle name="Calculation 2 4 3 8 5" xfId="47814" xr:uid="{AE3041D3-E8FE-42B0-A12C-08D13F550552}"/>
    <cellStyle name="Calculation 2 4 3 9" xfId="29246" xr:uid="{7CA32F24-2430-4CC1-BA67-031B390920CD}"/>
    <cellStyle name="Calculation 2 4 4" xfId="4043" xr:uid="{F865E7DB-F157-402A-AC7C-1A8CDDB0F9CE}"/>
    <cellStyle name="Calculation 2 4 4 10" xfId="32894" xr:uid="{123CBFC2-35A5-4E1C-9F02-0DE84E38DE2A}"/>
    <cellStyle name="Calculation 2 4 4 11" xfId="36339" xr:uid="{41C95AF9-B501-49ED-BE4D-B7438D400612}"/>
    <cellStyle name="Calculation 2 4 4 12" xfId="43995" xr:uid="{B94F7CB4-1E39-4AA7-A067-3539A0BC5B71}"/>
    <cellStyle name="Calculation 2 4 4 13" xfId="54830" xr:uid="{9C3383D0-FA3A-453B-A0B9-64311E134AAA}"/>
    <cellStyle name="Calculation 2 4 4 2" xfId="5447" xr:uid="{888AAF74-6C8C-4950-B7F6-5418DFDF0B2B}"/>
    <cellStyle name="Calculation 2 4 4 2 2" xfId="14399" xr:uid="{65BB5F58-26A0-4B6A-BF0C-4274E57988A6}"/>
    <cellStyle name="Calculation 2 4 4 2 2 2" xfId="28746" xr:uid="{F7EAD8FE-F020-4172-A675-DE00C5AAB3B2}"/>
    <cellStyle name="Calculation 2 4 4 2 2 3" xfId="30468" xr:uid="{A2C421BA-EAF6-4D76-BB51-86E9B027F7B0}"/>
    <cellStyle name="Calculation 2 4 4 2 2 4" xfId="40925" xr:uid="{A87A62CF-64BE-4C31-832C-CB9D99D1B5CC}"/>
    <cellStyle name="Calculation 2 4 4 2 2 5" xfId="49471" xr:uid="{1BA69F84-7EE8-419F-876A-1E151F84E676}"/>
    <cellStyle name="Calculation 2 4 4 2 3" xfId="27365" xr:uid="{C5BEDCEF-2332-4B44-98DD-E8DA015756C7}"/>
    <cellStyle name="Calculation 2 4 4 2 4" xfId="35409" xr:uid="{7ABC55BF-DF32-42E7-852D-13B0013EDEC1}"/>
    <cellStyle name="Calculation 2 4 4 2 5" xfId="37205" xr:uid="{2309FDD0-6FB0-44C1-AA32-AC035D09CC74}"/>
    <cellStyle name="Calculation 2 4 4 2 6" xfId="45626" xr:uid="{B465649E-8E5B-4B13-A4B6-9A818CF78A55}"/>
    <cellStyle name="Calculation 2 4 4 3" xfId="9163" xr:uid="{C3A0184F-3967-4373-AB72-EE97CDC40491}"/>
    <cellStyle name="Calculation 2 4 4 3 2" xfId="13604" xr:uid="{C7F6F657-02C9-42ED-81AE-0BF94E4E86E6}"/>
    <cellStyle name="Calculation 2 4 4 3 2 2" xfId="29050" xr:uid="{382FC5F1-64B0-44E1-B213-EA4634263E81}"/>
    <cellStyle name="Calculation 2 4 4 3 2 3" xfId="34912" xr:uid="{94E0F1F6-47D3-4951-8237-8EE30723E974}"/>
    <cellStyle name="Calculation 2 4 4 3 2 4" xfId="40130" xr:uid="{68911185-2AC8-47A2-BF9E-CD6C96BF3F98}"/>
    <cellStyle name="Calculation 2 4 4 3 2 5" xfId="48676" xr:uid="{6156DDD7-A6D7-49C4-A701-0F4E4759BDF8}"/>
    <cellStyle name="Calculation 2 4 4 3 3" xfId="25214" xr:uid="{01796119-D622-422E-B6B8-0186D2F05639}"/>
    <cellStyle name="Calculation 2 4 4 3 4" xfId="7433" xr:uid="{6FF6DF1E-FE75-488C-8CA4-6812FEB2C72E}"/>
    <cellStyle name="Calculation 2 4 4 3 5" xfId="34392" xr:uid="{75509E58-531E-43EB-99D8-F30FB43272D3}"/>
    <cellStyle name="Calculation 2 4 4 3 6" xfId="44694" xr:uid="{8E743526-ED3E-4D0B-9082-742197F7C386}"/>
    <cellStyle name="Calculation 2 4 4 4" xfId="11204" xr:uid="{DF43BC81-A4D7-435D-8157-49F92B42177D}"/>
    <cellStyle name="Calculation 2 4 4 4 2" xfId="15254" xr:uid="{77ECF798-8C30-48E8-BE9F-7103C43C4A14}"/>
    <cellStyle name="Calculation 2 4 4 4 2 2" xfId="29771" xr:uid="{0D456751-8473-43D9-AA0D-9D5D1E97C886}"/>
    <cellStyle name="Calculation 2 4 4 4 2 3" xfId="33349" xr:uid="{1C09F1D3-6663-4BAA-9A6C-FFA29C1739A8}"/>
    <cellStyle name="Calculation 2 4 4 4 2 4" xfId="41780" xr:uid="{DCF6BEC4-C84F-4C79-8749-CF1045A9E2D5}"/>
    <cellStyle name="Calculation 2 4 4 4 2 5" xfId="50326" xr:uid="{8F32F29D-EE37-4EA0-9E1C-84BC584E1522}"/>
    <cellStyle name="Calculation 2 4 4 4 3" xfId="6049" xr:uid="{F4D0EEC0-0310-4744-8D69-4EC4F65020AB}"/>
    <cellStyle name="Calculation 2 4 4 4 4" xfId="29415" xr:uid="{8E2BD20E-369A-4D83-989F-372F0A9BA1D6}"/>
    <cellStyle name="Calculation 2 4 4 4 5" xfId="38128" xr:uid="{7721A82F-2E1C-4181-8122-EB0ED4F63FD4}"/>
    <cellStyle name="Calculation 2 4 4 4 6" xfId="46551" xr:uid="{ED553DEC-4597-4879-B801-B8D7051F1A0D}"/>
    <cellStyle name="Calculation 2 4 4 5" xfId="11567" xr:uid="{CE1E345F-5C6D-48AC-85A6-1209B83AF022}"/>
    <cellStyle name="Calculation 2 4 4 5 2" xfId="15604" xr:uid="{EEEC9CB1-256B-4D46-9BB4-F41C2FE4712D}"/>
    <cellStyle name="Calculation 2 4 4 5 2 2" xfId="25100" xr:uid="{F6BC978A-3CFD-49AC-9A06-D380C207A6C4}"/>
    <cellStyle name="Calculation 2 4 4 5 2 3" xfId="32707" xr:uid="{3E5AB1CE-4868-48CB-AB50-89EEE5D0EBEB}"/>
    <cellStyle name="Calculation 2 4 4 5 2 4" xfId="42130" xr:uid="{1E7E5B53-B318-4B58-BD70-329404AF0059}"/>
    <cellStyle name="Calculation 2 4 4 5 2 5" xfId="50676" xr:uid="{FD4EBF50-C9DB-4B5D-9FC8-A878FBC4EC23}"/>
    <cellStyle name="Calculation 2 4 4 5 3" xfId="7042" xr:uid="{1C580D2D-1969-488E-8E8E-442EC6841672}"/>
    <cellStyle name="Calculation 2 4 4 5 4" xfId="24370" xr:uid="{6D725448-9B74-43CF-B215-7C7F83F50184}"/>
    <cellStyle name="Calculation 2 4 4 5 5" xfId="38491" xr:uid="{5995319F-38CE-434B-95CE-845E55F5968D}"/>
    <cellStyle name="Calculation 2 4 4 5 6" xfId="46914" xr:uid="{2878ADC3-7C81-4A74-9E92-D88F3B9C981C}"/>
    <cellStyle name="Calculation 2 4 4 6" xfId="11899" xr:uid="{6E6BDB52-F528-41AB-A9C6-3DD293EA82CE}"/>
    <cellStyle name="Calculation 2 4 4 6 2" xfId="15921" xr:uid="{DA204876-A7A5-4C1A-BD31-1C20F31B17D5}"/>
    <cellStyle name="Calculation 2 4 4 6 2 2" xfId="22080" xr:uid="{05D6157E-888A-401B-AABA-B29FE49A7A30}"/>
    <cellStyle name="Calculation 2 4 4 6 2 3" xfId="36388" xr:uid="{096468F4-5226-4CEB-BA2C-2EC38F091646}"/>
    <cellStyle name="Calculation 2 4 4 6 2 4" xfId="42447" xr:uid="{7DBBE076-CA41-4A44-9EEA-6764FBFD5256}"/>
    <cellStyle name="Calculation 2 4 4 6 2 5" xfId="50993" xr:uid="{8A6989C0-A8C9-41D1-AD52-93B1B9CAF6D7}"/>
    <cellStyle name="Calculation 2 4 4 6 3" xfId="30193" xr:uid="{74B5AE54-7BEA-423F-AEB9-D6A61DDD10F8}"/>
    <cellStyle name="Calculation 2 4 4 6 4" xfId="32442" xr:uid="{37EC55B1-FD76-4A0C-A48E-008F4D113BB2}"/>
    <cellStyle name="Calculation 2 4 4 6 5" xfId="38823" xr:uid="{0B0752A4-7681-421C-99BC-F2B7D9B81E7F}"/>
    <cellStyle name="Calculation 2 4 4 6 6" xfId="47246" xr:uid="{32E86AD5-7E0A-4CB9-AE4D-4C96AD38141D}"/>
    <cellStyle name="Calculation 2 4 4 7" xfId="8787" xr:uid="{2ABEBDEB-8CAD-40C1-ABB3-9DC3A42D27E5}"/>
    <cellStyle name="Calculation 2 4 4 7 2" xfId="13292" xr:uid="{D0F66C18-AA97-472D-A9CE-51D51AB239F5}"/>
    <cellStyle name="Calculation 2 4 4 7 2 2" xfId="28807" xr:uid="{63C53019-7777-4FC4-A943-453BDFA36EBF}"/>
    <cellStyle name="Calculation 2 4 4 7 2 3" xfId="33791" xr:uid="{97F4861E-0AC3-4EAC-9649-EA0F8349DDFC}"/>
    <cellStyle name="Calculation 2 4 4 7 2 4" xfId="39818" xr:uid="{D7A3DDBA-842B-47D9-859E-F09A2EF04D54}"/>
    <cellStyle name="Calculation 2 4 4 7 2 5" xfId="48364" xr:uid="{2F63F72B-2E14-4B8C-A1AC-34BD4A32A8E0}"/>
    <cellStyle name="Calculation 2 4 4 7 3" xfId="24776" xr:uid="{6A4424BF-9E93-40B4-8C1D-428838FCA5B0}"/>
    <cellStyle name="Calculation 2 4 4 7 4" xfId="34284" xr:uid="{F0A899CC-44B1-4C05-95AB-658B1CF7690E}"/>
    <cellStyle name="Calculation 2 4 4 7 5" xfId="34772" xr:uid="{7126A2E0-DA11-4E15-BD84-CB6704B30FCF}"/>
    <cellStyle name="Calculation 2 4 4 7 6" xfId="44336" xr:uid="{0F02CFCC-3149-4F6D-B1AD-EFB083C51D38}"/>
    <cellStyle name="Calculation 2 4 4 8" xfId="12993" xr:uid="{A1DF598B-9F1E-437C-BC9E-84BD4E97A1DE}"/>
    <cellStyle name="Calculation 2 4 4 8 2" xfId="29160" xr:uid="{AD1DF981-4CF9-42AD-A9EA-681E1FEED2A4}"/>
    <cellStyle name="Calculation 2 4 4 8 3" xfId="6263" xr:uid="{7325E4E6-6184-4783-BA0F-13B53CD2EF9D}"/>
    <cellStyle name="Calculation 2 4 4 8 4" xfId="39524" xr:uid="{65B9BE75-C065-4C8E-9930-2FDB9325E41A}"/>
    <cellStyle name="Calculation 2 4 4 8 5" xfId="48068" xr:uid="{B086F88A-CAB1-4912-B75E-767F436A4DD9}"/>
    <cellStyle name="Calculation 2 4 4 9" xfId="6928" xr:uid="{C14A64B9-A498-4049-AC6A-3595A9BBF933}"/>
    <cellStyle name="Calculation 2 4 5" xfId="9699" xr:uid="{5833D1A4-0F17-4CE6-B742-B2B89323BBB2}"/>
    <cellStyle name="Calculation 2 4 5 2" xfId="13962" xr:uid="{CBD12354-72FC-4CFF-8F4D-943197105E45}"/>
    <cellStyle name="Calculation 2 4 5 2 2" xfId="23352" xr:uid="{64A70C01-8CBE-433F-B4A7-09C97F699595}"/>
    <cellStyle name="Calculation 2 4 5 2 3" xfId="33148" xr:uid="{D9774FAD-FC7C-4991-9A80-4196CA8DE6A4}"/>
    <cellStyle name="Calculation 2 4 5 2 4" xfId="40488" xr:uid="{B1BAEC81-8037-4588-9FF7-1B115144BBE7}"/>
    <cellStyle name="Calculation 2 4 5 2 5" xfId="49034" xr:uid="{E0128E80-6465-46F6-B322-5BC09AC1739D}"/>
    <cellStyle name="Calculation 2 4 5 3" xfId="27225" xr:uid="{EEFAF907-1951-43A7-B003-77E4A9B83EAA}"/>
    <cellStyle name="Calculation 2 4 5 4" xfId="30318" xr:uid="{DCBB2947-AEAA-46AB-BD18-8A05E99AC2C8}"/>
    <cellStyle name="Calculation 2 4 5 5" xfId="32372" xr:uid="{62B7AB64-23C4-4EB8-8315-F424C68C35E1}"/>
    <cellStyle name="Calculation 2 4 5 6" xfId="45127" xr:uid="{EC25EE02-7B67-48B0-8634-FD8099D410D5}"/>
    <cellStyle name="Calculation 2 4 6" xfId="8634" xr:uid="{4888B702-6602-4294-BC7F-7F3E1E65634D}"/>
    <cellStyle name="Calculation 2 4 6 2" xfId="13167" xr:uid="{56F626FD-D9A6-4D7D-A13F-6593DBD38CAC}"/>
    <cellStyle name="Calculation 2 4 6 2 2" xfId="32635" xr:uid="{6005B163-5D3D-432B-9CDD-1EE8906ACB02}"/>
    <cellStyle name="Calculation 2 4 6 2 3" xfId="36502" xr:uid="{599E5C9A-3A75-4A2E-A343-3C8430B712BC}"/>
    <cellStyle name="Calculation 2 4 6 2 4" xfId="39693" xr:uid="{A3D60181-B0C1-4286-9D84-881C990DD067}"/>
    <cellStyle name="Calculation 2 4 6 2 5" xfId="48239" xr:uid="{F3F955CE-CB54-4D1D-BFF5-2B9244443CA6}"/>
    <cellStyle name="Calculation 2 4 6 3" xfId="25436" xr:uid="{3B2294A7-B874-4A13-886A-481F60D8BAAF}"/>
    <cellStyle name="Calculation 2 4 6 4" xfId="28704" xr:uid="{74727534-5F12-4E15-BF62-0BCAB547BD6E}"/>
    <cellStyle name="Calculation 2 4 6 5" xfId="23592" xr:uid="{C2372A2B-04DD-4FFD-B87E-8E02830BB163}"/>
    <cellStyle name="Calculation 2 4 6 6" xfId="44182" xr:uid="{0ACA9844-4A4A-4DDE-816B-CD91EA0A26CB}"/>
    <cellStyle name="Calculation 2 4 7" xfId="10813" xr:uid="{3B05EEAF-AADD-4D50-9021-88CCEABC0B27}"/>
    <cellStyle name="Calculation 2 4 7 2" xfId="14874" xr:uid="{CC92F520-3608-4579-9021-432BB5B80B63}"/>
    <cellStyle name="Calculation 2 4 7 2 2" xfId="23676" xr:uid="{D54E662B-AD32-45C2-8798-2FDBB3391BA3}"/>
    <cellStyle name="Calculation 2 4 7 2 3" xfId="35544" xr:uid="{D7B2499E-D6D0-436E-B571-0A5CB801E10D}"/>
    <cellStyle name="Calculation 2 4 7 2 4" xfId="41400" xr:uid="{4E64E156-2EBA-4A7A-8EC9-3AA7B0D73207}"/>
    <cellStyle name="Calculation 2 4 7 2 5" xfId="49946" xr:uid="{01D93880-B829-4BFC-ABBC-69EB84D27025}"/>
    <cellStyle name="Calculation 2 4 7 3" xfId="24731" xr:uid="{BEA2774B-CC4B-459C-9984-3570A9EBA566}"/>
    <cellStyle name="Calculation 2 4 7 4" xfId="28785" xr:uid="{BD1D0F54-C766-456D-ADDE-7D1F13C5455D}"/>
    <cellStyle name="Calculation 2 4 7 5" xfId="37737" xr:uid="{1184FBCF-0F18-4044-B630-EEC352460DEC}"/>
    <cellStyle name="Calculation 2 4 7 6" xfId="46160" xr:uid="{202B4908-A942-432D-842C-3FEE2E68EEBC}"/>
    <cellStyle name="Calculation 2 4 8" xfId="10373" xr:uid="{A5F3A5A1-B131-4B6A-9A59-D36B86155333}"/>
    <cellStyle name="Calculation 2 4 8 2" xfId="14474" xr:uid="{0D6D440F-0B37-4669-A373-04BCD78FECC9}"/>
    <cellStyle name="Calculation 2 4 8 2 2" xfId="30238" xr:uid="{DD4A0566-29CD-4AF8-BBF3-A7DAE2BF7F6E}"/>
    <cellStyle name="Calculation 2 4 8 2 3" xfId="34278" xr:uid="{D5EDA0F9-F884-49B2-8D9B-DEF4EC85693D}"/>
    <cellStyle name="Calculation 2 4 8 2 4" xfId="41000" xr:uid="{D36EF3E9-7808-4839-8B02-116430EE9F42}"/>
    <cellStyle name="Calculation 2 4 8 2 5" xfId="49546" xr:uid="{BDC2CAB3-9AFE-442E-B83A-60E0BD63DA58}"/>
    <cellStyle name="Calculation 2 4 8 3" xfId="28176" xr:uid="{3F7023F0-D55D-46B8-BFC9-62AB7618E89A}"/>
    <cellStyle name="Calculation 2 4 8 4" xfId="7633" xr:uid="{A253C407-42EA-4D6C-A7D9-4D333263F82A}"/>
    <cellStyle name="Calculation 2 4 8 5" xfId="37297" xr:uid="{44ECE963-C2B6-4D12-84D8-2A48261FF9AD}"/>
    <cellStyle name="Calculation 2 4 8 6" xfId="45720" xr:uid="{B8A26414-DFB8-4CC7-B67F-4F971A82FC1F}"/>
    <cellStyle name="Calculation 2 4 9" xfId="11455" xr:uid="{087195A3-EB7F-4685-9D73-9BA7AABDBFB4}"/>
    <cellStyle name="Calculation 2 4 9 2" xfId="15495" xr:uid="{3992BFF5-A23B-4C82-8771-B62CB1198640}"/>
    <cellStyle name="Calculation 2 4 9 2 2" xfId="10051" xr:uid="{A850C48E-4A8B-4AA3-B557-E31F633CEEE8}"/>
    <cellStyle name="Calculation 2 4 9 2 3" xfId="32235" xr:uid="{8D5DFC17-33FB-440D-897F-6C6BF23DBC0B}"/>
    <cellStyle name="Calculation 2 4 9 2 4" xfId="42021" xr:uid="{1D1E8826-7A7A-4BB7-B911-536B3A5A0731}"/>
    <cellStyle name="Calculation 2 4 9 2 5" xfId="50567" xr:uid="{CD669AE0-42D4-4127-B215-0A99694A7B1B}"/>
    <cellStyle name="Calculation 2 4 9 3" xfId="7822" xr:uid="{62B31CE1-AF53-4DDB-A197-3E55E55F6DBD}"/>
    <cellStyle name="Calculation 2 4 9 4" xfId="29814" xr:uid="{6BA2CA13-22E4-47F4-ADEF-0BC0F304D312}"/>
    <cellStyle name="Calculation 2 4 9 5" xfId="38379" xr:uid="{22E182A1-279C-4E24-9EBB-D60F8F7EBACC}"/>
    <cellStyle name="Calculation 2 4 9 6" xfId="46802" xr:uid="{A685E83B-EC58-4D4C-9245-928F3B39F3BC}"/>
    <cellStyle name="Calculation 2 5" xfId="4339" xr:uid="{DA737950-7DD8-4D4D-A97F-6E819B04F3D1}"/>
    <cellStyle name="Calculation 2 5 10" xfId="11946" xr:uid="{40D79375-1C23-4A2E-B93A-191AE57126F5}"/>
    <cellStyle name="Calculation 2 5 10 2" xfId="15952" xr:uid="{72C46B6E-038E-45F5-986D-96890125BF7D}"/>
    <cellStyle name="Calculation 2 5 10 2 2" xfId="24011" xr:uid="{A9EFCBB5-7C71-42AD-9001-5594FCF42F63}"/>
    <cellStyle name="Calculation 2 5 10 2 3" xfId="26585" xr:uid="{8AFCF4B9-5628-4101-B781-104759FA3A3F}"/>
    <cellStyle name="Calculation 2 5 10 2 4" xfId="42478" xr:uid="{68810B10-1C20-4B84-8437-2EC6A662541F}"/>
    <cellStyle name="Calculation 2 5 10 2 5" xfId="51024" xr:uid="{4BD6F50B-6FC2-4009-A899-F535AA2DFB37}"/>
    <cellStyle name="Calculation 2 5 10 3" xfId="31580" xr:uid="{0A41F7F6-929F-482D-9FB4-5B738C22BF18}"/>
    <cellStyle name="Calculation 2 5 10 4" xfId="25638" xr:uid="{4C86258C-E24C-41EE-9E4F-4BFD86F320D1}"/>
    <cellStyle name="Calculation 2 5 10 5" xfId="38870" xr:uid="{8290125B-9FD9-4D22-B103-B729C086C711}"/>
    <cellStyle name="Calculation 2 5 10 6" xfId="47293" xr:uid="{A35E25CD-5C75-4DA1-B438-42C83FE63FC0}"/>
    <cellStyle name="Calculation 2 5 11" xfId="12264" xr:uid="{A5FE0A28-353C-4B6D-930B-D9AF0CDFED0F}"/>
    <cellStyle name="Calculation 2 5 11 2" xfId="29298" xr:uid="{75F65179-9E6B-4FB6-ACAC-6AEBB53E9412}"/>
    <cellStyle name="Calculation 2 5 11 3" xfId="33129" xr:uid="{4367EB0A-F665-417A-8F83-D599D7E2B725}"/>
    <cellStyle name="Calculation 2 5 11 4" xfId="39054" xr:uid="{35700FA3-4466-486A-B430-5D8D5424D8A1}"/>
    <cellStyle name="Calculation 2 5 11 5" xfId="47519" xr:uid="{44B891ED-4438-430F-8673-A0143B5F8DDF}"/>
    <cellStyle name="Calculation 2 5 12" xfId="29690" xr:uid="{512159E0-B74B-4269-8BF8-1EBE9E7D3C76}"/>
    <cellStyle name="Calculation 2 5 13" xfId="35274" xr:uid="{EC13C46A-F95E-44FB-B6A2-8C3127042720}"/>
    <cellStyle name="Calculation 2 5 14" xfId="43446" xr:uid="{C6E329D5-B328-4669-AA3D-E29C0C2169A2}"/>
    <cellStyle name="Calculation 2 5 15" xfId="55005" xr:uid="{061FFD72-F589-4674-B845-7A4AF15C5349}"/>
    <cellStyle name="Calculation 2 5 2" xfId="4523" xr:uid="{5B6DD0B2-819E-477B-9A75-D01EC5011A33}"/>
    <cellStyle name="Calculation 2 5 2 10" xfId="28037" xr:uid="{DFA18F27-78A6-4B52-A6E7-C44BE781C246}"/>
    <cellStyle name="Calculation 2 5 2 11" xfId="26282" xr:uid="{DAEBC8DB-1E87-4B31-8B97-4ADBDD77B10B}"/>
    <cellStyle name="Calculation 2 5 2 12" xfId="43873" xr:uid="{0179E77B-3342-4056-83EF-2E27E973350B}"/>
    <cellStyle name="Calculation 2 5 2 13" xfId="55134" xr:uid="{F6ED833A-F07A-4B58-B3B6-1C8C3A99EB1F}"/>
    <cellStyle name="Calculation 2 5 2 2" xfId="5751" xr:uid="{CE93498D-900C-4FDA-B2AA-F8A3E40CFD11}"/>
    <cellStyle name="Calculation 2 5 2 2 2" xfId="14301" xr:uid="{0D0A0686-6083-4EA2-8E2B-3F31F59FFAD0}"/>
    <cellStyle name="Calculation 2 5 2 2 2 2" xfId="28755" xr:uid="{6D1097B1-78AF-43A7-863A-5D4C5C410A51}"/>
    <cellStyle name="Calculation 2 5 2 2 2 3" xfId="31126" xr:uid="{042AA565-A566-4936-9F50-A3EC83D83AD6}"/>
    <cellStyle name="Calculation 2 5 2 2 2 4" xfId="40827" xr:uid="{5FEA0AFD-6D68-4C9A-90EC-76443E3D9827}"/>
    <cellStyle name="Calculation 2 5 2 2 2 5" xfId="49373" xr:uid="{FA5D9BEA-6E0F-4D25-A52D-5E8F73A5932E}"/>
    <cellStyle name="Calculation 2 5 2 2 3" xfId="22731" xr:uid="{6BEA5AC3-C57A-4395-AF7A-7EAF8CDBCFD1}"/>
    <cellStyle name="Calculation 2 5 2 2 4" xfId="34453" xr:uid="{D68B6D69-6164-4021-B061-78665F400ED4}"/>
    <cellStyle name="Calculation 2 5 2 2 5" xfId="37108" xr:uid="{261CFE5B-C578-4B66-B4DB-839E3873CFDE}"/>
    <cellStyle name="Calculation 2 5 2 2 6" xfId="45504" xr:uid="{F5866424-8400-44F0-B3AB-2ACF0CF0E3E5}"/>
    <cellStyle name="Calculation 2 5 2 3" xfId="9468" xr:uid="{C178F965-DA9E-428A-A10E-573877B98F91}"/>
    <cellStyle name="Calculation 2 5 2 3 2" xfId="13826" xr:uid="{1687E9FC-54A4-42DF-ACB1-AA07B3283453}"/>
    <cellStyle name="Calculation 2 5 2 3 2 2" xfId="31355" xr:uid="{73E5C8FC-44F7-4095-A75E-000557ED1133}"/>
    <cellStyle name="Calculation 2 5 2 3 2 3" xfId="29881" xr:uid="{1D7ACA57-B0EC-455F-9668-1D09194C088A}"/>
    <cellStyle name="Calculation 2 5 2 3 2 4" xfId="40352" xr:uid="{7DD4008E-5A52-408B-9D7B-E21699BC869D}"/>
    <cellStyle name="Calculation 2 5 2 3 2 5" xfId="48898" xr:uid="{FAC70479-609C-40FB-9206-CB483CB3E025}"/>
    <cellStyle name="Calculation 2 5 2 3 3" xfId="25072" xr:uid="{772171E2-4900-4321-BEC9-B958512B8834}"/>
    <cellStyle name="Calculation 2 5 2 3 4" xfId="31576" xr:uid="{ECF6F134-BC84-4859-A4DB-3C3436D02CF4}"/>
    <cellStyle name="Calculation 2 5 2 3 5" xfId="7087" xr:uid="{5FC2EC89-2BD1-47AC-81B0-9292A4298806}"/>
    <cellStyle name="Calculation 2 5 2 3 6" xfId="44961" xr:uid="{4E7E606F-586F-4D49-8EE0-2493D2DFD534}"/>
    <cellStyle name="Calculation 2 5 2 4" xfId="11098" xr:uid="{9771782B-405C-4922-BE4E-C4BB32CD4885}"/>
    <cellStyle name="Calculation 2 5 2 4 2" xfId="15152" xr:uid="{FA5FEB9D-35DD-4BBE-9CAE-AF998D9B9C51}"/>
    <cellStyle name="Calculation 2 5 2 4 2 2" xfId="30820" xr:uid="{4580B441-CA60-4086-A826-6F01DAFB9B01}"/>
    <cellStyle name="Calculation 2 5 2 4 2 3" xfId="25647" xr:uid="{1D730F02-924F-48E6-95B4-C8FB80C726C5}"/>
    <cellStyle name="Calculation 2 5 2 4 2 4" xfId="41678" xr:uid="{F3FFD90F-3EAD-43FD-842C-EC8C30039435}"/>
    <cellStyle name="Calculation 2 5 2 4 2 5" xfId="50224" xr:uid="{4315A704-E0C6-4B2C-9643-BEB2B9799FBD}"/>
    <cellStyle name="Calculation 2 5 2 4 3" xfId="26328" xr:uid="{8EDD2855-7400-47B2-B105-46547C1100E5}"/>
    <cellStyle name="Calculation 2 5 2 4 4" xfId="36017" xr:uid="{33F2D477-3E46-407C-B13C-D7346BED4138}"/>
    <cellStyle name="Calculation 2 5 2 4 5" xfId="38022" xr:uid="{81540D7E-F502-4A4A-8D3C-A87220EB537C}"/>
    <cellStyle name="Calculation 2 5 2 4 6" xfId="46445" xr:uid="{A9A1801D-04E8-439C-9413-3527A5FEBF2C}"/>
    <cellStyle name="Calculation 2 5 2 5" xfId="11458" xr:uid="{B3B854E2-6B29-4B28-B821-5F864AC65959}"/>
    <cellStyle name="Calculation 2 5 2 5 2" xfId="15498" xr:uid="{F2B173DC-5937-4982-814A-97FA830733D2}"/>
    <cellStyle name="Calculation 2 5 2 5 2 2" xfId="8069" xr:uid="{9FB4A17B-2688-45DE-ABCB-C46CE8951069}"/>
    <cellStyle name="Calculation 2 5 2 5 2 3" xfId="29450" xr:uid="{05F555AF-70B6-4B85-81E0-253B9547911E}"/>
    <cellStyle name="Calculation 2 5 2 5 2 4" xfId="42024" xr:uid="{4B0F241A-51E0-497C-AC43-EAAF61CCC2D9}"/>
    <cellStyle name="Calculation 2 5 2 5 2 5" xfId="50570" xr:uid="{B9C7B7AD-65CC-4229-9EA1-EC779AADA2CE}"/>
    <cellStyle name="Calculation 2 5 2 5 3" xfId="7981" xr:uid="{0445293A-4B25-4568-9506-2BF2FB46DA94}"/>
    <cellStyle name="Calculation 2 5 2 5 4" xfId="34494" xr:uid="{EB329358-0F1D-4287-AD4A-F1867865B097}"/>
    <cellStyle name="Calculation 2 5 2 5 5" xfId="38382" xr:uid="{87FDF1D8-9611-4974-9CCE-92EB6C8FA1DD}"/>
    <cellStyle name="Calculation 2 5 2 5 6" xfId="46805" xr:uid="{C3088C3A-4005-45DE-9570-7980746A743C}"/>
    <cellStyle name="Calculation 2 5 2 6" xfId="11793" xr:uid="{A9A2FC42-92B2-49DC-B395-73276B8045B3}"/>
    <cellStyle name="Calculation 2 5 2 6 2" xfId="15822" xr:uid="{A789EC84-997A-41FF-A532-695003EEC627}"/>
    <cellStyle name="Calculation 2 5 2 6 2 2" xfId="24477" xr:uid="{985AA7F9-1AAA-4DD9-9017-84712E998AE1}"/>
    <cellStyle name="Calculation 2 5 2 6 2 3" xfId="22937" xr:uid="{237D37B6-E453-4650-BD16-8AD79CC9C5D9}"/>
    <cellStyle name="Calculation 2 5 2 6 2 4" xfId="42348" xr:uid="{A94B1F52-514F-4020-BC1A-DB8143005C18}"/>
    <cellStyle name="Calculation 2 5 2 6 2 5" xfId="50894" xr:uid="{86426B08-61DB-4EBF-9C58-C63217DB26A5}"/>
    <cellStyle name="Calculation 2 5 2 6 3" xfId="29202" xr:uid="{2A93102E-CCD9-460C-A594-C29521DE5A54}"/>
    <cellStyle name="Calculation 2 5 2 6 4" xfId="23827" xr:uid="{267565D3-7E3A-4826-A9CD-B61B0AA6AF9D}"/>
    <cellStyle name="Calculation 2 5 2 6 5" xfId="38717" xr:uid="{0F5E78CA-4D34-4A67-BA57-F5D4F22D6A4E}"/>
    <cellStyle name="Calculation 2 5 2 6 6" xfId="47140" xr:uid="{B0264C30-3169-4924-AD43-9E2E69115581}"/>
    <cellStyle name="Calculation 2 5 2 7" xfId="11937" xr:uid="{D3525CCA-1D26-43AE-BED5-61069D19F55C}"/>
    <cellStyle name="Calculation 2 5 2 7 2" xfId="15946" xr:uid="{B466BBB7-DBE4-4782-831E-4021EFAED970}"/>
    <cellStyle name="Calculation 2 5 2 7 2 2" xfId="26310" xr:uid="{6BCAB7E4-641D-4C31-AC36-3F6CEB593C19}"/>
    <cellStyle name="Calculation 2 5 2 7 2 3" xfId="34936" xr:uid="{9FD85B56-6384-4C88-AE2B-6AA72A1E2427}"/>
    <cellStyle name="Calculation 2 5 2 7 2 4" xfId="42472" xr:uid="{CF7DD31F-CA07-4A06-AF52-33B34E9B5A12}"/>
    <cellStyle name="Calculation 2 5 2 7 2 5" xfId="51018" xr:uid="{9AABC54D-6BC4-4097-A4C7-423E5EF2A4D9}"/>
    <cellStyle name="Calculation 2 5 2 7 3" xfId="31583" xr:uid="{A6060362-9339-4341-8975-187956BE4168}"/>
    <cellStyle name="Calculation 2 5 2 7 4" xfId="29960" xr:uid="{87499C68-A359-47AD-B98F-712B1D19702B}"/>
    <cellStyle name="Calculation 2 5 2 7 5" xfId="38861" xr:uid="{4B6710D9-6310-4965-B10B-1B471DB47846}"/>
    <cellStyle name="Calculation 2 5 2 7 6" xfId="47284" xr:uid="{D63480B9-7EDB-44E1-B010-137789754C38}"/>
    <cellStyle name="Calculation 2 5 2 8" xfId="12827" xr:uid="{49931F00-C39B-49B5-AD41-045C1A96119D}"/>
    <cellStyle name="Calculation 2 5 2 8 2" xfId="30679" xr:uid="{51006B13-AC62-4C9B-9CA4-B0D0FEADF4DA}"/>
    <cellStyle name="Calculation 2 5 2 8 3" xfId="35249" xr:uid="{2A6B1DAB-458D-4C24-A243-B7582D942D84}"/>
    <cellStyle name="Calculation 2 5 2 8 4" xfId="39426" xr:uid="{DFDD1738-12A7-46D1-BCA4-43AD16D7666E}"/>
    <cellStyle name="Calculation 2 5 2 8 5" xfId="47946" xr:uid="{7C1E4028-2311-4D14-BCAC-EFEC8B89990E}"/>
    <cellStyle name="Calculation 2 5 2 9" xfId="29778" xr:uid="{5A7E76CC-D7B7-404A-AB0D-C96B466CE934}"/>
    <cellStyle name="Calculation 2 5 3" xfId="4062" xr:uid="{A6AA9AAB-40DB-4F8C-9399-E6F749FFF01D}"/>
    <cellStyle name="Calculation 2 5 3 10" xfId="7472" xr:uid="{837C3935-E632-4888-89CC-1E8A30414444}"/>
    <cellStyle name="Calculation 2 5 3 11" xfId="23963" xr:uid="{3CBA7C89-5EAC-48CC-933C-FEE267DE8D88}"/>
    <cellStyle name="Calculation 2 5 3 12" xfId="43680" xr:uid="{077AF0F6-B7B4-44E5-A8D6-12087F903D33}"/>
    <cellStyle name="Calculation 2 5 3 13" xfId="54848" xr:uid="{45A9A456-FF7F-438C-B0C4-D4C54C5B3E3E}"/>
    <cellStyle name="Calculation 2 5 3 2" xfId="5465" xr:uid="{CBC38338-8C72-4EC5-A178-A90E6625E8BD}"/>
    <cellStyle name="Calculation 2 5 3 2 2" xfId="14139" xr:uid="{B4BF8BF2-B19D-42E1-AE3D-9CF9C2933D49}"/>
    <cellStyle name="Calculation 2 5 3 2 2 2" xfId="7290" xr:uid="{1F3EB420-2785-4A1C-82B3-D5E108721E92}"/>
    <cellStyle name="Calculation 2 5 3 2 2 3" xfId="34397" xr:uid="{DA107440-E5CE-4C9F-B9FA-82107AC68091}"/>
    <cellStyle name="Calculation 2 5 3 2 2 4" xfId="40665" xr:uid="{A62FE17E-73F5-4434-B097-B562C85E1F01}"/>
    <cellStyle name="Calculation 2 5 3 2 2 5" xfId="49211" xr:uid="{50149DA3-C0B1-49A7-96C1-9AC1855B8E18}"/>
    <cellStyle name="Calculation 2 5 3 2 3" xfId="26387" xr:uid="{1B8D4CED-DEDB-4D28-9AA0-681910EDA35F}"/>
    <cellStyle name="Calculation 2 5 3 2 4" xfId="28435" xr:uid="{2A6BECB8-7E23-4F96-BA33-55C95701B054}"/>
    <cellStyle name="Calculation 2 5 3 2 5" xfId="36968" xr:uid="{84FB1736-DA8F-4C6A-87CC-85FE4E005905}"/>
    <cellStyle name="Calculation 2 5 3 2 6" xfId="45311" xr:uid="{49E35FCF-7D25-4674-B27E-2AED53155BC9}"/>
    <cellStyle name="Calculation 2 5 3 3" xfId="9505" xr:uid="{2321FD89-9225-4026-8C1C-3AF21BD77859}"/>
    <cellStyle name="Calculation 2 5 3 3 2" xfId="13843" xr:uid="{EB923E33-56F0-49FD-8105-C636A5606941}"/>
    <cellStyle name="Calculation 2 5 3 3 2 2" xfId="31515" xr:uid="{2CC53899-E41A-4D2A-A285-2978AD9829EC}"/>
    <cellStyle name="Calculation 2 5 3 3 2 3" xfId="33720" xr:uid="{10556278-98EF-4929-A7EC-63029EC2EE83}"/>
    <cellStyle name="Calculation 2 5 3 3 2 4" xfId="40369" xr:uid="{5CCE144E-8321-47F4-968B-4760B17B23C8}"/>
    <cellStyle name="Calculation 2 5 3 3 2 5" xfId="48915" xr:uid="{E1A5B70B-F0B8-4791-97AB-C03981D10B1F}"/>
    <cellStyle name="Calculation 2 5 3 3 3" xfId="22172" xr:uid="{70349C99-783F-4A10-A17A-E63449D7DAD0}"/>
    <cellStyle name="Calculation 2 5 3 3 4" xfId="35216" xr:uid="{A6CE4ECC-4512-4734-9726-DD2770FB5F69}"/>
    <cellStyle name="Calculation 2 5 3 3 5" xfId="24698" xr:uid="{E4818A6E-1484-42D0-9732-1D6B63B6B5F8}"/>
    <cellStyle name="Calculation 2 5 3 3 6" xfId="44986" xr:uid="{00ADD5AD-C600-4188-8B99-1FCB64BB0756}"/>
    <cellStyle name="Calculation 2 5 3 4" xfId="10916" xr:uid="{B0671108-2D8B-4383-BF96-EC6B67D4B8C6}"/>
    <cellStyle name="Calculation 2 5 3 4 2" xfId="14975" xr:uid="{FCC74C13-0791-42DC-BE73-585C84D1C314}"/>
    <cellStyle name="Calculation 2 5 3 4 2 2" xfId="31453" xr:uid="{BEAFED97-3BA6-4535-96F2-C4797BA53B08}"/>
    <cellStyle name="Calculation 2 5 3 4 2 3" xfId="24459" xr:uid="{F4AD32D4-2DE9-4F45-B881-BB1DBA4B087E}"/>
    <cellStyle name="Calculation 2 5 3 4 2 4" xfId="41501" xr:uid="{5994CB12-1690-4651-9AB7-E32745B83258}"/>
    <cellStyle name="Calculation 2 5 3 4 2 5" xfId="50047" xr:uid="{D5B16959-1590-460D-A9C5-484FA2DCEE04}"/>
    <cellStyle name="Calculation 2 5 3 4 3" xfId="27623" xr:uid="{3B5868E8-F86D-4D13-AA1A-678C31F5144D}"/>
    <cellStyle name="Calculation 2 5 3 4 4" xfId="35599" xr:uid="{41949A3D-33C0-4387-94A7-027CF61E1428}"/>
    <cellStyle name="Calculation 2 5 3 4 5" xfId="37840" xr:uid="{1573BF59-83CA-47C9-A4CD-61B7062ED122}"/>
    <cellStyle name="Calculation 2 5 3 4 6" xfId="46263" xr:uid="{37FC40AE-D929-4E66-84ED-F954781B64F7}"/>
    <cellStyle name="Calculation 2 5 3 5" xfId="11270" xr:uid="{D5055C95-B681-4AA4-8895-0AEB768AC61D}"/>
    <cellStyle name="Calculation 2 5 3 5 2" xfId="15320" xr:uid="{F5FB71B8-E991-47C7-B53F-385BF0B0147D}"/>
    <cellStyle name="Calculation 2 5 3 5 2 2" xfId="31831" xr:uid="{847B93D3-B954-4D19-9C22-2D13F002A9EC}"/>
    <cellStyle name="Calculation 2 5 3 5 2 3" xfId="36245" xr:uid="{0126D9FD-B696-4B42-8A70-D340872EE743}"/>
    <cellStyle name="Calculation 2 5 3 5 2 4" xfId="41846" xr:uid="{80213D46-2C42-47B9-A1B2-046C7029C47D}"/>
    <cellStyle name="Calculation 2 5 3 5 2 5" xfId="50392" xr:uid="{A0683359-CDD6-40EA-8595-401ACE7AF603}"/>
    <cellStyle name="Calculation 2 5 3 5 3" xfId="7366" xr:uid="{95D5B44A-F0B3-41E1-84A3-E8B6008F5457}"/>
    <cellStyle name="Calculation 2 5 3 5 4" xfId="35470" xr:uid="{5AE1ED1C-6132-4DE5-881A-76AA8697DC3E}"/>
    <cellStyle name="Calculation 2 5 3 5 5" xfId="38194" xr:uid="{0538B8C6-1A50-4ED5-99B8-B5CAB516708B}"/>
    <cellStyle name="Calculation 2 5 3 5 6" xfId="46617" xr:uid="{AD26A90C-3B58-40E8-86A8-8D3E4C482B7D}"/>
    <cellStyle name="Calculation 2 5 3 6" xfId="11638" xr:uid="{9907439E-DF1D-4C8F-B2AD-4E76455B2FC1}"/>
    <cellStyle name="Calculation 2 5 3 6 2" xfId="15675" xr:uid="{29BBE4AC-886E-47FF-8574-A0EC6ACD891B}"/>
    <cellStyle name="Calculation 2 5 3 6 2 2" xfId="28281" xr:uid="{4C22C212-E32D-4424-9ED6-FE14DA924076}"/>
    <cellStyle name="Calculation 2 5 3 6 2 3" xfId="29941" xr:uid="{06467302-5A40-4882-8093-E5A619A5B007}"/>
    <cellStyle name="Calculation 2 5 3 6 2 4" xfId="42201" xr:uid="{0D5722AF-5EFD-4A0B-B31D-264359015632}"/>
    <cellStyle name="Calculation 2 5 3 6 2 5" xfId="50747" xr:uid="{1BA178E7-E080-42DF-B445-97F4E151EDDA}"/>
    <cellStyle name="Calculation 2 5 3 6 3" xfId="30493" xr:uid="{3D8B4E67-79F8-4627-A3F0-0C55030E6B42}"/>
    <cellStyle name="Calculation 2 5 3 6 4" xfId="32490" xr:uid="{AF4D7CDC-8DD1-4513-97FD-EE57633252A8}"/>
    <cellStyle name="Calculation 2 5 3 6 5" xfId="38562" xr:uid="{174D7853-7670-4A70-AAA7-A9AAFC8EE75C}"/>
    <cellStyle name="Calculation 2 5 3 6 6" xfId="46985" xr:uid="{547E1A5C-F5A3-4733-8651-94B536C6F7AE}"/>
    <cellStyle name="Calculation 2 5 3 7" xfId="11955" xr:uid="{71F7B1F9-D721-455B-8F95-67591B8733B1}"/>
    <cellStyle name="Calculation 2 5 3 7 2" xfId="15956" xr:uid="{9A3BE34C-AB50-4F58-8ABE-687F7717A58A}"/>
    <cellStyle name="Calculation 2 5 3 7 2 2" xfId="24852" xr:uid="{B58BA334-99DA-42AE-B9D1-1F0E709E62FF}"/>
    <cellStyle name="Calculation 2 5 3 7 2 3" xfId="7356" xr:uid="{3444C514-7767-4AF0-8B61-A8D6670FA64B}"/>
    <cellStyle name="Calculation 2 5 3 7 2 4" xfId="42482" xr:uid="{AD6BCEC6-1221-4F5A-97DB-FC4D6C2F7E3B}"/>
    <cellStyle name="Calculation 2 5 3 7 2 5" xfId="51028" xr:uid="{64805FE0-9C21-4B07-B442-AABB39186903}"/>
    <cellStyle name="Calculation 2 5 3 7 3" xfId="31424" xr:uid="{4C2673C8-824C-4A01-9B8F-E453398D7688}"/>
    <cellStyle name="Calculation 2 5 3 7 4" xfId="33730" xr:uid="{AB2E0C8D-41FF-4922-96F7-E11BA469BEFA}"/>
    <cellStyle name="Calculation 2 5 3 7 5" xfId="38879" xr:uid="{6E7FC75E-FD0C-408F-8F90-5953AABA1393}"/>
    <cellStyle name="Calculation 2 5 3 7 6" xfId="47302" xr:uid="{3385A93F-EB34-4E80-8F31-B02F87C8F224}"/>
    <cellStyle name="Calculation 2 5 3 8" xfId="12543" xr:uid="{746A57D1-D601-4CDE-B223-EAEF1F1783FA}"/>
    <cellStyle name="Calculation 2 5 3 8 2" xfId="30176" xr:uid="{3F8D99C0-4B86-44D1-B6FC-094630409E0B}"/>
    <cellStyle name="Calculation 2 5 3 8 3" xfId="36341" xr:uid="{26DB9DB2-7BAD-4EDB-BC60-FA39E716E46A}"/>
    <cellStyle name="Calculation 2 5 3 8 4" xfId="39264" xr:uid="{9A31B0B0-DE73-461E-93E4-BAD3D8E77851}"/>
    <cellStyle name="Calculation 2 5 3 8 5" xfId="47753" xr:uid="{8C6249E1-595C-48A4-94A9-00025B3E0516}"/>
    <cellStyle name="Calculation 2 5 3 9" xfId="32164" xr:uid="{59A81A3E-D204-463E-A255-F4D7CCF9B0F9}"/>
    <cellStyle name="Calculation 2 5 4" xfId="5622" xr:uid="{EA981E7C-608B-4EF6-90E6-C592C4C4C868}"/>
    <cellStyle name="Calculation 2 5 4 10" xfId="7474" xr:uid="{E56A8CD7-0685-4B57-A7EF-C04C56ED32AA}"/>
    <cellStyle name="Calculation 2 5 4 11" xfId="35391" xr:uid="{7B76B05B-1B49-4C1F-93EF-7461C48EA28C}"/>
    <cellStyle name="Calculation 2 5 4 12" xfId="43963" xr:uid="{A08041EA-042B-4A5F-974A-DF7F7C8BD6EB}"/>
    <cellStyle name="Calculation 2 5 4 2" xfId="10246" xr:uid="{AA0C3359-F76C-4B0A-B796-ECC02516A8CE}"/>
    <cellStyle name="Calculation 2 5 4 2 2" xfId="14367" xr:uid="{66ACE086-4AEE-43DD-AC12-619E7317DCF1}"/>
    <cellStyle name="Calculation 2 5 4 2 2 2" xfId="30079" xr:uid="{14EC77D0-FB6F-4396-9C71-DA2F181323D4}"/>
    <cellStyle name="Calculation 2 5 4 2 2 3" xfId="34458" xr:uid="{FB63A9A3-18A7-4B2C-8150-1719F8912E8F}"/>
    <cellStyle name="Calculation 2 5 4 2 2 4" xfId="40893" xr:uid="{B95196C3-A650-45E0-8673-759C7552BA26}"/>
    <cellStyle name="Calculation 2 5 4 2 2 5" xfId="49439" xr:uid="{8F9751FA-A205-4966-8A7B-2BE755286604}"/>
    <cellStyle name="Calculation 2 5 4 2 3" xfId="24035" xr:uid="{15E81BF3-0CBD-43E0-B35B-D83DFBAC9B01}"/>
    <cellStyle name="Calculation 2 5 4 2 4" xfId="36143" xr:uid="{5337BFD2-50EE-449C-80D8-4A1C73887635}"/>
    <cellStyle name="Calculation 2 5 4 2 5" xfId="37173" xr:uid="{D95CB1D5-C959-4DF3-9B90-D3A9FB1FB0E8}"/>
    <cellStyle name="Calculation 2 5 4 2 6" xfId="45594" xr:uid="{0E51875D-23A5-466A-A6B7-6EBFFE95C210}"/>
    <cellStyle name="Calculation 2 5 4 3" xfId="8598" xr:uid="{B7E1FB2F-FEEE-458E-A164-AC0BE83B3516}"/>
    <cellStyle name="Calculation 2 5 4 3 2" xfId="13133" xr:uid="{0E274A37-B2C2-4361-BA3F-750A112F334D}"/>
    <cellStyle name="Calculation 2 5 4 3 2 2" xfId="32219" xr:uid="{89FF9263-A71C-4C2A-BC0E-5EE60A37C394}"/>
    <cellStyle name="Calculation 2 5 4 3 2 3" xfId="31189" xr:uid="{D98864CE-7243-4F3C-8B3B-59D12024DBFC}"/>
    <cellStyle name="Calculation 2 5 4 3 2 4" xfId="39659" xr:uid="{EEB9A511-411E-446D-9140-DC42BD87096A}"/>
    <cellStyle name="Calculation 2 5 4 3 2 5" xfId="48205" xr:uid="{B52B5246-0FD0-4B2D-B22C-C8BBD385D406}"/>
    <cellStyle name="Calculation 2 5 4 3 3" xfId="22171" xr:uid="{0481BBB9-0F0F-4AFB-9619-BDC800D3D99A}"/>
    <cellStyle name="Calculation 2 5 4 3 4" xfId="7696" xr:uid="{711CAC4C-3FD6-424D-9ACA-7B6442ABE88C}"/>
    <cellStyle name="Calculation 2 5 4 3 5" xfId="23902" xr:uid="{92846839-A5F5-4A77-8751-89BF27A4DDBE}"/>
    <cellStyle name="Calculation 2 5 4 3 6" xfId="44146" xr:uid="{D20842E0-0E44-4E7C-BA71-1FF7E8873267}"/>
    <cellStyle name="Calculation 2 5 4 4" xfId="11172" xr:uid="{73BBAFDE-4573-4D45-B509-694459EA9081}"/>
    <cellStyle name="Calculation 2 5 4 4 2" xfId="15222" xr:uid="{75597329-4A8F-4B10-AA2F-2098ED9331A0}"/>
    <cellStyle name="Calculation 2 5 4 4 2 2" xfId="30882" xr:uid="{1DBB8C58-25EE-40F6-8CF1-CF37F4C88F99}"/>
    <cellStyle name="Calculation 2 5 4 4 2 3" xfId="32631" xr:uid="{7342F71A-2663-4987-993B-42ACDFF79487}"/>
    <cellStyle name="Calculation 2 5 4 4 2 4" xfId="41748" xr:uid="{BA3D75FA-7800-4BFF-B173-B4A6B138BFFF}"/>
    <cellStyle name="Calculation 2 5 4 4 2 5" xfId="50294" xr:uid="{F8DE001A-BB67-4961-96A3-7C6CC930AECF}"/>
    <cellStyle name="Calculation 2 5 4 4 3" xfId="26729" xr:uid="{3E47A692-3F32-46A6-8170-72953C9F7F72}"/>
    <cellStyle name="Calculation 2 5 4 4 4" xfId="26490" xr:uid="{1963CCFA-B943-4298-A2D2-8ADBCC3BAD3C}"/>
    <cellStyle name="Calculation 2 5 4 4 5" xfId="38096" xr:uid="{D169ADD8-5E42-44CD-AEA6-3091A1390172}"/>
    <cellStyle name="Calculation 2 5 4 4 6" xfId="46519" xr:uid="{C5893EA4-13D0-45BE-8DB0-51290B939195}"/>
    <cellStyle name="Calculation 2 5 4 5" xfId="11535" xr:uid="{6F93A2D9-02F0-4A3E-B8C6-964AC2FCE731}"/>
    <cellStyle name="Calculation 2 5 4 5 2" xfId="15572" xr:uid="{1E7E6C53-EC62-4AC5-90F2-CA6E3715BBE5}"/>
    <cellStyle name="Calculation 2 5 4 5 2 2" xfId="23226" xr:uid="{A1548547-2881-4F73-B6C1-98132C9B10A5}"/>
    <cellStyle name="Calculation 2 5 4 5 2 3" xfId="26133" xr:uid="{3C346B7A-52B4-4B18-BBD7-3829E081D082}"/>
    <cellStyle name="Calculation 2 5 4 5 2 4" xfId="42098" xr:uid="{CD4F0931-8337-4A18-AC04-7C802C4A50C5}"/>
    <cellStyle name="Calculation 2 5 4 5 2 5" xfId="50644" xr:uid="{18959A0E-6618-47EA-8DF3-6A89364916FC}"/>
    <cellStyle name="Calculation 2 5 4 5 3" xfId="7689" xr:uid="{2F89411B-2360-445E-83C4-0330B0F225A1}"/>
    <cellStyle name="Calculation 2 5 4 5 4" xfId="23094" xr:uid="{8993BFC9-E86E-4411-9B56-BC867DDA4C4F}"/>
    <cellStyle name="Calculation 2 5 4 5 5" xfId="38459" xr:uid="{0AAAA6E1-B2B8-47BB-8DA2-53E005A76A23}"/>
    <cellStyle name="Calculation 2 5 4 5 6" xfId="46882" xr:uid="{FA462199-AF9D-43EA-8DC1-FD2F29D86B00}"/>
    <cellStyle name="Calculation 2 5 4 6" xfId="11867" xr:uid="{9FE81AD4-8DFE-4BAC-A206-4B109545CA4C}"/>
    <cellStyle name="Calculation 2 5 4 6 2" xfId="15889" xr:uid="{907D2195-BD0B-4F27-AD5B-3B52FE88116C}"/>
    <cellStyle name="Calculation 2 5 4 6 2 2" xfId="22828" xr:uid="{44305B52-4D9A-46D4-8320-4866A3D3E922}"/>
    <cellStyle name="Calculation 2 5 4 6 2 3" xfId="10170" xr:uid="{9B312744-CE4F-48BC-ADC0-BD9D3C5A2C33}"/>
    <cellStyle name="Calculation 2 5 4 6 2 4" xfId="42415" xr:uid="{D78B136A-672E-422C-B0E5-0799825DAD12}"/>
    <cellStyle name="Calculation 2 5 4 6 2 5" xfId="50961" xr:uid="{01ED1909-A272-48AF-897C-E29A7CC46DCD}"/>
    <cellStyle name="Calculation 2 5 4 6 3" xfId="28867" xr:uid="{23F0951D-57BD-4B16-B08A-3290909CD8F6}"/>
    <cellStyle name="Calculation 2 5 4 6 4" xfId="30893" xr:uid="{750A0073-BC27-4B22-9385-FEEF66F528A2}"/>
    <cellStyle name="Calculation 2 5 4 6 5" xfId="38791" xr:uid="{BA8D9566-7A3E-4D44-986F-4A3449EF511A}"/>
    <cellStyle name="Calculation 2 5 4 6 6" xfId="47214" xr:uid="{851C859D-7AB2-451A-BD73-10C451C438EA}"/>
    <cellStyle name="Calculation 2 5 4 7" xfId="8520" xr:uid="{6ACF5EB6-DB8A-4F9C-8064-A34E7A4EDAD6}"/>
    <cellStyle name="Calculation 2 5 4 7 2" xfId="13062" xr:uid="{7B8585C3-3AD3-43F9-B652-038C2544DC17}"/>
    <cellStyle name="Calculation 2 5 4 7 2 2" xfId="30322" xr:uid="{CD595FED-C673-4116-A500-916AECCF52C7}"/>
    <cellStyle name="Calculation 2 5 4 7 2 3" xfId="26674" xr:uid="{0E6D7694-D761-4B33-8E73-6ABCF2F3AA9E}"/>
    <cellStyle name="Calculation 2 5 4 7 2 4" xfId="39588" xr:uid="{F70154DC-22BC-45F1-AC87-C866BC5B3346}"/>
    <cellStyle name="Calculation 2 5 4 7 2 5" xfId="48134" xr:uid="{1A8F3C45-19E5-44E5-90CA-237FEB6F0495}"/>
    <cellStyle name="Calculation 2 5 4 7 3" xfId="7746" xr:uid="{3029F050-7D09-4CAF-A7A9-24D0EBCC24CF}"/>
    <cellStyle name="Calculation 2 5 4 7 4" xfId="32493" xr:uid="{B6EF4EE0-A1DC-4261-9090-429ACA84B0BF}"/>
    <cellStyle name="Calculation 2 5 4 7 5" xfId="35525" xr:uid="{FF487693-B2BB-4FB7-A65E-BE6C8DADC59C}"/>
    <cellStyle name="Calculation 2 5 4 7 6" xfId="44068" xr:uid="{17030876-4344-43E0-8923-C380FA4141AF}"/>
    <cellStyle name="Calculation 2 5 4 8" xfId="12961" xr:uid="{AAC9AB9A-2008-488D-B907-38508C0450A1}"/>
    <cellStyle name="Calculation 2 5 4 8 2" xfId="21827" xr:uid="{A9303A19-B7D7-45A7-9AEF-39EEE0BD848E}"/>
    <cellStyle name="Calculation 2 5 4 8 3" xfId="31806" xr:uid="{1D17F32C-DC12-4FCC-9A9E-46296E365465}"/>
    <cellStyle name="Calculation 2 5 4 8 4" xfId="39492" xr:uid="{2B94EE33-74C8-4FB5-8646-4CBDBCEA7B2F}"/>
    <cellStyle name="Calculation 2 5 4 8 5" xfId="48036" xr:uid="{09B2E838-477C-46C1-84DF-A94EA689F258}"/>
    <cellStyle name="Calculation 2 5 4 9" xfId="7670" xr:uid="{DA161386-79F1-4C59-B310-4E0924CC762D}"/>
    <cellStyle name="Calculation 2 5 5" xfId="9620" xr:uid="{F90FECC0-C8D5-49B2-AE02-39DAAD1665F0}"/>
    <cellStyle name="Calculation 2 5 5 2" xfId="13930" xr:uid="{FDB74F77-AE9F-4363-842C-6E0D90A191C8}"/>
    <cellStyle name="Calculation 2 5 5 2 2" xfId="31754" xr:uid="{915DA8BB-F64F-4DF4-81F0-47926211ACE7}"/>
    <cellStyle name="Calculation 2 5 5 2 3" xfId="36154" xr:uid="{D2692604-511B-4E62-8DCD-5145DFFDE434}"/>
    <cellStyle name="Calculation 2 5 5 2 4" xfId="40456" xr:uid="{1E22B687-C0A0-4D92-A063-9ACDD49EF354}"/>
    <cellStyle name="Calculation 2 5 5 2 5" xfId="49002" xr:uid="{EFE697EB-F88F-4698-AA5C-D3AE71B1611A}"/>
    <cellStyle name="Calculation 2 5 5 3" xfId="25380" xr:uid="{839B78BB-1BB4-4D0E-9008-C69785D3F76D}"/>
    <cellStyle name="Calculation 2 5 5 4" xfId="33759" xr:uid="{85B3125D-BA5A-4C64-8BDF-561DEFD27720}"/>
    <cellStyle name="Calculation 2 5 5 5" xfId="21890" xr:uid="{0AA0A451-AA59-4DC3-8726-D0A05AD1D653}"/>
    <cellStyle name="Calculation 2 5 5 6" xfId="45077" xr:uid="{373D843A-E6E4-429B-8F52-C613A8664665}"/>
    <cellStyle name="Calculation 2 5 6" xfId="10829" xr:uid="{C10742C4-A0FA-4039-88AC-E0F0776355BD}"/>
    <cellStyle name="Calculation 2 5 6 2" xfId="14890" xr:uid="{7E6D65C2-DF69-473C-A7FF-CF771327B622}"/>
    <cellStyle name="Calculation 2 5 6 2 2" xfId="31249" xr:uid="{F30D901A-B897-42F6-BB88-61C33F294E20}"/>
    <cellStyle name="Calculation 2 5 6 2 3" xfId="36403" xr:uid="{27A76F7D-6462-4A63-AC5A-BEA8002BEF38}"/>
    <cellStyle name="Calculation 2 5 6 2 4" xfId="41416" xr:uid="{872FA9F0-BB9B-40A2-92D5-B93100E344F2}"/>
    <cellStyle name="Calculation 2 5 6 2 5" xfId="49962" xr:uid="{4EF65621-196D-4E93-A054-B8EDB4EE9413}"/>
    <cellStyle name="Calculation 2 5 6 3" xfId="24479" xr:uid="{88425A93-1CD8-4AD9-B90B-CF2802991CEA}"/>
    <cellStyle name="Calculation 2 5 6 4" xfId="33603" xr:uid="{639FAE1E-7A4A-4780-950A-3054838E2709}"/>
    <cellStyle name="Calculation 2 5 6 5" xfId="37753" xr:uid="{3B933927-328F-415B-BF60-614C47CE7A83}"/>
    <cellStyle name="Calculation 2 5 6 6" xfId="46176" xr:uid="{F7B63066-D571-48D5-8085-456D1BBB1EC2}"/>
    <cellStyle name="Calculation 2 5 7" xfId="8866" xr:uid="{7280BA7E-EEBB-4464-AB1C-4331EF4402B9}"/>
    <cellStyle name="Calculation 2 5 7 2" xfId="13352" xr:uid="{1ED27307-7FE6-4B0E-AFB5-97D6B2D49171}"/>
    <cellStyle name="Calculation 2 5 7 2 2" xfId="30677" xr:uid="{8284C7A5-D640-4FB5-B1B7-72389E57781C}"/>
    <cellStyle name="Calculation 2 5 7 2 3" xfId="23571" xr:uid="{160B278C-F254-4A46-BA37-90C52D9A7E40}"/>
    <cellStyle name="Calculation 2 5 7 2 4" xfId="39878" xr:uid="{5016F704-006B-4C7E-AE75-17E65D801A7A}"/>
    <cellStyle name="Calculation 2 5 7 2 5" xfId="48424" xr:uid="{8F72AC9E-395E-47D6-85C5-10C89F5CFF6F}"/>
    <cellStyle name="Calculation 2 5 7 3" xfId="26608" xr:uid="{14EB2871-1AA6-44C1-B64A-5E77787FDF57}"/>
    <cellStyle name="Calculation 2 5 7 4" xfId="26150" xr:uid="{184A4699-B445-43D6-81D4-E3F04B09CEF5}"/>
    <cellStyle name="Calculation 2 5 7 5" xfId="31100" xr:uid="{65C8D584-7732-44DC-9039-7B2D5091CE8D}"/>
    <cellStyle name="Calculation 2 5 7 6" xfId="44414" xr:uid="{6530A068-A8E6-4CCE-B034-F43E13D7CEAA}"/>
    <cellStyle name="Calculation 2 5 8" xfId="10791" xr:uid="{20B5DE8F-B92D-46A2-A44A-E27BC87424FC}"/>
    <cellStyle name="Calculation 2 5 8 2" xfId="14852" xr:uid="{AA65FEC2-1AC6-4BCB-B229-21BF93D69A37}"/>
    <cellStyle name="Calculation 2 5 8 2 2" xfId="7416" xr:uid="{DD7A15D3-A2D0-46EB-9B99-9E9B38822CDD}"/>
    <cellStyle name="Calculation 2 5 8 2 3" xfId="25501" xr:uid="{AB83F84B-2DA0-4802-8719-112948A63B51}"/>
    <cellStyle name="Calculation 2 5 8 2 4" xfId="41378" xr:uid="{8D24AD49-BC25-4749-BF46-161E5789DE3F}"/>
    <cellStyle name="Calculation 2 5 8 2 5" xfId="49924" xr:uid="{E6D49633-9FBF-45C8-887B-939252526B64}"/>
    <cellStyle name="Calculation 2 5 8 3" xfId="23007" xr:uid="{594B5B1F-AB6C-400E-8966-D8DBD3271011}"/>
    <cellStyle name="Calculation 2 5 8 4" xfId="34269" xr:uid="{46D3AF09-5104-4589-9CDD-9CCFA936A289}"/>
    <cellStyle name="Calculation 2 5 8 5" xfId="37715" xr:uid="{EDE95F28-4B39-4ABC-9B11-A2E2BD32CA2D}"/>
    <cellStyle name="Calculation 2 5 8 6" xfId="46138" xr:uid="{5AA6B3C8-B937-4CE0-93A2-2E73A097E9CE}"/>
    <cellStyle name="Calculation 2 5 9" xfId="8754" xr:uid="{BFA7C90E-35C5-4428-8B1C-B1E44FFA0795}"/>
    <cellStyle name="Calculation 2 5 9 2" xfId="13269" xr:uid="{AFAA7D28-5248-48D7-8946-FC94244E094D}"/>
    <cellStyle name="Calculation 2 5 9 2 2" xfId="30142" xr:uid="{5D774415-421B-4E30-AC98-7320D5B97D73}"/>
    <cellStyle name="Calculation 2 5 9 2 3" xfId="36111" xr:uid="{FAECDE23-5996-4DCB-A490-672D011A6569}"/>
    <cellStyle name="Calculation 2 5 9 2 4" xfId="39795" xr:uid="{5AA8EFE8-2EA0-4E2F-BAEC-1E16EA20220D}"/>
    <cellStyle name="Calculation 2 5 9 2 5" xfId="48341" xr:uid="{FFD855CF-6233-4B0B-AC03-A453A331ECA5}"/>
    <cellStyle name="Calculation 2 5 9 3" xfId="27664" xr:uid="{D223880A-ECE3-4ADA-860E-46D1D362FEA5}"/>
    <cellStyle name="Calculation 2 5 9 4" xfId="26233" xr:uid="{274F8E15-790E-4273-954A-27C91469F3AC}"/>
    <cellStyle name="Calculation 2 5 9 5" xfId="22667" xr:uid="{3575CC9E-55E9-4680-BA4B-FD803ED7728A}"/>
    <cellStyle name="Calculation 2 5 9 6" xfId="44303" xr:uid="{4887331B-5885-41F0-BD4C-A8EAA9D733FC}"/>
    <cellStyle name="Calculation 2 6" xfId="4389" xr:uid="{ADB8F457-66CA-4186-ACC9-A8C1755FCE87}"/>
    <cellStyle name="Calculation 2 6 10" xfId="9006" xr:uid="{EB41F993-1BE6-44F8-B7F7-75F029990EA3}"/>
    <cellStyle name="Calculation 2 6 10 2" xfId="13478" xr:uid="{CA34DB15-3126-4E58-ABB4-BC45AAB052DD}"/>
    <cellStyle name="Calculation 2 6 10 2 2" xfId="7973" xr:uid="{65017F07-4CF2-412B-B75E-8003AD59CE6E}"/>
    <cellStyle name="Calculation 2 6 10 2 3" xfId="22425" xr:uid="{730CA53F-2271-41CD-951A-5D703E8357CD}"/>
    <cellStyle name="Calculation 2 6 10 2 4" xfId="40004" xr:uid="{EB59E6D3-95C8-4AE5-851B-42E038BCD38C}"/>
    <cellStyle name="Calculation 2 6 10 2 5" xfId="48550" xr:uid="{08D198C8-D5D6-447D-86C5-89BBB0F9899E}"/>
    <cellStyle name="Calculation 2 6 10 3" xfId="26631" xr:uid="{9B18EDDB-EC66-477E-8F07-007EF22A8C3F}"/>
    <cellStyle name="Calculation 2 6 10 4" xfId="6935" xr:uid="{994D20E6-0FA0-4D4B-91A8-F07029505E14}"/>
    <cellStyle name="Calculation 2 6 10 5" xfId="29679" xr:uid="{59CA209F-9C78-4C92-9DC6-8B34744417C1}"/>
    <cellStyle name="Calculation 2 6 10 6" xfId="44554" xr:uid="{861C38F7-C338-40D7-8AC1-9243AC34631C}"/>
    <cellStyle name="Calculation 2 6 11" xfId="12314" xr:uid="{31D9274B-A0F2-42A9-93F1-51F7625C2EE7}"/>
    <cellStyle name="Calculation 2 6 11 2" xfId="30793" xr:uid="{EA572227-CD0D-4272-B8ED-4AAB461DCC93}"/>
    <cellStyle name="Calculation 2 6 11 3" xfId="36566" xr:uid="{7F7B41B6-9679-43CE-8484-6B18232B7F15}"/>
    <cellStyle name="Calculation 2 6 11 4" xfId="39080" xr:uid="{9C10C32D-81C2-48A8-A5EB-F737AD13FA42}"/>
    <cellStyle name="Calculation 2 6 11 5" xfId="47563" xr:uid="{66E5B38D-36AA-41F5-94D8-F48A84FFA044}"/>
    <cellStyle name="Calculation 2 6 12" xfId="22134" xr:uid="{885DCAF2-6D09-48C2-90EF-7189956D5287}"/>
    <cellStyle name="Calculation 2 6 13" xfId="35131" xr:uid="{252395A2-1C28-4CF5-A707-52AD50236BAD}"/>
    <cellStyle name="Calculation 2 6 14" xfId="43490" xr:uid="{7C009939-20F2-4B21-BB72-BE17E2B3A1CD}"/>
    <cellStyle name="Calculation 2 6 15" xfId="55048" xr:uid="{E7E6E7AF-179F-40CD-8009-F80EF10E190C}"/>
    <cellStyle name="Calculation 2 6 2" xfId="4552" xr:uid="{C244F784-BB11-4958-A198-233FCAFFCC18}"/>
    <cellStyle name="Calculation 2 6 2 10" xfId="27130" xr:uid="{E0CEACFB-893D-412F-81EB-6B709C33678B}"/>
    <cellStyle name="Calculation 2 6 2 11" xfId="22497" xr:uid="{764EB84C-3A08-4EB9-9ED5-0C567D93079B}"/>
    <cellStyle name="Calculation 2 6 2 12" xfId="43917" xr:uid="{4286C57C-ECC3-4F6A-991D-A1F5EE4317F0}"/>
    <cellStyle name="Calculation 2 6 2 13" xfId="55161" xr:uid="{84F54D1E-1747-43EC-AA92-71E5D464319E}"/>
    <cellStyle name="Calculation 2 6 2 2" xfId="5778" xr:uid="{087337FA-B800-49CF-9168-4B27BBFE3E80}"/>
    <cellStyle name="Calculation 2 6 2 2 2" xfId="14327" xr:uid="{A78470BF-74A2-4DFE-BA60-934C9904DB07}"/>
    <cellStyle name="Calculation 2 6 2 2 2 2" xfId="30242" xr:uid="{EF9F52C6-0C50-4CFA-B352-821A2BECEC6A}"/>
    <cellStyle name="Calculation 2 6 2 2 2 3" xfId="33442" xr:uid="{21222813-31E2-4B4D-9224-E16F12771175}"/>
    <cellStyle name="Calculation 2 6 2 2 2 4" xfId="40853" xr:uid="{90F3A17B-A985-42E0-A09A-9AFD58B1B843}"/>
    <cellStyle name="Calculation 2 6 2 2 2 5" xfId="49399" xr:uid="{6AFDC1F4-65C0-4154-9169-BB0199BBE193}"/>
    <cellStyle name="Calculation 2 6 2 2 3" xfId="23579" xr:uid="{1D1E9532-B5E7-42A3-BF76-6E8C53AF32FD}"/>
    <cellStyle name="Calculation 2 6 2 2 4" xfId="35604" xr:uid="{81FA8427-FCD4-4045-BAA3-A8559179866A}"/>
    <cellStyle name="Calculation 2 6 2 2 5" xfId="37134" xr:uid="{B4D2E16F-968E-4ABD-86B3-495940A1AD73}"/>
    <cellStyle name="Calculation 2 6 2 2 6" xfId="45548" xr:uid="{509C5A53-4E23-467B-899A-F31983FF0801}"/>
    <cellStyle name="Calculation 2 6 2 3" xfId="9059" xr:uid="{A8B74D1B-4DC4-4340-BEB7-06F416EF477F}"/>
    <cellStyle name="Calculation 2 6 2 3 2" xfId="13525" xr:uid="{1837A9F2-0198-4DB9-9507-A256F25C9933}"/>
    <cellStyle name="Calculation 2 6 2 3 2 2" xfId="21822" xr:uid="{074D83D7-63CF-448E-B6B0-98AE9B0CB5DF}"/>
    <cellStyle name="Calculation 2 6 2 3 2 3" xfId="7515" xr:uid="{B3D90E94-767B-4F97-BEB2-3BD1224CA3ED}"/>
    <cellStyle name="Calculation 2 6 2 3 2 4" xfId="40051" xr:uid="{548A1C97-DC67-439B-A94B-1913FA6B203D}"/>
    <cellStyle name="Calculation 2 6 2 3 2 5" xfId="48597" xr:uid="{FB215DA4-9964-4C1D-A968-11094C3F2A61}"/>
    <cellStyle name="Calculation 2 6 2 3 3" xfId="23862" xr:uid="{DB2E0B5B-4591-45A4-A038-97A1394A987C}"/>
    <cellStyle name="Calculation 2 6 2 3 4" xfId="27379" xr:uid="{163FE354-CDF8-4FC5-87C8-16E139724D92}"/>
    <cellStyle name="Calculation 2 6 2 3 5" xfId="7323" xr:uid="{DD71D804-1B58-40A8-87C1-5E3AB64E7BB0}"/>
    <cellStyle name="Calculation 2 6 2 3 6" xfId="44607" xr:uid="{FB423C50-FB12-449D-A791-1440FFFB972E}"/>
    <cellStyle name="Calculation 2 6 2 4" xfId="11133" xr:uid="{C1C89372-C8B3-45ED-BF11-C12487AD26CB}"/>
    <cellStyle name="Calculation 2 6 2 4 2" xfId="15183" xr:uid="{3FD2856E-B5DF-44C1-BA62-77A0102A5534}"/>
    <cellStyle name="Calculation 2 6 2 4 2 2" xfId="32506" xr:uid="{291A7014-D579-4CEF-B535-29F1D6C4EF7D}"/>
    <cellStyle name="Calculation 2 6 2 4 2 3" xfId="31802" xr:uid="{836E4DB5-B1A5-4159-BB74-88520F7952CB}"/>
    <cellStyle name="Calculation 2 6 2 4 2 4" xfId="41709" xr:uid="{67A80599-D3FB-43C3-9F46-FC032D778CA8}"/>
    <cellStyle name="Calculation 2 6 2 4 2 5" xfId="50255" xr:uid="{BB242D2A-450F-45E7-8515-9884B46F3F63}"/>
    <cellStyle name="Calculation 2 6 2 4 3" xfId="24545" xr:uid="{F47E3E97-6AB2-46C2-9955-74CEB5B9FFF9}"/>
    <cellStyle name="Calculation 2 6 2 4 4" xfId="28345" xr:uid="{0074C754-2D9E-4BF9-80F9-B9A767913188}"/>
    <cellStyle name="Calculation 2 6 2 4 5" xfId="38057" xr:uid="{7CF5C3DF-2FE7-48D7-8D10-3B1380DC3CA3}"/>
    <cellStyle name="Calculation 2 6 2 4 6" xfId="46480" xr:uid="{4E496D94-7074-4F41-8FEE-85F762F7B644}"/>
    <cellStyle name="Calculation 2 6 2 5" xfId="11492" xr:uid="{D4FE1C98-B7C8-4352-9CA9-9EE724F8CC55}"/>
    <cellStyle name="Calculation 2 6 2 5 2" xfId="15531" xr:uid="{13CC8F35-52E1-44E0-B29D-0313FF59EDE1}"/>
    <cellStyle name="Calculation 2 6 2 5 2 2" xfId="8060" xr:uid="{C271BF1C-0392-41D0-886A-40E4E282AF73}"/>
    <cellStyle name="Calculation 2 6 2 5 2 3" xfId="33204" xr:uid="{DBEAB645-846C-446C-9155-FE4E58FC658B}"/>
    <cellStyle name="Calculation 2 6 2 5 2 4" xfId="42057" xr:uid="{4B6FAD0C-0AB8-4690-8C81-C9C5D4E0B695}"/>
    <cellStyle name="Calculation 2 6 2 5 2 5" xfId="50603" xr:uid="{6C20657B-E957-4D11-937D-72B10FF4BCBA}"/>
    <cellStyle name="Calculation 2 6 2 5 3" xfId="8375" xr:uid="{093FB63C-F1AE-49F2-94F7-4AA94B1A5876}"/>
    <cellStyle name="Calculation 2 6 2 5 4" xfId="33856" xr:uid="{8A6E37DA-36D7-4689-BEC4-634FCFC16F1C}"/>
    <cellStyle name="Calculation 2 6 2 5 5" xfId="38416" xr:uid="{4929B30D-7047-4920-B6AE-AE956E8573A3}"/>
    <cellStyle name="Calculation 2 6 2 5 6" xfId="46839" xr:uid="{21246F9A-50CF-482B-8A26-FD103A0F2F76}"/>
    <cellStyle name="Calculation 2 6 2 6" xfId="11826" xr:uid="{4BFE0883-7B59-4961-A48A-B381CC54DD2B}"/>
    <cellStyle name="Calculation 2 6 2 6 2" xfId="15850" xr:uid="{D1B152BB-2592-42DF-A106-D12D89FA905D}"/>
    <cellStyle name="Calculation 2 6 2 6 2 2" xfId="23533" xr:uid="{B190A337-3006-4BF0-9C57-06DEE1F8EAFE}"/>
    <cellStyle name="Calculation 2 6 2 6 2 3" xfId="34236" xr:uid="{45963304-876D-4A5B-B272-A8BE80CF4D19}"/>
    <cellStyle name="Calculation 2 6 2 6 2 4" xfId="42376" xr:uid="{3FBAA305-0BDA-4CDC-8025-1FC0DE5C58BD}"/>
    <cellStyle name="Calculation 2 6 2 6 2 5" xfId="50922" xr:uid="{FCE7971E-ACC7-4ADF-909A-16F5C77B1D56}"/>
    <cellStyle name="Calculation 2 6 2 6 3" xfId="30365" xr:uid="{2788CE65-C5AE-4589-AA16-F08D280ACC41}"/>
    <cellStyle name="Calculation 2 6 2 6 4" xfId="22232" xr:uid="{A48324E1-C811-4874-8E13-2ACC82B63783}"/>
    <cellStyle name="Calculation 2 6 2 6 5" xfId="38750" xr:uid="{982A7AB2-1292-44E7-851C-0779C052BF6C}"/>
    <cellStyle name="Calculation 2 6 2 6 6" xfId="47173" xr:uid="{C88069BE-8917-4F4A-93DE-475BA0B60A63}"/>
    <cellStyle name="Calculation 2 6 2 7" xfId="11934" xr:uid="{55957478-037E-4EDE-8E37-53A0C73436ED}"/>
    <cellStyle name="Calculation 2 6 2 7 2" xfId="15943" xr:uid="{9CFCDE03-B895-4889-B41D-AB8A3C17B506}"/>
    <cellStyle name="Calculation 2 6 2 7 2 2" xfId="22963" xr:uid="{2A354426-31DC-43B2-B350-FEF170F18EC2}"/>
    <cellStyle name="Calculation 2 6 2 7 2 3" xfId="34708" xr:uid="{8F4BF26D-378B-476A-B4D7-20F322CD397D}"/>
    <cellStyle name="Calculation 2 6 2 7 2 4" xfId="42469" xr:uid="{CB48D2FC-F044-400E-8E54-CBBE4C62718C}"/>
    <cellStyle name="Calculation 2 6 2 7 2 5" xfId="51015" xr:uid="{3533C7C7-4720-4B34-BC49-EBA104857678}"/>
    <cellStyle name="Calculation 2 6 2 7 3" xfId="30191" xr:uid="{6F5F9135-FAA5-4751-9D75-7AAA81D5F99B}"/>
    <cellStyle name="Calculation 2 6 2 7 4" xfId="32270" xr:uid="{A18E064B-FB7D-48A7-8E49-1223C11CBBE2}"/>
    <cellStyle name="Calculation 2 6 2 7 5" xfId="38858" xr:uid="{6CD6D8A4-E92B-4326-AB80-6389F9272B3D}"/>
    <cellStyle name="Calculation 2 6 2 7 6" xfId="47281" xr:uid="{C8941833-EBC4-4FDC-A78B-5E38C229F9E4}"/>
    <cellStyle name="Calculation 2 6 2 8" xfId="12877" xr:uid="{83F7D42E-AD83-41EF-9E5C-D8920CECC2DC}"/>
    <cellStyle name="Calculation 2 6 2 8 2" xfId="29432" xr:uid="{1D9D6D73-C521-4D9E-B285-6E07DA5DC771}"/>
    <cellStyle name="Calculation 2 6 2 8 3" xfId="27695" xr:uid="{7F0275DC-BD26-4900-94AF-7BDB0E339B59}"/>
    <cellStyle name="Calculation 2 6 2 8 4" xfId="39452" xr:uid="{1D151C3B-0E5F-4DC3-866B-AA5DDFFBA089}"/>
    <cellStyle name="Calculation 2 6 2 8 5" xfId="47990" xr:uid="{92AA3D8B-7D09-4DC1-B449-A5DECD6CBA1D}"/>
    <cellStyle name="Calculation 2 6 2 9" xfId="7946" xr:uid="{9BAB986C-05B3-4A48-936E-7A4FEB31E68F}"/>
    <cellStyle name="Calculation 2 6 3" xfId="4047" xr:uid="{396B7538-E303-45F2-9F32-E32D99E88DF6}"/>
    <cellStyle name="Calculation 2 6 3 10" xfId="33652" xr:uid="{0A81E4AF-1382-4DF7-BBBB-0316ECCC6FEF}"/>
    <cellStyle name="Calculation 2 6 3 11" xfId="7479" xr:uid="{34EE28FA-68DA-4496-8928-12DC5439C469}"/>
    <cellStyle name="Calculation 2 6 3 12" xfId="43683" xr:uid="{5D779B11-E580-48F4-87FE-6B36C8606778}"/>
    <cellStyle name="Calculation 2 6 3 13" xfId="54834" xr:uid="{4330B634-F688-4F69-A1A3-EA498E847FBA}"/>
    <cellStyle name="Calculation 2 6 3 2" xfId="5451" xr:uid="{6CA3245A-B00C-4E4D-BCA7-D42314636257}"/>
    <cellStyle name="Calculation 2 6 3 2 2" xfId="14142" xr:uid="{2FDFE2A6-9290-4B59-AF0F-5BA6E9752C62}"/>
    <cellStyle name="Calculation 2 6 3 2 2 2" xfId="31492" xr:uid="{D1E1166D-4067-49A3-BF71-5C1D3E82281A}"/>
    <cellStyle name="Calculation 2 6 3 2 2 3" xfId="32454" xr:uid="{5478BB96-75AA-4947-B46E-26B11146392B}"/>
    <cellStyle name="Calculation 2 6 3 2 2 4" xfId="40668" xr:uid="{8DADC0EB-784E-4A16-8FA8-7B75A7074BC4}"/>
    <cellStyle name="Calculation 2 6 3 2 2 5" xfId="49214" xr:uid="{0402A524-C6E3-4703-96B2-AAE04D3031F3}"/>
    <cellStyle name="Calculation 2 6 3 2 3" xfId="25285" xr:uid="{6BC63EB9-B3A3-4BAE-A5A9-226E455071BA}"/>
    <cellStyle name="Calculation 2 6 3 2 4" xfId="33135" xr:uid="{2B5D0913-4640-43CF-8181-69CE3F5DF4B0}"/>
    <cellStyle name="Calculation 2 6 3 2 5" xfId="36971" xr:uid="{2D5BF517-8D88-4119-84A4-E7953E015DE4}"/>
    <cellStyle name="Calculation 2 6 3 2 6" xfId="45314" xr:uid="{3A111CBF-04F9-467C-AE7E-469262DC745A}"/>
    <cellStyle name="Calculation 2 6 3 3" xfId="10442" xr:uid="{D999D9CA-18B3-4915-97CF-A246EDC1488B}"/>
    <cellStyle name="Calculation 2 6 3 3 2" xfId="14531" xr:uid="{FA4ABFEB-EE62-4E0C-B19C-97C788B152D2}"/>
    <cellStyle name="Calculation 2 6 3 3 2 2" xfId="31462" xr:uid="{97D83346-DCAC-49F8-B554-40FBBE4C3BD5}"/>
    <cellStyle name="Calculation 2 6 3 3 2 3" xfId="35930" xr:uid="{9776696C-AEA4-4FE8-9DC1-DC3F60421E4E}"/>
    <cellStyle name="Calculation 2 6 3 3 2 4" xfId="41057" xr:uid="{C2387B82-17AE-45C0-8CA7-8634F5BECCF7}"/>
    <cellStyle name="Calculation 2 6 3 3 2 5" xfId="49603" xr:uid="{80640F8F-622D-4E20-B35D-DC62F10DE196}"/>
    <cellStyle name="Calculation 2 6 3 3 3" xfId="26445" xr:uid="{AF166117-1E06-4BAD-B712-A5F2936A38CE}"/>
    <cellStyle name="Calculation 2 6 3 3 4" xfId="32066" xr:uid="{E75C6718-9611-48B9-B0AE-722BA5B2597A}"/>
    <cellStyle name="Calculation 2 6 3 3 5" xfId="37366" xr:uid="{FB7907FB-6DB9-4D2A-BEA7-A26FAAFBEF49}"/>
    <cellStyle name="Calculation 2 6 3 3 6" xfId="45789" xr:uid="{5F28EC7F-F42C-4515-9A6D-70195B3DBC01}"/>
    <cellStyle name="Calculation 2 6 3 4" xfId="10919" xr:uid="{57EFDEC7-A5F9-4D3A-A29D-8DE50C572991}"/>
    <cellStyle name="Calculation 2 6 3 4 2" xfId="14978" xr:uid="{EDECBF89-C0C7-48B2-93AC-8F3913E2852F}"/>
    <cellStyle name="Calculation 2 6 3 4 2 2" xfId="32540" xr:uid="{E5D9BC46-CBFA-48BA-A52A-DFC0DF2CA95E}"/>
    <cellStyle name="Calculation 2 6 3 4 2 3" xfId="23622" xr:uid="{CE348891-E682-4E94-9C32-B849061BF348}"/>
    <cellStyle name="Calculation 2 6 3 4 2 4" xfId="41504" xr:uid="{06F2FEED-BEA8-45DA-BE23-5259C3725FBB}"/>
    <cellStyle name="Calculation 2 6 3 4 2 5" xfId="50050" xr:uid="{00B78138-E68C-46DE-A146-8F6C60A2C354}"/>
    <cellStyle name="Calculation 2 6 3 4 3" xfId="24154" xr:uid="{3800BFAB-037D-4755-A9D2-09744D3FAE38}"/>
    <cellStyle name="Calculation 2 6 3 4 4" xfId="22819" xr:uid="{8911214C-81D4-42DD-878A-2FB3454C00B1}"/>
    <cellStyle name="Calculation 2 6 3 4 5" xfId="37843" xr:uid="{53A932AF-D00D-431D-B503-ACFA91B62720}"/>
    <cellStyle name="Calculation 2 6 3 4 6" xfId="46266" xr:uid="{7FAB3640-30ED-4C53-8989-104DB6D9D18B}"/>
    <cellStyle name="Calculation 2 6 3 5" xfId="11273" xr:uid="{F2CCFA62-60EC-4611-9343-D7E814F06066}"/>
    <cellStyle name="Calculation 2 6 3 5 2" xfId="15323" xr:uid="{1E7C23E3-9193-4578-9D81-3F475611DE63}"/>
    <cellStyle name="Calculation 2 6 3 5 2 2" xfId="32332" xr:uid="{5B394A99-FDA5-4754-98F0-9F1D7834C394}"/>
    <cellStyle name="Calculation 2 6 3 5 2 3" xfId="26714" xr:uid="{F24BA4A7-E16E-4250-8C1C-A8CA7B17C226}"/>
    <cellStyle name="Calculation 2 6 3 5 2 4" xfId="41849" xr:uid="{5DF705F8-16A4-47B6-8035-D236B080F47D}"/>
    <cellStyle name="Calculation 2 6 3 5 2 5" xfId="50395" xr:uid="{D117B428-7838-4B9C-AF41-F4D7C793E39B}"/>
    <cellStyle name="Calculation 2 6 3 5 3" xfId="6972" xr:uid="{8697B9D8-A262-47DB-A7DC-914D7E28E08A}"/>
    <cellStyle name="Calculation 2 6 3 5 4" xfId="36195" xr:uid="{AC1F5D78-52A1-42F4-B481-546C7C16F337}"/>
    <cellStyle name="Calculation 2 6 3 5 5" xfId="38197" xr:uid="{B812B1C5-AC0E-465D-9D80-645444B576CD}"/>
    <cellStyle name="Calculation 2 6 3 5 6" xfId="46620" xr:uid="{736C1B3D-CB4E-419A-AFD7-19EB0A76218A}"/>
    <cellStyle name="Calculation 2 6 3 6" xfId="11641" xr:uid="{70AA76FE-8202-44E9-B681-5FFF6EFD4D09}"/>
    <cellStyle name="Calculation 2 6 3 6 2" xfId="15678" xr:uid="{A0906E93-AFF7-486D-BA1B-A28F1A645DA6}"/>
    <cellStyle name="Calculation 2 6 3 6 2 2" xfId="24670" xr:uid="{1EC84588-B928-4276-A92E-E94C24CF2CAD}"/>
    <cellStyle name="Calculation 2 6 3 6 2 3" xfId="33396" xr:uid="{C4E2D5FC-F8F2-4F0B-93A1-F2E537CB9C25}"/>
    <cellStyle name="Calculation 2 6 3 6 2 4" xfId="42204" xr:uid="{4C3CFB23-5BB7-4A54-8EE9-1F55575E4EE9}"/>
    <cellStyle name="Calculation 2 6 3 6 2 5" xfId="50750" xr:uid="{A7CB447F-01BA-491F-B29C-B921D6D5EA1A}"/>
    <cellStyle name="Calculation 2 6 3 6 3" xfId="7710" xr:uid="{C48584A2-9021-4FC0-B54D-A032618C3D4F}"/>
    <cellStyle name="Calculation 2 6 3 6 4" xfId="34941" xr:uid="{E6E29F06-6915-44BB-A987-DEEC4FF1993D}"/>
    <cellStyle name="Calculation 2 6 3 6 5" xfId="38565" xr:uid="{8360C61A-5242-49AE-83BE-5CE5AE19E526}"/>
    <cellStyle name="Calculation 2 6 3 6 6" xfId="46988" xr:uid="{036A02AC-DBCC-430C-9234-9D817F70CDED}"/>
    <cellStyle name="Calculation 2 6 3 7" xfId="10584" xr:uid="{1A3835C9-6094-4444-906A-E929848AC12E}"/>
    <cellStyle name="Calculation 2 6 3 7 2" xfId="14665" xr:uid="{29556056-C3F0-48D0-B6CE-F5571CF5E167}"/>
    <cellStyle name="Calculation 2 6 3 7 2 2" xfId="31158" xr:uid="{F742F8E5-C705-4644-B989-A7AD7FB1BDB0}"/>
    <cellStyle name="Calculation 2 6 3 7 2 3" xfId="33909" xr:uid="{028938BA-4916-4264-94A1-FDCC3514A3D2}"/>
    <cellStyle name="Calculation 2 6 3 7 2 4" xfId="41191" xr:uid="{06ADA43D-9AF4-4621-B495-259C14B3C0FE}"/>
    <cellStyle name="Calculation 2 6 3 7 2 5" xfId="49737" xr:uid="{AE80D7D2-41B3-43DA-80CE-AE7EE50D6FEC}"/>
    <cellStyle name="Calculation 2 6 3 7 3" xfId="24247" xr:uid="{5BC41D65-F496-4946-88B2-478A8F2D011F}"/>
    <cellStyle name="Calculation 2 6 3 7 4" xfId="29115" xr:uid="{53744AC4-C9F9-48EA-8BAD-D044972DF2F5}"/>
    <cellStyle name="Calculation 2 6 3 7 5" xfId="37508" xr:uid="{B8E2B072-7C12-44CF-B1A4-88E929579BFA}"/>
    <cellStyle name="Calculation 2 6 3 7 6" xfId="45931" xr:uid="{312CE5E5-4D6A-4154-844D-EF3F4BFA433E}"/>
    <cellStyle name="Calculation 2 6 3 8" xfId="12546" xr:uid="{0BA8D9FB-5E14-4B8C-B28D-2EA2F860D738}"/>
    <cellStyle name="Calculation 2 6 3 8 2" xfId="7755" xr:uid="{0B6DFA8B-8CCB-4EB2-8A83-9854302B83D2}"/>
    <cellStyle name="Calculation 2 6 3 8 3" xfId="28855" xr:uid="{99BC1FAB-F04F-4022-B02C-0AC28C585BDC}"/>
    <cellStyle name="Calculation 2 6 3 8 4" xfId="39267" xr:uid="{681E6DF9-43B4-4888-BF2C-9AAF0CDD65D2}"/>
    <cellStyle name="Calculation 2 6 3 8 5" xfId="47756" xr:uid="{2912FACA-04D2-4D25-B2BF-8FEA3C78E5DF}"/>
    <cellStyle name="Calculation 2 6 3 9" xfId="22104" xr:uid="{0D0A6A1D-275A-48A9-BFC6-7F57420F5483}"/>
    <cellStyle name="Calculation 2 6 4" xfId="5665" xr:uid="{D777C221-5A95-42C6-994C-6D23F80B0A30}"/>
    <cellStyle name="Calculation 2 6 4 10" xfId="30568" xr:uid="{93501A6C-3221-41A0-8B6A-19046F62D187}"/>
    <cellStyle name="Calculation 2 6 4 11" xfId="22397" xr:uid="{51E8C9DC-8B89-4360-98B2-5BC53C4DBDA4}"/>
    <cellStyle name="Calculation 2 6 4 12" xfId="43989" xr:uid="{1EA28BDA-2791-4D32-A144-AFBD99D96384}"/>
    <cellStyle name="Calculation 2 6 4 2" xfId="10270" xr:uid="{96B4B9DE-61D9-4A2E-852B-FD55E542D358}"/>
    <cellStyle name="Calculation 2 6 4 2 2" xfId="14393" xr:uid="{2EE50114-9F27-4297-9800-867AED2C4519}"/>
    <cellStyle name="Calculation 2 6 4 2 2 2" xfId="30245" xr:uid="{F3691BF0-B925-4AEF-A304-9D6DE352CCF1}"/>
    <cellStyle name="Calculation 2 6 4 2 2 3" xfId="26239" xr:uid="{DD396F70-F078-4CCF-8397-30994518F2CE}"/>
    <cellStyle name="Calculation 2 6 4 2 2 4" xfId="40919" xr:uid="{4976E944-6051-4195-89D6-2B159F17058E}"/>
    <cellStyle name="Calculation 2 6 4 2 2 5" xfId="49465" xr:uid="{582D48FD-0B7D-4CB7-9576-F419C915CF22}"/>
    <cellStyle name="Calculation 2 6 4 2 3" xfId="25560" xr:uid="{2448D1C4-0520-48BC-A622-F7440E5AD2C1}"/>
    <cellStyle name="Calculation 2 6 4 2 4" xfId="35271" xr:uid="{827D6ECD-3EF1-4DAC-AFCA-D79973922545}"/>
    <cellStyle name="Calculation 2 6 4 2 5" xfId="37199" xr:uid="{8DB28FCD-B867-4F39-BD14-58DAA21B2768}"/>
    <cellStyle name="Calculation 2 6 4 2 6" xfId="45620" xr:uid="{65F02CAA-63AC-40D1-92FF-CC7A0448227A}"/>
    <cellStyle name="Calculation 2 6 4 3" xfId="9305" xr:uid="{AB245EFF-9987-4E81-8F81-284185153EDE}"/>
    <cellStyle name="Calculation 2 6 4 3 2" xfId="13707" xr:uid="{578121B2-F990-42A0-BA25-0B35863D2C61}"/>
    <cellStyle name="Calculation 2 6 4 3 2 2" xfId="31523" xr:uid="{8CAD77D2-E78A-48AA-BD2F-68EA360CAE50}"/>
    <cellStyle name="Calculation 2 6 4 3 2 3" xfId="25782" xr:uid="{D74C370C-3B48-4E79-8BD0-5561728A4AAB}"/>
    <cellStyle name="Calculation 2 6 4 3 2 4" xfId="40233" xr:uid="{914A1125-D16B-41F4-B943-F9D5CB2AFD43}"/>
    <cellStyle name="Calculation 2 6 4 3 2 5" xfId="48779" xr:uid="{18B77828-805F-4C5E-859F-0C5CB653AE70}"/>
    <cellStyle name="Calculation 2 6 4 3 3" xfId="27857" xr:uid="{26585C17-3F8F-48B8-B8C7-CFD3744C0FD2}"/>
    <cellStyle name="Calculation 2 6 4 3 4" xfId="30303" xr:uid="{003DE9A3-9C6B-481A-87A8-3F4303261BAD}"/>
    <cellStyle name="Calculation 2 6 4 3 5" xfId="34467" xr:uid="{8EED5DA6-AFA9-4C0A-B350-245806D3E58A}"/>
    <cellStyle name="Calculation 2 6 4 3 6" xfId="44824" xr:uid="{C55D50FC-8C19-4BDE-A083-1EAA01DEC970}"/>
    <cellStyle name="Calculation 2 6 4 4" xfId="11198" xr:uid="{986D0A07-7622-440C-8C31-1C403E0D2B96}"/>
    <cellStyle name="Calculation 2 6 4 4 2" xfId="15248" xr:uid="{1E92C18F-5E7F-4B3F-9ECF-B0370E6FCBC3}"/>
    <cellStyle name="Calculation 2 6 4 4 2 2" xfId="7612" xr:uid="{A336E2E8-0B0D-49EC-9575-5A5F8B3D3A0E}"/>
    <cellStyle name="Calculation 2 6 4 4 2 3" xfId="31939" xr:uid="{47C4AA83-EBBA-40DF-9448-7A79521B39DB}"/>
    <cellStyle name="Calculation 2 6 4 4 2 4" xfId="41774" xr:uid="{9082CDBE-28F5-42C4-93A4-EBF95380D5B9}"/>
    <cellStyle name="Calculation 2 6 4 4 2 5" xfId="50320" xr:uid="{78A32702-7D51-4D07-9D65-2CAECE3DFDB2}"/>
    <cellStyle name="Calculation 2 6 4 4 3" xfId="6046" xr:uid="{40BA3B0B-A574-44D0-A777-71B56512AB46}"/>
    <cellStyle name="Calculation 2 6 4 4 4" xfId="7137" xr:uid="{F3B3A625-0B83-47E8-BFBF-E76AD6A7D3CE}"/>
    <cellStyle name="Calculation 2 6 4 4 5" xfId="38122" xr:uid="{25E9A407-DFA5-48FC-A1BA-BB366E60CB2B}"/>
    <cellStyle name="Calculation 2 6 4 4 6" xfId="46545" xr:uid="{A1E9033A-A175-4065-BECE-BF63902D2D79}"/>
    <cellStyle name="Calculation 2 6 4 5" xfId="11561" xr:uid="{96C86290-E797-45FD-9AAD-CE8EDA045EC2}"/>
    <cellStyle name="Calculation 2 6 4 5 2" xfId="15598" xr:uid="{274D303B-CE6F-4285-87EB-CF4516AD5A99}"/>
    <cellStyle name="Calculation 2 6 4 5 2 2" xfId="23910" xr:uid="{F18757D3-A8CF-4A9F-913E-299D1A9E22A4}"/>
    <cellStyle name="Calculation 2 6 4 5 2 3" xfId="28584" xr:uid="{3318FA66-ADBC-44C0-B4CE-6836B476B459}"/>
    <cellStyle name="Calculation 2 6 4 5 2 4" xfId="42124" xr:uid="{9137A9E8-3E55-4AB4-A2F2-178C818708E2}"/>
    <cellStyle name="Calculation 2 6 4 5 2 5" xfId="50670" xr:uid="{C2F2F0C3-2A74-4875-8E6A-EA119909A4B2}"/>
    <cellStyle name="Calculation 2 6 4 5 3" xfId="7036" xr:uid="{5093AAD0-4F07-4BF6-8632-82E17BB043F9}"/>
    <cellStyle name="Calculation 2 6 4 5 4" xfId="35602" xr:uid="{F7253101-6505-42C6-AA8D-CC071F90B869}"/>
    <cellStyle name="Calculation 2 6 4 5 5" xfId="38485" xr:uid="{216CD488-76FA-4C8B-BBCE-E5A80D0830A7}"/>
    <cellStyle name="Calculation 2 6 4 5 6" xfId="46908" xr:uid="{7FF9BFE1-0402-4C8B-89A5-2CA90F09D0B2}"/>
    <cellStyle name="Calculation 2 6 4 6" xfId="11893" xr:uid="{A25B6CAF-8786-4C1F-951C-109F1F5E5A2F}"/>
    <cellStyle name="Calculation 2 6 4 6 2" xfId="15915" xr:uid="{86EA00D3-A3B5-44BD-89DA-34828F43B538}"/>
    <cellStyle name="Calculation 2 6 4 6 2 2" xfId="27836" xr:uid="{63591F4B-5155-4B3C-87FD-E12133546A14}"/>
    <cellStyle name="Calculation 2 6 4 6 2 3" xfId="25141" xr:uid="{8D53B997-A87A-4CC8-8707-FE1795EF8BF7}"/>
    <cellStyle name="Calculation 2 6 4 6 2 4" xfId="42441" xr:uid="{22B8D13F-0A11-42EC-81A2-99EC370B6C62}"/>
    <cellStyle name="Calculation 2 6 4 6 2 5" xfId="50987" xr:uid="{B1F604F0-7C5A-4858-8F98-24618D038F93}"/>
    <cellStyle name="Calculation 2 6 4 6 3" xfId="30462" xr:uid="{55DC2CFF-CA78-4B92-BDB3-ABC6CA7CDDF9}"/>
    <cellStyle name="Calculation 2 6 4 6 4" xfId="7126" xr:uid="{5E749F00-EF78-4693-8CDD-916047D8ACEA}"/>
    <cellStyle name="Calculation 2 6 4 6 5" xfId="38817" xr:uid="{977BB5DD-3EA2-4908-BC1C-523EE9932EDB}"/>
    <cellStyle name="Calculation 2 6 4 6 6" xfId="47240" xr:uid="{C7C6EC51-084C-422C-BC92-484BEF60A88D}"/>
    <cellStyle name="Calculation 2 6 4 7" xfId="10978" xr:uid="{86B2D957-C703-421B-9C56-66DCC35B951C}"/>
    <cellStyle name="Calculation 2 6 4 7 2" xfId="15033" xr:uid="{C0002F60-3107-43D3-9F30-33DBB3BEEAD5}"/>
    <cellStyle name="Calculation 2 6 4 7 2 2" xfId="31275" xr:uid="{CAAF71A8-381D-4205-AF55-B7C4BA8C7A2E}"/>
    <cellStyle name="Calculation 2 6 4 7 2 3" xfId="7294" xr:uid="{F66389EE-C893-4D26-9722-5DA1CB595256}"/>
    <cellStyle name="Calculation 2 6 4 7 2 4" xfId="41559" xr:uid="{62D2F4E4-C61D-4C66-B7E4-2CED17F259A3}"/>
    <cellStyle name="Calculation 2 6 4 7 2 5" xfId="50105" xr:uid="{05F5AB31-343F-4241-8C1B-8D7695F76062}"/>
    <cellStyle name="Calculation 2 6 4 7 3" xfId="27993" xr:uid="{E7002705-4A42-4C51-9AB5-4008FA724212}"/>
    <cellStyle name="Calculation 2 6 4 7 4" xfId="32829" xr:uid="{A70DA8A7-8C68-4CBB-8E4F-64D72C5D7E33}"/>
    <cellStyle name="Calculation 2 6 4 7 5" xfId="37902" xr:uid="{EA6562AF-59CB-4FE4-BD77-CE4955653A08}"/>
    <cellStyle name="Calculation 2 6 4 7 6" xfId="46325" xr:uid="{C461717E-ADB1-4DC5-AAA8-5AA9E2BABC32}"/>
    <cellStyle name="Calculation 2 6 4 8" xfId="12987" xr:uid="{59C82AA1-62BD-4104-B0A7-CA9AFAAF6442}"/>
    <cellStyle name="Calculation 2 6 4 8 2" xfId="7236" xr:uid="{19F895FB-FE79-492D-9D0B-F5A5B8F90ED5}"/>
    <cellStyle name="Calculation 2 6 4 8 3" xfId="34018" xr:uid="{784FE3E2-1A0C-45C7-9B33-0AD22F7F66EA}"/>
    <cellStyle name="Calculation 2 6 4 8 4" xfId="39518" xr:uid="{F006097B-A041-4D04-9102-D5D6D2CD1CFA}"/>
    <cellStyle name="Calculation 2 6 4 8 5" xfId="48062" xr:uid="{848D8004-C4F9-4B9A-A0FE-ACD520A9A57C}"/>
    <cellStyle name="Calculation 2 6 4 9" xfId="6924" xr:uid="{57AC4A7D-E9B0-444C-A601-B0A1039927A0}"/>
    <cellStyle name="Calculation 2 6 5" xfId="9670" xr:uid="{66191887-3A34-406F-B0F2-CEFA3CB69652}"/>
    <cellStyle name="Calculation 2 6 5 2" xfId="13956" xr:uid="{07823666-CD32-49E3-868B-7E7C840241C7}"/>
    <cellStyle name="Calculation 2 6 5 2 2" xfId="32350" xr:uid="{10C1D140-3BA6-4C64-87A2-986066FD949B}"/>
    <cellStyle name="Calculation 2 6 5 2 3" xfId="30811" xr:uid="{BF421275-6A30-44D1-906B-6E6AE6CB58BC}"/>
    <cellStyle name="Calculation 2 6 5 2 4" xfId="40482" xr:uid="{ECCB6718-A296-4F8C-B844-7FE77AE6B851}"/>
    <cellStyle name="Calculation 2 6 5 2 5" xfId="49028" xr:uid="{9D7F5799-4759-4051-A6AF-DD0248335FAC}"/>
    <cellStyle name="Calculation 2 6 5 3" xfId="22444" xr:uid="{87D6FCC8-B3B5-4F89-BF36-72F1DEA02819}"/>
    <cellStyle name="Calculation 2 6 5 4" xfId="33850" xr:uid="{05C34A7A-B803-40E9-B270-46C26BA5D3C7}"/>
    <cellStyle name="Calculation 2 6 5 5" xfId="23252" xr:uid="{633A51D4-619B-406C-A25C-C95D9B919D90}"/>
    <cellStyle name="Calculation 2 6 5 6" xfId="45121" xr:uid="{F845B384-3191-4D9E-9B02-CD4D38F15E73}"/>
    <cellStyle name="Calculation 2 6 6" xfId="10317" xr:uid="{8C619FEB-EF34-42B5-B5B3-6C33BE7E5547}"/>
    <cellStyle name="Calculation 2 6 6 2" xfId="14423" xr:uid="{904DDBFA-6848-44E0-85C0-8F526145B5D5}"/>
    <cellStyle name="Calculation 2 6 6 2 2" xfId="9802" xr:uid="{600F46DC-30B5-4055-93A4-42DB5EF5ACED}"/>
    <cellStyle name="Calculation 2 6 6 2 3" xfId="29624" xr:uid="{18B301D3-5043-4980-B34F-0385E6F9C87C}"/>
    <cellStyle name="Calculation 2 6 6 2 4" xfId="40949" xr:uid="{167D95C7-65D9-41F3-A891-8F46A6BEB954}"/>
    <cellStyle name="Calculation 2 6 6 2 5" xfId="49495" xr:uid="{C40E3A10-3C48-4F94-A829-AC11E264E136}"/>
    <cellStyle name="Calculation 2 6 6 3" xfId="28212" xr:uid="{D8F67C48-997D-4180-BBEB-F60C58321B2A}"/>
    <cellStyle name="Calculation 2 6 6 4" xfId="26298" xr:uid="{B01DA409-C671-45D8-885C-0A6CD585AB8E}"/>
    <cellStyle name="Calculation 2 6 6 5" xfId="37241" xr:uid="{D27DBBBF-C563-420B-A159-1894AD5C0340}"/>
    <cellStyle name="Calculation 2 6 6 6" xfId="45664" xr:uid="{394716FA-D128-49CF-A2A9-40D144BAF42B}"/>
    <cellStyle name="Calculation 2 6 7" xfId="9233" xr:uid="{CD5754F6-B0A6-421B-8B19-0CB7D1014ACE}"/>
    <cellStyle name="Calculation 2 6 7 2" xfId="13658" xr:uid="{24790507-99DA-4D58-8A6A-E5DECCD3FBF2}"/>
    <cellStyle name="Calculation 2 6 7 2 2" xfId="28802" xr:uid="{347146F8-38E0-4063-979A-28294B63FE26}"/>
    <cellStyle name="Calculation 2 6 7 2 3" xfId="33933" xr:uid="{0D7EAFF7-D239-48D9-990A-BA9104D25676}"/>
    <cellStyle name="Calculation 2 6 7 2 4" xfId="40184" xr:uid="{90AE6197-6038-4388-9649-4FE01BBD4EB5}"/>
    <cellStyle name="Calculation 2 6 7 2 5" xfId="48730" xr:uid="{01598818-44D0-4174-860C-8947919C55C8}"/>
    <cellStyle name="Calculation 2 6 7 3" xfId="26365" xr:uid="{18CDB05D-9D1A-4293-BFDB-D678E1D4112A}"/>
    <cellStyle name="Calculation 2 6 7 4" xfId="27704" xr:uid="{E9B066DC-98BC-4069-80E9-A632B6211308}"/>
    <cellStyle name="Calculation 2 6 7 5" xfId="33823" xr:uid="{E0C503AE-7C11-4EFA-A9EA-735AA10FF1DD}"/>
    <cellStyle name="Calculation 2 6 7 6" xfId="44752" xr:uid="{FA6EA2AC-A5D4-46A4-8822-11E785FF83F2}"/>
    <cellStyle name="Calculation 2 6 8" xfId="8962" xr:uid="{7828E17E-6501-485A-9164-DDCD5886BBF1}"/>
    <cellStyle name="Calculation 2 6 8 2" xfId="13438" xr:uid="{49260E86-8606-4EE7-B915-6725C0AE9407}"/>
    <cellStyle name="Calculation 2 6 8 2 2" xfId="30973" xr:uid="{4904E08E-2343-465A-8B0E-B46494F0BDDD}"/>
    <cellStyle name="Calculation 2 6 8 2 3" xfId="32459" xr:uid="{34AFADE1-863F-480B-89E7-8BEBC5AE4352}"/>
    <cellStyle name="Calculation 2 6 8 2 4" xfId="39964" xr:uid="{EA15FBF3-4534-4A49-9B49-541A53EB420F}"/>
    <cellStyle name="Calculation 2 6 8 2 5" xfId="48510" xr:uid="{456F8F38-FF8F-4658-892B-E0AF271587A0}"/>
    <cellStyle name="Calculation 2 6 8 3" xfId="23342" xr:uid="{F7D670E9-2A74-401B-BF9D-08EB5940B241}"/>
    <cellStyle name="Calculation 2 6 8 4" xfId="33776" xr:uid="{2CC504DD-457A-4EB7-B9B4-68C443F63A9D}"/>
    <cellStyle name="Calculation 2 6 8 5" xfId="29514" xr:uid="{02E1CE0E-8ACD-4B84-A3D2-5853BEA14904}"/>
    <cellStyle name="Calculation 2 6 8 6" xfId="44510" xr:uid="{0D072825-9FDC-4733-A8E9-BC0B3C6BEC50}"/>
    <cellStyle name="Calculation 2 6 9" xfId="8586" xr:uid="{C0A1EE24-2848-40DC-940B-C1AF9AB8E21A}"/>
    <cellStyle name="Calculation 2 6 9 2" xfId="13121" xr:uid="{A4CCC722-1BEB-42E9-9BF1-99165A8C5161}"/>
    <cellStyle name="Calculation 2 6 9 2 2" xfId="30855" xr:uid="{AD244D86-5378-4911-B9A5-E0CF8B7D0EBF}"/>
    <cellStyle name="Calculation 2 6 9 2 3" xfId="6070" xr:uid="{CC997348-A0F5-4062-A5AA-45CEE665B16F}"/>
    <cellStyle name="Calculation 2 6 9 2 4" xfId="39647" xr:uid="{6ADC4BE0-D317-469D-9B35-0867EA9E0392}"/>
    <cellStyle name="Calculation 2 6 9 2 5" xfId="48193" xr:uid="{7A2CC720-5763-4F36-845C-4CAA0A95A23F}"/>
    <cellStyle name="Calculation 2 6 9 3" xfId="26362" xr:uid="{E32B28C8-A0D9-4D76-AA04-5E84071637E2}"/>
    <cellStyle name="Calculation 2 6 9 4" xfId="30767" xr:uid="{85301856-0309-4670-B98A-28F100B3E390}"/>
    <cellStyle name="Calculation 2 6 9 5" xfId="33704" xr:uid="{C74BB2CC-2064-44B5-82A2-69A99C5E66B9}"/>
    <cellStyle name="Calculation 2 6 9 6" xfId="44134" xr:uid="{53AE989B-DA81-4AE6-BAF9-41A0DDCBC421}"/>
    <cellStyle name="Calculation 2 7" xfId="4230" xr:uid="{E9B05EC5-4108-40C3-8A00-9F1DCF7851DF}"/>
    <cellStyle name="Calculation 2 7 10" xfId="10295" xr:uid="{134271D7-430C-455C-8B53-D9F3FDCCC92E}"/>
    <cellStyle name="Calculation 2 7 10 2" xfId="14413" xr:uid="{54672243-A0C7-4691-B14C-CC64BC761544}"/>
    <cellStyle name="Calculation 2 7 10 2 2" xfId="32564" xr:uid="{37FE9187-E865-4072-B1B3-15E1BEFA2732}"/>
    <cellStyle name="Calculation 2 7 10 2 3" xfId="36353" xr:uid="{C195E9E2-98AA-45F4-A7E3-F90784D90C60}"/>
    <cellStyle name="Calculation 2 7 10 2 4" xfId="40939" xr:uid="{B03BEB59-1926-4336-9BA3-2BC654F48408}"/>
    <cellStyle name="Calculation 2 7 10 2 5" xfId="49485" xr:uid="{2F19AA16-A55E-459F-AD3C-37EB6029B333}"/>
    <cellStyle name="Calculation 2 7 10 3" xfId="27032" xr:uid="{2C371042-3C12-4405-9982-E0DC92F19160}"/>
    <cellStyle name="Calculation 2 7 10 4" xfId="35248" xr:uid="{5358F214-03B0-4B71-9F3B-A115E41D80F7}"/>
    <cellStyle name="Calculation 2 7 10 5" xfId="37219" xr:uid="{845A4375-922C-4B0E-BF91-C0A8F737FE0B}"/>
    <cellStyle name="Calculation 2 7 10 6" xfId="45642" xr:uid="{CD88EC3F-1D31-46D7-AF0D-B854F9E79D34}"/>
    <cellStyle name="Calculation 2 7 11" xfId="12156" xr:uid="{38AB9DB6-0C01-4172-996A-B5F19AC5D284}"/>
    <cellStyle name="Calculation 2 7 11 2" xfId="25879" xr:uid="{AD7847FF-472E-404A-9117-5B2AD0CF6722}"/>
    <cellStyle name="Calculation 2 7 11 3" xfId="29387" xr:uid="{CD1D9415-E9A2-4F54-B2F2-A4927BDD9415}"/>
    <cellStyle name="Calculation 2 7 11 4" xfId="38973" xr:uid="{554A803B-629F-4EB1-B9D5-602FCCCFD746}"/>
    <cellStyle name="Calculation 2 7 11 5" xfId="47435" xr:uid="{EEC5A58B-CAFF-440A-8511-20D35FCB5392}"/>
    <cellStyle name="Calculation 2 7 12" xfId="30829" xr:uid="{AE0938DA-3465-49BB-B139-D0C87B9F0810}"/>
    <cellStyle name="Calculation 2 7 13" xfId="33604" xr:uid="{D003BA83-4C33-4A1F-A1B8-77E3A0A4357F}"/>
    <cellStyle name="Calculation 2 7 14" xfId="43362" xr:uid="{A08C9850-881C-41A3-83BE-223C89633722}"/>
    <cellStyle name="Calculation 2 7 15" xfId="54938" xr:uid="{88717987-A215-4999-B07F-F9291A3FE137}"/>
    <cellStyle name="Calculation 2 7 2" xfId="4462" xr:uid="{C2FA97DD-E90C-4FCC-9961-4DE74EE15C2F}"/>
    <cellStyle name="Calculation 2 7 2 10" xfId="36593" xr:uid="{A9E0AE21-5355-4EB0-AA83-1CCBCB805269}"/>
    <cellStyle name="Calculation 2 7 2 11" xfId="6849" xr:uid="{07BAE9E7-2C6F-4B03-A039-647F49C106D2}"/>
    <cellStyle name="Calculation 2 7 2 12" xfId="43789" xr:uid="{7B679DDB-A187-48F6-ABA6-33F8B3325692}"/>
    <cellStyle name="Calculation 2 7 2 13" xfId="55078" xr:uid="{12608D0C-192E-4863-9CDA-F09457119FBA}"/>
    <cellStyle name="Calculation 2 7 2 2" xfId="5695" xr:uid="{283B56E2-A3D2-4A2C-846F-CC050AE8B618}"/>
    <cellStyle name="Calculation 2 7 2 2 2" xfId="14220" xr:uid="{F325BE5D-D23C-4D1A-B7D8-9AB243EEFF23}"/>
    <cellStyle name="Calculation 2 7 2 2 2 2" xfId="30086" xr:uid="{752C4F73-BC2B-4645-9A28-4A3E89FCE8C7}"/>
    <cellStyle name="Calculation 2 7 2 2 2 3" xfId="6818" xr:uid="{339AD91F-E33A-4412-B11D-2F98362FD771}"/>
    <cellStyle name="Calculation 2 7 2 2 2 4" xfId="40746" xr:uid="{BBD405F0-2974-496E-96ED-3D4B357D6BF3}"/>
    <cellStyle name="Calculation 2 7 2 2 2 5" xfId="49292" xr:uid="{6C08DDDD-283B-45E3-8E79-2374FB5A1F5E}"/>
    <cellStyle name="Calculation 2 7 2 2 3" xfId="23455" xr:uid="{DDCFDA90-BE98-4083-9577-D177A85EF178}"/>
    <cellStyle name="Calculation 2 7 2 2 4" xfId="6848" xr:uid="{34E9241B-298F-4E08-B7D4-619FF1C4F4C9}"/>
    <cellStyle name="Calculation 2 7 2 2 5" xfId="37039" xr:uid="{764C1CA6-4E2D-4CAB-BE2B-F59FA0948C35}"/>
    <cellStyle name="Calculation 2 7 2 2 6" xfId="45420" xr:uid="{4DC88878-956F-42CC-95F5-3C4A89AB22DB}"/>
    <cellStyle name="Calculation 2 7 2 3" xfId="10486" xr:uid="{B8197575-67D0-408B-B9F0-84F463D15B84}"/>
    <cellStyle name="Calculation 2 7 2 3 2" xfId="14575" xr:uid="{85C6ECCA-8E49-4247-90D9-CE6E19BD5271}"/>
    <cellStyle name="Calculation 2 7 2 3 2 2" xfId="30227" xr:uid="{DCB06A61-D306-439F-9B67-6641962519FB}"/>
    <cellStyle name="Calculation 2 7 2 3 2 3" xfId="32702" xr:uid="{54780153-A87F-43EF-9375-C8DF67F39ADE}"/>
    <cellStyle name="Calculation 2 7 2 3 2 4" xfId="41101" xr:uid="{D0323952-86FA-4C8D-8952-517E959D6FE1}"/>
    <cellStyle name="Calculation 2 7 2 3 2 5" xfId="49647" xr:uid="{A9CA9F38-94ED-4389-B587-72EEBDA38815}"/>
    <cellStyle name="Calculation 2 7 2 3 3" xfId="24946" xr:uid="{E319278A-8715-43D6-A328-B12A979B3EEA}"/>
    <cellStyle name="Calculation 2 7 2 3 4" xfId="33834" xr:uid="{57B4CD2B-83BA-4272-ABE7-AC36E9C40E44}"/>
    <cellStyle name="Calculation 2 7 2 3 5" xfId="37410" xr:uid="{65E0EC6D-56A8-4FF5-81E4-1441FB202B4B}"/>
    <cellStyle name="Calculation 2 7 2 3 6" xfId="45833" xr:uid="{17ACB35C-5581-4910-BEFC-973789CE3D25}"/>
    <cellStyle name="Calculation 2 7 2 4" xfId="11016" xr:uid="{41E3A0B1-2DA7-4EE8-A7C8-9380CB15AB42}"/>
    <cellStyle name="Calculation 2 7 2 4 2" xfId="15071" xr:uid="{D22646B2-BD28-432D-85F5-9F814A9651C9}"/>
    <cellStyle name="Calculation 2 7 2 4 2 2" xfId="28959" xr:uid="{2CC837C4-24E7-43CA-A54A-EE98F3DE32F3}"/>
    <cellStyle name="Calculation 2 7 2 4 2 3" xfId="33577" xr:uid="{2FD9B4B8-5CBD-4EEB-BD51-1C1CF5E4C97C}"/>
    <cellStyle name="Calculation 2 7 2 4 2 4" xfId="41597" xr:uid="{15CDC123-6A45-4C25-B8F7-767DE20EBFA6}"/>
    <cellStyle name="Calculation 2 7 2 4 2 5" xfId="50143" xr:uid="{7E98B219-1E6F-420E-8FDE-954A7FC37873}"/>
    <cellStyle name="Calculation 2 7 2 4 3" xfId="28380" xr:uid="{9E628258-06B5-4E4F-BDA8-8D8A597AE8EA}"/>
    <cellStyle name="Calculation 2 7 2 4 4" xfId="31840" xr:uid="{D4EC20C2-3562-4711-99FA-C7B9DEF203FA}"/>
    <cellStyle name="Calculation 2 7 2 4 5" xfId="37940" xr:uid="{BF188960-F40D-4E99-A66B-8B4BA3097D3F}"/>
    <cellStyle name="Calculation 2 7 2 4 6" xfId="46363" xr:uid="{B2728BD3-5F96-48FA-888A-84508043754D}"/>
    <cellStyle name="Calculation 2 7 2 5" xfId="11372" xr:uid="{FEFE6D75-FC9A-48C6-9655-824152F7C6ED}"/>
    <cellStyle name="Calculation 2 7 2 5 2" xfId="15414" xr:uid="{6B5DA3D5-4EE7-434A-9A33-6A6813292242}"/>
    <cellStyle name="Calculation 2 7 2 5 2 2" xfId="30601" xr:uid="{5CE2BABC-68CC-4466-9AD3-22A612EDE4BA}"/>
    <cellStyle name="Calculation 2 7 2 5 2 3" xfId="34384" xr:uid="{070832AA-4264-470A-A628-44CA3AEF2B0A}"/>
    <cellStyle name="Calculation 2 7 2 5 2 4" xfId="41940" xr:uid="{BA79C211-6001-4E9E-B212-B180ED9B3A64}"/>
    <cellStyle name="Calculation 2 7 2 5 2 5" xfId="50486" xr:uid="{85C36902-5C3E-4899-BAE7-EB2A4E232111}"/>
    <cellStyle name="Calculation 2 7 2 5 3" xfId="6350" xr:uid="{A4AD9BD7-0535-4953-B782-92196C37B3D4}"/>
    <cellStyle name="Calculation 2 7 2 5 4" xfId="34678" xr:uid="{75F416F6-6566-46C5-98B1-0AD4048ED96E}"/>
    <cellStyle name="Calculation 2 7 2 5 5" xfId="38296" xr:uid="{3E19BB6D-6EBD-48FC-B33E-B78BDCA377F9}"/>
    <cellStyle name="Calculation 2 7 2 5 6" xfId="46719" xr:uid="{A247F327-0786-45B1-95EE-E16C25F8DBAD}"/>
    <cellStyle name="Calculation 2 7 2 6" xfId="11721" xr:uid="{306B54BC-FC88-46B2-8413-191FD424CF78}"/>
    <cellStyle name="Calculation 2 7 2 6 2" xfId="15751" xr:uid="{E82A2C4A-CF4C-474D-AE97-318B2F1CBF00}"/>
    <cellStyle name="Calculation 2 7 2 6 2 2" xfId="22568" xr:uid="{49856059-4E1F-4671-8546-4675C5D90F9A}"/>
    <cellStyle name="Calculation 2 7 2 6 2 3" xfId="33273" xr:uid="{2636A6D9-06F2-4505-8260-0D0FA8CFFB4D}"/>
    <cellStyle name="Calculation 2 7 2 6 2 4" xfId="42277" xr:uid="{E6156CE6-4673-496F-8C05-36F4DC69A51C}"/>
    <cellStyle name="Calculation 2 7 2 6 2 5" xfId="50823" xr:uid="{860E1F1F-3232-4901-B422-6204703894A2}"/>
    <cellStyle name="Calculation 2 7 2 6 3" xfId="30478" xr:uid="{B4574D8E-47DD-40E6-A3F2-8ED375201928}"/>
    <cellStyle name="Calculation 2 7 2 6 4" xfId="25217" xr:uid="{0AC64FC9-1D82-4040-ABA3-53C32F03155B}"/>
    <cellStyle name="Calculation 2 7 2 6 5" xfId="38645" xr:uid="{67DC11E9-DE51-4AA2-96AB-BAFCF32A45B1}"/>
    <cellStyle name="Calculation 2 7 2 6 6" xfId="47068" xr:uid="{AD69CEA6-3F9F-464F-884E-43884BF98A9C}"/>
    <cellStyle name="Calculation 2 7 2 7" xfId="9239" xr:uid="{DD6E679F-F669-416B-BC2D-E718C4F6A479}"/>
    <cellStyle name="Calculation 2 7 2 7 2" xfId="13664" xr:uid="{EFB18FC5-71B9-4D21-93F8-B5DDFC32354F}"/>
    <cellStyle name="Calculation 2 7 2 7 2 2" xfId="29141" xr:uid="{D191765C-7034-4335-ABC2-29EEFBE7CA91}"/>
    <cellStyle name="Calculation 2 7 2 7 2 3" xfId="28927" xr:uid="{7EDE946B-9C35-4386-A883-FA8B639E4E81}"/>
    <cellStyle name="Calculation 2 7 2 7 2 4" xfId="40190" xr:uid="{639A8BA0-0E38-4DEA-9660-E0AACA696606}"/>
    <cellStyle name="Calculation 2 7 2 7 2 5" xfId="48736" xr:uid="{D6BE0A9D-1078-4C31-A22F-AE794DEA112C}"/>
    <cellStyle name="Calculation 2 7 2 7 3" xfId="27559" xr:uid="{F24A1157-FAC3-4F5C-9AAC-29F4E71E4BBA}"/>
    <cellStyle name="Calculation 2 7 2 7 4" xfId="33634" xr:uid="{D7E61922-3042-4D4D-B28B-FFC47F406B80}"/>
    <cellStyle name="Calculation 2 7 2 7 5" xfId="32733" xr:uid="{99E787B0-B53D-4CA8-A0ED-F7E58800BB54}"/>
    <cellStyle name="Calculation 2 7 2 7 6" xfId="44758" xr:uid="{9EBBC783-2AB8-4CCC-8548-6ED90EAE883A}"/>
    <cellStyle name="Calculation 2 7 2 8" xfId="12719" xr:uid="{3157DDB4-F6AB-4DE0-B7BD-8EF510B8A387}"/>
    <cellStyle name="Calculation 2 7 2 8 2" xfId="8050" xr:uid="{3746921F-9F51-425D-BAA1-12D96AA40CF9}"/>
    <cellStyle name="Calculation 2 7 2 8 3" xfId="33591" xr:uid="{7C3DC209-EBAD-4CA1-A0CC-3D69F7EA9204}"/>
    <cellStyle name="Calculation 2 7 2 8 4" xfId="39345" xr:uid="{8D05A97E-191F-4B25-8894-37C919F53A50}"/>
    <cellStyle name="Calculation 2 7 2 8 5" xfId="47862" xr:uid="{2152C240-B76D-4E06-AC7E-D01DE1A8E82A}"/>
    <cellStyle name="Calculation 2 7 2 9" xfId="29965" xr:uid="{F84341AC-6BFA-478F-9079-8FCC1BC497F5}"/>
    <cellStyle name="Calculation 2 7 3" xfId="4019" xr:uid="{31FAC826-0050-40DB-8E20-1AEE5DF8B955}"/>
    <cellStyle name="Calculation 2 7 3 10" xfId="35184" xr:uid="{F177C327-C99A-4DDB-A5D8-839C7322D9ED}"/>
    <cellStyle name="Calculation 2 7 3 11" xfId="35984" xr:uid="{05C33B50-0590-4281-BA83-688CE72AB4D8}"/>
    <cellStyle name="Calculation 2 7 3 12" xfId="43727" xr:uid="{82BF6B52-FFE8-40B4-862B-D582D979D0A2}"/>
    <cellStyle name="Calculation 2 7 3 13" xfId="54819" xr:uid="{D49F764B-75C3-4DC1-88F7-FE3C0715D136}"/>
    <cellStyle name="Calculation 2 7 3 2" xfId="5436" xr:uid="{23A78718-8880-4AD7-8745-71BA7182CF57}"/>
    <cellStyle name="Calculation 2 7 3 2 2" xfId="14183" xr:uid="{980185B5-577C-4047-A3D2-566891172915}"/>
    <cellStyle name="Calculation 2 7 3 2 2 2" xfId="30261" xr:uid="{1654E0B2-6502-4EBA-8F3C-46EB79F7CA14}"/>
    <cellStyle name="Calculation 2 7 3 2 2 3" xfId="29841" xr:uid="{314FC1A9-30FF-47A9-91F3-E7236C54356C}"/>
    <cellStyle name="Calculation 2 7 3 2 2 4" xfId="40709" xr:uid="{BD1D1421-5A4C-4AA7-96B7-92FAB98292F5}"/>
    <cellStyle name="Calculation 2 7 3 2 2 5" xfId="49255" xr:uid="{A6AE0547-7B69-4EB3-BCC5-D1C38945B8F2}"/>
    <cellStyle name="Calculation 2 7 3 2 3" xfId="24360" xr:uid="{538ACFFC-1A04-4129-9FE8-923CAB6D5D9C}"/>
    <cellStyle name="Calculation 2 7 3 2 4" xfId="35696" xr:uid="{6A1A07B5-D195-4A4E-BACB-C9B8BF2426C0}"/>
    <cellStyle name="Calculation 2 7 3 2 5" xfId="37004" xr:uid="{FD613BDC-FDA5-4130-A942-1F9143F0BF40}"/>
    <cellStyle name="Calculation 2 7 3 2 6" xfId="45358" xr:uid="{EEF2D099-20A3-4BE9-98BD-268449AA6215}"/>
    <cellStyle name="Calculation 2 7 3 3" xfId="9255" xr:uid="{4EF9FC30-8479-4BD0-920C-0F00D70AA6F7}"/>
    <cellStyle name="Calculation 2 7 3 3 2" xfId="13676" xr:uid="{343B05D5-4ABF-4939-B961-31FEF31CC29E}"/>
    <cellStyle name="Calculation 2 7 3 3 2 2" xfId="31626" xr:uid="{2CBA7443-CCAE-4924-ACE9-6F345920A07D}"/>
    <cellStyle name="Calculation 2 7 3 3 2 3" xfId="36005" xr:uid="{873E505B-91D1-4B8F-8FBB-52C94303A311}"/>
    <cellStyle name="Calculation 2 7 3 3 2 4" xfId="40202" xr:uid="{14E4792A-B1BD-47EE-A625-82C2FFDDE412}"/>
    <cellStyle name="Calculation 2 7 3 3 2 5" xfId="48748" xr:uid="{4B417C49-5FD9-49F8-A9F0-B6B2671F2C77}"/>
    <cellStyle name="Calculation 2 7 3 3 3" xfId="23898" xr:uid="{EAEE5D3B-D1AA-4CDC-9F6F-316C073CC13B}"/>
    <cellStyle name="Calculation 2 7 3 3 4" xfId="22627" xr:uid="{0CAAD98A-8BA6-4F9A-871A-3A1C7AD173D7}"/>
    <cellStyle name="Calculation 2 7 3 3 5" xfId="25593" xr:uid="{69661FC5-7277-42B5-9A27-72D0C44714FB}"/>
    <cellStyle name="Calculation 2 7 3 3 6" xfId="44774" xr:uid="{94C7F957-00FD-4702-94DD-468BD6F31F93}"/>
    <cellStyle name="Calculation 2 7 3 4" xfId="10968" xr:uid="{C6B631C3-B468-4767-8B89-A91A2B36833E}"/>
    <cellStyle name="Calculation 2 7 3 4 2" xfId="15026" xr:uid="{4840419F-4A9E-4540-BBE0-6F8147CD844B}"/>
    <cellStyle name="Calculation 2 7 3 4 2 2" xfId="30043" xr:uid="{BB718DA4-F32E-4CAB-A399-8034F9EA2365}"/>
    <cellStyle name="Calculation 2 7 3 4 2 3" xfId="34267" xr:uid="{8877F008-868D-45DC-9739-EF478C90E289}"/>
    <cellStyle name="Calculation 2 7 3 4 2 4" xfId="41552" xr:uid="{EF3EAA96-CD3B-4777-BB89-1C04D5F73A50}"/>
    <cellStyle name="Calculation 2 7 3 4 2 5" xfId="50098" xr:uid="{2DED8562-8170-41EC-99F3-DDAB0D020426}"/>
    <cellStyle name="Calculation 2 7 3 4 3" xfId="27283" xr:uid="{7716AECA-630E-4C96-B193-7159E82EE37E}"/>
    <cellStyle name="Calculation 2 7 3 4 4" xfId="22569" xr:uid="{7A8B5D35-728B-4803-8861-DEC103F77CD0}"/>
    <cellStyle name="Calculation 2 7 3 4 5" xfId="37892" xr:uid="{AAD19CF2-3FEC-4B77-AD3C-097B0A81E73E}"/>
    <cellStyle name="Calculation 2 7 3 4 6" xfId="46315" xr:uid="{CA891020-BBCA-4D45-A1B5-332D858E5D4E}"/>
    <cellStyle name="Calculation 2 7 3 5" xfId="11324" xr:uid="{D95FF2BD-4CCD-420D-8065-637F782462E0}"/>
    <cellStyle name="Calculation 2 7 3 5 2" xfId="15372" xr:uid="{4F33ED3E-703A-45B2-86C8-2EC7963E93D2}"/>
    <cellStyle name="Calculation 2 7 3 5 2 2" xfId="29836" xr:uid="{7F422B18-1D56-4492-B1C4-3BA9C41C8BFE}"/>
    <cellStyle name="Calculation 2 7 3 5 2 3" xfId="24075" xr:uid="{872CD778-3567-4190-9270-AD0106E18E89}"/>
    <cellStyle name="Calculation 2 7 3 5 2 4" xfId="41898" xr:uid="{0CFC1875-F8BE-4A3D-A438-B0D5F761473C}"/>
    <cellStyle name="Calculation 2 7 3 5 2 5" xfId="50444" xr:uid="{E10CD4CD-95ED-47AF-B596-70BEEB5BB69C}"/>
    <cellStyle name="Calculation 2 7 3 5 3" xfId="6053" xr:uid="{88385DA7-E933-46F6-8DC7-C96D37CB9BAC}"/>
    <cellStyle name="Calculation 2 7 3 5 4" xfId="36312" xr:uid="{C52BAE56-B4E5-4FE4-AA13-7ABDAECE235C}"/>
    <cellStyle name="Calculation 2 7 3 5 5" xfId="38248" xr:uid="{6453E03F-7FF5-4D50-87CA-4026D189F011}"/>
    <cellStyle name="Calculation 2 7 3 5 6" xfId="46671" xr:uid="{1680642D-6473-479A-B754-4245D6DEFB8E}"/>
    <cellStyle name="Calculation 2 7 3 6" xfId="11676" xr:uid="{AC6E293C-2D14-4F9D-9804-CCA15D1016C5}"/>
    <cellStyle name="Calculation 2 7 3 6 2" xfId="15711" xr:uid="{7023B184-CFA4-4BC3-A253-A71CA6D4E116}"/>
    <cellStyle name="Calculation 2 7 3 6 2 2" xfId="21983" xr:uid="{DAC1B72C-C1A9-4582-9279-7D0BF9C9FC72}"/>
    <cellStyle name="Calculation 2 7 3 6 2 3" xfId="6865" xr:uid="{5B6C0D16-FEEE-4922-A250-E3449DE06A1F}"/>
    <cellStyle name="Calculation 2 7 3 6 2 4" xfId="42237" xr:uid="{3A68A0F0-E20D-40ED-9496-0D8141FB40E3}"/>
    <cellStyle name="Calculation 2 7 3 6 2 5" xfId="50783" xr:uid="{E6C06C57-3291-4790-AA33-0A9E4D5D03B2}"/>
    <cellStyle name="Calculation 2 7 3 6 3" xfId="31715" xr:uid="{0A70268E-AEA6-4410-9D7A-8633E5BEB652}"/>
    <cellStyle name="Calculation 2 7 3 6 4" xfId="36055" xr:uid="{DFE551D1-A4BF-4E1A-94A2-DF09BAC9655B}"/>
    <cellStyle name="Calculation 2 7 3 6 5" xfId="38600" xr:uid="{BE2898C1-C9F6-4650-BE66-140E2D467521}"/>
    <cellStyle name="Calculation 2 7 3 6 6" xfId="47023" xr:uid="{611B2925-7D37-4C74-A515-F4C09BAC4804}"/>
    <cellStyle name="Calculation 2 7 3 7" xfId="8530" xr:uid="{2DF72119-C718-4F66-8BDA-12AE8D5D7297}"/>
    <cellStyle name="Calculation 2 7 3 7 2" xfId="13071" xr:uid="{30060A95-582A-4B28-A6E5-7518A9C9BFAF}"/>
    <cellStyle name="Calculation 2 7 3 7 2 2" xfId="7243" xr:uid="{4BA9CD2C-EC88-4861-8C57-2E4AA6D8BFEE}"/>
    <cellStyle name="Calculation 2 7 3 7 2 3" xfId="29821" xr:uid="{AD91D392-4C81-425B-83B5-1EAC5FE17893}"/>
    <cellStyle name="Calculation 2 7 3 7 2 4" xfId="39597" xr:uid="{2CC7F4C1-4130-4B4A-A8ED-02465070F392}"/>
    <cellStyle name="Calculation 2 7 3 7 2 5" xfId="48143" xr:uid="{D20556C1-64A9-4D1B-AD97-85F008BED490}"/>
    <cellStyle name="Calculation 2 7 3 7 3" xfId="7748" xr:uid="{52873EB5-BB04-4820-8F88-1EE64883F79E}"/>
    <cellStyle name="Calculation 2 7 3 7 4" xfId="36131" xr:uid="{3D5E8ABB-3C62-4C3C-A102-7B62B7DB888F}"/>
    <cellStyle name="Calculation 2 7 3 7 5" xfId="6703" xr:uid="{DDEB3225-744B-4EA0-8F6A-8656B6D51EBC}"/>
    <cellStyle name="Calculation 2 7 3 7 6" xfId="44078" xr:uid="{37DA24A3-613A-42F4-8C06-8B1F94CF3EA9}"/>
    <cellStyle name="Calculation 2 7 3 8" xfId="12619" xr:uid="{6DABEEBE-906C-4B64-ABDA-8AE4B1972599}"/>
    <cellStyle name="Calculation 2 7 3 8 2" xfId="7227" xr:uid="{9EDFE113-AC24-49BB-A5FE-DD6B0C3584DE}"/>
    <cellStyle name="Calculation 2 7 3 8 3" xfId="28725" xr:uid="{F03FB6C6-FC4F-4CD7-AA8D-00FBFA3183CD}"/>
    <cellStyle name="Calculation 2 7 3 8 4" xfId="39308" xr:uid="{0AB3891E-43AB-447F-BAF5-7CCC6B05014B}"/>
    <cellStyle name="Calculation 2 7 3 8 5" xfId="47800" xr:uid="{C2ED6350-6496-4942-95A8-A00445913E75}"/>
    <cellStyle name="Calculation 2 7 3 9" xfId="31953" xr:uid="{4FD110FB-480D-4C87-BAD6-BD60C3C556BE}"/>
    <cellStyle name="Calculation 2 7 4" xfId="5555" xr:uid="{9B753E6B-40C9-4B05-B90C-F92D3F46C4CE}"/>
    <cellStyle name="Calculation 2 7 4 10" xfId="35932" xr:uid="{7694FF97-0274-4B8C-BCA8-C48EDEC21B44}"/>
    <cellStyle name="Calculation 2 7 4 11" xfId="32236" xr:uid="{2245AFDA-85DA-4BDE-9EB2-FAD04909CFF8}"/>
    <cellStyle name="Calculation 2 7 4 12" xfId="43661" xr:uid="{C3FD1C8D-2BD4-4948-B9E9-5ABE5711D62B}"/>
    <cellStyle name="Calculation 2 7 4 2" xfId="9862" xr:uid="{F15D979E-BF52-4C03-9E22-1F6AA9C6BBB4}"/>
    <cellStyle name="Calculation 2 7 4 2 2" xfId="14120" xr:uid="{2AA67BD2-B59F-4250-A8EC-46F26148A2BB}"/>
    <cellStyle name="Calculation 2 7 4 2 2 2" xfId="31331" xr:uid="{CB3CED75-A235-4DC6-8746-D61F0953CCAB}"/>
    <cellStyle name="Calculation 2 7 4 2 2 3" xfId="29109" xr:uid="{BED022AC-FA30-4E1E-973A-E5EC425DF888}"/>
    <cellStyle name="Calculation 2 7 4 2 2 4" xfId="40646" xr:uid="{DAD12130-7CF4-425C-9670-CEDC0BF3653B}"/>
    <cellStyle name="Calculation 2 7 4 2 2 5" xfId="49192" xr:uid="{E39D7696-F730-40C7-9D72-1548B6E745A5}"/>
    <cellStyle name="Calculation 2 7 4 2 3" xfId="27444" xr:uid="{1B3C2380-65AF-4ECA-8ECC-3E84C37E0F47}"/>
    <cellStyle name="Calculation 2 7 4 2 4" xfId="7498" xr:uid="{1490A5C6-02FB-4CEF-AA72-1EA021799B3D}"/>
    <cellStyle name="Calculation 2 7 4 2 5" xfId="36949" xr:uid="{25029CAB-7AEA-4EB0-B73D-7609339FAFEF}"/>
    <cellStyle name="Calculation 2 7 4 2 6" xfId="45292" xr:uid="{0FDB7ACE-A8BA-4C95-83A6-4C6C903F0811}"/>
    <cellStyle name="Calculation 2 7 4 3" xfId="9226" xr:uid="{D8453823-E52B-4B3C-B7DB-4A3932BF2790}"/>
    <cellStyle name="Calculation 2 7 4 3 2" xfId="13651" xr:uid="{8C4D7185-65BC-454F-9E75-CE5A0A2A2EF4}"/>
    <cellStyle name="Calculation 2 7 4 3 2 2" xfId="30406" xr:uid="{5A36F681-D74A-4D42-8987-4D8D3B4C0B8D}"/>
    <cellStyle name="Calculation 2 7 4 3 2 3" xfId="33362" xr:uid="{A87862D3-4FEF-465D-8800-BC0B3535672F}"/>
    <cellStyle name="Calculation 2 7 4 3 2 4" xfId="40177" xr:uid="{5323B8CE-9109-4D63-8303-42B6188B76E7}"/>
    <cellStyle name="Calculation 2 7 4 3 2 5" xfId="48723" xr:uid="{0FD83281-4ED3-4DFD-9D36-ACC02816B594}"/>
    <cellStyle name="Calculation 2 7 4 3 3" xfId="27216" xr:uid="{CC9C4779-70D2-49F1-A433-88A0431E787C}"/>
    <cellStyle name="Calculation 2 7 4 3 4" xfId="28926" xr:uid="{929E8EB3-5749-404A-A8D4-09E575FB3E05}"/>
    <cellStyle name="Calculation 2 7 4 3 5" xfId="24806" xr:uid="{9A56F2CB-ACF4-440E-889A-9E68EAE03311}"/>
    <cellStyle name="Calculation 2 7 4 3 6" xfId="44745" xr:uid="{34ED75C7-8279-4375-9890-577E0E921675}"/>
    <cellStyle name="Calculation 2 7 4 4" xfId="10897" xr:uid="{0D5110D3-76B9-4D26-865E-8F24CA375FE0}"/>
    <cellStyle name="Calculation 2 7 4 4 2" xfId="14956" xr:uid="{11EF2D20-3AF5-4553-A8A7-71DFF7157667}"/>
    <cellStyle name="Calculation 2 7 4 4 2 2" xfId="32524" xr:uid="{FB99A88C-E062-4C9A-8AE8-FE062EFD1FBC}"/>
    <cellStyle name="Calculation 2 7 4 4 2 3" xfId="34334" xr:uid="{F73A58F0-D86C-44C1-9B15-03FDDDC92E18}"/>
    <cellStyle name="Calculation 2 7 4 4 2 4" xfId="41482" xr:uid="{9A5C3DFF-7494-457D-8920-76F40965E94A}"/>
    <cellStyle name="Calculation 2 7 4 4 2 5" xfId="50028" xr:uid="{24500A78-526B-460D-A400-A2735F4DB534}"/>
    <cellStyle name="Calculation 2 7 4 4 3" xfId="26304" xr:uid="{ED3FDDD3-1E84-45D5-9490-A3C46D5257D4}"/>
    <cellStyle name="Calculation 2 7 4 4 4" xfId="32294" xr:uid="{8C92A9C2-0295-4A79-87E6-690493B5EAD1}"/>
    <cellStyle name="Calculation 2 7 4 4 5" xfId="37821" xr:uid="{EBEE35BA-433C-4D65-BE1B-7DEEE6892635}"/>
    <cellStyle name="Calculation 2 7 4 4 6" xfId="46244" xr:uid="{8B1D3B9B-A508-4773-902B-6AFE0C509D91}"/>
    <cellStyle name="Calculation 2 7 4 5" xfId="11251" xr:uid="{BAD801D0-B937-47E4-8590-A12A7BD89EBE}"/>
    <cellStyle name="Calculation 2 7 4 5 2" xfId="15301" xr:uid="{4E1EF4D8-F465-43C9-82AF-365E98C2FB48}"/>
    <cellStyle name="Calculation 2 7 4 5 2 2" xfId="29775" xr:uid="{5EAC8977-F7E4-46A2-84F6-4329CABBA810}"/>
    <cellStyle name="Calculation 2 7 4 5 2 3" xfId="23187" xr:uid="{AF760E08-8B5B-4ABF-9973-5C5CFED5BAB0}"/>
    <cellStyle name="Calculation 2 7 4 5 2 4" xfId="41827" xr:uid="{142FBFEA-907E-49DB-BB07-0E08B1E8B816}"/>
    <cellStyle name="Calculation 2 7 4 5 2 5" xfId="50373" xr:uid="{04D04A07-3538-4036-B199-803F8C30C464}"/>
    <cellStyle name="Calculation 2 7 4 5 3" xfId="25941" xr:uid="{A2CB74B6-E2A9-4A36-871D-7CEC1DFB33F5}"/>
    <cellStyle name="Calculation 2 7 4 5 4" xfId="34977" xr:uid="{E2B1F803-5062-4A9C-831F-32C535A509B4}"/>
    <cellStyle name="Calculation 2 7 4 5 5" xfId="38175" xr:uid="{7880E0D1-1797-4181-8FAF-D72E14AF63A9}"/>
    <cellStyle name="Calculation 2 7 4 5 6" xfId="46598" xr:uid="{B51F6B44-8A3B-4682-9101-62C79880BF15}"/>
    <cellStyle name="Calculation 2 7 4 6" xfId="11619" xr:uid="{D3F6A0DC-0B38-47EC-9BDA-694FFD40730F}"/>
    <cellStyle name="Calculation 2 7 4 6 2" xfId="15656" xr:uid="{B0AD1787-78C0-467F-A134-A304098909F3}"/>
    <cellStyle name="Calculation 2 7 4 6 2 2" xfId="25732" xr:uid="{DA411B00-2881-4714-A97A-4FA7EC0D49C8}"/>
    <cellStyle name="Calculation 2 7 4 6 2 3" xfId="33277" xr:uid="{7665BC4D-0975-4841-AFCF-8FEB105EF232}"/>
    <cellStyle name="Calculation 2 7 4 6 2 4" xfId="42182" xr:uid="{9DC86805-4C97-47DE-AA20-995CEDA49F63}"/>
    <cellStyle name="Calculation 2 7 4 6 2 5" xfId="50728" xr:uid="{6EBBCAAD-63A1-4F48-BE69-C47297C7C917}"/>
    <cellStyle name="Calculation 2 7 4 6 3" xfId="29236" xr:uid="{CD3AA007-9DCE-44F4-8B4B-CCB5BD7B702E}"/>
    <cellStyle name="Calculation 2 7 4 6 4" xfId="34768" xr:uid="{5AB25F5C-CFF3-493A-A1B3-4DD4A132BB94}"/>
    <cellStyle name="Calculation 2 7 4 6 5" xfId="38543" xr:uid="{430A1097-FB91-4F5F-9E4E-D81DDF5F4E81}"/>
    <cellStyle name="Calculation 2 7 4 6 6" xfId="46966" xr:uid="{02496811-0129-4AB0-ACB5-254BD0C1120B}"/>
    <cellStyle name="Calculation 2 7 4 7" xfId="10841" xr:uid="{B4BDCA9C-0C37-4265-AC60-467097C9A55E}"/>
    <cellStyle name="Calculation 2 7 4 7 2" xfId="14901" xr:uid="{087485BD-A61E-4C3C-90CE-DE524FAA0E02}"/>
    <cellStyle name="Calculation 2 7 4 7 2 2" xfId="31826" xr:uid="{BDE22D67-7EBE-4AD4-9434-89F4CE52F3AB}"/>
    <cellStyle name="Calculation 2 7 4 7 2 3" xfId="35275" xr:uid="{5873F3F0-02DE-44CA-89C7-F483B613AF22}"/>
    <cellStyle name="Calculation 2 7 4 7 2 4" xfId="41427" xr:uid="{0A190A9E-B66B-453D-9F09-73210C3AA945}"/>
    <cellStyle name="Calculation 2 7 4 7 2 5" xfId="49973" xr:uid="{7218358F-15A5-47F9-9C6D-E2A13B49E01F}"/>
    <cellStyle name="Calculation 2 7 4 7 3" xfId="26292" xr:uid="{64F6E609-A1D0-4DD3-A982-CDABA73168BD}"/>
    <cellStyle name="Calculation 2 7 4 7 4" xfId="34804" xr:uid="{A8E2BC6B-C4D8-40C7-88EB-18B81618B3D5}"/>
    <cellStyle name="Calculation 2 7 4 7 5" xfId="37765" xr:uid="{946B2789-BDA2-468A-90F6-5AFF5187ADE6}"/>
    <cellStyle name="Calculation 2 7 4 7 6" xfId="46188" xr:uid="{4F02AC50-CD0C-421A-8ADC-5D5820D892B2}"/>
    <cellStyle name="Calculation 2 7 4 8" xfId="12524" xr:uid="{9C97F2B1-3F04-43A6-ADEB-3A647455DA8D}"/>
    <cellStyle name="Calculation 2 7 4 8 2" xfId="31566" xr:uid="{A0293C55-8556-4AA8-819F-7D4517586E16}"/>
    <cellStyle name="Calculation 2 7 4 8 3" xfId="31102" xr:uid="{1ABF8C98-7029-4660-A2AC-326BFEEF8A3D}"/>
    <cellStyle name="Calculation 2 7 4 8 4" xfId="39245" xr:uid="{45514E3E-BDD3-4512-92B5-CD53768C250E}"/>
    <cellStyle name="Calculation 2 7 4 8 5" xfId="47734" xr:uid="{FF534948-2099-4334-BA2D-D463B23C5EB3}"/>
    <cellStyle name="Calculation 2 7 4 9" xfId="29310" xr:uid="{0E62050B-3906-4165-9B8C-D42F7747802E}"/>
    <cellStyle name="Calculation 2 7 5" xfId="9512" xr:uid="{F3488CF9-77C8-4909-99FF-F18921DD4A1B}"/>
    <cellStyle name="Calculation 2 7 5 2" xfId="13849" xr:uid="{3C42D8CF-8513-495E-8BA7-AB77E5F5222D}"/>
    <cellStyle name="Calculation 2 7 5 2 2" xfId="7274" xr:uid="{FF8E637E-A8DC-4693-A3E7-C4DB76688443}"/>
    <cellStyle name="Calculation 2 7 5 2 3" xfId="35496" xr:uid="{4EA69412-9600-40A0-AD1F-A2339738BEA2}"/>
    <cellStyle name="Calculation 2 7 5 2 4" xfId="40375" xr:uid="{50B8FE0F-C0C1-4484-AAA1-E874BA08D4D4}"/>
    <cellStyle name="Calculation 2 7 5 2 5" xfId="48921" xr:uid="{F9309D55-573E-40E1-8FAD-25AA18732C0E}"/>
    <cellStyle name="Calculation 2 7 5 3" xfId="27439" xr:uid="{4797959E-1F17-4970-9FC0-AAC63DBDCD3D}"/>
    <cellStyle name="Calculation 2 7 5 4" xfId="36253" xr:uid="{30BC61D9-AE07-4474-960A-C73AC0A31BB6}"/>
    <cellStyle name="Calculation 2 7 5 5" xfId="33922" xr:uid="{1D0A03C4-B784-421C-B593-ED391DEF1C21}"/>
    <cellStyle name="Calculation 2 7 5 6" xfId="44993" xr:uid="{62543EC4-C604-49DE-9435-054530438B72}"/>
    <cellStyle name="Calculation 2 7 6" xfId="8595" xr:uid="{C899E2A9-4139-4536-9DA4-426B042E6B22}"/>
    <cellStyle name="Calculation 2 7 6 2" xfId="13130" xr:uid="{027DB728-434D-433D-B52C-8614CCF26C1E}"/>
    <cellStyle name="Calculation 2 7 6 2 2" xfId="29991" xr:uid="{6E6B052F-4B1F-4618-B629-91A20A1EC5AC}"/>
    <cellStyle name="Calculation 2 7 6 2 3" xfId="35520" xr:uid="{0FEEA5F4-DD00-4C56-953E-647AD9C325E8}"/>
    <cellStyle name="Calculation 2 7 6 2 4" xfId="39656" xr:uid="{354C0177-F16B-4969-B70B-DB12DFADE528}"/>
    <cellStyle name="Calculation 2 7 6 2 5" xfId="48202" xr:uid="{654BB169-31A6-4AFC-89F6-DCF298C5071A}"/>
    <cellStyle name="Calculation 2 7 6 3" xfId="25945" xr:uid="{34CD2D9E-E300-4ED4-8F81-F52952FD7755}"/>
    <cellStyle name="Calculation 2 7 6 4" xfId="33109" xr:uid="{8F67DCD9-0A7E-4BC2-8B79-332ADEAA2B19}"/>
    <cellStyle name="Calculation 2 7 6 5" xfId="31870" xr:uid="{26BAAE4C-91DB-44BB-8003-0B7AEF47FEBA}"/>
    <cellStyle name="Calculation 2 7 6 6" xfId="44143" xr:uid="{54341AC2-7E20-4D3C-9506-3E035125FA86}"/>
    <cellStyle name="Calculation 2 7 7" xfId="9256" xr:uid="{4852C079-1BB8-469B-B262-C80D27DEC2A9}"/>
    <cellStyle name="Calculation 2 7 7 2" xfId="13677" xr:uid="{4B5416E2-50FA-4D1F-BF7D-7BADFF659325}"/>
    <cellStyle name="Calculation 2 7 7 2 2" xfId="29140" xr:uid="{BAB05E97-A8C8-48DB-B2EA-82B4718EE28A}"/>
    <cellStyle name="Calculation 2 7 7 2 3" xfId="31753" xr:uid="{9D0EC47B-025C-428D-8938-74B8F7634FBB}"/>
    <cellStyle name="Calculation 2 7 7 2 4" xfId="40203" xr:uid="{2053191F-F275-49AB-81E6-7929D075FAAB}"/>
    <cellStyle name="Calculation 2 7 7 2 5" xfId="48749" xr:uid="{5749E8F8-62BB-4688-800F-693E9D8D68AE}"/>
    <cellStyle name="Calculation 2 7 7 3" xfId="22354" xr:uid="{23B148B5-A8BD-439F-8985-5B444245616F}"/>
    <cellStyle name="Calculation 2 7 7 4" xfId="36039" xr:uid="{3A9432FE-20CB-43D9-9F30-503E89787FE8}"/>
    <cellStyle name="Calculation 2 7 7 5" xfId="31792" xr:uid="{C7111C43-F89A-4DF4-B578-BEBFE74D9F81}"/>
    <cellStyle name="Calculation 2 7 7 6" xfId="44775" xr:uid="{6BD4C7C0-1692-4C6A-8660-8553368AA78F}"/>
    <cellStyle name="Calculation 2 7 8" xfId="8644" xr:uid="{3FF71336-2D74-42CB-BB30-9EABB2663BBF}"/>
    <cellStyle name="Calculation 2 7 8 2" xfId="13173" xr:uid="{A0BAA62B-5130-4EE1-925B-23911A946609}"/>
    <cellStyle name="Calculation 2 7 8 2 2" xfId="30540" xr:uid="{757A94D0-43E4-4381-8E3B-392D2AF28994}"/>
    <cellStyle name="Calculation 2 7 8 2 3" xfId="7511" xr:uid="{EA258B26-1883-4FD0-8F5E-2DB50AAFC3E3}"/>
    <cellStyle name="Calculation 2 7 8 2 4" xfId="39699" xr:uid="{BD536952-E9A5-4F62-9B12-470DE68B3A03}"/>
    <cellStyle name="Calculation 2 7 8 2 5" xfId="48245" xr:uid="{FA3C4A9E-DC20-4533-8B71-29B5DC3F3AA8}"/>
    <cellStyle name="Calculation 2 7 8 3" xfId="25995" xr:uid="{6B1E1C5C-8000-4CF7-A00E-9801F1371001}"/>
    <cellStyle name="Calculation 2 7 8 4" xfId="36322" xr:uid="{035E381C-01A2-460C-AB89-E3B9C80D4EB7}"/>
    <cellStyle name="Calculation 2 7 8 5" xfId="28263" xr:uid="{82728FC4-CB54-46DA-86E1-ECB77552CED7}"/>
    <cellStyle name="Calculation 2 7 8 6" xfId="44192" xr:uid="{4119E6E1-96ED-42C4-8C4F-1432BB8C9060}"/>
    <cellStyle name="Calculation 2 7 9" xfId="10571" xr:uid="{EF0B9F88-CFCB-4AB9-845E-CC14B4BCA3D5}"/>
    <cellStyle name="Calculation 2 7 9 2" xfId="14655" xr:uid="{79C44C0B-5242-44DD-B439-7E5AB9B27F75}"/>
    <cellStyle name="Calculation 2 7 9 2 2" xfId="32286" xr:uid="{CE9894B6-7F60-40EC-9FE5-2A32842D3531}"/>
    <cellStyle name="Calculation 2 7 9 2 3" xfId="33432" xr:uid="{1FF8E9DA-22B1-4263-9D6C-1AFB30BAFDE9}"/>
    <cellStyle name="Calculation 2 7 9 2 4" xfId="41181" xr:uid="{C1F653E7-585E-4711-A9FD-81A1D2DF03EA}"/>
    <cellStyle name="Calculation 2 7 9 2 5" xfId="49727" xr:uid="{58ED9F68-0878-4785-8004-C39CBE2AFE6B}"/>
    <cellStyle name="Calculation 2 7 9 3" xfId="25410" xr:uid="{5EB5D1AD-CF91-436B-9188-7956EFF1C0DA}"/>
    <cellStyle name="Calculation 2 7 9 4" xfId="34309" xr:uid="{28463ADE-7445-4CB4-817C-231A7E7A96A8}"/>
    <cellStyle name="Calculation 2 7 9 5" xfId="37495" xr:uid="{E6053004-DA3E-4984-A212-7D1989638CB3}"/>
    <cellStyle name="Calculation 2 7 9 6" xfId="45918" xr:uid="{BCC3E6C1-E4AB-4F08-A150-DB75DC8F92B4}"/>
    <cellStyle name="Calculation 2 8" xfId="1143" xr:uid="{93E1ADA9-D6D6-4E2F-8F3D-183F6456DE65}"/>
    <cellStyle name="Calculation 2 8 10" xfId="32949" xr:uid="{BDC81E0D-621C-469C-9598-8FDFDEA019CE}"/>
    <cellStyle name="Calculation 2 8 11" xfId="31239" xr:uid="{306493D8-FF5A-4052-A235-6853D9481E8B}"/>
    <cellStyle name="Calculation 2 8 12" xfId="43517" xr:uid="{F96013B0-3F96-4249-9888-F438A397AB2C}"/>
    <cellStyle name="Calculation 2 8 2" xfId="9735" xr:uid="{DD6AEB78-8AAF-4B1F-B238-BFD2FDFA2C7B}"/>
    <cellStyle name="Calculation 2 8 2 2" xfId="13977" xr:uid="{63BE71E4-101E-405D-845D-18BA3A14C8FC}"/>
    <cellStyle name="Calculation 2 8 2 2 2" xfId="30397" xr:uid="{ED70CC96-5DDA-45F7-95BE-7C813D3C839F}"/>
    <cellStyle name="Calculation 2 8 2 2 3" xfId="31820" xr:uid="{C0CF8602-E502-4E22-A859-F4B27626CC1F}"/>
    <cellStyle name="Calculation 2 8 2 2 4" xfId="40503" xr:uid="{BEB9994E-FA15-4856-BAA3-7B9C76F1AD6C}"/>
    <cellStyle name="Calculation 2 8 2 2 5" xfId="49049" xr:uid="{CB591733-D035-493B-BC99-9D5D2953E76E}"/>
    <cellStyle name="Calculation 2 8 2 3" xfId="27625" xr:uid="{615B29F0-B523-4435-AB63-C4727261BDB4}"/>
    <cellStyle name="Calculation 2 8 2 4" xfId="30173" xr:uid="{71A3FF91-8D17-454C-A763-17A68329721E}"/>
    <cellStyle name="Calculation 2 8 2 5" xfId="25449" xr:uid="{9F55985D-BC71-4A18-BD08-90BDF4CC362F}"/>
    <cellStyle name="Calculation 2 8 2 6" xfId="45148" xr:uid="{05D8C698-649A-4518-8FB3-611A3C41A717}"/>
    <cellStyle name="Calculation 2 8 3" xfId="9035" xr:uid="{6255D1E5-05BD-47F2-8FF7-317FC55BE0F9}"/>
    <cellStyle name="Calculation 2 8 3 2" xfId="13503" xr:uid="{6A18D0C5-C55B-4DA8-974F-DAE168DE8805}"/>
    <cellStyle name="Calculation 2 8 3 2 2" xfId="31851" xr:uid="{1710E339-95FD-4ADF-8794-17D0DD4A300D}"/>
    <cellStyle name="Calculation 2 8 3 2 3" xfId="22670" xr:uid="{69EDF121-6AFD-4B56-A1F7-441104CB22C9}"/>
    <cellStyle name="Calculation 2 8 3 2 4" xfId="40029" xr:uid="{4C98DB3A-E1E4-456A-9DB7-596CDA13C860}"/>
    <cellStyle name="Calculation 2 8 3 2 5" xfId="48575" xr:uid="{80E66DEC-82A7-490A-A041-FC683F56F26A}"/>
    <cellStyle name="Calculation 2 8 3 3" xfId="24543" xr:uid="{42796231-802B-4424-AC0A-7FCFA962D1D8}"/>
    <cellStyle name="Calculation 2 8 3 4" xfId="35458" xr:uid="{B8F0B772-E608-43E1-B8BB-904B77F0A28B}"/>
    <cellStyle name="Calculation 2 8 3 5" xfId="22167" xr:uid="{968C79E2-29DC-47B9-AFC0-922F30F05F07}"/>
    <cellStyle name="Calculation 2 8 3 6" xfId="44583" xr:uid="{AA8C87C8-9822-4AE1-8B73-DD00E81B14CF}"/>
    <cellStyle name="Calculation 2 8 4" xfId="8593" xr:uid="{46B9A8DA-7A09-44D5-B8E7-63C651A69194}"/>
    <cellStyle name="Calculation 2 8 4 2" xfId="13128" xr:uid="{7C0FE9D0-BEC2-45D5-A11A-933E54E84E7B}"/>
    <cellStyle name="Calculation 2 8 4 2 2" xfId="31225" xr:uid="{259E7AF1-D776-4026-9F05-E07CFC6298B0}"/>
    <cellStyle name="Calculation 2 8 4 2 3" xfId="7949" xr:uid="{F268D76D-0D30-4706-BE2E-19DD1328E3F8}"/>
    <cellStyle name="Calculation 2 8 4 2 4" xfId="39654" xr:uid="{B908F52D-A75C-4410-A9F5-66D52CD9668D}"/>
    <cellStyle name="Calculation 2 8 4 2 5" xfId="48200" xr:uid="{D5A4A663-1E37-4535-9A95-E07742A7B23C}"/>
    <cellStyle name="Calculation 2 8 4 3" xfId="26847" xr:uid="{B97F4674-EC82-4E76-A19B-97D9515E1406}"/>
    <cellStyle name="Calculation 2 8 4 4" xfId="35694" xr:uid="{6C9ED6EF-C25A-4D5F-BEDC-D70134A8B5A7}"/>
    <cellStyle name="Calculation 2 8 4 5" xfId="25493" xr:uid="{30182199-7F1B-4950-8C0E-D88FF483E51E}"/>
    <cellStyle name="Calculation 2 8 4 6" xfId="44141" xr:uid="{808FEE24-DCD1-465B-989E-F61ED8A46D05}"/>
    <cellStyle name="Calculation 2 8 5" xfId="10343" xr:uid="{9A0C8685-142C-4389-9A39-07DEABF48F8A}"/>
    <cellStyle name="Calculation 2 8 5 2" xfId="14448" xr:uid="{FDAAD02A-2F9B-4F62-8648-5574959629FF}"/>
    <cellStyle name="Calculation 2 8 5 2 2" xfId="31466" xr:uid="{A8BB83CD-F863-4747-B413-CF7B32FBD7B7}"/>
    <cellStyle name="Calculation 2 8 5 2 3" xfId="7422" xr:uid="{705E4631-2443-4A0D-B9C4-CC4277C94C5E}"/>
    <cellStyle name="Calculation 2 8 5 2 4" xfId="40974" xr:uid="{906C8760-46E4-429F-B959-F01107CBF064}"/>
    <cellStyle name="Calculation 2 8 5 2 5" xfId="49520" xr:uid="{4F59A3C1-C20B-4FBC-B0F2-E47FC5EBA5C4}"/>
    <cellStyle name="Calculation 2 8 5 3" xfId="26768" xr:uid="{64298F5C-141A-4F78-8D9E-68AF22095D96}"/>
    <cellStyle name="Calculation 2 8 5 4" xfId="34605" xr:uid="{96744C43-B1AE-4EEC-BE02-79638516C829}"/>
    <cellStyle name="Calculation 2 8 5 5" xfId="37267" xr:uid="{86480149-D416-43B6-9C5B-781A3F9F8A98}"/>
    <cellStyle name="Calculation 2 8 5 6" xfId="45690" xr:uid="{36D273A9-BC50-498C-B293-CD130C0D5C04}"/>
    <cellStyle name="Calculation 2 8 6" xfId="11299" xr:uid="{BEF9B9AB-84BE-4894-9B8F-EB604D43D7BE}"/>
    <cellStyle name="Calculation 2 8 6 2" xfId="15347" xr:uid="{F9BCED31-F13D-4447-89DE-AC0D9E0B411F}"/>
    <cellStyle name="Calculation 2 8 6 2 2" xfId="31017" xr:uid="{4D7EC9CB-0CED-407D-9F78-0B961714319A}"/>
    <cellStyle name="Calculation 2 8 6 2 3" xfId="34311" xr:uid="{55E59310-EB6E-4078-9BCA-48420EBE6FFD}"/>
    <cellStyle name="Calculation 2 8 6 2 4" xfId="41873" xr:uid="{52738125-3ACF-4412-828C-A7E711F4C479}"/>
    <cellStyle name="Calculation 2 8 6 2 5" xfId="50419" xr:uid="{B49D3280-0178-4F07-A411-5A5A4D1915DF}"/>
    <cellStyle name="Calculation 2 8 6 3" xfId="6742" xr:uid="{DA536755-F066-43FD-B4DA-40F9048BC0C9}"/>
    <cellStyle name="Calculation 2 8 6 4" xfId="22231" xr:uid="{F72A3283-C8F0-41E2-AECC-5710CDB8D588}"/>
    <cellStyle name="Calculation 2 8 6 5" xfId="38223" xr:uid="{3CEF739C-5103-4942-A3A9-50FFB9423458}"/>
    <cellStyle name="Calculation 2 8 6 6" xfId="46646" xr:uid="{680469DF-E18D-464D-8E3F-4D7014960B83}"/>
    <cellStyle name="Calculation 2 8 7" xfId="9046" xr:uid="{E5AE311E-9E9B-4917-A1B8-2B785E1B8608}"/>
    <cellStyle name="Calculation 2 8 7 2" xfId="13513" xr:uid="{9AC57B9C-9471-4B22-8097-C77440D2A24A}"/>
    <cellStyle name="Calculation 2 8 7 2 2" xfId="30727" xr:uid="{666245F6-38F6-4393-B98E-649D4CC3732E}"/>
    <cellStyle name="Calculation 2 8 7 2 3" xfId="33185" xr:uid="{E952A4A7-CE04-4CB9-B542-38F792CA2E00}"/>
    <cellStyle name="Calculation 2 8 7 2 4" xfId="40039" xr:uid="{65BD2C38-5138-4239-A9D8-63F562D1AA77}"/>
    <cellStyle name="Calculation 2 8 7 2 5" xfId="48585" xr:uid="{7BD8E61E-9180-4680-8BE3-3BFB2ED1A4E0}"/>
    <cellStyle name="Calculation 2 8 7 3" xfId="22093" xr:uid="{8D2E5876-85C4-4927-9A51-86D81603DC74}"/>
    <cellStyle name="Calculation 2 8 7 4" xfId="28596" xr:uid="{790A7E56-F483-444F-830F-07D7D18DC7B9}"/>
    <cellStyle name="Calculation 2 8 7 5" xfId="7432" xr:uid="{61965B76-1B26-45AC-8352-45D20AEBC23E}"/>
    <cellStyle name="Calculation 2 8 7 6" xfId="44594" xr:uid="{A23E11BA-BDD7-433D-8465-07B89736F880}"/>
    <cellStyle name="Calculation 2 8 8" xfId="12379" xr:uid="{73DFB5D5-FCA5-458F-80C4-2EE11027262C}"/>
    <cellStyle name="Calculation 2 8 8 2" xfId="32041" xr:uid="{E9582719-1707-4DFD-BF04-D9E33949FD73}"/>
    <cellStyle name="Calculation 2 8 8 3" xfId="30563" xr:uid="{8DA8EC75-2478-4114-8427-60419E92F8AE}"/>
    <cellStyle name="Calculation 2 8 8 4" xfId="39102" xr:uid="{B19CF61D-E9AA-401C-B756-B8E30FA77FCA}"/>
    <cellStyle name="Calculation 2 8 8 5" xfId="47590" xr:uid="{18F7EADD-DD60-4487-A721-96B59E765D58}"/>
    <cellStyle name="Calculation 2 8 9" xfId="31004" xr:uid="{7507D98D-30C3-4696-A825-58E38E9A1248}"/>
    <cellStyle name="Calculation 2 9" xfId="4914" xr:uid="{3133F91D-2421-4FB9-9040-85D680E58E51}"/>
    <cellStyle name="Calculation 2 9 2" xfId="13055" xr:uid="{4B85A55C-CEF7-4DBA-982F-C76D383B7E30}"/>
    <cellStyle name="Calculation 2 9 2 2" xfId="31644" xr:uid="{57799622-22EE-4F00-B603-A8F390FCB096}"/>
    <cellStyle name="Calculation 2 9 2 3" xfId="32415" xr:uid="{415DEA0D-C0C4-4675-AC17-507A6FFCBA23}"/>
    <cellStyle name="Calculation 2 9 2 4" xfId="39581" xr:uid="{42916E5A-AB16-4E21-8626-E45B4151A0F7}"/>
    <cellStyle name="Calculation 2 9 2 5" xfId="48127" xr:uid="{9914DA05-89E4-43AD-9736-738C442BECA7}"/>
    <cellStyle name="Calculation 2 9 3" xfId="8513" xr:uid="{84240451-6FCB-4F80-83DA-8FDE21AB81A1}"/>
    <cellStyle name="Calculation 2 9 4" xfId="28905" xr:uid="{F7922F7E-D932-445B-A4BD-F975F84E8018}"/>
    <cellStyle name="Calculation 2 9 5" xfId="31050" xr:uid="{2E503BCC-B111-46D2-ACC5-BB210E2E8347}"/>
    <cellStyle name="Calculation 2 9 6" xfId="7640" xr:uid="{01CB21B4-9B02-4D8B-9CD2-0C7EA785A0C9}"/>
    <cellStyle name="Calculation 2 9 7" xfId="44061" xr:uid="{9D54F29B-7579-4DF4-BF0F-269D3A3D457D}"/>
    <cellStyle name="Calculation 3" xfId="77" xr:uid="{00000000-0005-0000-0000-00004C000000}"/>
    <cellStyle name="Calculation 3 10" xfId="6468" xr:uid="{974FFCFD-2748-4DDA-8FFE-002553F0F717}"/>
    <cellStyle name="Calculation 3 10 2" xfId="8431" xr:uid="{0A04F8EA-B808-448A-828C-33519EB3B4CD}"/>
    <cellStyle name="Calculation 3 10 3" xfId="43076" xr:uid="{DD2964B8-B814-482F-8B13-B69710E68B90}"/>
    <cellStyle name="Calculation 3 11" xfId="6057" xr:uid="{92CC6739-5EB9-41A5-A2A3-4650F692A13C}"/>
    <cellStyle name="Calculation 3 12" xfId="7424" xr:uid="{BC5BEC01-9C08-4678-B381-0B6F9770B040}"/>
    <cellStyle name="Calculation 3 13" xfId="7872" xr:uid="{D5B64B3D-2A3A-4845-B9B4-155B115B58C4}"/>
    <cellStyle name="Calculation 3 14" xfId="42842" xr:uid="{8B4D02F7-D893-4A52-9743-87898215DA5A}"/>
    <cellStyle name="Calculation 3 15" xfId="54399" xr:uid="{C9B9A992-705F-419F-ACAF-5597D075724A}"/>
    <cellStyle name="Calculation 3 16" xfId="55735" xr:uid="{B3E667AE-8207-405B-A3DC-FEB1658DB6B9}"/>
    <cellStyle name="Calculation 3 17" xfId="1093" xr:uid="{1F258069-B17A-4912-8726-993C282E9671}"/>
    <cellStyle name="Calculation 3 2" xfId="1972" xr:uid="{A13BF842-A516-4EF4-9E53-13A686BD1EB4}"/>
    <cellStyle name="Calculation 3 2 10" xfId="8034" xr:uid="{7B63BB6C-E77B-401C-A16D-7A5DFD317006}"/>
    <cellStyle name="Calculation 3 2 10 10" xfId="35125" xr:uid="{D8E3E990-C59E-4D67-A8B5-44C4AEC72DAA}"/>
    <cellStyle name="Calculation 3 2 10 11" xfId="31023" xr:uid="{D98B32C9-FD06-43A2-B8BF-FA25D81CF55B}"/>
    <cellStyle name="Calculation 3 2 10 12" xfId="43610" xr:uid="{D905005D-B2DB-4BE6-8B31-3552F6AB8927}"/>
    <cellStyle name="Calculation 3 2 10 2" xfId="9813" xr:uid="{8FCE8D8A-9E40-4879-940B-9EEB9FFDBD13}"/>
    <cellStyle name="Calculation 3 2 10 2 2" xfId="14069" xr:uid="{9F6F10AF-DCDB-4616-82BE-E48098C9985B}"/>
    <cellStyle name="Calculation 3 2 10 2 2 2" xfId="32593" xr:uid="{0D00936B-1826-443E-BD3A-FB940C4C6841}"/>
    <cellStyle name="Calculation 3 2 10 2 2 3" xfId="36335" xr:uid="{A39BAD5D-9FD7-4D3C-9FA6-F95E04E37FA5}"/>
    <cellStyle name="Calculation 3 2 10 2 2 4" xfId="40595" xr:uid="{84E2BD0E-BA48-4442-8026-A22D6EAF27F5}"/>
    <cellStyle name="Calculation 3 2 10 2 2 5" xfId="49141" xr:uid="{6EFB704D-EEC5-4915-8F20-0412985FD066}"/>
    <cellStyle name="Calculation 3 2 10 2 3" xfId="26121" xr:uid="{C76FD256-12B1-4833-B07E-62BD08AF238C}"/>
    <cellStyle name="Calculation 3 2 10 2 4" xfId="6480" xr:uid="{98B845FB-AACE-4C22-8401-C84340771B95}"/>
    <cellStyle name="Calculation 3 2 10 2 5" xfId="36906" xr:uid="{49D59371-393C-4CF7-B988-9C13BEBCB66E}"/>
    <cellStyle name="Calculation 3 2 10 2 6" xfId="45241" xr:uid="{1BBC3978-9D70-404D-8254-FE38BF7B75F1}"/>
    <cellStyle name="Calculation 3 2 10 3" xfId="10366" xr:uid="{2D6E8067-FF45-4BCD-B57F-20E38D57FC4E}"/>
    <cellStyle name="Calculation 3 2 10 3 2" xfId="14468" xr:uid="{703C9FE2-737B-4BEE-A89B-ECFEE9A2C950}"/>
    <cellStyle name="Calculation 3 2 10 3 2 2" xfId="29126" xr:uid="{00639BDD-3A4F-4901-9C13-BDF97AC8D757}"/>
    <cellStyle name="Calculation 3 2 10 3 2 3" xfId="22960" xr:uid="{0E1A10AF-447D-4EA7-80AF-1E5C013EB6FD}"/>
    <cellStyle name="Calculation 3 2 10 3 2 4" xfId="40994" xr:uid="{CB66F031-6E02-47D8-A00A-C2E84F433E4F}"/>
    <cellStyle name="Calculation 3 2 10 3 2 5" xfId="49540" xr:uid="{C83B2712-9E85-42EF-8D05-BEDD8B6BE5B6}"/>
    <cellStyle name="Calculation 3 2 10 3 3" xfId="23422" xr:uid="{76722603-B8A8-46A0-A5CB-32BB984A65E0}"/>
    <cellStyle name="Calculation 3 2 10 3 4" xfId="30159" xr:uid="{9BB25FE3-C446-4C6D-8A68-1C7169577477}"/>
    <cellStyle name="Calculation 3 2 10 3 5" xfId="37290" xr:uid="{900A9484-B9C8-40A3-A8D8-CB6C16F57547}"/>
    <cellStyle name="Calculation 3 2 10 3 6" xfId="45713" xr:uid="{DFCE2F3B-7830-4420-B55B-67891719868A}"/>
    <cellStyle name="Calculation 3 2 10 4" xfId="9351" xr:uid="{1FD8B6AB-7817-42D8-9220-CB51E1E22607}"/>
    <cellStyle name="Calculation 3 2 10 4 2" xfId="13746" xr:uid="{9D32E021-3ACC-4364-930F-615F3B111ACB}"/>
    <cellStyle name="Calculation 3 2 10 4 2 2" xfId="29138" xr:uid="{DF7F5C29-A954-425D-9954-0A142715DF92}"/>
    <cellStyle name="Calculation 3 2 10 4 2 3" xfId="29589" xr:uid="{CE4A3C14-72A6-4E34-84EB-6EE6FFC81DF4}"/>
    <cellStyle name="Calculation 3 2 10 4 2 4" xfId="40272" xr:uid="{7D7F213D-AAC6-407A-B20E-100B08ED2814}"/>
    <cellStyle name="Calculation 3 2 10 4 2 5" xfId="48818" xr:uid="{0C51FDCC-3840-49F4-AAB0-135DD7346B5A}"/>
    <cellStyle name="Calculation 3 2 10 4 3" xfId="23368" xr:uid="{9388E38E-0497-44DD-8DE3-DFE614FC79BD}"/>
    <cellStyle name="Calculation 3 2 10 4 4" xfId="36706" xr:uid="{71A68941-9A6B-4C0B-8DBE-AC48B188CB1C}"/>
    <cellStyle name="Calculation 3 2 10 4 5" xfId="28430" xr:uid="{9EF447B5-58AF-4F84-B463-DB24AAD075F1}"/>
    <cellStyle name="Calculation 3 2 10 4 6" xfId="44870" xr:uid="{904411AC-B1EF-454D-9D6F-53CA26C055E3}"/>
    <cellStyle name="Calculation 3 2 10 5" xfId="9325" xr:uid="{6FDC4D9B-8EA4-45AD-A173-90C96FFB947B}"/>
    <cellStyle name="Calculation 3 2 10 5 2" xfId="13721" xr:uid="{968ABECB-DA10-4A50-B168-AEDB75D84595}"/>
    <cellStyle name="Calculation 3 2 10 5 2 2" xfId="32619" xr:uid="{835BC0C9-81A7-402C-86A4-5FDBFBA1D086}"/>
    <cellStyle name="Calculation 3 2 10 5 2 3" xfId="33177" xr:uid="{EC707200-E712-4B87-8EE6-985F1CCD7A1D}"/>
    <cellStyle name="Calculation 3 2 10 5 2 4" xfId="40247" xr:uid="{6898DF1D-32FB-4167-ABEC-EF2E71D42F4F}"/>
    <cellStyle name="Calculation 3 2 10 5 2 5" xfId="48793" xr:uid="{C156B73D-889B-483E-BA1A-884134BCD9D3}"/>
    <cellStyle name="Calculation 3 2 10 5 3" xfId="28897" xr:uid="{60F5948F-0613-49BF-8334-79298566FEC9}"/>
    <cellStyle name="Calculation 3 2 10 5 4" xfId="34100" xr:uid="{14D7985C-87B1-41E7-B4FA-02C7222C48C6}"/>
    <cellStyle name="Calculation 3 2 10 5 5" xfId="27304" xr:uid="{D18DCCB1-DFEF-47A1-BA89-9EB5D3C82F6F}"/>
    <cellStyle name="Calculation 3 2 10 5 6" xfId="44844" xr:uid="{A153D10F-A83F-429D-9C78-2B11C4117E63}"/>
    <cellStyle name="Calculation 3 2 10 6" xfId="10413" xr:uid="{AF93C073-104D-4703-B420-9E9487ACB143}"/>
    <cellStyle name="Calculation 3 2 10 6 2" xfId="14507" xr:uid="{210162F7-0EE1-43D6-826C-476D00DFEE66}"/>
    <cellStyle name="Calculation 3 2 10 6 2 2" xfId="32553" xr:uid="{0FBB5242-532E-44D8-ACEB-73FD90F5C879}"/>
    <cellStyle name="Calculation 3 2 10 6 2 3" xfId="34530" xr:uid="{2B319EE0-C5D9-4CB2-8290-D0FE84C026D4}"/>
    <cellStyle name="Calculation 3 2 10 6 2 4" xfId="41033" xr:uid="{E982E671-EF51-4834-9E35-EC55E89BD342}"/>
    <cellStyle name="Calculation 3 2 10 6 2 5" xfId="49579" xr:uid="{A1A15FE9-734E-4EBE-9C67-45F38653518C}"/>
    <cellStyle name="Calculation 3 2 10 6 3" xfId="27445" xr:uid="{8CC29CB0-4079-4994-895F-031AE00889EB}"/>
    <cellStyle name="Calculation 3 2 10 6 4" xfId="34472" xr:uid="{3FB2BA94-517E-4B9E-9DFD-5A7F8C4436C8}"/>
    <cellStyle name="Calculation 3 2 10 6 5" xfId="37337" xr:uid="{E2C35D85-3E7E-4BAC-B45E-8F40987556D7}"/>
    <cellStyle name="Calculation 3 2 10 6 6" xfId="45760" xr:uid="{7211025C-8897-488A-8084-0D8716689493}"/>
    <cellStyle name="Calculation 3 2 10 7" xfId="8796" xr:uid="{7B1D1F10-FB63-4CFE-9942-A2216636F746}"/>
    <cellStyle name="Calculation 3 2 10 7 2" xfId="13298" xr:uid="{86092A36-0405-4986-92D0-575B91DC2109}"/>
    <cellStyle name="Calculation 3 2 10 7 2 2" xfId="31767" xr:uid="{90A76426-E710-4C73-B061-22971AD415FD}"/>
    <cellStyle name="Calculation 3 2 10 7 2 3" xfId="29506" xr:uid="{169B4E47-DB1E-4F77-9518-5121C1152967}"/>
    <cellStyle name="Calculation 3 2 10 7 2 4" xfId="39824" xr:uid="{993B1ECE-9DA8-4016-A846-D7226B89DB8F}"/>
    <cellStyle name="Calculation 3 2 10 7 2 5" xfId="48370" xr:uid="{1C6D2D2F-07C9-4D82-B02C-A88098D65C89}"/>
    <cellStyle name="Calculation 3 2 10 7 3" xfId="27588" xr:uid="{369F3C6A-DA62-4A7F-98FC-9E17626FBD8E}"/>
    <cellStyle name="Calculation 3 2 10 7 4" xfId="35955" xr:uid="{16241A2E-9707-4F94-A315-E61CF8D336AD}"/>
    <cellStyle name="Calculation 3 2 10 7 5" xfId="28833" xr:uid="{9E2B28BF-2540-4A9A-94AE-3EC989B83E97}"/>
    <cellStyle name="Calculation 3 2 10 7 6" xfId="44344" xr:uid="{67FE185F-B911-4B09-84F2-1F64AFD0A3C7}"/>
    <cellStyle name="Calculation 3 2 10 8" xfId="12472" xr:uid="{225C75A0-D419-4961-9ECC-FA857C4C62A5}"/>
    <cellStyle name="Calculation 3 2 10 8 2" xfId="30170" xr:uid="{B61277D8-9824-4009-B3CA-9DC2ABDF5389}"/>
    <cellStyle name="Calculation 3 2 10 8 3" xfId="7462" xr:uid="{27DE6EE6-A538-46D0-B9E2-73BCE48E9FA7}"/>
    <cellStyle name="Calculation 3 2 10 8 4" xfId="39194" xr:uid="{B40D0D15-28AB-4680-A8C7-C8E0D851E954}"/>
    <cellStyle name="Calculation 3 2 10 8 5" xfId="47683" xr:uid="{FFBCFD9A-5E22-454F-B349-31768BD370CA}"/>
    <cellStyle name="Calculation 3 2 10 9" xfId="25475" xr:uid="{654F16DA-5C2E-4F6D-BF18-528DEF31D3F0}"/>
    <cellStyle name="Calculation 3 2 11" xfId="9097" xr:uid="{7A3FE82D-6AC5-457D-A6FD-5F3FD245A7C5}"/>
    <cellStyle name="Calculation 3 2 11 2" xfId="13556" xr:uid="{2FA8E1BF-F426-4347-B248-9976184218DE}"/>
    <cellStyle name="Calculation 3 2 11 2 2" xfId="25610" xr:uid="{2B76F8A4-FA86-44ED-A206-7B5F502A0AD3}"/>
    <cellStyle name="Calculation 3 2 11 2 3" xfId="34555" xr:uid="{7402D1A2-B3A8-4897-95ED-892C7B2A97DD}"/>
    <cellStyle name="Calculation 3 2 11 2 4" xfId="40082" xr:uid="{09742FD6-2F9D-4F93-9A05-AA2FF43F920A}"/>
    <cellStyle name="Calculation 3 2 11 2 5" xfId="48628" xr:uid="{06EBF29A-6FB7-41E2-B312-DADB361CF04D}"/>
    <cellStyle name="Calculation 3 2 11 3" xfId="24692" xr:uid="{3134636C-5B21-480C-BDEF-2C4FA664607B}"/>
    <cellStyle name="Calculation 3 2 11 4" xfId="34439" xr:uid="{FC9A2BA4-EDF7-49BE-BC58-3CB425269E10}"/>
    <cellStyle name="Calculation 3 2 11 5" xfId="7976" xr:uid="{C8738A84-A11E-4E44-9CAE-BCA27074022E}"/>
    <cellStyle name="Calculation 3 2 11 6" xfId="44643" xr:uid="{C4B9CC26-1ECF-4C64-9600-938A8DDA69D1}"/>
    <cellStyle name="Calculation 3 2 12" xfId="8751" xr:uid="{E5817D56-DFAB-400C-91AA-CC5D5B4167BA}"/>
    <cellStyle name="Calculation 3 2 12 2" xfId="13267" xr:uid="{2A3500C0-A010-4691-9E09-CBE18A19649B}"/>
    <cellStyle name="Calculation 3 2 12 2 2" xfId="31378" xr:uid="{D54E7170-F4A0-4BFB-835E-959BE38FB6E8}"/>
    <cellStyle name="Calculation 3 2 12 2 3" xfId="36034" xr:uid="{270D1641-AD20-4E43-AAF4-7AAE95692C27}"/>
    <cellStyle name="Calculation 3 2 12 2 4" xfId="39793" xr:uid="{773F6D67-7935-4759-AA1F-85B1F07E29F9}"/>
    <cellStyle name="Calculation 3 2 12 2 5" xfId="48339" xr:uid="{EF143414-3C12-4CAA-B033-A17F1CE17C71}"/>
    <cellStyle name="Calculation 3 2 12 3" xfId="23716" xr:uid="{98401E52-1A89-4302-8807-FEB089ADBF4B}"/>
    <cellStyle name="Calculation 3 2 12 4" xfId="28303" xr:uid="{FD69A7EE-A739-4B54-A9C2-AFD54AA65D01}"/>
    <cellStyle name="Calculation 3 2 12 5" xfId="35103" xr:uid="{9A2A3B33-4631-43B9-8878-9D0791FB4718}"/>
    <cellStyle name="Calculation 3 2 12 6" xfId="44300" xr:uid="{5749099C-D9FD-4E62-8892-2DA20ABF8A9A}"/>
    <cellStyle name="Calculation 3 2 13" xfId="10784" xr:uid="{6BE788A4-20EA-4565-A783-5E92BB225985}"/>
    <cellStyle name="Calculation 3 2 13 2" xfId="14847" xr:uid="{84FCC672-7FFF-4C03-A225-DE657724A400}"/>
    <cellStyle name="Calculation 3 2 13 2 2" xfId="32254" xr:uid="{199090C2-161F-44CA-92BB-633DD0D84013}"/>
    <cellStyle name="Calculation 3 2 13 2 3" xfId="7814" xr:uid="{D40BDB2F-5188-4848-BE1D-B6199BBD3068}"/>
    <cellStyle name="Calculation 3 2 13 2 4" xfId="41373" xr:uid="{05017549-8E11-4F3A-81EC-C5D391F07E77}"/>
    <cellStyle name="Calculation 3 2 13 2 5" xfId="49919" xr:uid="{C750A28F-BF9B-4C05-9473-3E1C0648480A}"/>
    <cellStyle name="Calculation 3 2 13 3" xfId="27651" xr:uid="{E6934BA6-3E47-4898-8A4D-CD07E79F275C}"/>
    <cellStyle name="Calculation 3 2 13 4" xfId="34042" xr:uid="{149D6B4B-1553-4E6F-992F-A10E75BE3828}"/>
    <cellStyle name="Calculation 3 2 13 5" xfId="37708" xr:uid="{B784D99D-3327-41D0-8D14-A008C89AC677}"/>
    <cellStyle name="Calculation 3 2 13 6" xfId="46131" xr:uid="{C9098822-A530-4B4C-888F-9A53F8D681C7}"/>
    <cellStyle name="Calculation 3 2 14" xfId="11009" xr:uid="{05BED7DB-A800-46D6-BDF8-6BB2E221318B}"/>
    <cellStyle name="Calculation 3 2 14 2" xfId="15064" xr:uid="{8E4EBD21-3F46-4E2A-9326-581616149E57}"/>
    <cellStyle name="Calculation 3 2 14 2 2" xfId="28958" xr:uid="{845A3088-6904-4D37-95B9-1F0808FB60EE}"/>
    <cellStyle name="Calculation 3 2 14 2 3" xfId="6977" xr:uid="{52834780-251A-4827-A07B-03473A4F4BF6}"/>
    <cellStyle name="Calculation 3 2 14 2 4" xfId="41590" xr:uid="{34995715-75B4-4DC3-8A2E-E467D1E2453F}"/>
    <cellStyle name="Calculation 3 2 14 2 5" xfId="50136" xr:uid="{99C38FA0-5188-40B7-BC73-2286C38E49C8}"/>
    <cellStyle name="Calculation 3 2 14 3" xfId="26655" xr:uid="{F540B250-C880-447F-9467-0462006F673A}"/>
    <cellStyle name="Calculation 3 2 14 4" xfId="36719" xr:uid="{C37B501A-7BF8-4C96-B8F1-21B17ADD0EA2}"/>
    <cellStyle name="Calculation 3 2 14 5" xfId="37933" xr:uid="{323411D9-20CC-42ED-BC0F-A74A41BC1441}"/>
    <cellStyle name="Calculation 3 2 14 6" xfId="46356" xr:uid="{9D5FCF6A-3046-40CA-8B54-DB28E6489C30}"/>
    <cellStyle name="Calculation 3 2 15" xfId="12036" xr:uid="{7E1A29FA-CBAB-4BA2-901E-3E4D9B2390DF}"/>
    <cellStyle name="Calculation 3 2 15 2" xfId="29806" xr:uid="{669BEE90-274C-4DC8-9542-5F1FE4FE3FB2}"/>
    <cellStyle name="Calculation 3 2 15 3" xfId="32929" xr:uid="{0DE36BAE-0CFC-4E74-8A22-F60CDFB65AA0}"/>
    <cellStyle name="Calculation 3 2 15 4" xfId="38947" xr:uid="{8AFDAF2D-F9AE-4B04-95A7-3B09BDA61407}"/>
    <cellStyle name="Calculation 3 2 15 5" xfId="47380" xr:uid="{3FCD7056-AB86-4721-B9F0-F68CA7F6A0CC}"/>
    <cellStyle name="Calculation 3 2 16" xfId="6328" xr:uid="{6DB5C206-E79A-416C-943F-66378D0D399A}"/>
    <cellStyle name="Calculation 3 2 17" xfId="35170" xr:uid="{89CD2A50-F424-4A72-B982-32CACFB916AA}"/>
    <cellStyle name="Calculation 3 2 18" xfId="35235" xr:uid="{213FA5C6-BE6E-40B3-ABD7-C70340A3158C}"/>
    <cellStyle name="Calculation 3 2 19" xfId="43261" xr:uid="{ABD237E4-D903-47B9-BA20-04ED1A542521}"/>
    <cellStyle name="Calculation 3 2 2" xfId="4222" xr:uid="{E8618F42-B5D9-42BE-8CF8-73B0B87E0900}"/>
    <cellStyle name="Calculation 3 2 2 10" xfId="12002" xr:uid="{A2891A3B-87DB-466B-89A1-8DAF8533694A}"/>
    <cellStyle name="Calculation 3 2 2 10 2" xfId="15981" xr:uid="{F256FC8D-5CFF-4199-BF83-1145ED86911B}"/>
    <cellStyle name="Calculation 3 2 2 10 2 2" xfId="28494" xr:uid="{CAAB246C-761E-4F3F-A8D8-BFA06F3206D5}"/>
    <cellStyle name="Calculation 3 2 2 10 2 3" xfId="29413" xr:uid="{E9E6E939-FB65-49F3-AC29-D4CD85BCDF24}"/>
    <cellStyle name="Calculation 3 2 2 10 2 4" xfId="42507" xr:uid="{EC0F3B39-0E1B-4060-8C39-9549C685A03C}"/>
    <cellStyle name="Calculation 3 2 2 10 2 5" xfId="51053" xr:uid="{6505C5C0-C256-426D-A414-2C3D260E9A5F}"/>
    <cellStyle name="Calculation 3 2 2 10 3" xfId="31678" xr:uid="{3B514833-84A0-48DC-BF20-1C2D6CAD9DBF}"/>
    <cellStyle name="Calculation 3 2 2 10 4" xfId="35848" xr:uid="{8188C219-65CC-4E0A-9571-B3E7E6AE24FE}"/>
    <cellStyle name="Calculation 3 2 2 10 5" xfId="38926" xr:uid="{13ABF8C0-0009-4624-B484-6381A42645CE}"/>
    <cellStyle name="Calculation 3 2 2 10 6" xfId="47349" xr:uid="{F5AE2FFB-F8B3-4AA6-B53D-786C491B0C5A}"/>
    <cellStyle name="Calculation 3 2 2 11" xfId="12149" xr:uid="{B2B1AF53-67D4-4DDE-A785-FE48AF8A58BC}"/>
    <cellStyle name="Calculation 3 2 2 11 2" xfId="23089" xr:uid="{F291B8A1-11C1-4F55-95E4-54C591E295E9}"/>
    <cellStyle name="Calculation 3 2 2 11 3" xfId="29678" xr:uid="{E4671492-096F-4318-BE5E-FCE6225A6DD6}"/>
    <cellStyle name="Calculation 3 2 2 11 4" xfId="38967" xr:uid="{1B84A32B-E05E-4C14-B449-05DE748C09B3}"/>
    <cellStyle name="Calculation 3 2 2 11 5" xfId="47428" xr:uid="{C9E164D2-0A1D-466B-B26F-D55C74F3B572}"/>
    <cellStyle name="Calculation 3 2 2 12" xfId="22378" xr:uid="{6102288D-998A-472E-A94A-A76BEFA32E0A}"/>
    <cellStyle name="Calculation 3 2 2 13" xfId="30830" xr:uid="{8917CAC2-7037-47DF-94AD-D0596B84911A}"/>
    <cellStyle name="Calculation 3 2 2 14" xfId="43355" xr:uid="{1E45B3B9-9507-4E81-AD44-91CDDF05AAD5}"/>
    <cellStyle name="Calculation 3 2 2 15" xfId="54931" xr:uid="{604A62B7-2CD2-443E-A0AF-BD695E13748F}"/>
    <cellStyle name="Calculation 3 2 2 2" xfId="4457" xr:uid="{D3BA84F3-C804-48E6-8F95-CEA89D9A836A}"/>
    <cellStyle name="Calculation 3 2 2 2 10" xfId="35723" xr:uid="{3949562C-E9F2-4536-AF67-1FA5AA96F1F4}"/>
    <cellStyle name="Calculation 3 2 2 2 11" xfId="30816" xr:uid="{A1B84757-5D10-4C1E-B8F3-18AE1FBFFDF9}"/>
    <cellStyle name="Calculation 3 2 2 2 12" xfId="43782" xr:uid="{7B6BD72A-EC47-4AF4-8663-39347DECF5CD}"/>
    <cellStyle name="Calculation 3 2 2 2 13" xfId="55073" xr:uid="{A1A6C8BC-5035-4437-8058-442D7670410D}"/>
    <cellStyle name="Calculation 3 2 2 2 2" xfId="5690" xr:uid="{FC99CEDD-12E5-4373-91CB-261BD49D9CCC}"/>
    <cellStyle name="Calculation 3 2 2 2 2 2" xfId="14214" xr:uid="{7D3E7E75-4F7F-4C8B-816D-9B974EA0B179}"/>
    <cellStyle name="Calculation 3 2 2 2 2 2 2" xfId="30392" xr:uid="{F351FCC2-3016-430F-B1F8-419831BCE8AB}"/>
    <cellStyle name="Calculation 3 2 2 2 2 2 3" xfId="36337" xr:uid="{68CB9A85-B28C-40FF-A9F3-123D852C20BF}"/>
    <cellStyle name="Calculation 3 2 2 2 2 2 4" xfId="40740" xr:uid="{27FB2D13-0CC0-44A2-A514-FBDC76AD15F7}"/>
    <cellStyle name="Calculation 3 2 2 2 2 2 5" xfId="49286" xr:uid="{868287CC-0F01-435C-BE1E-8362C0FD7891}"/>
    <cellStyle name="Calculation 3 2 2 2 2 3" xfId="27938" xr:uid="{307A0B7A-6D39-4C3E-B142-7BB3B37F9658}"/>
    <cellStyle name="Calculation 3 2 2 2 2 4" xfId="9792" xr:uid="{8709199D-A24C-46AF-A10D-949FAC28C02E}"/>
    <cellStyle name="Calculation 3 2 2 2 2 5" xfId="37033" xr:uid="{3925F29E-6BDE-4B91-9554-9C3CC384BE00}"/>
    <cellStyle name="Calculation 3 2 2 2 2 6" xfId="45413" xr:uid="{1C0E7624-F382-4ECC-AB6D-7F4EC8FCC314}"/>
    <cellStyle name="Calculation 3 2 2 2 3" xfId="10394" xr:uid="{AA053BD9-18FF-4A58-A6F6-FBEA6C5FAFFA}"/>
    <cellStyle name="Calculation 3 2 2 2 3 2" xfId="14492" xr:uid="{446C83BA-290D-487C-87A1-83E3CDA78A49}"/>
    <cellStyle name="Calculation 3 2 2 2 3 2 2" xfId="32550" xr:uid="{3ABB82F0-B432-4EE2-AE38-450E0D8B7226}"/>
    <cellStyle name="Calculation 3 2 2 2 3 2 3" xfId="33098" xr:uid="{740C7D23-9B3D-440E-B0A8-5AF115DAA909}"/>
    <cellStyle name="Calculation 3 2 2 2 3 2 4" xfId="41018" xr:uid="{AE3162EA-1832-4ADB-AD4D-AC08B7C4D0E1}"/>
    <cellStyle name="Calculation 3 2 2 2 3 2 5" xfId="49564" xr:uid="{4BBF72F0-27F1-4E86-AB79-686189B8367A}"/>
    <cellStyle name="Calculation 3 2 2 2 3 3" xfId="26926" xr:uid="{1FCFDDFE-3BE6-4622-AE85-84F1FCD9FB7F}"/>
    <cellStyle name="Calculation 3 2 2 2 3 4" xfId="6700" xr:uid="{9429CE74-FB45-4AB0-B427-F419600A552F}"/>
    <cellStyle name="Calculation 3 2 2 2 3 5" xfId="37318" xr:uid="{D31F100A-BBBB-4DF8-97D0-3AB7B0CC930F}"/>
    <cellStyle name="Calculation 3 2 2 2 3 6" xfId="45741" xr:uid="{73DFFF3B-511F-4566-BEFC-9DAF890CE9D5}"/>
    <cellStyle name="Calculation 3 2 2 2 4" xfId="11010" xr:uid="{747DB21F-AC8F-40D4-A743-5AD3CBCCE713}"/>
    <cellStyle name="Calculation 3 2 2 2 4 2" xfId="15065" xr:uid="{A59794C9-D613-4D51-850D-7FF1E36B0F0B}"/>
    <cellStyle name="Calculation 3 2 2 2 4 2 2" xfId="31271" xr:uid="{019F951C-E5BB-47EC-BFC2-4B0203D0E243}"/>
    <cellStyle name="Calculation 3 2 2 2 4 2 3" xfId="35091" xr:uid="{EC49B04A-D717-4784-A710-A8FAB6A0AA03}"/>
    <cellStyle name="Calculation 3 2 2 2 4 2 4" xfId="41591" xr:uid="{B62566C1-5F29-4012-9210-6EE059E98E9B}"/>
    <cellStyle name="Calculation 3 2 2 2 4 2 5" xfId="50137" xr:uid="{94412BBD-C275-4E2B-AA2D-61CC479B6FCE}"/>
    <cellStyle name="Calculation 3 2 2 2 4 3" xfId="23000" xr:uid="{CF2661A7-5ABE-41E4-A459-D0A80DC877D7}"/>
    <cellStyle name="Calculation 3 2 2 2 4 4" xfId="33290" xr:uid="{58B3EC14-C8E8-4426-94E7-BAEDFA64B5C7}"/>
    <cellStyle name="Calculation 3 2 2 2 4 5" xfId="37934" xr:uid="{E4243E0D-2411-40AB-BE2F-24D552F9036D}"/>
    <cellStyle name="Calculation 3 2 2 2 4 6" xfId="46357" xr:uid="{F295F5A8-61A6-4613-90B9-F7C3597FD50B}"/>
    <cellStyle name="Calculation 3 2 2 2 5" xfId="11366" xr:uid="{74928BCF-97AB-4E8E-8CAE-BEA4C34AEC7F}"/>
    <cellStyle name="Calculation 3 2 2 2 5 2" xfId="15408" xr:uid="{58CB780D-51CE-419D-AF6C-9B813F36DD09}"/>
    <cellStyle name="Calculation 3 2 2 2 5 2 2" xfId="25823" xr:uid="{553BE70E-674B-47CC-A22F-3F548BAA9751}"/>
    <cellStyle name="Calculation 3 2 2 2 5 2 3" xfId="8113" xr:uid="{A8EF0378-B365-4046-A3B9-A5FFCAFC811C}"/>
    <cellStyle name="Calculation 3 2 2 2 5 2 4" xfId="41934" xr:uid="{465CAA75-BEEB-48AC-97A8-EF4B6D877CCD}"/>
    <cellStyle name="Calculation 3 2 2 2 5 2 5" xfId="50480" xr:uid="{58AF6B11-B536-476A-B163-22073BFEFCBA}"/>
    <cellStyle name="Calculation 3 2 2 2 5 3" xfId="28881" xr:uid="{8F2B3B11-1B1D-4757-A0F3-6277C2F5E8BD}"/>
    <cellStyle name="Calculation 3 2 2 2 5 4" xfId="36770" xr:uid="{49354BED-0E1F-4F4E-BBD5-3A9BCEF4F77B}"/>
    <cellStyle name="Calculation 3 2 2 2 5 5" xfId="38290" xr:uid="{26D10ABB-569B-4D41-B950-478141CDF1AE}"/>
    <cellStyle name="Calculation 3 2 2 2 5 6" xfId="46713" xr:uid="{4F3259FE-546F-46CD-9F2B-C1EA05DFB8E0}"/>
    <cellStyle name="Calculation 3 2 2 2 6" xfId="11715" xr:uid="{BA03A1B1-0D7C-43E7-AD1B-83869F65568F}"/>
    <cellStyle name="Calculation 3 2 2 2 6 2" xfId="15745" xr:uid="{35D2285E-85DE-4815-B173-3E7D165B346C}"/>
    <cellStyle name="Calculation 3 2 2 2 6 2 2" xfId="23225" xr:uid="{F76ACD74-E8E5-4FD4-9A2D-878085748815}"/>
    <cellStyle name="Calculation 3 2 2 2 6 2 3" xfId="35559" xr:uid="{B1698E3B-4A12-4B86-B1F0-29A7E6F112C8}"/>
    <cellStyle name="Calculation 3 2 2 2 6 2 4" xfId="42271" xr:uid="{8C7025B4-B7D1-479E-8A70-F57E2D3B2F80}"/>
    <cellStyle name="Calculation 3 2 2 2 6 2 5" xfId="50817" xr:uid="{A9459F90-682F-4DCD-87FE-EF037009FA80}"/>
    <cellStyle name="Calculation 3 2 2 2 6 3" xfId="29217" xr:uid="{F9C13FFE-220D-48E1-B6DE-A162E835CC24}"/>
    <cellStyle name="Calculation 3 2 2 2 6 4" xfId="36482" xr:uid="{1C4B3994-C6EB-4AA3-9240-63CD947BBBFE}"/>
    <cellStyle name="Calculation 3 2 2 2 6 5" xfId="38639" xr:uid="{9BD4A48F-B91F-4694-A72C-7614634A9E4A}"/>
    <cellStyle name="Calculation 3 2 2 2 6 6" xfId="47062" xr:uid="{F0566756-46E6-4147-A986-72789CD92D86}"/>
    <cellStyle name="Calculation 3 2 2 2 7" xfId="8919" xr:uid="{9B297063-7277-4A54-9C7E-F5087715B975}"/>
    <cellStyle name="Calculation 3 2 2 2 7 2" xfId="13399" xr:uid="{D33AA812-55CD-4D1E-A866-D082BD9F0413}"/>
    <cellStyle name="Calculation 3 2 2 2 7 2 2" xfId="29273" xr:uid="{794BE10C-79A9-4637-AECE-8979A03D829B}"/>
    <cellStyle name="Calculation 3 2 2 2 7 2 3" xfId="7440" xr:uid="{40D88BFF-09DF-4044-A959-AAFDC53BA6C8}"/>
    <cellStyle name="Calculation 3 2 2 2 7 2 4" xfId="39925" xr:uid="{927BC5E6-517E-48C8-A97E-E73778D22067}"/>
    <cellStyle name="Calculation 3 2 2 2 7 2 5" xfId="48471" xr:uid="{BE93D081-0F8E-4EBD-A8D2-228732DCCE0C}"/>
    <cellStyle name="Calculation 3 2 2 2 7 3" xfId="23718" xr:uid="{F3358591-70E1-4074-88B5-B80810F41585}"/>
    <cellStyle name="Calculation 3 2 2 2 7 4" xfId="8116" xr:uid="{A012EA44-C820-4122-9E23-ABA10BD79316}"/>
    <cellStyle name="Calculation 3 2 2 2 7 5" xfId="35399" xr:uid="{DFF6D3FC-335D-43F5-AF95-E6105DEE7D3C}"/>
    <cellStyle name="Calculation 3 2 2 2 7 6" xfId="44467" xr:uid="{C154AA77-50EF-4351-B10A-36F9C3478132}"/>
    <cellStyle name="Calculation 3 2 2 2 8" xfId="12712" xr:uid="{A065AE2A-E03D-47C8-AEE0-A5EBF6731427}"/>
    <cellStyle name="Calculation 3 2 2 2 8 2" xfId="32650" xr:uid="{0A557BC0-5DA9-4647-A524-B7FD215E2D99}"/>
    <cellStyle name="Calculation 3 2 2 2 8 3" xfId="35864" xr:uid="{2C31AC1E-0A38-451A-849B-5E02ECE5033D}"/>
    <cellStyle name="Calculation 3 2 2 2 8 4" xfId="39339" xr:uid="{D531F0A5-EB07-4EA0-9766-D3EC4F23B202}"/>
    <cellStyle name="Calculation 3 2 2 2 8 5" xfId="47855" xr:uid="{659B9546-EF12-4BF1-AC9F-D3C86294D10D}"/>
    <cellStyle name="Calculation 3 2 2 2 9" xfId="29580" xr:uid="{5EE39220-D177-43B8-9269-6E4607F56717}"/>
    <cellStyle name="Calculation 3 2 2 3" xfId="4081" xr:uid="{82C1A134-3B81-400A-8C57-0D698A8C5571}"/>
    <cellStyle name="Calculation 3 2 2 3 10" xfId="29945" xr:uid="{F79E1136-CEEB-4316-9A85-F08E623E54F7}"/>
    <cellStyle name="Calculation 3 2 2 3 11" xfId="34506" xr:uid="{F03445E1-218E-4C58-A057-AE44804E095B}"/>
    <cellStyle name="Calculation 3 2 2 3 12" xfId="43519" xr:uid="{6E462F4C-E35B-4762-A2E8-4A76EC13C1EE}"/>
    <cellStyle name="Calculation 3 2 2 3 13" xfId="54867" xr:uid="{666A1C10-B9BB-4E1D-908D-182C95E03B37}"/>
    <cellStyle name="Calculation 3 2 2 3 2" xfId="5484" xr:uid="{C4348021-3A86-4649-8996-82F08F1ED929}"/>
    <cellStyle name="Calculation 3 2 2 3 2 2" xfId="13979" xr:uid="{D1A44C07-A03F-4C23-B56D-2F83673FE3FD}"/>
    <cellStyle name="Calculation 3 2 2 3 2 2 2" xfId="29133" xr:uid="{B723EF08-AE64-406E-AFFA-687A65DF42A1}"/>
    <cellStyle name="Calculation 3 2 2 3 2 2 3" xfId="33700" xr:uid="{C592B0FF-285C-4D45-9EA6-AF5CA89A99F9}"/>
    <cellStyle name="Calculation 3 2 2 3 2 2 4" xfId="40505" xr:uid="{14CB431C-2004-4BC6-A42E-84AB6F980F40}"/>
    <cellStyle name="Calculation 3 2 2 3 2 2 5" xfId="49051" xr:uid="{CBA2B712-C3D2-49B9-B6CD-8A3B719A6BB6}"/>
    <cellStyle name="Calculation 3 2 2 3 2 3" xfId="27504" xr:uid="{DFC2FB3B-E3AE-410F-8E36-5FA116FE92D1}"/>
    <cellStyle name="Calculation 3 2 2 3 2 4" xfId="26076" xr:uid="{7F2C4947-73A0-4E0A-8822-B58833C4BBED}"/>
    <cellStyle name="Calculation 3 2 2 3 2 5" xfId="34845" xr:uid="{6FD3CEB2-AD9B-44BA-AA58-64BBCFB95B6C}"/>
    <cellStyle name="Calculation 3 2 2 3 2 6" xfId="45150" xr:uid="{2E5AB168-81CD-4FBA-9F4E-BA4745359F8B}"/>
    <cellStyle name="Calculation 3 2 2 3 3" xfId="9225" xr:uid="{E69184B5-018E-4B05-9AC9-E8BEFDDCDF42}"/>
    <cellStyle name="Calculation 3 2 2 3 3 2" xfId="13650" xr:uid="{EE01B423-9C4A-4F1B-B84A-2031C799971A}"/>
    <cellStyle name="Calculation 3 2 2 3 3 2 2" xfId="29044" xr:uid="{28326F13-46AB-4D78-B2D7-2E8F156F61AA}"/>
    <cellStyle name="Calculation 3 2 2 3 3 2 3" xfId="26039" xr:uid="{CBE11E6F-384F-4A68-ADBB-F6286A38C115}"/>
    <cellStyle name="Calculation 3 2 2 3 3 2 4" xfId="40176" xr:uid="{9B29C27F-F810-4AA4-B3FC-64AE0D049E62}"/>
    <cellStyle name="Calculation 3 2 2 3 3 2 5" xfId="48722" xr:uid="{8DD0144E-B9DC-45F1-A4C9-E6CFA96E5F1E}"/>
    <cellStyle name="Calculation 3 2 2 3 3 3" xfId="22891" xr:uid="{82C57988-45F1-4180-883A-ECFE2936484E}"/>
    <cellStyle name="Calculation 3 2 2 3 3 4" xfId="21926" xr:uid="{A420F338-F10F-4F7B-89E2-232ADCDBA5A8}"/>
    <cellStyle name="Calculation 3 2 2 3 3 5" xfId="22952" xr:uid="{B8053035-F385-4E96-87FF-03CACEA33318}"/>
    <cellStyle name="Calculation 3 2 2 3 3 6" xfId="44744" xr:uid="{81187905-3A78-4F44-9D50-6E24843BFE2A}"/>
    <cellStyle name="Calculation 3 2 2 3 4" xfId="8535" xr:uid="{44004260-2C5C-48B5-8B21-D349C9BEA9C5}"/>
    <cellStyle name="Calculation 3 2 2 3 4 2" xfId="13074" xr:uid="{3F9E2F4A-E5DB-45C6-B5C4-FDB955C25DB8}"/>
    <cellStyle name="Calculation 3 2 2 3 4 2 2" xfId="29058" xr:uid="{66A89F75-B221-437B-BBBF-BA1C50BA327F}"/>
    <cellStyle name="Calculation 3 2 2 3 4 2 3" xfId="22152" xr:uid="{447A3D3D-7D37-470A-BB66-D3F5832BF7BB}"/>
    <cellStyle name="Calculation 3 2 2 3 4 2 4" xfId="39600" xr:uid="{8B76938C-45B5-498F-8EDC-921D5FB569A8}"/>
    <cellStyle name="Calculation 3 2 2 3 4 2 5" xfId="48146" xr:uid="{5DDB1F78-84D0-4927-8BD1-9E86D4C50EDE}"/>
    <cellStyle name="Calculation 3 2 2 3 4 3" xfId="6954" xr:uid="{CFCA4651-39FE-4260-B4DD-2D5A95D98624}"/>
    <cellStyle name="Calculation 3 2 2 3 4 4" xfId="35392" xr:uid="{CA803FC4-C95B-4AEE-AAED-ED02424A6BDA}"/>
    <cellStyle name="Calculation 3 2 2 3 4 5" xfId="28998" xr:uid="{C12C3F49-9898-4712-8E73-8A36B5A84DB9}"/>
    <cellStyle name="Calculation 3 2 2 3 4 6" xfId="44083" xr:uid="{1787ECB5-B5E5-4304-9BE3-3B930D27490E}"/>
    <cellStyle name="Calculation 3 2 2 3 5" xfId="10405" xr:uid="{79EF3BC1-DBF5-4F53-8492-48598641C06C}"/>
    <cellStyle name="Calculation 3 2 2 3 5 2" xfId="14501" xr:uid="{2BE11718-245D-4EB2-A7BA-FAF635C7306B}"/>
    <cellStyle name="Calculation 3 2 2 3 5 2 2" xfId="28734" xr:uid="{4DBE0237-17D5-4B93-98AE-B2A5C63A0BCD}"/>
    <cellStyle name="Calculation 3 2 2 3 5 2 3" xfId="31170" xr:uid="{ED266CB6-6F80-4314-B778-9C24DA4C4C07}"/>
    <cellStyle name="Calculation 3 2 2 3 5 2 4" xfId="41027" xr:uid="{018DF447-7754-4DFC-BE9A-057B969DC23E}"/>
    <cellStyle name="Calculation 3 2 2 3 5 2 5" xfId="49573" xr:uid="{92472561-F2F7-45CD-A398-86B25BDC96E4}"/>
    <cellStyle name="Calculation 3 2 2 3 5 3" xfId="26778" xr:uid="{D6C98DE9-10CA-4BF0-944E-76BC4C99AC8E}"/>
    <cellStyle name="Calculation 3 2 2 3 5 4" xfId="32060" xr:uid="{5D6E19BA-62A0-4031-BA9F-7FA7FCCBE89A}"/>
    <cellStyle name="Calculation 3 2 2 3 5 5" xfId="37329" xr:uid="{57D8810D-ED7A-4C0F-A3D7-3F279AF2DC2E}"/>
    <cellStyle name="Calculation 3 2 2 3 5 6" xfId="45752" xr:uid="{32352496-BA77-4AD7-BC2E-C79AE6F0ADA9}"/>
    <cellStyle name="Calculation 3 2 2 3 6" xfId="9300" xr:uid="{3AF764E9-36A0-448E-856B-7492AAB1F5EC}"/>
    <cellStyle name="Calculation 3 2 2 3 6 2" xfId="13703" xr:uid="{10ADE678-21E3-47A7-89D4-96551E8FFC2E}"/>
    <cellStyle name="Calculation 3 2 2 3 6 2 2" xfId="29139" xr:uid="{7E9BE73E-1FCC-4D8B-A529-2FEC561D9188}"/>
    <cellStyle name="Calculation 3 2 2 3 6 2 3" xfId="6809" xr:uid="{8FE7BE2A-1D9C-4961-B11C-D898F3A59EEA}"/>
    <cellStyle name="Calculation 3 2 2 3 6 2 4" xfId="40229" xr:uid="{9B83DA0F-084C-49C7-BAD2-6285F93B385B}"/>
    <cellStyle name="Calculation 3 2 2 3 6 2 5" xfId="48775" xr:uid="{FB1F08F2-0F3A-4746-ABA7-7274F41CD275}"/>
    <cellStyle name="Calculation 3 2 2 3 6 3" xfId="23040" xr:uid="{900953B9-7421-4452-A3A0-5D295A6E79AD}"/>
    <cellStyle name="Calculation 3 2 2 3 6 4" xfId="28304" xr:uid="{11B6B069-C4F0-4295-8275-2572292DD06E}"/>
    <cellStyle name="Calculation 3 2 2 3 6 5" xfId="36468" xr:uid="{8546308E-9970-4B3F-A554-89FA60222ADB}"/>
    <cellStyle name="Calculation 3 2 2 3 6 6" xfId="44819" xr:uid="{8F55CF8A-410B-4FC6-9860-2F76F2197B8B}"/>
    <cellStyle name="Calculation 3 2 2 3 7" xfId="10982" xr:uid="{A548AC58-BBB7-4DF0-BE46-B4FFBB2E62E7}"/>
    <cellStyle name="Calculation 3 2 2 3 7 2" xfId="15037" xr:uid="{64AAFB72-0D24-40E2-978F-39F9DD9CAD03}"/>
    <cellStyle name="Calculation 3 2 2 3 7 2 2" xfId="30214" xr:uid="{1766DF59-3C89-4E99-8D74-306C48F30E39}"/>
    <cellStyle name="Calculation 3 2 2 3 7 2 3" xfId="35552" xr:uid="{5949BADB-5FEF-41E3-A4C9-53DF3A219A5F}"/>
    <cellStyle name="Calculation 3 2 2 3 7 2 4" xfId="41563" xr:uid="{EB3CD865-1789-49FE-A629-022486B691DC}"/>
    <cellStyle name="Calculation 3 2 2 3 7 2 5" xfId="50109" xr:uid="{5FD54380-2E2A-4C06-8463-182156159F8E}"/>
    <cellStyle name="Calculation 3 2 2 3 7 3" xfId="27255" xr:uid="{424185CA-33B1-4403-834D-BE1757ACBF81}"/>
    <cellStyle name="Calculation 3 2 2 3 7 4" xfId="34107" xr:uid="{FBBC0C0F-930C-4094-B2C5-DDBA7C1C8B8B}"/>
    <cellStyle name="Calculation 3 2 2 3 7 5" xfId="37906" xr:uid="{E8D48B13-570B-4E39-A17C-5121719D1A53}"/>
    <cellStyle name="Calculation 3 2 2 3 7 6" xfId="46329" xr:uid="{DE23CCB4-25FF-4721-9214-8AFE3020A172}"/>
    <cellStyle name="Calculation 3 2 2 3 8" xfId="12381" xr:uid="{AD8D67C2-A3CF-4226-9D28-4A35A1D2EB47}"/>
    <cellStyle name="Calculation 3 2 2 3 8 2" xfId="23079" xr:uid="{843F81A2-8A2B-436F-B150-0F46CDD055A8}"/>
    <cellStyle name="Calculation 3 2 2 3 8 3" xfId="23688" xr:uid="{4D85312C-FAEE-4042-B757-41E97ED24D72}"/>
    <cellStyle name="Calculation 3 2 2 3 8 4" xfId="39104" xr:uid="{4FD1B9CC-91E1-4FB9-B86E-76DE5DF61881}"/>
    <cellStyle name="Calculation 3 2 2 3 8 5" xfId="47592" xr:uid="{B4DB6300-46EC-4845-8775-7A9A678732AF}"/>
    <cellStyle name="Calculation 3 2 2 3 9" xfId="29756" xr:uid="{5E36BC43-4745-4C30-82DA-A772204B7DA4}"/>
    <cellStyle name="Calculation 3 2 2 4" xfId="5548" xr:uid="{F2131E84-69D1-4E39-AAE9-C467249AD394}"/>
    <cellStyle name="Calculation 3 2 2 4 10" xfId="22296" xr:uid="{0801A83E-A58A-47D6-9035-583C150279EA}"/>
    <cellStyle name="Calculation 3 2 2 4 11" xfId="35594" xr:uid="{F2EA3F17-584F-40D8-9099-FB43F25E79B3}"/>
    <cellStyle name="Calculation 3 2 2 4 12" xfId="43666" xr:uid="{23D3A8FB-F214-408E-A5C5-59F0CCB902CA}"/>
    <cellStyle name="Calculation 3 2 2 4 2" xfId="9867" xr:uid="{FBECF241-055A-4F7B-ADFB-B5BEF931F5B9}"/>
    <cellStyle name="Calculation 3 2 2 4 2 2" xfId="14125" xr:uid="{5A95FFA0-360B-4051-B8A5-6822E7F1AAD2}"/>
    <cellStyle name="Calculation 3 2 2 4 2 2 2" xfId="30265" xr:uid="{A5A01D0C-2831-4A94-8A49-234211A2708C}"/>
    <cellStyle name="Calculation 3 2 2 4 2 2 3" xfId="34140" xr:uid="{57AA9610-3CBD-448A-B848-284EB575A504}"/>
    <cellStyle name="Calculation 3 2 2 4 2 2 4" xfId="40651" xr:uid="{69542BD7-D272-44E9-A1B1-A7C232445201}"/>
    <cellStyle name="Calculation 3 2 2 4 2 2 5" xfId="49197" xr:uid="{FF1914ED-C063-43F5-BB54-DB632A76C607}"/>
    <cellStyle name="Calculation 3 2 2 4 2 3" xfId="28629" xr:uid="{735DFA45-CC56-4EDF-81AD-1226BD2D5B79}"/>
    <cellStyle name="Calculation 3 2 2 4 2 4" xfId="8117" xr:uid="{4405E2D8-1D9F-426A-AB1D-4980FD59277C}"/>
    <cellStyle name="Calculation 3 2 2 4 2 5" xfId="36954" xr:uid="{5411186E-AD3A-4F39-A40E-2714BF1F3301}"/>
    <cellStyle name="Calculation 3 2 2 4 2 6" xfId="45297" xr:uid="{2115A34D-6297-4C31-86C0-8317E1A2D85D}"/>
    <cellStyle name="Calculation 3 2 2 4 3" xfId="9083" xr:uid="{2AB74B85-9BC5-4591-86CE-328AF9E5E404}"/>
    <cellStyle name="Calculation 3 2 2 4 3 2" xfId="13546" xr:uid="{586EC880-2F32-4571-99B9-8D26F6106E74}"/>
    <cellStyle name="Calculation 3 2 2 4 3 2 2" xfId="32152" xr:uid="{F7A7BF75-83B1-4395-8199-F41B35D5FB51}"/>
    <cellStyle name="Calculation 3 2 2 4 3 2 3" xfId="31810" xr:uid="{220E98F8-B039-4092-A251-A24C85A956F8}"/>
    <cellStyle name="Calculation 3 2 2 4 3 2 4" xfId="40072" xr:uid="{E77D322C-3DCB-43D6-8B54-31D02C901C0A}"/>
    <cellStyle name="Calculation 3 2 2 4 3 2 5" xfId="48618" xr:uid="{F44DA505-4BD0-434D-9D46-55AD0ADEF7FC}"/>
    <cellStyle name="Calculation 3 2 2 4 3 3" xfId="24548" xr:uid="{A7E824E3-EE20-43E9-907D-64336571F7D9}"/>
    <cellStyle name="Calculation 3 2 2 4 3 4" xfId="25038" xr:uid="{49C95D9F-A6E2-4ECF-8562-CC505A310A85}"/>
    <cellStyle name="Calculation 3 2 2 4 3 5" xfId="31574" xr:uid="{9D0A4417-85C7-4456-92DD-D52362801F82}"/>
    <cellStyle name="Calculation 3 2 2 4 3 6" xfId="44631" xr:uid="{38B7A8D6-019D-4B36-B1C4-29A305BA6982}"/>
    <cellStyle name="Calculation 3 2 2 4 4" xfId="10902" xr:uid="{506038F6-A175-423A-9B00-A22EE75D3B2C}"/>
    <cellStyle name="Calculation 3 2 2 4 4 2" xfId="14961" xr:uid="{968E3275-63BC-4DF7-9F09-2968AE4D2D34}"/>
    <cellStyle name="Calculation 3 2 2 4 4 2 2" xfId="28970" xr:uid="{575BD7DA-4D37-460F-92A4-848240023663}"/>
    <cellStyle name="Calculation 3 2 2 4 4 2 3" xfId="36382" xr:uid="{664E5188-2F3F-44EA-B98D-796DD83302B8}"/>
    <cellStyle name="Calculation 3 2 2 4 4 2 4" xfId="41487" xr:uid="{87B8037B-4B37-43A1-863A-B9524FB972F5}"/>
    <cellStyle name="Calculation 3 2 2 4 4 2 5" xfId="50033" xr:uid="{53A7ED87-DEDD-4DA0-96E4-0535B642EFC4}"/>
    <cellStyle name="Calculation 3 2 2 4 4 3" xfId="26386" xr:uid="{8F1E3D20-470B-41F0-A854-B473CE606BF1}"/>
    <cellStyle name="Calculation 3 2 2 4 4 4" xfId="34190" xr:uid="{49FF49BD-C841-4086-BE6E-C4DD4CD0CB5C}"/>
    <cellStyle name="Calculation 3 2 2 4 4 5" xfId="37826" xr:uid="{3D5D8A8B-A6AF-48F2-BDE6-A299F816C968}"/>
    <cellStyle name="Calculation 3 2 2 4 4 6" xfId="46249" xr:uid="{9D50311C-2325-408A-92B9-1E976498913D}"/>
    <cellStyle name="Calculation 3 2 2 4 5" xfId="11256" xr:uid="{4C205FA0-6E60-4660-B848-F2D8ECDEAF11}"/>
    <cellStyle name="Calculation 3 2 2 4 5 2" xfId="15306" xr:uid="{2F8E6FD6-A3CE-4DA1-839A-E341777B3F33}"/>
    <cellStyle name="Calculation 3 2 2 4 5 2 2" xfId="22920" xr:uid="{7537B929-144F-435B-9F90-1DE02ECE7AE4}"/>
    <cellStyle name="Calculation 3 2 2 4 5 2 3" xfId="33315" xr:uid="{AEF088DA-CF59-4075-9751-F81066F30172}"/>
    <cellStyle name="Calculation 3 2 2 4 5 2 4" xfId="41832" xr:uid="{9A2276C5-8F65-426B-9BF4-AF695013FD0E}"/>
    <cellStyle name="Calculation 3 2 2 4 5 2 5" xfId="50378" xr:uid="{6F01C19C-CB43-4C79-B758-255820CB7DCE}"/>
    <cellStyle name="Calculation 3 2 2 4 5 3" xfId="25430" xr:uid="{496B8C00-A59A-4D56-8713-25A1F2481E02}"/>
    <cellStyle name="Calculation 3 2 2 4 5 4" xfId="33001" xr:uid="{49FBCE5B-EBCE-433B-8F2B-3D24B9E18AD6}"/>
    <cellStyle name="Calculation 3 2 2 4 5 5" xfId="38180" xr:uid="{727C9924-BF17-42F5-8028-D62E5175FA9C}"/>
    <cellStyle name="Calculation 3 2 2 4 5 6" xfId="46603" xr:uid="{BF84C04B-7FEC-4C73-AE4D-A61CEB33EBDB}"/>
    <cellStyle name="Calculation 3 2 2 4 6" xfId="11624" xr:uid="{766F55DF-3C7E-4EA2-9559-8BD6C622FFEB}"/>
    <cellStyle name="Calculation 3 2 2 4 6 2" xfId="15661" xr:uid="{7FF5CEB7-44E4-4A79-9D23-2DB8BCF2C149}"/>
    <cellStyle name="Calculation 3 2 2 4 6 2 2" xfId="27805" xr:uid="{C0924963-5194-4B5E-B05A-C34A2655CD49}"/>
    <cellStyle name="Calculation 3 2 2 4 6 2 3" xfId="7991" xr:uid="{2AD42C69-6E7F-4DE4-AAC9-CC3C50C7740D}"/>
    <cellStyle name="Calculation 3 2 2 4 6 2 4" xfId="42187" xr:uid="{C671F28A-C6CE-4776-B7E7-983235F677EB}"/>
    <cellStyle name="Calculation 3 2 2 4 6 2 5" xfId="50733" xr:uid="{E0BD9A0D-2FE8-4BCD-8CBA-2E5306FC0DEA}"/>
    <cellStyle name="Calculation 3 2 2 4 6 3" xfId="7053" xr:uid="{AE9018AD-C8B5-432A-8EF3-455641062E35}"/>
    <cellStyle name="Calculation 3 2 2 4 6 4" xfId="34195" xr:uid="{C9A317AC-BDEC-4485-A2B8-3150F0B0803C}"/>
    <cellStyle name="Calculation 3 2 2 4 6 5" xfId="38548" xr:uid="{53E26543-D59E-460C-940B-C3D9349DEB4D}"/>
    <cellStyle name="Calculation 3 2 2 4 6 6" xfId="46971" xr:uid="{C43DD318-3187-450B-8AE8-DDB5E529A9E5}"/>
    <cellStyle name="Calculation 3 2 2 4 7" xfId="12010" xr:uid="{3D90E312-94AA-4D7F-864B-1830AB2846F3}"/>
    <cellStyle name="Calculation 3 2 2 4 7 2" xfId="15985" xr:uid="{43208BAB-B7A8-4FF2-9758-8ADE492C90F6}"/>
    <cellStyle name="Calculation 3 2 2 4 7 2 2" xfId="27904" xr:uid="{E3D9F166-C7B6-4BD3-95E5-9DF04175BB5A}"/>
    <cellStyle name="Calculation 3 2 2 4 7 2 3" xfId="35929" xr:uid="{22E08F9B-9759-481F-A61D-D2C2FA1C401D}"/>
    <cellStyle name="Calculation 3 2 2 4 7 2 4" xfId="42511" xr:uid="{A125B333-4B1A-416F-90FF-9FEC3A0604AF}"/>
    <cellStyle name="Calculation 3 2 2 4 7 2 5" xfId="51057" xr:uid="{55CE3A13-05A0-4BED-B842-F492BE9FB300}"/>
    <cellStyle name="Calculation 3 2 2 4 7 3" xfId="31676" xr:uid="{6797C556-7F26-4F91-9DDC-5D6B867D8AC6}"/>
    <cellStyle name="Calculation 3 2 2 4 7 4" xfId="32865" xr:uid="{3A2428ED-3FFC-4686-910B-02C4CBBC051C}"/>
    <cellStyle name="Calculation 3 2 2 4 7 5" xfId="38934" xr:uid="{53FB06EE-224C-455C-BDD8-062D790082BD}"/>
    <cellStyle name="Calculation 3 2 2 4 7 6" xfId="47357" xr:uid="{1B92C126-DBE4-4468-9A9C-00EEFC5AB3FC}"/>
    <cellStyle name="Calculation 3 2 2 4 8" xfId="12529" xr:uid="{4439E767-E376-4012-9A8B-05473BAFD42E}"/>
    <cellStyle name="Calculation 3 2 2 4 8 2" xfId="8222" xr:uid="{1145FE7D-3850-4C40-8EDD-C93E0C8EC0B5}"/>
    <cellStyle name="Calculation 3 2 2 4 8 3" xfId="25885" xr:uid="{300BC3B7-C056-437D-A0B9-14D8219B53DC}"/>
    <cellStyle name="Calculation 3 2 2 4 8 4" xfId="39250" xr:uid="{B05D2970-F80B-4A2A-83D1-90868E4E0640}"/>
    <cellStyle name="Calculation 3 2 2 4 8 5" xfId="47739" xr:uid="{950A42D2-1563-4CAC-93F0-58681FDCC9F8}"/>
    <cellStyle name="Calculation 3 2 2 4 9" xfId="29807" xr:uid="{8E9C0EAE-CB24-44C1-8E62-7A185859BAE7}"/>
    <cellStyle name="Calculation 3 2 2 5" xfId="9504" xr:uid="{A2F9DB70-71A4-47B4-BB53-083055F32E2D}"/>
    <cellStyle name="Calculation 3 2 2 5 2" xfId="13842" xr:uid="{00FC6AA4-8238-4B23-A65C-F3221E41B1B3}"/>
    <cellStyle name="Calculation 3 2 2 5 2 2" xfId="30285" xr:uid="{1F0C7508-00ED-44DE-905F-EFB1CC03DBC6}"/>
    <cellStyle name="Calculation 3 2 2 5 2 3" xfId="25642" xr:uid="{7F8F47B7-E62C-46F7-9632-B37C46C10D15}"/>
    <cellStyle name="Calculation 3 2 2 5 2 4" xfId="40368" xr:uid="{D89BC913-707C-4BCB-8EC9-4054CB4B093A}"/>
    <cellStyle name="Calculation 3 2 2 5 2 5" xfId="48914" xr:uid="{8F8FA2ED-7F10-4A86-8963-BD62FE851119}"/>
    <cellStyle name="Calculation 3 2 2 5 3" xfId="23715" xr:uid="{4C1506D7-7323-44EE-A8E7-3732701C82AC}"/>
    <cellStyle name="Calculation 3 2 2 5 4" xfId="30648" xr:uid="{F166DBBE-FF73-44EB-8781-EAA310267BCD}"/>
    <cellStyle name="Calculation 3 2 2 5 5" xfId="24460" xr:uid="{5E7BF438-CAC5-4912-BE14-48FC2F01855F}"/>
    <cellStyle name="Calculation 3 2 2 5 6" xfId="44985" xr:uid="{875CD247-F677-4B5D-A5F2-9F7ACAB90200}"/>
    <cellStyle name="Calculation 3 2 2 6" xfId="9079" xr:uid="{D3C8E2EE-514A-4453-8677-C3646F5B20D5}"/>
    <cellStyle name="Calculation 3 2 2 6 2" xfId="13542" xr:uid="{BCA0C2D8-FD0D-438A-A511-4C840618B89A}"/>
    <cellStyle name="Calculation 3 2 2 6 2 2" xfId="32407" xr:uid="{161F1144-D44D-4E0D-B4EC-9065A9278144}"/>
    <cellStyle name="Calculation 3 2 2 6 2 3" xfId="28165" xr:uid="{D89347D5-3EE2-4BB5-9BFE-470A58B1612F}"/>
    <cellStyle name="Calculation 3 2 2 6 2 4" xfId="40068" xr:uid="{613C900A-FB6D-42FF-93FB-673ECE6F3A4B}"/>
    <cellStyle name="Calculation 3 2 2 6 2 5" xfId="48614" xr:uid="{18A75AB9-C765-4C07-95C0-011866F177E6}"/>
    <cellStyle name="Calculation 3 2 2 6 3" xfId="25154" xr:uid="{80AE660A-8BE9-4334-B0C7-2ABE88E02CCF}"/>
    <cellStyle name="Calculation 3 2 2 6 4" xfId="32953" xr:uid="{9D74806C-2D06-4891-A6AB-90ADA03A6639}"/>
    <cellStyle name="Calculation 3 2 2 6 5" xfId="33914" xr:uid="{3AFFFA45-EA7D-4629-A92D-ACCC85641A5E}"/>
    <cellStyle name="Calculation 3 2 2 6 6" xfId="44627" xr:uid="{A6B57792-6A82-4FA6-B691-579086B62777}"/>
    <cellStyle name="Calculation 3 2 2 7" xfId="9081" xr:uid="{14838E1E-F13A-4CA7-A1D7-95F0A0F7ED91}"/>
    <cellStyle name="Calculation 3 2 2 7 2" xfId="13544" xr:uid="{FF378993-4ED9-4AE5-A9F7-C81CF533FBB5}"/>
    <cellStyle name="Calculation 3 2 2 7 2 2" xfId="25864" xr:uid="{6E0EB708-D9D0-495E-B3B7-D3B3D0BB1E7E}"/>
    <cellStyle name="Calculation 3 2 2 7 2 3" xfId="36795" xr:uid="{6BA2782F-FBDA-45C7-8588-A092F5990E9B}"/>
    <cellStyle name="Calculation 3 2 2 7 2 4" xfId="40070" xr:uid="{48E4589E-FEB8-4400-8958-2676F24AEA74}"/>
    <cellStyle name="Calculation 3 2 2 7 2 5" xfId="48616" xr:uid="{1563FD60-0303-43D7-B17A-1D1E5048F43F}"/>
    <cellStyle name="Calculation 3 2 2 7 3" xfId="24849" xr:uid="{847697C2-7334-4FE1-A687-1F96002C6873}"/>
    <cellStyle name="Calculation 3 2 2 7 4" xfId="32327" xr:uid="{1336C822-E66E-4AC3-9BDD-82CD32CB0FB4}"/>
    <cellStyle name="Calculation 3 2 2 7 5" xfId="34447" xr:uid="{407D4490-E83D-47B4-B17A-31D7C87F1EB4}"/>
    <cellStyle name="Calculation 3 2 2 7 6" xfId="44629" xr:uid="{1F88C3CB-1E4E-4A51-9C49-34D4B8AA2FB0}"/>
    <cellStyle name="Calculation 3 2 2 8" xfId="8646" xr:uid="{CE6AC735-3129-4058-8888-90F4AFA68909}"/>
    <cellStyle name="Calculation 3 2 2 8 2" xfId="13175" xr:uid="{3BBA55E0-89AA-4E81-8C95-2C742ED6F653}"/>
    <cellStyle name="Calculation 3 2 2 8 2 2" xfId="29286" xr:uid="{36BA67CD-39D6-4427-ADB8-15ADEF90E3E0}"/>
    <cellStyle name="Calculation 3 2 2 8 2 3" xfId="22766" xr:uid="{410F36CC-4866-4A24-867E-347400977F07}"/>
    <cellStyle name="Calculation 3 2 2 8 2 4" xfId="39701" xr:uid="{3BFA8735-76BB-4A52-9044-ACDC98B5529C}"/>
    <cellStyle name="Calculation 3 2 2 8 2 5" xfId="48247" xr:uid="{F9C66354-54DA-41D1-966B-95BF0E8083A6}"/>
    <cellStyle name="Calculation 3 2 2 8 3" xfId="23766" xr:uid="{9E0B3C6C-DB4A-457A-AE42-6EA5ABB9185E}"/>
    <cellStyle name="Calculation 3 2 2 8 4" xfId="34878" xr:uid="{915BE71B-8C24-4AFB-8D4B-F5C2CA6B5206}"/>
    <cellStyle name="Calculation 3 2 2 8 5" xfId="34342" xr:uid="{88F93C57-CE48-4858-97EF-7B2D8DB2B0C1}"/>
    <cellStyle name="Calculation 3 2 2 8 6" xfId="44194" xr:uid="{20CBB1CA-7579-406C-A3E1-0BC8885F959D}"/>
    <cellStyle name="Calculation 3 2 2 9" xfId="9247" xr:uid="{BE41FEEF-73FC-41DC-9C9E-F55D12C6F2E2}"/>
    <cellStyle name="Calculation 3 2 2 9 2" xfId="13670" xr:uid="{6FC35CC6-45F8-4320-81EF-B4E54DADBA9A}"/>
    <cellStyle name="Calculation 3 2 2 9 2 2" xfId="7264" xr:uid="{A110F99B-3C14-42B2-B16A-26F7034A5CB5}"/>
    <cellStyle name="Calculation 3 2 2 9 2 3" xfId="34192" xr:uid="{2CA7C6A2-B6BB-4546-9A91-B36AAFDFF487}"/>
    <cellStyle name="Calculation 3 2 2 9 2 4" xfId="40196" xr:uid="{F0EB8685-16FB-43EA-BD94-F1AF2A855372}"/>
    <cellStyle name="Calculation 3 2 2 9 2 5" xfId="48742" xr:uid="{AA4CC326-AC3F-4729-A9DF-421AC2EB5763}"/>
    <cellStyle name="Calculation 3 2 2 9 3" xfId="25307" xr:uid="{CD6355FC-B484-4C55-8B31-307D3AEF1182}"/>
    <cellStyle name="Calculation 3 2 2 9 4" xfId="35245" xr:uid="{BCFF8594-23AF-4FDF-9CD4-C4163C8370AD}"/>
    <cellStyle name="Calculation 3 2 2 9 5" xfId="23749" xr:uid="{0D0E6382-B68F-4B1E-A277-B73A1D6F7E21}"/>
    <cellStyle name="Calculation 3 2 2 9 6" xfId="44766" xr:uid="{A9CD2A7F-5DB4-4010-823E-2BD7BF149DA3}"/>
    <cellStyle name="Calculation 3 2 20" xfId="54400" xr:uid="{0532466C-5870-4672-BA90-0CF6727BF271}"/>
    <cellStyle name="Calculation 3 2 3" xfId="4285" xr:uid="{3C033A10-BAC4-45C6-93B4-31E4F5CABC22}"/>
    <cellStyle name="Calculation 3 2 3 10" xfId="11833" xr:uid="{5E88F6DB-1AE7-4746-A18B-EA58EB760390}"/>
    <cellStyle name="Calculation 3 2 3 10 2" xfId="15857" xr:uid="{CA9D7452-5DFA-4851-AEA9-45EB8C84CBD1}"/>
    <cellStyle name="Calculation 3 2 3 10 2 2" xfId="26592" xr:uid="{6CDE4C24-AD83-4125-9EAB-919357D54632}"/>
    <cellStyle name="Calculation 3 2 3 10 2 3" xfId="36071" xr:uid="{A6DA014C-B1BB-4ACC-8E43-B609DB551090}"/>
    <cellStyle name="Calculation 3 2 3 10 2 4" xfId="42383" xr:uid="{712565FE-1C9B-47D3-9486-91672027740D}"/>
    <cellStyle name="Calculation 3 2 3 10 2 5" xfId="50929" xr:uid="{3AAB74A2-7609-4AA1-8F89-38ECEEC87443}"/>
    <cellStyle name="Calculation 3 2 3 10 3" xfId="31429" xr:uid="{C259B461-A00F-4B06-A4FA-80DD709E910C}"/>
    <cellStyle name="Calculation 3 2 3 10 4" xfId="25772" xr:uid="{43B32B51-4149-4A3B-BD61-A143B6AA0405}"/>
    <cellStyle name="Calculation 3 2 3 10 5" xfId="38757" xr:uid="{E5F7FCE0-5757-4D7A-A7D6-44D9A4F5EE13}"/>
    <cellStyle name="Calculation 3 2 3 10 6" xfId="47180" xr:uid="{CB9F0099-57B6-47A3-8660-49B599E85312}"/>
    <cellStyle name="Calculation 3 2 3 11" xfId="12210" xr:uid="{AC74325E-E6EF-408D-ADCD-85CA79B1143F}"/>
    <cellStyle name="Calculation 3 2 3 11 2" xfId="7798" xr:uid="{B359978A-6F96-459A-A4EF-F4C3F226EC7B}"/>
    <cellStyle name="Calculation 3 2 3 11 3" xfId="35253" xr:uid="{3A1069CD-2E78-4688-8933-196DF2D633D6}"/>
    <cellStyle name="Calculation 3 2 3 11 4" xfId="39026" xr:uid="{0B69F5CE-B2ED-4A65-98E4-8506FC0982A7}"/>
    <cellStyle name="Calculation 3 2 3 11 5" xfId="47488" xr:uid="{D31F8590-5D04-4DAE-8F13-9166DE841ED8}"/>
    <cellStyle name="Calculation 3 2 3 12" xfId="30024" xr:uid="{C09D61D7-B131-46A6-AE20-B6C7A03E204F}"/>
    <cellStyle name="Calculation 3 2 3 13" xfId="8261" xr:uid="{F7A9CAAC-EA7E-4C23-8A29-A098DE99BB03}"/>
    <cellStyle name="Calculation 3 2 3 14" xfId="43415" xr:uid="{105D1101-CCBB-4F30-8F9A-8307DF69C171}"/>
    <cellStyle name="Calculation 3 2 3 15" xfId="54982" xr:uid="{B643C817-EA07-4E76-B3B2-EA116DB92085}"/>
    <cellStyle name="Calculation 3 2 3 2" xfId="4505" xr:uid="{6E3D9559-1A20-4E67-87ED-913FB3F88D81}"/>
    <cellStyle name="Calculation 3 2 3 2 10" xfId="35806" xr:uid="{7C078E0B-A941-44D2-8A5C-2BF89BDD5FD9}"/>
    <cellStyle name="Calculation 3 2 3 2 11" xfId="27399" xr:uid="{A0169D96-5B99-4912-9BB7-3F3A91FF3D3D}"/>
    <cellStyle name="Calculation 3 2 3 2 12" xfId="43842" xr:uid="{19C79F69-E7FA-4735-B7A5-3945A7572A4A}"/>
    <cellStyle name="Calculation 3 2 3 2 13" xfId="55118" xr:uid="{90FDD6CF-D3FC-422E-9DE5-B0BE7257FA85}"/>
    <cellStyle name="Calculation 3 2 3 2 2" xfId="5735" xr:uid="{D93FDC5A-46F6-4331-B2EC-0BBD75022764}"/>
    <cellStyle name="Calculation 3 2 3 2 2 2" xfId="14273" xr:uid="{42BB829D-96B1-4119-A1CB-6B0CE8C0B294}"/>
    <cellStyle name="Calculation 3 2 3 2 2 2 2" xfId="32213" xr:uid="{4282498B-6460-49B3-880B-FA8D21414818}"/>
    <cellStyle name="Calculation 3 2 3 2 2 2 3" xfId="36599" xr:uid="{7DFE9000-5147-4287-B723-3FD1034434D6}"/>
    <cellStyle name="Calculation 3 2 3 2 2 2 4" xfId="40799" xr:uid="{852F4713-1B3F-4440-93C2-F155CE8BE6A2}"/>
    <cellStyle name="Calculation 3 2 3 2 2 2 5" xfId="49345" xr:uid="{9E37D036-E196-4D3B-8AE8-991DF5460EC2}"/>
    <cellStyle name="Calculation 3 2 3 2 2 3" xfId="24382" xr:uid="{971186BD-4D5C-40D2-AAE9-E68767249784}"/>
    <cellStyle name="Calculation 3 2 3 2 2 4" xfId="33180" xr:uid="{2857D7B2-AF47-476A-9808-7E898BEFDB99}"/>
    <cellStyle name="Calculation 3 2 3 2 2 5" xfId="37086" xr:uid="{2E5E25FA-395F-4C0F-95B6-5BF45762CBDD}"/>
    <cellStyle name="Calculation 3 2 3 2 2 6" xfId="45473" xr:uid="{6862FB53-D70F-4649-A05E-6C8A6FB514FB}"/>
    <cellStyle name="Calculation 3 2 3 2 3" xfId="10749" xr:uid="{E2CA5894-2FB5-47E2-9FD0-59D12E013760}"/>
    <cellStyle name="Calculation 3 2 3 2 3 2" xfId="14815" xr:uid="{9DD5D4C3-E2DA-4B69-A543-689B3824DB6C}"/>
    <cellStyle name="Calculation 3 2 3 2 3 2 2" xfId="23241" xr:uid="{B8F5EABB-3BC6-4F11-9CEB-9D3033F734F0}"/>
    <cellStyle name="Calculation 3 2 3 2 3 2 3" xfId="7846" xr:uid="{78D98805-10C9-4A0A-88B4-1B341E924A20}"/>
    <cellStyle name="Calculation 3 2 3 2 3 2 4" xfId="41341" xr:uid="{5F190822-797B-4E6E-A061-FA82C4A81879}"/>
    <cellStyle name="Calculation 3 2 3 2 3 2 5" xfId="49887" xr:uid="{DAF640B3-4E14-45C3-AEF8-ACD2B3968EB9}"/>
    <cellStyle name="Calculation 3 2 3 2 3 3" xfId="24248" xr:uid="{2C3A55B8-76D7-4E54-83C1-69C1BA79379F}"/>
    <cellStyle name="Calculation 3 2 3 2 3 4" xfId="34763" xr:uid="{DD3FF9D4-5DC0-4B99-93CF-7A3D027D7341}"/>
    <cellStyle name="Calculation 3 2 3 2 3 5" xfId="37673" xr:uid="{72B21D0E-00C2-4625-A4B5-E36A8CF873D6}"/>
    <cellStyle name="Calculation 3 2 3 2 3 6" xfId="46096" xr:uid="{EA360407-1C89-4283-B565-A644B5610209}"/>
    <cellStyle name="Calculation 3 2 3 2 4" xfId="11064" xr:uid="{D1193A4F-4FA0-4B21-AFD9-6EF06CB661D0}"/>
    <cellStyle name="Calculation 3 2 3 2 4 2" xfId="15118" xr:uid="{24B7195C-044A-4411-93EE-133B76293EBF}"/>
    <cellStyle name="Calculation 3 2 3 2 4 2 2" xfId="28955" xr:uid="{0804AB86-3123-4FF9-B03A-EFB953FDB3EB}"/>
    <cellStyle name="Calculation 3 2 3 2 4 2 3" xfId="23612" xr:uid="{A637DBBA-CB80-4BD4-923A-ED3AB30B1DBB}"/>
    <cellStyle name="Calculation 3 2 3 2 4 2 4" xfId="41644" xr:uid="{3799D105-802C-442D-9BA2-C86D57D68C19}"/>
    <cellStyle name="Calculation 3 2 3 2 4 2 5" xfId="50190" xr:uid="{D5D6E05A-F2EE-4E4B-ADD3-62102CA0E6D9}"/>
    <cellStyle name="Calculation 3 2 3 2 4 3" xfId="24303" xr:uid="{21935E65-8D76-428B-9FB5-89A3F265B38A}"/>
    <cellStyle name="Calculation 3 2 3 2 4 4" xfId="29382" xr:uid="{08AD15D4-30ED-40EB-B460-38DE6F570047}"/>
    <cellStyle name="Calculation 3 2 3 2 4 5" xfId="37988" xr:uid="{DD490A57-AA2B-4608-950E-AC6EE0DAD071}"/>
    <cellStyle name="Calculation 3 2 3 2 4 6" xfId="46411" xr:uid="{F5776A1D-01D0-49B4-B31C-248A52EF4814}"/>
    <cellStyle name="Calculation 3 2 3 2 5" xfId="11420" xr:uid="{83716B60-7914-4424-B380-800CA7CB6D08}"/>
    <cellStyle name="Calculation 3 2 3 2 5 2" xfId="15461" xr:uid="{12274A8F-AF43-457F-BCBE-1D69D8BC63D6}"/>
    <cellStyle name="Calculation 3 2 3 2 5 2 2" xfId="30376" xr:uid="{DF89895E-5F81-48C2-9C58-ECE806E86C80}"/>
    <cellStyle name="Calculation 3 2 3 2 5 2 3" xfId="34370" xr:uid="{AD18DEEE-4695-43D8-A0E4-63C87C543DA9}"/>
    <cellStyle name="Calculation 3 2 3 2 5 2 4" xfId="41987" xr:uid="{2416D513-C6B2-49F8-AD96-99515DF27B33}"/>
    <cellStyle name="Calculation 3 2 3 2 5 2 5" xfId="50533" xr:uid="{9C4DD50E-0FCA-4B9C-9D2E-941AAD5CD8D3}"/>
    <cellStyle name="Calculation 3 2 3 2 5 3" xfId="8187" xr:uid="{8A1B6D3A-424C-4003-AD47-351D743D154C}"/>
    <cellStyle name="Calculation 3 2 3 2 5 4" xfId="33486" xr:uid="{576654F6-10A7-4E31-9DE4-78F9B5694C34}"/>
    <cellStyle name="Calculation 3 2 3 2 5 5" xfId="38344" xr:uid="{5E8FAF56-EAF0-4323-AF9E-8E9DD52B1386}"/>
    <cellStyle name="Calculation 3 2 3 2 5 6" xfId="46767" xr:uid="{43D35FB8-2760-4093-9981-C41F0B295BE5}"/>
    <cellStyle name="Calculation 3 2 3 2 6" xfId="11768" xr:uid="{4B8BAC11-9F7B-4FD6-9132-789FB6CD2933}"/>
    <cellStyle name="Calculation 3 2 3 2 6 2" xfId="15798" xr:uid="{546F938B-A524-4582-994F-5C556E7C979D}"/>
    <cellStyle name="Calculation 3 2 3 2 6 2 2" xfId="24032" xr:uid="{BFB0D5E2-10F5-4420-A3D7-6C7DEF6BFA3A}"/>
    <cellStyle name="Calculation 3 2 3 2 6 2 3" xfId="32844" xr:uid="{A695DA37-C455-4C6B-8CFF-43DDECFDADDA}"/>
    <cellStyle name="Calculation 3 2 3 2 6 2 4" xfId="42324" xr:uid="{9895DF1A-8EF5-4FF4-B9C3-7C7A160B9961}"/>
    <cellStyle name="Calculation 3 2 3 2 6 2 5" xfId="50870" xr:uid="{CC4E6C81-E3D6-4D68-B265-7C4B631FF26E}"/>
    <cellStyle name="Calculation 3 2 3 2 6 3" xfId="31696" xr:uid="{E6F56311-87B8-4127-83AD-E376E915A67D}"/>
    <cellStyle name="Calculation 3 2 3 2 6 4" xfId="31326" xr:uid="{18239F33-AD73-4F6B-9291-F07826BCE5CD}"/>
    <cellStyle name="Calculation 3 2 3 2 6 5" xfId="38692" xr:uid="{2977C2CC-6C79-4216-AA20-E61698B28CA8}"/>
    <cellStyle name="Calculation 3 2 3 2 6 6" xfId="47115" xr:uid="{867C6344-F0F8-48DB-A161-BD739DD37247}"/>
    <cellStyle name="Calculation 3 2 3 2 7" xfId="10985" xr:uid="{9B741DB2-CEB8-414A-927C-44394D9E6D3E}"/>
    <cellStyle name="Calculation 3 2 3 2 7 2" xfId="15040" xr:uid="{C97024D2-1A61-4066-8A9B-9B1C0DC3C257}"/>
    <cellStyle name="Calculation 3 2 3 2 7 2 2" xfId="31276" xr:uid="{4B196FB0-D21E-4D5E-8F97-61AC5F2DB7D4}"/>
    <cellStyle name="Calculation 3 2 3 2 7 2 3" xfId="33986" xr:uid="{3B19894E-373D-46B4-98DE-7C212462CAD4}"/>
    <cellStyle name="Calculation 3 2 3 2 7 2 4" xfId="41566" xr:uid="{74CF889F-3C7B-4ED3-9059-D32B004084D2}"/>
    <cellStyle name="Calculation 3 2 3 2 7 2 5" xfId="50112" xr:uid="{2E883578-3397-4432-AA6A-F3A2836559C6}"/>
    <cellStyle name="Calculation 3 2 3 2 7 3" xfId="26046" xr:uid="{9C999394-2D8A-4C86-BFEC-A4B1BA427C11}"/>
    <cellStyle name="Calculation 3 2 3 2 7 4" xfId="25457" xr:uid="{9DFB7449-7D08-46F4-BD9B-97C22CF41B57}"/>
    <cellStyle name="Calculation 3 2 3 2 7 5" xfId="37909" xr:uid="{132142D6-B8CF-40D3-8BB9-C9269F1DCD06}"/>
    <cellStyle name="Calculation 3 2 3 2 7 6" xfId="46332" xr:uid="{A4ACBEF5-E071-4192-A4EA-4F53B776AAC2}"/>
    <cellStyle name="Calculation 3 2 3 2 8" xfId="12773" xr:uid="{1E173A08-96A2-485A-BB92-B83DF890DCC6}"/>
    <cellStyle name="Calculation 3 2 3 2 8 2" xfId="31165" xr:uid="{35E087FB-57D3-43F6-AD8A-991A06AD3A81}"/>
    <cellStyle name="Calculation 3 2 3 2 8 3" xfId="33555" xr:uid="{8B6AA805-03BC-4EC2-8097-5B44864C66AC}"/>
    <cellStyle name="Calculation 3 2 3 2 8 4" xfId="39398" xr:uid="{81A36162-1A3F-4469-A991-FE7294C777D6}"/>
    <cellStyle name="Calculation 3 2 3 2 8 5" xfId="47915" xr:uid="{DEDF01D0-F7EC-46B3-AA51-E7411A308453}"/>
    <cellStyle name="Calculation 3 2 3 2 9" xfId="8293" xr:uid="{84FB174B-7526-4677-8887-15F1D6C8A620}"/>
    <cellStyle name="Calculation 3 2 3 3" xfId="4132" xr:uid="{5F9AB24D-A6CD-48B0-A512-19E24806ACEE}"/>
    <cellStyle name="Calculation 3 2 3 3 10" xfId="23649" xr:uid="{E397EC8C-DA02-420E-AF20-634859539B07}"/>
    <cellStyle name="Calculation 3 2 3 3 11" xfId="6691" xr:uid="{C5441BA1-2BAA-43C6-9F0B-A50357AE3995}"/>
    <cellStyle name="Calculation 3 2 3 3 12" xfId="43554" xr:uid="{9FEFC7D7-D888-4AF8-8C4E-179124CDDF7C}"/>
    <cellStyle name="Calculation 3 2 3 3 13" xfId="54882" xr:uid="{4A61240E-17E9-4EEF-A543-110947FCD740}"/>
    <cellStyle name="Calculation 3 2 3 3 2" xfId="5499" xr:uid="{4635E28F-CC82-42C0-9C75-6237B35E3068}"/>
    <cellStyle name="Calculation 3 2 3 3 2 2" xfId="14014" xr:uid="{A544CAA9-ABAA-4E57-9877-45901CDA99A6}"/>
    <cellStyle name="Calculation 3 2 3 3 2 2 2" xfId="31505" xr:uid="{7DE69F1A-F09B-48F6-B800-73F64F404EDD}"/>
    <cellStyle name="Calculation 3 2 3 3 2 2 3" xfId="7786" xr:uid="{29E378E3-58CE-4EC5-B711-26ED6DDAA10C}"/>
    <cellStyle name="Calculation 3 2 3 3 2 2 4" xfId="40540" xr:uid="{A50B4120-C886-48CB-8469-7A6FCF361D13}"/>
    <cellStyle name="Calculation 3 2 3 3 2 2 5" xfId="49086" xr:uid="{DA1A1A47-CA61-4FA4-9CB6-6B9F740C6AC2}"/>
    <cellStyle name="Calculation 3 2 3 3 2 3" xfId="26109" xr:uid="{3686FC7F-B8CC-4F61-8A34-767E46F2EB21}"/>
    <cellStyle name="Calculation 3 2 3 3 2 4" xfId="34801" xr:uid="{5DC9ADC3-E413-480C-9C7D-0F28A3D0970F}"/>
    <cellStyle name="Calculation 3 2 3 3 2 5" xfId="36851" xr:uid="{E92EA247-C472-4C9C-ACAA-DE450A445A55}"/>
    <cellStyle name="Calculation 3 2 3 3 2 6" xfId="45185" xr:uid="{95BFD032-2BA0-4E2C-B6AF-B569AD2377D0}"/>
    <cellStyle name="Calculation 3 2 3 3 3" xfId="10810" xr:uid="{47BF11C3-500A-40EC-A766-801D1C9CFCBC}"/>
    <cellStyle name="Calculation 3 2 3 3 3 2" xfId="14871" xr:uid="{B2D7014D-CD01-4F6E-9F47-48853901688B}"/>
    <cellStyle name="Calculation 3 2 3 3 3 2 2" xfId="30936" xr:uid="{3AB95640-0ED5-4400-A796-13957B23D733}"/>
    <cellStyle name="Calculation 3 2 3 3 3 2 3" xfId="31468" xr:uid="{98121D67-1D55-4426-99AD-AF67203544D1}"/>
    <cellStyle name="Calculation 3 2 3 3 3 2 4" xfId="41397" xr:uid="{BB1DE070-6A3C-4C8B-BE81-2D20650CF0DB}"/>
    <cellStyle name="Calculation 3 2 3 3 3 2 5" xfId="49943" xr:uid="{0AE5FED8-7F33-43DF-B63D-C0B6CDEF019E}"/>
    <cellStyle name="Calculation 3 2 3 3 3 3" xfId="28353" xr:uid="{71A2A580-AE3C-4997-AD72-227BB10E7A57}"/>
    <cellStyle name="Calculation 3 2 3 3 3 4" xfId="6413" xr:uid="{D1FDFE9E-C035-410C-8C14-BE1F16E9E0B0}"/>
    <cellStyle name="Calculation 3 2 3 3 3 5" xfId="37734" xr:uid="{953F1D4E-F16E-4788-ABAB-D8336C624348}"/>
    <cellStyle name="Calculation 3 2 3 3 3 6" xfId="46157" xr:uid="{AFA2A7A4-FB68-457A-9FF3-302E0759C65E}"/>
    <cellStyle name="Calculation 3 2 3 3 4" xfId="9480" xr:uid="{04A72E56-A1F9-445E-B6D4-B16C99191266}"/>
    <cellStyle name="Calculation 3 2 3 3 4 2" xfId="13836" xr:uid="{E4868A3B-5D05-4882-A5A5-3F232D597738}"/>
    <cellStyle name="Calculation 3 2 3 3 4 2 2" xfId="29135" xr:uid="{D51031DD-2E6E-4E17-91E4-D6296F888137}"/>
    <cellStyle name="Calculation 3 2 3 3 4 2 3" xfId="31034" xr:uid="{775B1110-FA5C-450D-9374-DDAD4BE2F98B}"/>
    <cellStyle name="Calculation 3 2 3 3 4 2 4" xfId="40362" xr:uid="{A75E7914-0E9A-461B-AD8F-BF7540ED60EC}"/>
    <cellStyle name="Calculation 3 2 3 3 4 2 5" xfId="48908" xr:uid="{58574BD8-00D6-4DA5-87CD-8B1A6D424AE0}"/>
    <cellStyle name="Calculation 3 2 3 3 4 3" xfId="24253" xr:uid="{ADE67E35-5362-49CF-A0F9-265F9ECF33A8}"/>
    <cellStyle name="Calculation 3 2 3 3 4 4" xfId="33297" xr:uid="{6C808950-15E2-4B0C-83E1-B8D37C0155C3}"/>
    <cellStyle name="Calculation 3 2 3 3 4 5" xfId="35811" xr:uid="{EDC1E642-4991-4CEB-8293-3DC95933D254}"/>
    <cellStyle name="Calculation 3 2 3 3 4 6" xfId="44973" xr:uid="{29D19692-3CE6-4E87-9A2D-59A8A2A3EE02}"/>
    <cellStyle name="Calculation 3 2 3 3 5" xfId="8957" xr:uid="{BF3B3F1E-67FD-4337-B2D1-6A4E77997F0B}"/>
    <cellStyle name="Calculation 3 2 3 3 5 2" xfId="13433" xr:uid="{B4F7B604-B217-4D6E-BFEF-E29CD841A0E6}"/>
    <cellStyle name="Calculation 3 2 3 3 5 2 2" xfId="29488" xr:uid="{16361049-BF78-4F35-8271-6102ECBDF442}"/>
    <cellStyle name="Calculation 3 2 3 3 5 2 3" xfId="26120" xr:uid="{B5F0F819-A108-4A5B-A088-219B60C73F9E}"/>
    <cellStyle name="Calculation 3 2 3 3 5 2 4" xfId="39959" xr:uid="{4810553B-36BA-4620-9048-73B911D168AE}"/>
    <cellStyle name="Calculation 3 2 3 3 5 2 5" xfId="48505" xr:uid="{920F098A-B280-4674-AA4E-72D8EC3446BF}"/>
    <cellStyle name="Calculation 3 2 3 3 5 3" xfId="27708" xr:uid="{13F541F9-9662-4384-AEA4-1B43C7FF6BBF}"/>
    <cellStyle name="Calculation 3 2 3 3 5 4" xfId="29363" xr:uid="{8CD74859-2F3C-419A-B6C6-590E47FCA988}"/>
    <cellStyle name="Calculation 3 2 3 3 5 5" xfId="29350" xr:uid="{428A7FEF-8527-46A8-87BF-B1EC813A9BD4}"/>
    <cellStyle name="Calculation 3 2 3 3 5 6" xfId="44505" xr:uid="{B28BE933-F3AD-4D1E-A81B-D1187783C213}"/>
    <cellStyle name="Calculation 3 2 3 3 6" xfId="8635" xr:uid="{4D2F615F-384D-40FD-A7B5-701F46401BE3}"/>
    <cellStyle name="Calculation 3 2 3 3 6 2" xfId="13168" xr:uid="{CA0FB357-29F7-4DBD-91D0-686608D07444}"/>
    <cellStyle name="Calculation 3 2 3 3 6 2 2" xfId="30150" xr:uid="{1749F7D8-3F85-4C0F-8BE0-1FE35140A512}"/>
    <cellStyle name="Calculation 3 2 3 3 6 2 3" xfId="35039" xr:uid="{3F887B85-DB3C-42A1-B5B6-A0B0EDD5BCFB}"/>
    <cellStyle name="Calculation 3 2 3 3 6 2 4" xfId="39694" xr:uid="{550CABE1-4F21-4354-B905-7FF0CB673887}"/>
    <cellStyle name="Calculation 3 2 3 3 6 2 5" xfId="48240" xr:uid="{03E4E773-A368-40DB-BD56-B831304C0143}"/>
    <cellStyle name="Calculation 3 2 3 3 6 3" xfId="26599" xr:uid="{815BA5BC-3046-4BA0-8D0C-9A9293ED9710}"/>
    <cellStyle name="Calculation 3 2 3 3 6 4" xfId="34032" xr:uid="{DC5BCD1C-7962-49E2-8FB4-70B480C13A73}"/>
    <cellStyle name="Calculation 3 2 3 3 6 5" xfId="7638" xr:uid="{2140907F-7410-43D2-92E2-663795D546C1}"/>
    <cellStyle name="Calculation 3 2 3 3 6 6" xfId="44183" xr:uid="{4CE94C0A-7E13-4F93-AAA8-5C9D3FC1A866}"/>
    <cellStyle name="Calculation 3 2 3 3 7" xfId="8590" xr:uid="{09A2B4A0-7E95-4370-8303-4757A9823FEA}"/>
    <cellStyle name="Calculation 3 2 3 3 7 2" xfId="13125" xr:uid="{AEEFFE11-DE82-4E56-9BC1-D5CB0EA9E3DF}"/>
    <cellStyle name="Calculation 3 2 3 3 7 2 2" xfId="30730" xr:uid="{AF998BE4-9198-4DE6-A896-522B2FF6B152}"/>
    <cellStyle name="Calculation 3 2 3 3 7 2 3" xfId="35790" xr:uid="{95CEFF0F-14E2-4A50-BD52-13678C4B461B}"/>
    <cellStyle name="Calculation 3 2 3 3 7 2 4" xfId="39651" xr:uid="{E0CF974F-BC32-4163-8401-D655D0AFF6E4}"/>
    <cellStyle name="Calculation 3 2 3 3 7 2 5" xfId="48197" xr:uid="{A58E76AA-5F5D-4B6C-A5D4-54F5E4586D20}"/>
    <cellStyle name="Calculation 3 2 3 3 7 3" xfId="23512" xr:uid="{37CCE378-830B-4CFC-A12C-8895FE858227}"/>
    <cellStyle name="Calculation 3 2 3 3 7 4" xfId="29852" xr:uid="{20EA8AA9-0D09-4C2F-A144-1158C576A012}"/>
    <cellStyle name="Calculation 3 2 3 3 7 5" xfId="36395" xr:uid="{436592FD-EB40-48FD-90F4-81A38FAAFB64}"/>
    <cellStyle name="Calculation 3 2 3 3 7 6" xfId="44138" xr:uid="{E54CFF3B-8ABA-4EC0-A6E3-5BD1E090DD87}"/>
    <cellStyle name="Calculation 3 2 3 3 8" xfId="12416" xr:uid="{C1C592B4-DE04-4A9F-9E0F-64319E1A2FD8}"/>
    <cellStyle name="Calculation 3 2 3 3 8 2" xfId="31229" xr:uid="{513A94B5-F193-44A4-9B05-C9961D0FCD7D}"/>
    <cellStyle name="Calculation 3 2 3 3 8 3" xfId="6751" xr:uid="{8D54F288-0054-45D8-B60E-00BE6F80D254}"/>
    <cellStyle name="Calculation 3 2 3 3 8 4" xfId="39139" xr:uid="{1BB24937-5107-48C7-AA26-F29B76EC0F9E}"/>
    <cellStyle name="Calculation 3 2 3 3 8 5" xfId="47627" xr:uid="{45ECAF24-380E-462E-8619-1313D84E6838}"/>
    <cellStyle name="Calculation 3 2 3 3 9" xfId="7503" xr:uid="{8DAB90B7-7B84-43CA-87E3-9505CC590D95}"/>
    <cellStyle name="Calculation 3 2 3 4" xfId="5599" xr:uid="{2747B536-AEB4-43C0-955A-5465C53EB719}"/>
    <cellStyle name="Calculation 3 2 3 4 10" xfId="6952" xr:uid="{4B0CE66B-3F13-4FC4-9E96-8D3A672FBDFB}"/>
    <cellStyle name="Calculation 3 2 3 4 11" xfId="28605" xr:uid="{9B3D236A-7FE1-457E-B560-DF6BCC0D6225}"/>
    <cellStyle name="Calculation 3 2 3 4 12" xfId="43679" xr:uid="{4A4B1BE7-375E-4F1F-9A5C-DCAACCDE861C}"/>
    <cellStyle name="Calculation 3 2 3 4 2" xfId="9877" xr:uid="{50610C8F-B886-43B7-A650-DC5E8A5E365F}"/>
    <cellStyle name="Calculation 3 2 3 4 2 2" xfId="14138" xr:uid="{B38EB65C-C97E-48F1-A624-D323C8F04AEF}"/>
    <cellStyle name="Calculation 3 2 3 4 2 2 2" xfId="28770" xr:uid="{7EEF9297-1BE4-4FF3-8B10-3E7E4196B596}"/>
    <cellStyle name="Calculation 3 2 3 4 2 2 3" xfId="33521" xr:uid="{960F55E1-85CE-4CC6-8AA4-ACEEBC293223}"/>
    <cellStyle name="Calculation 3 2 3 4 2 2 4" xfId="40664" xr:uid="{ACAFC2F1-40F5-48E3-A238-EB8820E69108}"/>
    <cellStyle name="Calculation 3 2 3 4 2 2 5" xfId="49210" xr:uid="{E32F05B3-CECA-422D-AF6C-6CF55D32C2AA}"/>
    <cellStyle name="Calculation 3 2 3 4 2 3" xfId="26103" xr:uid="{2F1714E1-0F8B-4BED-ACC4-81096EAE8F05}"/>
    <cellStyle name="Calculation 3 2 3 4 2 4" xfId="33996" xr:uid="{E771BDAF-B453-4760-88BE-506170FDBA10}"/>
    <cellStyle name="Calculation 3 2 3 4 2 5" xfId="36967" xr:uid="{EB87F241-BD45-415F-A82B-A0F2E87794D4}"/>
    <cellStyle name="Calculation 3 2 3 4 2 6" xfId="45310" xr:uid="{3D516EC7-157E-4479-9143-5D9FD6728F03}"/>
    <cellStyle name="Calculation 3 2 3 4 3" xfId="9454" xr:uid="{6D22346E-DA65-4C10-93D6-CC9B1E585FE0}"/>
    <cellStyle name="Calculation 3 2 3 4 3 2" xfId="13817" xr:uid="{BEC73F65-DF79-4CD2-8B7A-57D5030943F1}"/>
    <cellStyle name="Calculation 3 2 3 4 3 2 2" xfId="29023" xr:uid="{5AB32AFA-AD9A-4625-B142-A46989123B8A}"/>
    <cellStyle name="Calculation 3 2 3 4 3 2 3" xfId="34076" xr:uid="{5313A417-6575-421D-8BAC-B8CBAB09FA9F}"/>
    <cellStyle name="Calculation 3 2 3 4 3 2 4" xfId="40343" xr:uid="{77D9F2E3-2D26-42A0-A0C3-A873682A9B0B}"/>
    <cellStyle name="Calculation 3 2 3 4 3 2 5" xfId="48889" xr:uid="{120F6FAF-4FF8-4638-A7E5-106BFE5F3101}"/>
    <cellStyle name="Calculation 3 2 3 4 3 3" xfId="26506" xr:uid="{891315AE-05DF-4228-866C-8466182A1E90}"/>
    <cellStyle name="Calculation 3 2 3 4 3 4" xfId="36756" xr:uid="{F25A0D78-E746-43A3-BC55-685497F726A7}"/>
    <cellStyle name="Calculation 3 2 3 4 3 5" xfId="36698" xr:uid="{DDDCADD6-9376-4925-8A8B-DD647BB0ED0E}"/>
    <cellStyle name="Calculation 3 2 3 4 3 6" xfId="44950" xr:uid="{5BDE0C42-5059-4A0E-881F-06B156251C50}"/>
    <cellStyle name="Calculation 3 2 3 4 4" xfId="10915" xr:uid="{7805C5E6-C0FF-4E9A-8704-EAF271AEA0CE}"/>
    <cellStyle name="Calculation 3 2 3 4 4 2" xfId="14974" xr:uid="{6C06D654-2030-406F-AF2C-08D20D853B35}"/>
    <cellStyle name="Calculation 3 2 3 4 4 2 2" xfId="30220" xr:uid="{39FD6874-C925-41BE-AA10-81096E4333AE}"/>
    <cellStyle name="Calculation 3 2 3 4 4 2 3" xfId="6863" xr:uid="{3D8208D2-AE66-4583-95E3-F05D867C3333}"/>
    <cellStyle name="Calculation 3 2 3 4 4 2 4" xfId="41500" xr:uid="{5778E066-06CD-4981-A218-E0E448613FA3}"/>
    <cellStyle name="Calculation 3 2 3 4 4 2 5" xfId="50046" xr:uid="{8098F1F0-38CE-42F7-A386-B9D5C80CB3C7}"/>
    <cellStyle name="Calculation 3 2 3 4 4 3" xfId="25700" xr:uid="{0180E112-48B1-4B19-8945-35F23381ACA4}"/>
    <cellStyle name="Calculation 3 2 3 4 4 4" xfId="25597" xr:uid="{176B041E-2977-4EB5-A2E8-5C52B3B938D5}"/>
    <cellStyle name="Calculation 3 2 3 4 4 5" xfId="37839" xr:uid="{EC75A618-26EF-4929-AF73-09FF5D555276}"/>
    <cellStyle name="Calculation 3 2 3 4 4 6" xfId="46262" xr:uid="{E3D7D5A5-DF93-497C-B253-9E5EB4384FE2}"/>
    <cellStyle name="Calculation 3 2 3 4 5" xfId="11269" xr:uid="{0D0617F3-9A43-4D54-887C-14C2B5DA7337}"/>
    <cellStyle name="Calculation 3 2 3 4 5 2" xfId="15319" xr:uid="{7C542AC4-0357-43C8-97A3-544DF280BAEB}"/>
    <cellStyle name="Calculation 3 2 3 4 5 2 2" xfId="30599" xr:uid="{35CD21C3-1A8B-466F-B646-5E51570DDCAD}"/>
    <cellStyle name="Calculation 3 2 3 4 5 2 3" xfId="7609" xr:uid="{B6C8C9E4-168F-4491-BA73-618ACFA442DC}"/>
    <cellStyle name="Calculation 3 2 3 4 5 2 4" xfId="41845" xr:uid="{332BCBBD-1B5E-43C0-B430-F603B5B25868}"/>
    <cellStyle name="Calculation 3 2 3 4 5 2 5" xfId="50391" xr:uid="{C273DF5A-EF8E-46FE-9441-1FC661753829}"/>
    <cellStyle name="Calculation 3 2 3 4 5 3" xfId="22220" xr:uid="{6F72A6D2-7650-4732-9963-4628655493C9}"/>
    <cellStyle name="Calculation 3 2 3 4 5 4" xfId="36429" xr:uid="{A0C0C319-F309-4E26-8A5A-DE121E45B537}"/>
    <cellStyle name="Calculation 3 2 3 4 5 5" xfId="38193" xr:uid="{3C355A0A-176E-416E-8FC8-3DB271EE2913}"/>
    <cellStyle name="Calculation 3 2 3 4 5 6" xfId="46616" xr:uid="{3548B597-F1AE-4DD5-9484-F59DA29A5D07}"/>
    <cellStyle name="Calculation 3 2 3 4 6" xfId="11637" xr:uid="{7B1946F5-F966-428E-AC14-FFC74EDCE2CB}"/>
    <cellStyle name="Calculation 3 2 3 4 6 2" xfId="15674" xr:uid="{89AD3EA1-1BE2-411E-8C4B-EAD2CB1646F5}"/>
    <cellStyle name="Calculation 3 2 3 4 6 2 2" xfId="25266" xr:uid="{AC76E541-C90E-44F4-8DE9-CB8056488FED}"/>
    <cellStyle name="Calculation 3 2 3 4 6 2 3" xfId="35008" xr:uid="{CB7A4EE7-834B-4F1E-B94D-EA62E51701E3}"/>
    <cellStyle name="Calculation 3 2 3 4 6 2 4" xfId="42200" xr:uid="{39C83381-B97A-4D5C-B3D5-2B89CB60EA0E}"/>
    <cellStyle name="Calculation 3 2 3 4 6 2 5" xfId="50746" xr:uid="{897100DF-B898-45F2-B4D5-632260C9999D}"/>
    <cellStyle name="Calculation 3 2 3 4 6 3" xfId="7709" xr:uid="{4388963A-08A6-475A-BCBD-C6938CB5A152}"/>
    <cellStyle name="Calculation 3 2 3 4 6 4" xfId="36595" xr:uid="{89E93B25-38DC-4200-92E4-F08F129C3256}"/>
    <cellStyle name="Calculation 3 2 3 4 6 5" xfId="38561" xr:uid="{1799FE3F-57E2-49BC-88D2-B832986D671C}"/>
    <cellStyle name="Calculation 3 2 3 4 6 6" xfId="46984" xr:uid="{33ED7EFC-4E5F-4D02-9633-A82A62EC3DE5}"/>
    <cellStyle name="Calculation 3 2 3 4 7" xfId="8794" xr:uid="{70D61A43-E6A2-49B2-BF70-79DE9701A601}"/>
    <cellStyle name="Calculation 3 2 3 4 7 2" xfId="13297" xr:uid="{D3BD34E5-26EF-4DA0-A8B9-54596E2DEDA8}"/>
    <cellStyle name="Calculation 3 2 3 4 7 2 2" xfId="30537" xr:uid="{9E401E44-2A9F-4AD2-90D7-DD85FEA4567D}"/>
    <cellStyle name="Calculation 3 2 3 4 7 2 3" xfId="33214" xr:uid="{A0D8BFF7-F1E0-4D9B-AF69-D67DFF174637}"/>
    <cellStyle name="Calculation 3 2 3 4 7 2 4" xfId="39823" xr:uid="{C09018AE-B737-4493-99ED-35D8E01E9E9B}"/>
    <cellStyle name="Calculation 3 2 3 4 7 2 5" xfId="48369" xr:uid="{4E27D534-14C5-40E0-A614-6A5A6272724D}"/>
    <cellStyle name="Calculation 3 2 3 4 7 3" xfId="22021" xr:uid="{EB83B04F-68F2-4B3E-BA22-1445C395B531}"/>
    <cellStyle name="Calculation 3 2 3 4 7 4" xfId="35895" xr:uid="{9C47CF23-2F8F-4F8C-94FB-DDCF059EA03B}"/>
    <cellStyle name="Calculation 3 2 3 4 7 5" xfId="10018" xr:uid="{B5BFFCC2-FAF3-4364-AC9E-EA3C64EF6A5C}"/>
    <cellStyle name="Calculation 3 2 3 4 7 6" xfId="44343" xr:uid="{243FEAE5-BD60-42F8-9319-3DED20248BA4}"/>
    <cellStyle name="Calculation 3 2 3 4 8" xfId="12542" xr:uid="{A264B677-F31E-49C0-BB4F-5AFD686F2FD8}"/>
    <cellStyle name="Calculation 3 2 3 4 8 2" xfId="32664" xr:uid="{37B7EDED-FBEF-4095-90CA-F07C850157A2}"/>
    <cellStyle name="Calculation 3 2 3 4 8 3" xfId="33144" xr:uid="{5FFE08A0-3FBF-490F-9062-B4B2F428B3EF}"/>
    <cellStyle name="Calculation 3 2 3 4 8 4" xfId="39263" xr:uid="{424A2883-C60E-4D7B-B1BD-9C689EB4EA9A}"/>
    <cellStyle name="Calculation 3 2 3 4 8 5" xfId="47752" xr:uid="{E61F5966-4019-48DB-994B-BEEC962664C3}"/>
    <cellStyle name="Calculation 3 2 3 4 9" xfId="30921" xr:uid="{E2BB8C1A-17DA-4BDA-94CA-6E16B19A7BC0}"/>
    <cellStyle name="Calculation 3 2 3 5" xfId="9566" xr:uid="{E75EB463-2D0D-4EBB-990D-6F4B9F2D7BBD}"/>
    <cellStyle name="Calculation 3 2 3 5 2" xfId="13902" xr:uid="{1D306D58-16DF-4AEE-9F69-A0F436E74B0B}"/>
    <cellStyle name="Calculation 3 2 3 5 2 2" xfId="7280" xr:uid="{7A3C77DF-4D07-4335-A08D-43C4E6D588C8}"/>
    <cellStyle name="Calculation 3 2 3 5 2 3" xfId="34725" xr:uid="{CB77CDC2-0680-432F-91AB-E0C6147412DA}"/>
    <cellStyle name="Calculation 3 2 3 5 2 4" xfId="40428" xr:uid="{AD2CEF99-022E-4B10-BDA1-112CFFD534AA}"/>
    <cellStyle name="Calculation 3 2 3 5 2 5" xfId="48974" xr:uid="{C925DC85-88AB-4D76-A0D2-F945E7970B5D}"/>
    <cellStyle name="Calculation 3 2 3 5 3" xfId="25842" xr:uid="{43DFB1C2-F7F3-41EF-B936-0FD50FFBA0EE}"/>
    <cellStyle name="Calculation 3 2 3 5 4" xfId="28688" xr:uid="{A278C30F-6D48-4315-9E5F-8DC718F354B4}"/>
    <cellStyle name="Calculation 3 2 3 5 5" xfId="22826" xr:uid="{A7080761-C0B5-4F5B-8589-3B1475F13952}"/>
    <cellStyle name="Calculation 3 2 3 5 6" xfId="45046" xr:uid="{FF2AF961-1704-4CE0-BFF5-39FF1A386DDB}"/>
    <cellStyle name="Calculation 3 2 3 6" xfId="8666" xr:uid="{60227114-F2BC-4653-B246-7702756598D0}"/>
    <cellStyle name="Calculation 3 2 3 6 2" xfId="13194" xr:uid="{FBEB6E17-2087-4AF1-832B-5D4D967DD794}"/>
    <cellStyle name="Calculation 3 2 3 6 2 2" xfId="29285" xr:uid="{241698E5-AB57-4FD8-8214-F8CFB1E18512}"/>
    <cellStyle name="Calculation 3 2 3 6 2 3" xfId="6482" xr:uid="{6163E7C3-3535-4A64-B362-666C4E030E3C}"/>
    <cellStyle name="Calculation 3 2 3 6 2 4" xfId="39720" xr:uid="{1E935063-D3F4-42BE-A925-8B9DB4EC0AD5}"/>
    <cellStyle name="Calculation 3 2 3 6 2 5" xfId="48266" xr:uid="{72BD070A-E272-4772-B920-E58613D9E23F}"/>
    <cellStyle name="Calculation 3 2 3 6 3" xfId="22169" xr:uid="{0F80DBA6-DCDA-4850-96BE-AEDDF6CD8ED3}"/>
    <cellStyle name="Calculation 3 2 3 6 4" xfId="29710" xr:uid="{AB4A8F7D-E1B3-4E07-B5F4-C99AA139AE5A}"/>
    <cellStyle name="Calculation 3 2 3 6 5" xfId="31866" xr:uid="{6DCE3437-199F-40EE-BD1C-ABC834F8A2B7}"/>
    <cellStyle name="Calculation 3 2 3 6 6" xfId="44214" xr:uid="{D50726CB-0806-44C3-BC38-A4E1DFDAA960}"/>
    <cellStyle name="Calculation 3 2 3 7" xfId="8486" xr:uid="{39775ED6-241E-42E2-923C-1191655DC5FF}"/>
    <cellStyle name="Calculation 3 2 3 7 2" xfId="13034" xr:uid="{A44BAC63-82EA-4AE5-934D-9FC8D28D4C6C}"/>
    <cellStyle name="Calculation 3 2 3 7 2 2" xfId="30421" xr:uid="{B5294FD4-E1AB-49A6-B1CA-FD4FBA485210}"/>
    <cellStyle name="Calculation 3 2 3 7 2 3" xfId="36734" xr:uid="{0DCCDB88-0B9F-4D43-8030-1484DBEA3A89}"/>
    <cellStyle name="Calculation 3 2 3 7 2 4" xfId="39560" xr:uid="{FFD16B91-A5A5-484F-8296-B700F3819ADD}"/>
    <cellStyle name="Calculation 3 2 3 7 2 5" xfId="48106" xr:uid="{8B2A217C-D9DF-41D2-8866-47EB18D796FE}"/>
    <cellStyle name="Calculation 3 2 3 7 3" xfId="7675" xr:uid="{5694CC9E-9B14-4FED-B1CE-09CF21F5B0F4}"/>
    <cellStyle name="Calculation 3 2 3 7 4" xfId="34627" xr:uid="{35F7FCF8-7520-4DFA-90DA-E4DF41AC809E}"/>
    <cellStyle name="Calculation 3 2 3 7 5" xfId="36754" xr:uid="{0EB1F2FF-BE6D-4E93-BF1B-D92D170F4AE6}"/>
    <cellStyle name="Calculation 3 2 3 7 6" xfId="44034" xr:uid="{74D7DFDE-049A-41C3-B664-E3C50DDDE20E}"/>
    <cellStyle name="Calculation 3 2 3 8" xfId="10651" xr:uid="{9896C6F4-7EB9-470B-A7AD-785A43C68578}"/>
    <cellStyle name="Calculation 3 2 3 8 2" xfId="14727" xr:uid="{5788ECB2-EFD5-4FBB-B619-FD7540B3183C}"/>
    <cellStyle name="Calculation 3 2 3 8 2 2" xfId="28946" xr:uid="{AF760FF3-1017-41B1-8CD3-020E7F61B8E2}"/>
    <cellStyle name="Calculation 3 2 3 8 2 3" xfId="23834" xr:uid="{FE23C10A-C4D0-431B-8ACB-63137F5DD7CA}"/>
    <cellStyle name="Calculation 3 2 3 8 2 4" xfId="41253" xr:uid="{CB1C0FCF-F3AA-405D-8188-32E051DB9E2B}"/>
    <cellStyle name="Calculation 3 2 3 8 2 5" xfId="49799" xr:uid="{734C4ABE-FEA5-4C69-9095-4CC5EB2D5437}"/>
    <cellStyle name="Calculation 3 2 3 8 3" xfId="22886" xr:uid="{E1D20543-5FF8-4B45-B2DF-2A8823EEE158}"/>
    <cellStyle name="Calculation 3 2 3 8 4" xfId="35102" xr:uid="{59D8C621-9150-4C3C-B6AA-E9DC870FA051}"/>
    <cellStyle name="Calculation 3 2 3 8 5" xfId="37575" xr:uid="{B8E2F885-C002-4348-9002-02D3E51839A3}"/>
    <cellStyle name="Calculation 3 2 3 8 6" xfId="45998" xr:uid="{88105198-F40E-4078-9890-E02B00B43534}"/>
    <cellStyle name="Calculation 3 2 3 9" xfId="10416" xr:uid="{0A6EA66D-B230-4858-BED1-15F1EB321680}"/>
    <cellStyle name="Calculation 3 2 3 9 2" xfId="14510" xr:uid="{5D8A1B14-1830-4E2B-9B3D-A126E7CE74AE}"/>
    <cellStyle name="Calculation 3 2 3 9 2 2" xfId="30235" xr:uid="{3FBFD841-A867-4BC9-BCE9-A4B8133574A6}"/>
    <cellStyle name="Calculation 3 2 3 9 2 3" xfId="33594" xr:uid="{A5F53690-78B9-4E67-9F6B-93438F8C6932}"/>
    <cellStyle name="Calculation 3 2 3 9 2 4" xfId="41036" xr:uid="{38559145-5D65-4B34-A37B-0B18A10F8D3F}"/>
    <cellStyle name="Calculation 3 2 3 9 2 5" xfId="49582" xr:uid="{CE849AB2-CEB6-4ED0-BBAD-4B9DFE82FC47}"/>
    <cellStyle name="Calculation 3 2 3 9 3" xfId="24626" xr:uid="{6B465190-05DF-4A08-B0DA-EBBB80416F86}"/>
    <cellStyle name="Calculation 3 2 3 9 4" xfId="32278" xr:uid="{070C0610-CC1D-4E37-A28A-CD64B0F9AFE4}"/>
    <cellStyle name="Calculation 3 2 3 9 5" xfId="37340" xr:uid="{16B20CCD-2F9F-4A64-8EE5-4374FBD68445}"/>
    <cellStyle name="Calculation 3 2 3 9 6" xfId="45763" xr:uid="{1E7240CB-5322-482E-BEBE-E948D8E274F6}"/>
    <cellStyle name="Calculation 3 2 4" xfId="4299" xr:uid="{251C11EC-1E36-4E9D-8C1A-DDC523EDE475}"/>
    <cellStyle name="Calculation 3 2 4 10" xfId="11948" xr:uid="{FDF8A5EA-10E3-4E35-AFDD-D8FFB4819A8C}"/>
    <cellStyle name="Calculation 3 2 4 10 2" xfId="15953" xr:uid="{408707ED-DF95-450A-8C6E-30E28FBB5D0A}"/>
    <cellStyle name="Calculation 3 2 4 10 2 2" xfId="28454" xr:uid="{6F342A32-7208-4DAC-B421-69A638BFEB03}"/>
    <cellStyle name="Calculation 3 2 4 10 2 3" xfId="36122" xr:uid="{E6D28D6E-C76E-4D2D-A144-515CC8027E48}"/>
    <cellStyle name="Calculation 3 2 4 10 2 4" xfId="42479" xr:uid="{D2F67EBD-7E6C-4F21-B951-C40A839920A5}"/>
    <cellStyle name="Calculation 3 2 4 10 2 5" xfId="51025" xr:uid="{0A7486CC-92AA-4234-85D0-B25ACE1235D2}"/>
    <cellStyle name="Calculation 3 2 4 10 3" xfId="31423" xr:uid="{07D9969C-E2AE-4B9B-B8C6-FAC0375068B4}"/>
    <cellStyle name="Calculation 3 2 4 10 4" xfId="35588" xr:uid="{BA00630E-927D-4B68-8994-7AB29E893C21}"/>
    <cellStyle name="Calculation 3 2 4 10 5" xfId="38872" xr:uid="{B23C49CA-6F16-43DE-9727-F2574C2E5739}"/>
    <cellStyle name="Calculation 3 2 4 10 6" xfId="47295" xr:uid="{766B7412-1B24-405A-A634-3A2A07536B47}"/>
    <cellStyle name="Calculation 3 2 4 11" xfId="12224" xr:uid="{033934DC-9B24-4094-AF34-001939BAEE9A}"/>
    <cellStyle name="Calculation 3 2 4 11 2" xfId="30355" xr:uid="{A7669890-FB92-4B50-B7A6-36767946ECCB}"/>
    <cellStyle name="Calculation 3 2 4 11 3" xfId="6257" xr:uid="{51D1AD24-6C6F-40EF-A7F7-33AA50430422}"/>
    <cellStyle name="Calculation 3 2 4 11 4" xfId="39040" xr:uid="{44D12012-EAA1-4BDF-B63B-2C577033FACA}"/>
    <cellStyle name="Calculation 3 2 4 11 5" xfId="47502" xr:uid="{D9E7D183-B397-4B27-914C-38015933304D}"/>
    <cellStyle name="Calculation 3 2 4 12" xfId="29893" xr:uid="{518502BE-2CB0-46B9-BA9F-EA4E43E2A9D2}"/>
    <cellStyle name="Calculation 3 2 4 13" xfId="30701" xr:uid="{35E40BA7-5BBE-467E-8D01-638E872917CB}"/>
    <cellStyle name="Calculation 3 2 4 14" xfId="43429" xr:uid="{31F5C870-ADDA-44D5-8B4F-AC5D3A8BE000}"/>
    <cellStyle name="Calculation 3 2 4 15" xfId="54996" xr:uid="{2F793269-865F-4BBA-B900-8BB272931316}"/>
    <cellStyle name="Calculation 3 2 4 2" xfId="4516" xr:uid="{03413A05-D6C7-44A3-94F4-BB1E798B7BAE}"/>
    <cellStyle name="Calculation 3 2 4 2 10" xfId="34063" xr:uid="{92880D0E-3DE7-43D2-8F8F-5C20DC894837}"/>
    <cellStyle name="Calculation 3 2 4 2 11" xfId="33532" xr:uid="{D2AF487A-CA3E-4C2F-93F3-DACB6C832889}"/>
    <cellStyle name="Calculation 3 2 4 2 12" xfId="43856" xr:uid="{67222D72-1255-49C9-A6DC-26810E7413CB}"/>
    <cellStyle name="Calculation 3 2 4 2 13" xfId="55129" xr:uid="{57720F4E-59AD-451E-8CCB-EA91177756C8}"/>
    <cellStyle name="Calculation 3 2 4 2 2" xfId="5746" xr:uid="{1A48FC97-E6C9-4F81-8C1D-69D866B5D5A5}"/>
    <cellStyle name="Calculation 3 2 4 2 2 2" xfId="14287" xr:uid="{199B8A8A-271D-4037-BF92-289A10148010}"/>
    <cellStyle name="Calculation 3 2 4 2 2 2 2" xfId="30256" xr:uid="{5410CE8E-3035-4F1A-9562-FDC407F4DD63}"/>
    <cellStyle name="Calculation 3 2 4 2 2 2 3" xfId="29592" xr:uid="{A50D8BED-6E22-47E1-ADA9-139754972484}"/>
    <cellStyle name="Calculation 3 2 4 2 2 2 4" xfId="40813" xr:uid="{62A96FEB-BB8F-4E06-87DE-FA6F10731480}"/>
    <cellStyle name="Calculation 3 2 4 2 2 2 5" xfId="49359" xr:uid="{ACC208F0-E79F-4134-BD94-E90982C3FF55}"/>
    <cellStyle name="Calculation 3 2 4 2 2 3" xfId="22980" xr:uid="{3258413F-140B-4071-9D82-3A76A32C072E}"/>
    <cellStyle name="Calculation 3 2 4 2 2 4" xfId="27022" xr:uid="{15657632-8471-4BFE-88B6-D33FEF2031FD}"/>
    <cellStyle name="Calculation 3 2 4 2 2 5" xfId="37100" xr:uid="{7F975F97-4433-4161-A104-25DD387AAC50}"/>
    <cellStyle name="Calculation 3 2 4 2 2 6" xfId="45487" xr:uid="{DCD2F8FB-4BC7-452C-A50E-60B642C7D25D}"/>
    <cellStyle name="Calculation 3 2 4 2 3" xfId="10446" xr:uid="{76BF2E8C-B880-43FB-988B-3AF648462A12}"/>
    <cellStyle name="Calculation 3 2 4 2 3 2" xfId="14535" xr:uid="{FC259BA1-9AA1-47B5-B50F-5E751999FFD5}"/>
    <cellStyle name="Calculation 3 2 4 2 3 2 2" xfId="30063" xr:uid="{341ABA83-8AFA-4718-91A3-506A41493A70}"/>
    <cellStyle name="Calculation 3 2 4 2 3 2 3" xfId="29609" xr:uid="{783868C6-D030-49BB-98B8-F6FDB3BCB1DE}"/>
    <cellStyle name="Calculation 3 2 4 2 3 2 4" xfId="41061" xr:uid="{5C6C5118-C04F-4EC7-85BC-2B3A8B2CD236}"/>
    <cellStyle name="Calculation 3 2 4 2 3 2 5" xfId="49607" xr:uid="{FAE8952C-6C81-4C75-A0C6-732D7812B77A}"/>
    <cellStyle name="Calculation 3 2 4 2 3 3" xfId="26663" xr:uid="{71442FDE-A8E0-4699-9662-655DDC678429}"/>
    <cellStyle name="Calculation 3 2 4 2 3 4" xfId="29110" xr:uid="{A3D3E976-74BD-4F13-9887-DB637A733958}"/>
    <cellStyle name="Calculation 3 2 4 2 3 5" xfId="37370" xr:uid="{EC0FE832-F487-4711-B4B0-8C99655355F3}"/>
    <cellStyle name="Calculation 3 2 4 2 3 6" xfId="45793" xr:uid="{2A0F463C-7B0B-45FC-91A2-48D5DDE0D6F0}"/>
    <cellStyle name="Calculation 3 2 4 2 4" xfId="11078" xr:uid="{85DA5C8C-7F17-48F0-9C9E-F59044932097}"/>
    <cellStyle name="Calculation 3 2 4 2 4 2" xfId="15132" xr:uid="{74C5D872-CF26-474C-BC84-6ECCA01D6439}"/>
    <cellStyle name="Calculation 3 2 4 2 4 2 2" xfId="30205" xr:uid="{8686AAE4-B8AF-4D88-BF17-A25952AF7EAF}"/>
    <cellStyle name="Calculation 3 2 4 2 4 2 3" xfId="29787" xr:uid="{1DED5663-0895-4D7A-9EAB-92CBC50C19C4}"/>
    <cellStyle name="Calculation 3 2 4 2 4 2 4" xfId="41658" xr:uid="{70D084C9-83C0-49F2-A0E2-6BFDFE688F5E}"/>
    <cellStyle name="Calculation 3 2 4 2 4 2 5" xfId="50204" xr:uid="{58AF4A2C-6AA9-49DE-8A3B-DFFA19E4FFC6}"/>
    <cellStyle name="Calculation 3 2 4 2 4 3" xfId="26565" xr:uid="{C4095EE5-B981-40C8-A001-7DEE0AA32A92}"/>
    <cellStyle name="Calculation 3 2 4 2 4 4" xfId="33937" xr:uid="{CC9BF42B-44B6-4B8D-BC24-AA53D95C3B58}"/>
    <cellStyle name="Calculation 3 2 4 2 4 5" xfId="38002" xr:uid="{518AF3B2-63AA-4C6F-98EE-02A9209F9FA8}"/>
    <cellStyle name="Calculation 3 2 4 2 4 6" xfId="46425" xr:uid="{68627699-72AA-41E6-B1E7-D99F759C5C35}"/>
    <cellStyle name="Calculation 3 2 4 2 5" xfId="11434" xr:uid="{33F921D2-FB5C-40C7-872B-6C58365F6E83}"/>
    <cellStyle name="Calculation 3 2 4 2 5 2" xfId="15475" xr:uid="{437344ED-3CAF-4C46-866B-9C43D3F5D9AF}"/>
    <cellStyle name="Calculation 3 2 4 2 5 2 2" xfId="31599" xr:uid="{4136357B-1FC8-41B6-B784-4F66ACF8E417}"/>
    <cellStyle name="Calculation 3 2 4 2 5 2 3" xfId="31555" xr:uid="{DB817CE9-F881-4A93-A0EB-21890565DE21}"/>
    <cellStyle name="Calculation 3 2 4 2 5 2 4" xfId="42001" xr:uid="{6EE47808-20BF-426F-836F-9E6163D3EC17}"/>
    <cellStyle name="Calculation 3 2 4 2 5 2 5" xfId="50547" xr:uid="{1021E92A-FB7F-48B7-91E3-6D2A5F087E3E}"/>
    <cellStyle name="Calculation 3 2 4 2 5 3" xfId="8436" xr:uid="{26D81DDC-3F57-4536-B3D4-2B61E8525B27}"/>
    <cellStyle name="Calculation 3 2 4 2 5 4" xfId="29066" xr:uid="{2A9B1464-9F97-4FE9-8A6E-CACCCA6AF3D9}"/>
    <cellStyle name="Calculation 3 2 4 2 5 5" xfId="38358" xr:uid="{C6AA5E03-62CD-4A17-982C-D4BC80F4B7DA}"/>
    <cellStyle name="Calculation 3 2 4 2 5 6" xfId="46781" xr:uid="{2659BA5B-3122-4578-BE1B-53DDEC80DCD3}"/>
    <cellStyle name="Calculation 3 2 4 2 6" xfId="11782" xr:uid="{04420879-D474-4270-8E6E-C9081596DF0E}"/>
    <cellStyle name="Calculation 3 2 4 2 6 2" xfId="15812" xr:uid="{29FD7F7C-EFD1-4BD4-9BC6-3C9820EFD6D2}"/>
    <cellStyle name="Calculation 3 2 4 2 6 2 2" xfId="23513" xr:uid="{883E0A81-1997-4319-A9AB-7AE187577220}"/>
    <cellStyle name="Calculation 3 2 4 2 6 2 3" xfId="36692" xr:uid="{1E04AB24-8430-4F0E-8AD7-6279F2808C90}"/>
    <cellStyle name="Calculation 3 2 4 2 6 2 4" xfId="42338" xr:uid="{C9AA167A-921C-4B8D-93D1-6BC12128F78B}"/>
    <cellStyle name="Calculation 3 2 4 2 6 2 5" xfId="50884" xr:uid="{A8A3365A-D9BD-4FF5-99F3-8BD8EBD2AE6A}"/>
    <cellStyle name="Calculation 3 2 4 2 6 3" xfId="8005" xr:uid="{93393D6D-2CAF-4527-BC1C-E17A88C3A2A2}"/>
    <cellStyle name="Calculation 3 2 4 2 6 4" xfId="6433" xr:uid="{E70734C2-F88B-450F-9818-B8F6704BB667}"/>
    <cellStyle name="Calculation 3 2 4 2 6 5" xfId="38706" xr:uid="{802AA874-78B1-43D3-87F9-C77564A3D131}"/>
    <cellStyle name="Calculation 3 2 4 2 6 6" xfId="47129" xr:uid="{5E4CADEA-66D2-4DD4-88DE-6EB6CE4AC739}"/>
    <cellStyle name="Calculation 3 2 4 2 7" xfId="10490" xr:uid="{06033DC8-247C-46BC-B4FF-2A78F2B9C2C9}"/>
    <cellStyle name="Calculation 3 2 4 2 7 2" xfId="14579" xr:uid="{F8398973-071A-44A7-9AD2-7819CAE8E2E3}"/>
    <cellStyle name="Calculation 3 2 4 2 7 2 2" xfId="31610" xr:uid="{EABEACE2-C464-41FA-85B8-2677F793E7F2}"/>
    <cellStyle name="Calculation 3 2 4 2 7 2 3" xfId="24989" xr:uid="{15E75CD4-57D7-4819-A982-20C420928386}"/>
    <cellStyle name="Calculation 3 2 4 2 7 2 4" xfId="41105" xr:uid="{49EEC319-9FA6-4E87-9167-96C50FC50DF0}"/>
    <cellStyle name="Calculation 3 2 4 2 7 2 5" xfId="49651" xr:uid="{03FCD1FF-EC01-4082-9F1C-1561DCA9842F}"/>
    <cellStyle name="Calculation 3 2 4 2 7 3" xfId="24014" xr:uid="{5EF07DD0-942C-4AE2-86C9-955B34403BF9}"/>
    <cellStyle name="Calculation 3 2 4 2 7 4" xfId="33048" xr:uid="{33DE1D1E-982F-491D-AC1B-297F57B6D434}"/>
    <cellStyle name="Calculation 3 2 4 2 7 5" xfId="37414" xr:uid="{F052B031-AED1-4FDD-89BE-678E8935C95F}"/>
    <cellStyle name="Calculation 3 2 4 2 7 6" xfId="45837" xr:uid="{3794E7E6-A600-47E3-9320-E8544F6E1DB5}"/>
    <cellStyle name="Calculation 3 2 4 2 8" xfId="12787" xr:uid="{5EA72980-0045-4242-B57D-F4888E9723C5}"/>
    <cellStyle name="Calculation 3 2 4 2 8 2" xfId="29864" xr:uid="{DB23C456-EB1B-41E5-AC45-24ABC3DFE093}"/>
    <cellStyle name="Calculation 3 2 4 2 8 3" xfId="35681" xr:uid="{37F34FEC-BA09-468D-BF02-094340D70B95}"/>
    <cellStyle name="Calculation 3 2 4 2 8 4" xfId="39412" xr:uid="{D5D5F50C-83FD-4049-A583-2C1AEB29AE00}"/>
    <cellStyle name="Calculation 3 2 4 2 8 5" xfId="47929" xr:uid="{56C410F2-64BB-45B1-9020-501945ABC3E3}"/>
    <cellStyle name="Calculation 3 2 4 2 9" xfId="31895" xr:uid="{AD1370CF-577D-466C-8F2E-78F952C6C57D}"/>
    <cellStyle name="Calculation 3 2 4 3" xfId="4125" xr:uid="{8078AFAB-C9F9-437E-AB3B-8C8EDF44CA5F}"/>
    <cellStyle name="Calculation 3 2 4 3 10" xfId="35691" xr:uid="{19357EE6-FEBF-4BD3-AC97-CD61AE65771C}"/>
    <cellStyle name="Calculation 3 2 4 3 11" xfId="34209" xr:uid="{87412A06-AFFF-4234-956B-A8A28692337B}"/>
    <cellStyle name="Calculation 3 2 4 3 12" xfId="43563" xr:uid="{9764B19B-160B-4658-A5E8-106E9BE78EC1}"/>
    <cellStyle name="Calculation 3 2 4 3 13" xfId="54875" xr:uid="{C17FE92B-3F98-4BFE-A288-BE8935BAC3D2}"/>
    <cellStyle name="Calculation 3 2 4 3 2" xfId="5492" xr:uid="{A1C6DAF2-5743-4B40-9CCC-4542DC18CBA6}"/>
    <cellStyle name="Calculation 3 2 4 3 2 2" xfId="14023" xr:uid="{BB4EFEFF-66A5-44B9-9E3F-8D0BC93C9BF3}"/>
    <cellStyle name="Calculation 3 2 4 3 2 2 2" xfId="29019" xr:uid="{0B06905D-C80A-4AF8-8E59-0A5F7E19A717}"/>
    <cellStyle name="Calculation 3 2 4 3 2 2 3" xfId="30201" xr:uid="{E62A6799-9886-42FD-BB77-A4C17065B5CB}"/>
    <cellStyle name="Calculation 3 2 4 3 2 2 4" xfId="40549" xr:uid="{E168FBBD-AEA3-49BA-9BCA-36C9AD0A15BD}"/>
    <cellStyle name="Calculation 3 2 4 3 2 2 5" xfId="49095" xr:uid="{420F11FD-1F03-4290-BAF4-EB5254163A33}"/>
    <cellStyle name="Calculation 3 2 4 3 2 3" xfId="26685" xr:uid="{A3A0DC39-763C-4BD2-AA80-750447B9C0F7}"/>
    <cellStyle name="Calculation 3 2 4 3 2 4" xfId="36249" xr:uid="{98099A65-A20B-4ED5-87AF-A5B27FD7AE3F}"/>
    <cellStyle name="Calculation 3 2 4 3 2 5" xfId="36860" xr:uid="{AD2B01A0-E4AC-4734-B442-7CBCA87423D2}"/>
    <cellStyle name="Calculation 3 2 4 3 2 6" xfId="45194" xr:uid="{98E900EE-4362-41F6-AE81-FF657D1A0228}"/>
    <cellStyle name="Calculation 3 2 4 3 3" xfId="10850" xr:uid="{F921322C-75D0-4348-B9EC-F07CE9F62E21}"/>
    <cellStyle name="Calculation 3 2 4 3 3 2" xfId="14910" xr:uid="{4671D0BB-FC73-4FD4-A40E-B694A8FC86F3}"/>
    <cellStyle name="Calculation 3 2 4 3 3 2 2" xfId="23243" xr:uid="{D97056CD-111F-4B99-B253-7A1EE0503869}"/>
    <cellStyle name="Calculation 3 2 4 3 3 2 3" xfId="36126" xr:uid="{217E2E59-92C1-4235-921C-7FFE4B1226B7}"/>
    <cellStyle name="Calculation 3 2 4 3 3 2 4" xfId="41436" xr:uid="{DD2EC317-9358-4C6A-B056-75EB649E675D}"/>
    <cellStyle name="Calculation 3 2 4 3 3 2 5" xfId="49982" xr:uid="{20991B5A-5146-484B-81FB-117D14646ECB}"/>
    <cellStyle name="Calculation 3 2 4 3 3 3" xfId="28315" xr:uid="{7E77E254-9F4F-4B3E-B6A5-649FB9D12E95}"/>
    <cellStyle name="Calculation 3 2 4 3 3 4" xfId="35001" xr:uid="{E56F5AC0-98C1-4222-BE0B-53CBAE4D15B7}"/>
    <cellStyle name="Calculation 3 2 4 3 3 5" xfId="37774" xr:uid="{1AA907F0-1035-4C63-9FF5-A590A6CCF87D}"/>
    <cellStyle name="Calculation 3 2 4 3 3 6" xfId="46197" xr:uid="{39CA192D-746E-424C-8551-873FC538A4F6}"/>
    <cellStyle name="Calculation 3 2 4 3 4" xfId="9338" xr:uid="{1D447629-6917-4864-907E-D16CD81FA82E}"/>
    <cellStyle name="Calculation 3 2 4 3 4 2" xfId="13733" xr:uid="{CFE7432E-5A40-4768-9DC3-4B23111B5796}"/>
    <cellStyle name="Calculation 3 2 4 3 4 2 2" xfId="31526" xr:uid="{04DFA56D-C009-4EB8-B325-5E8236877FD2}"/>
    <cellStyle name="Calculation 3 2 4 3 4 2 3" xfId="8181" xr:uid="{1A17679E-E614-4809-9A1D-93CEA5F4A6EA}"/>
    <cellStyle name="Calculation 3 2 4 3 4 2 4" xfId="40259" xr:uid="{6E8EA291-F4D9-4A69-84F8-3AD0890C0E41}"/>
    <cellStyle name="Calculation 3 2 4 3 4 2 5" xfId="48805" xr:uid="{846D34B7-F628-49C0-A744-577231A7EF83}"/>
    <cellStyle name="Calculation 3 2 4 3 4 3" xfId="22465" xr:uid="{FC1C188E-21B1-4E3B-B4CB-7F7B1457903F}"/>
    <cellStyle name="Calculation 3 2 4 3 4 4" xfId="36541" xr:uid="{FAC04B62-FB6D-4ABE-8681-8B6E7CE3058C}"/>
    <cellStyle name="Calculation 3 2 4 3 4 5" xfId="34374" xr:uid="{A7A7DB42-9401-494B-80AD-4AA10F29E14B}"/>
    <cellStyle name="Calculation 3 2 4 3 4 6" xfId="44857" xr:uid="{B0B1EBCC-C77C-4F14-94D2-335AC9C2DEA5}"/>
    <cellStyle name="Calculation 3 2 4 3 5" xfId="8954" xr:uid="{BCCA55AD-4821-4B32-88AD-F339131A4167}"/>
    <cellStyle name="Calculation 3 2 4 3 5 2" xfId="13430" xr:uid="{A68905AC-BA90-4E7C-A0BE-1095BBF27489}"/>
    <cellStyle name="Calculation 3 2 4 3 5 2 2" xfId="23355" xr:uid="{07F993F0-8D9A-423D-8FE9-FE041CD16F2D}"/>
    <cellStyle name="Calculation 3 2 4 3 5 2 3" xfId="34057" xr:uid="{64A2E5BF-AE84-4AF7-9BA2-808E6A9A175C}"/>
    <cellStyle name="Calculation 3 2 4 3 5 2 4" xfId="39956" xr:uid="{9B7B4357-D50F-4CD6-B567-8F28E38706B6}"/>
    <cellStyle name="Calculation 3 2 4 3 5 2 5" xfId="48502" xr:uid="{A71EC7A8-BA65-4FDA-9C41-7A58D2E2333C}"/>
    <cellStyle name="Calculation 3 2 4 3 5 3" xfId="23136" xr:uid="{779F9E32-7692-45A6-A262-498B141820BD}"/>
    <cellStyle name="Calculation 3 2 4 3 5 4" xfId="34832" xr:uid="{1259F50F-556C-4986-AA36-DFF7107F35B8}"/>
    <cellStyle name="Calculation 3 2 4 3 5 5" xfId="36533" xr:uid="{44AA6685-2404-4CAF-BDDF-0635766AF04D}"/>
    <cellStyle name="Calculation 3 2 4 3 5 6" xfId="44502" xr:uid="{12DD6D92-CAA0-4C86-8FCA-5EF00658E14C}"/>
    <cellStyle name="Calculation 3 2 4 3 6" xfId="9126" xr:uid="{D4E1DBDA-420E-4E5A-BFB5-7C3600248FAB}"/>
    <cellStyle name="Calculation 3 2 4 3 6 2" xfId="13580" xr:uid="{1815403E-3C86-47E5-B04A-2D24FFA0D0A2}"/>
    <cellStyle name="Calculation 3 2 4 3 6 2 2" xfId="31755" xr:uid="{B268C511-611B-48A8-AB7A-592131BF4172}"/>
    <cellStyle name="Calculation 3 2 4 3 6 2 3" xfId="33675" xr:uid="{45AF48BD-2489-4DB9-B20E-82BB07B9C5EE}"/>
    <cellStyle name="Calculation 3 2 4 3 6 2 4" xfId="40106" xr:uid="{DA5C995F-CA73-4D9F-B1E3-4551F3030733}"/>
    <cellStyle name="Calculation 3 2 4 3 6 2 5" xfId="48652" xr:uid="{3C7FF22D-28C7-491A-B455-4E06D64CF4F0}"/>
    <cellStyle name="Calculation 3 2 4 3 6 3" xfId="23039" xr:uid="{D9AD9F59-A007-46C8-9540-E6437A27C176}"/>
    <cellStyle name="Calculation 3 2 4 3 6 4" xfId="34286" xr:uid="{C9B14FBB-1AC5-454F-BB4A-74A9B1E717A2}"/>
    <cellStyle name="Calculation 3 2 4 3 6 5" xfId="29343" xr:uid="{4929829D-C1A2-4CA0-9297-BFA656FC6CD3}"/>
    <cellStyle name="Calculation 3 2 4 3 6 6" xfId="44669" xr:uid="{4FB48384-1F47-40E5-A8F3-60E9BF1FBF2E}"/>
    <cellStyle name="Calculation 3 2 4 3 7" xfId="9428" xr:uid="{898E2B64-58B4-4476-98C2-B05D3311DA9B}"/>
    <cellStyle name="Calculation 3 2 4 3 7 2" xfId="13801" xr:uid="{A9DB9484-B52E-4892-8174-B6AD929CD16D}"/>
    <cellStyle name="Calculation 3 2 4 3 7 2 2" xfId="31356" xr:uid="{7F47228B-F025-4740-BCBB-BB52D1EE3CDD}"/>
    <cellStyle name="Calculation 3 2 4 3 7 2 3" xfId="34609" xr:uid="{278F3AF5-7213-43E8-B546-2819F2C66D6B}"/>
    <cellStyle name="Calculation 3 2 4 3 7 2 4" xfId="40327" xr:uid="{93A2D5CC-8060-4A7F-AF3E-3B5AD6FA68B3}"/>
    <cellStyle name="Calculation 3 2 4 3 7 2 5" xfId="48873" xr:uid="{963F34BB-C919-4508-A5CD-E5C695668726}"/>
    <cellStyle name="Calculation 3 2 4 3 7 3" xfId="24495" xr:uid="{2CD3BD8F-181E-42EE-BFA0-3C5EA6A02948}"/>
    <cellStyle name="Calculation 3 2 4 3 7 4" xfId="33550" xr:uid="{56588039-4778-4CED-892A-D46EB568B5C5}"/>
    <cellStyle name="Calculation 3 2 4 3 7 5" xfId="23667" xr:uid="{3970538F-38EE-4E1D-AADF-EDBAF85DE631}"/>
    <cellStyle name="Calculation 3 2 4 3 7 6" xfId="44928" xr:uid="{C664F456-A2B1-4B60-BE30-81CFCDA9996B}"/>
    <cellStyle name="Calculation 3 2 4 3 8" xfId="12425" xr:uid="{D2B8968E-E0D7-4B48-AEB0-1E6657D8F427}"/>
    <cellStyle name="Calculation 3 2 4 3 8 2" xfId="7218" xr:uid="{2F0955EF-7344-48C0-9DF8-70D40319792F}"/>
    <cellStyle name="Calculation 3 2 4 3 8 3" xfId="36109" xr:uid="{747EDE95-6393-4052-89F0-835B949D3CC0}"/>
    <cellStyle name="Calculation 3 2 4 3 8 4" xfId="39148" xr:uid="{B1796E3E-F66C-4279-B677-981BB3403B53}"/>
    <cellStyle name="Calculation 3 2 4 3 8 5" xfId="47636" xr:uid="{655A5665-1E0B-4574-BBDE-ACD8E6553FF5}"/>
    <cellStyle name="Calculation 3 2 4 3 9" xfId="32047" xr:uid="{818D81F8-7606-4A95-B67D-4411A8043412}"/>
    <cellStyle name="Calculation 3 2 4 4" xfId="5613" xr:uid="{C8082DB3-F00A-4B8D-BE21-3ED41FF5C887}"/>
    <cellStyle name="Calculation 3 2 4 4 10" xfId="25389" xr:uid="{292717F8-1492-46B7-97CD-FFE4CE5AAAC2}"/>
    <cellStyle name="Calculation 3 2 4 4 11" xfId="6701" xr:uid="{BACC954F-1C1D-4122-A1BF-ABF7EDB607D8}"/>
    <cellStyle name="Calculation 3 2 4 4 12" xfId="43766" xr:uid="{5687AD64-ED59-4EDF-984C-E84768572212}"/>
    <cellStyle name="Calculation 3 2 4 4 2" xfId="10003" xr:uid="{19623F72-DEE8-4376-B0F7-205D310C964B}"/>
    <cellStyle name="Calculation 3 2 4 4 2 2" xfId="14204" xr:uid="{0823BC70-7F91-4A82-9C7F-C9DB4ECD5F4C}"/>
    <cellStyle name="Calculation 3 2 4 4 2 2 2" xfId="30091" xr:uid="{9B062FF0-0E4A-4C31-8B16-0B9865FAADE4}"/>
    <cellStyle name="Calculation 3 2 4 4 2 2 3" xfId="35044" xr:uid="{66748312-1F8A-486A-A1B4-04D2BC1FC02F}"/>
    <cellStyle name="Calculation 3 2 4 4 2 2 4" xfId="40730" xr:uid="{C8A696A8-058E-4A95-8B7F-7BC25DFEE13C}"/>
    <cellStyle name="Calculation 3 2 4 4 2 2 5" xfId="49276" xr:uid="{26453968-C62D-4A7B-8509-92438A08311F}"/>
    <cellStyle name="Calculation 3 2 4 4 2 3" xfId="23866" xr:uid="{DBE47881-75E0-488A-ABD8-97BA8FF5A660}"/>
    <cellStyle name="Calculation 3 2 4 4 2 4" xfId="32904" xr:uid="{097EC54F-05CF-4C37-8852-DFBE59815ED7}"/>
    <cellStyle name="Calculation 3 2 4 4 2 5" xfId="37025" xr:uid="{1515C610-DC7A-468C-BDEE-9CB8D499B9C3}"/>
    <cellStyle name="Calculation 3 2 4 4 2 6" xfId="45397" xr:uid="{1E7F65EF-C03A-46D9-8C64-29793DB198FA}"/>
    <cellStyle name="Calculation 3 2 4 4 3" xfId="10334" xr:uid="{2979E926-B977-4E20-AA6B-F060344815BB}"/>
    <cellStyle name="Calculation 3 2 4 4 3 2" xfId="14439" xr:uid="{11E07177-6182-4FD6-B799-7CAC7648A23B}"/>
    <cellStyle name="Calculation 3 2 4 4 3 2 2" xfId="30240" xr:uid="{C6A0F9C2-43F6-429C-A1B4-523FDA404DAB}"/>
    <cellStyle name="Calculation 3 2 4 4 3 2 3" xfId="29123" xr:uid="{08FACCC0-7FB3-4DD5-8461-00B21233AB1C}"/>
    <cellStyle name="Calculation 3 2 4 4 3 2 4" xfId="40965" xr:uid="{69E4E165-AD35-4685-AC5B-769D4E76C886}"/>
    <cellStyle name="Calculation 3 2 4 4 3 2 5" xfId="49511" xr:uid="{B6CFD77A-0AE4-4971-923D-A07910368FDA}"/>
    <cellStyle name="Calculation 3 2 4 4 3 3" xfId="27569" xr:uid="{EAF77397-4F1E-4E3A-A563-D328BFDE745D}"/>
    <cellStyle name="Calculation 3 2 4 4 3 4" xfId="32065" xr:uid="{5A619C9A-7EDB-4D65-AEF3-1B1150CCD11F}"/>
    <cellStyle name="Calculation 3 2 4 4 3 5" xfId="37258" xr:uid="{E369DF44-BEFC-4AEE-BC9E-D3FA6F3770E5}"/>
    <cellStyle name="Calculation 3 2 4 4 3 6" xfId="45681" xr:uid="{E7E60B86-DAFF-4B8B-AC50-F20423F5CA96}"/>
    <cellStyle name="Calculation 3 2 4 4 4" xfId="11000" xr:uid="{DAF61BBC-01AE-4B5B-94D9-D1486BC2241C}"/>
    <cellStyle name="Calculation 3 2 4 4 4 2" xfId="15055" xr:uid="{BE6D560C-DB36-46C9-8CA0-8CB117758153}"/>
    <cellStyle name="Calculation 3 2 4 4 4 2 2" xfId="31445" xr:uid="{E8991189-6D70-441F-B03C-43CC6D9FB2B9}"/>
    <cellStyle name="Calculation 3 2 4 4 4 2 3" xfId="34858" xr:uid="{33902FDD-B04F-4103-A60A-B5CFEEF12324}"/>
    <cellStyle name="Calculation 3 2 4 4 4 2 4" xfId="41581" xr:uid="{5BBBCEEF-50EF-4ADD-85FB-F9CA31F898F4}"/>
    <cellStyle name="Calculation 3 2 4 4 4 2 5" xfId="50127" xr:uid="{D156C9FF-1B1B-412F-B3B6-E7226B17E38F}"/>
    <cellStyle name="Calculation 3 2 4 4 4 3" xfId="28654" xr:uid="{630974C0-0DA4-4F87-AB7B-49541AD688FF}"/>
    <cellStyle name="Calculation 3 2 4 4 4 4" xfId="22145" xr:uid="{C6490066-DDDB-42C3-86E9-0BD46EDE6D73}"/>
    <cellStyle name="Calculation 3 2 4 4 4 5" xfId="37924" xr:uid="{9F87AD05-92F0-4247-AD5E-3CB8C32F1C0A}"/>
    <cellStyle name="Calculation 3 2 4 4 4 6" xfId="46347" xr:uid="{D910BFA1-875A-4083-8317-8FBFD13C9D9E}"/>
    <cellStyle name="Calculation 3 2 4 4 5" xfId="11352" xr:uid="{4C02AE47-C143-4AB6-84DB-0662481F0629}"/>
    <cellStyle name="Calculation 3 2 4 4 5 2" xfId="15396" xr:uid="{AE39162E-D763-42DC-8CD7-85A80240EA66}"/>
    <cellStyle name="Calculation 3 2 4 4 5 2 2" xfId="29777" xr:uid="{CCC383E7-DF74-454C-82BB-FC0EC482A8B9}"/>
    <cellStyle name="Calculation 3 2 4 4 5 2 3" xfId="33022" xr:uid="{67463177-84E1-4EB2-B9C1-9CF6445732E0}"/>
    <cellStyle name="Calculation 3 2 4 4 5 2 4" xfId="41922" xr:uid="{3112A425-EAB7-4CE9-992A-DB17EF8F4548}"/>
    <cellStyle name="Calculation 3 2 4 4 5 2 5" xfId="50468" xr:uid="{548D4936-9ED8-4EDF-8EE9-A9E55B25DAEA}"/>
    <cellStyle name="Calculation 3 2 4 4 5 3" xfId="28885" xr:uid="{E3DA5D16-44CB-4857-95DD-69BF08FAAD27}"/>
    <cellStyle name="Calculation 3 2 4 4 5 4" xfId="29228" xr:uid="{406BB90E-CA91-4C59-BE8A-951DFE4DEAAC}"/>
    <cellStyle name="Calculation 3 2 4 4 5 5" xfId="38276" xr:uid="{D6226BCA-107F-42AF-A02F-BDA807E6421C}"/>
    <cellStyle name="Calculation 3 2 4 4 5 6" xfId="46699" xr:uid="{143FF834-BECA-4DB5-AE6B-2CF937A4408F}"/>
    <cellStyle name="Calculation 3 2 4 4 6" xfId="11703" xr:uid="{6141D68E-B883-4F80-BFB8-77ABC037F3AF}"/>
    <cellStyle name="Calculation 3 2 4 4 6 2" xfId="15735" xr:uid="{CBBA1182-7DAB-4650-8FC0-B98C05FEA91B}"/>
    <cellStyle name="Calculation 3 2 4 4 6 2 2" xfId="27552" xr:uid="{AE3F1AFD-6276-4B72-9140-348277B4BE09}"/>
    <cellStyle name="Calculation 3 2 4 4 6 2 3" xfId="34007" xr:uid="{DE4B3CBD-6FEA-4258-A7BC-06D48F460985}"/>
    <cellStyle name="Calculation 3 2 4 4 6 2 4" xfId="42261" xr:uid="{055E88F2-20DB-4452-8B6D-0619B5060171}"/>
    <cellStyle name="Calculation 3 2 4 4 6 2 5" xfId="50807" xr:uid="{DB96F38A-6CFA-4106-873C-31C303CC2F9F}"/>
    <cellStyle name="Calculation 3 2 4 4 6 3" xfId="29220" xr:uid="{BDD4403B-9C82-44AF-BA41-1CB4DD8DE9DB}"/>
    <cellStyle name="Calculation 3 2 4 4 6 4" xfId="34773" xr:uid="{05840B14-7634-4FE6-840B-E7DBB793317A}"/>
    <cellStyle name="Calculation 3 2 4 4 6 5" xfId="38627" xr:uid="{BF660F4A-C95C-4E1F-B968-C5BE671DCF0C}"/>
    <cellStyle name="Calculation 3 2 4 4 6 6" xfId="47050" xr:uid="{DA914FCE-0455-4AD6-A21D-E724116B1453}"/>
    <cellStyle name="Calculation 3 2 4 4 7" xfId="9027" xr:uid="{8C5A7017-F709-4CA6-AD97-E1E3BAC06800}"/>
    <cellStyle name="Calculation 3 2 4 4 7 2" xfId="13496" xr:uid="{65C5F512-78B4-4615-A12E-A9CE616D5BAB}"/>
    <cellStyle name="Calculation 3 2 4 4 7 2 2" xfId="25865" xr:uid="{E7C0BA25-5333-4040-B1D5-54D768AFAEC5}"/>
    <cellStyle name="Calculation 3 2 4 4 7 2 3" xfId="32208" xr:uid="{3EB97B3C-5124-4A6F-A223-18067439D9CA}"/>
    <cellStyle name="Calculation 3 2 4 4 7 2 4" xfId="40022" xr:uid="{B5407AE4-9903-4DF0-8590-A2D93A51E66C}"/>
    <cellStyle name="Calculation 3 2 4 4 7 2 5" xfId="48568" xr:uid="{BC16F8AD-E301-4AE3-A906-6F12E2010E62}"/>
    <cellStyle name="Calculation 3 2 4 4 7 3" xfId="24727" xr:uid="{7FEEF08A-C5C4-4E63-BE01-E7B614E8D951}"/>
    <cellStyle name="Calculation 3 2 4 4 7 4" xfId="29820" xr:uid="{55F10491-E815-4A79-9C64-93AAAB80EB4F}"/>
    <cellStyle name="Calculation 3 2 4 4 7 5" xfId="25710" xr:uid="{44448BFD-4154-4209-B0BB-5886F071500E}"/>
    <cellStyle name="Calculation 3 2 4 4 7 6" xfId="44575" xr:uid="{4D96DC79-AA15-4D11-B437-25B37646287F}"/>
    <cellStyle name="Calculation 3 2 4 4 8" xfId="12677" xr:uid="{BAC98DCA-72B7-4E2C-914D-07661928D460}"/>
    <cellStyle name="Calculation 3 2 4 4 8 2" xfId="30336" xr:uid="{3DCAE65B-F19A-445A-8059-47400AC5E080}"/>
    <cellStyle name="Calculation 3 2 4 4 8 3" xfId="23391" xr:uid="{F9D7B071-2E3C-41C6-9B53-BC9597E587AB}"/>
    <cellStyle name="Calculation 3 2 4 4 8 4" xfId="39329" xr:uid="{F013E971-F04E-45BD-B524-1032507F37C6}"/>
    <cellStyle name="Calculation 3 2 4 4 8 5" xfId="47839" xr:uid="{84AC0F3B-35D8-4842-A4F4-5C9D88B38212}"/>
    <cellStyle name="Calculation 3 2 4 4 9" xfId="6398" xr:uid="{13B18482-358E-40E4-871D-4B7EAD74425E}"/>
    <cellStyle name="Calculation 3 2 4 5" xfId="9580" xr:uid="{5062A5F5-C098-4310-90AF-592E384A4136}"/>
    <cellStyle name="Calculation 3 2 4 5 2" xfId="13916" xr:uid="{ACFC404C-9634-4F02-89E5-E5DB7855DB39}"/>
    <cellStyle name="Calculation 3 2 4 5 2 2" xfId="28783" xr:uid="{AD462494-B801-4B79-9677-1971A6E1E441}"/>
    <cellStyle name="Calculation 3 2 4 5 2 3" xfId="33598" xr:uid="{77AB3D0B-E004-47AA-966B-738CB5DD78DB}"/>
    <cellStyle name="Calculation 3 2 4 5 2 4" xfId="40442" xr:uid="{7BDCE1DD-CB4E-49D6-97A0-3D896E64D262}"/>
    <cellStyle name="Calculation 3 2 4 5 2 5" xfId="48988" xr:uid="{22143973-5356-4328-8370-F313CBBED497}"/>
    <cellStyle name="Calculation 3 2 4 5 3" xfId="25813" xr:uid="{D631CD2A-4E9A-41EE-BBB8-350EED09D75A}"/>
    <cellStyle name="Calculation 3 2 4 5 4" xfId="33930" xr:uid="{0D052106-CF6E-4F25-A298-65433D282655}"/>
    <cellStyle name="Calculation 3 2 4 5 5" xfId="25149" xr:uid="{DC9551E2-F83D-4A30-9F25-D48CF3992AE5}"/>
    <cellStyle name="Calculation 3 2 4 5 6" xfId="45060" xr:uid="{5FE4E24A-0738-4ADF-AFFA-E4FDD983E2A2}"/>
    <cellStyle name="Calculation 3 2 4 6" xfId="8488" xr:uid="{28EE3F1C-7D9B-428F-AFBC-7B9732396502}"/>
    <cellStyle name="Calculation 3 2 4 6 2" xfId="13036" xr:uid="{B1875BA5-7306-47E2-8434-F60FD2630FB4}"/>
    <cellStyle name="Calculation 3 2 4 6 2 2" xfId="29159" xr:uid="{D650D435-C0CC-4004-82AC-BBF330CE437D}"/>
    <cellStyle name="Calculation 3 2 4 6 2 3" xfId="33987" xr:uid="{1CD9E4BF-8C1F-401D-B9F1-B06A5738C2B0}"/>
    <cellStyle name="Calculation 3 2 4 6 2 4" xfId="39562" xr:uid="{9A041F6E-D0DB-4B65-BE1C-CE7F09E60EC8}"/>
    <cellStyle name="Calculation 3 2 4 6 2 5" xfId="48108" xr:uid="{BDD712F5-D94A-4778-AD69-36BF7431C901}"/>
    <cellStyle name="Calculation 3 2 4 6 3" xfId="30367" xr:uid="{51227D1C-522C-48FF-AF3A-AD983EC25A11}"/>
    <cellStyle name="Calculation 3 2 4 6 4" xfId="9771" xr:uid="{11C6BE3E-7CA5-448A-8920-8946EEA97CF7}"/>
    <cellStyle name="Calculation 3 2 4 6 5" xfId="36291" xr:uid="{DCAAA391-496E-4730-96EC-EFAA912C6287}"/>
    <cellStyle name="Calculation 3 2 4 6 6" xfId="44036" xr:uid="{AAB165B7-EE31-4FCA-8DC0-AA799046A682}"/>
    <cellStyle name="Calculation 3 2 4 7" xfId="8573" xr:uid="{0DD0BA06-C98E-42C3-AEAA-CB88549633A6}"/>
    <cellStyle name="Calculation 3 2 4 7 2" xfId="13108" xr:uid="{F5BFA2B8-33CE-43AF-BCD8-6A1331DF202A}"/>
    <cellStyle name="Calculation 3 2 4 7 2 2" xfId="25870" xr:uid="{D9550598-DCA4-46D1-AC7F-E8FD9FCBB172}"/>
    <cellStyle name="Calculation 3 2 4 7 2 3" xfId="33673" xr:uid="{F2E1A184-6CBB-456E-8D5E-20C1B9C981AD}"/>
    <cellStyle name="Calculation 3 2 4 7 2 4" xfId="39634" xr:uid="{5B6ECE1F-83A3-42A1-8E0A-E0F303D3CBC2}"/>
    <cellStyle name="Calculation 3 2 4 7 2 5" xfId="48180" xr:uid="{34F32B78-76A8-4586-8A05-9ACBBC91EAD6}"/>
    <cellStyle name="Calculation 3 2 4 7 3" xfId="7158" xr:uid="{385EC9AC-9096-4A03-8042-5DBAF1B8B168}"/>
    <cellStyle name="Calculation 3 2 4 7 4" xfId="23643" xr:uid="{866B10BD-B207-46C9-B195-000C3C0308A8}"/>
    <cellStyle name="Calculation 3 2 4 7 5" xfId="35797" xr:uid="{F521AD0A-A38D-4AF0-AC89-60549ABD8D97}"/>
    <cellStyle name="Calculation 3 2 4 7 6" xfId="44121" xr:uid="{6A536615-29AD-4D68-B700-D128F4B74714}"/>
    <cellStyle name="Calculation 3 2 4 8" xfId="8833" xr:uid="{FF68A65E-3066-4380-9777-D7ABA71982BF}"/>
    <cellStyle name="Calculation 3 2 4 8 2" xfId="13326" xr:uid="{784D24DF-616C-4B18-876F-E7162BEDDFA0}"/>
    <cellStyle name="Calculation 3 2 4 8 2 2" xfId="31763" xr:uid="{FF68F5BF-B5F0-4C3D-B4FA-C783115AA769}"/>
    <cellStyle name="Calculation 3 2 4 8 2 3" xfId="25024" xr:uid="{3DE9D1BC-A352-42B3-ADB3-99FEBA2DFB95}"/>
    <cellStyle name="Calculation 3 2 4 8 2 4" xfId="39852" xr:uid="{B7D911B1-B77C-4EF9-AAA9-5A28F310B1AF}"/>
    <cellStyle name="Calculation 3 2 4 8 2 5" xfId="48398" xr:uid="{000C88C3-42D0-4A57-AA3E-78171EFDDDB0}"/>
    <cellStyle name="Calculation 3 2 4 8 3" xfId="22882" xr:uid="{A30EF44B-E7AD-4534-90EA-59DC925E1035}"/>
    <cellStyle name="Calculation 3 2 4 8 4" xfId="7978" xr:uid="{8FF0C606-EB62-4D23-801B-E8310D349119}"/>
    <cellStyle name="Calculation 3 2 4 8 5" xfId="28539" xr:uid="{923A0EB2-395F-488D-AE89-D89C8056BC58}"/>
    <cellStyle name="Calculation 3 2 4 8 6" xfId="44381" xr:uid="{629F0333-915A-4C4A-8353-B6F15BBA4E7D}"/>
    <cellStyle name="Calculation 3 2 4 9" xfId="10465" xr:uid="{C08504F0-B064-4E84-BCC2-8B760E0A4CA4}"/>
    <cellStyle name="Calculation 3 2 4 9 2" xfId="14554" xr:uid="{0FF4859F-DA94-4C81-B8EB-21767869E865}"/>
    <cellStyle name="Calculation 3 2 4 9 2 2" xfId="31293" xr:uid="{CFDE1D85-65AA-46FB-AFEF-878EDC448861}"/>
    <cellStyle name="Calculation 3 2 4 9 2 3" xfId="26283" xr:uid="{36B08010-4601-4323-A2B7-8594FD8673D2}"/>
    <cellStyle name="Calculation 3 2 4 9 2 4" xfId="41080" xr:uid="{27261574-2140-406D-BB1A-D071E34A3298}"/>
    <cellStyle name="Calculation 3 2 4 9 2 5" xfId="49626" xr:uid="{52582CA2-551A-47EB-9B6D-862B7EB581B9}"/>
    <cellStyle name="Calculation 3 2 4 9 3" xfId="22341" xr:uid="{F0F5645D-060D-4BB8-AC89-4F2EC363213E}"/>
    <cellStyle name="Calculation 3 2 4 9 4" xfId="23705" xr:uid="{B220A3F2-7616-4478-9627-987A122544B7}"/>
    <cellStyle name="Calculation 3 2 4 9 5" xfId="37389" xr:uid="{54068AB2-8A5A-41A7-9A4A-D12913C59EB1}"/>
    <cellStyle name="Calculation 3 2 4 9 6" xfId="45812" xr:uid="{DB5D26C2-5C65-4975-810B-704EAB39162D}"/>
    <cellStyle name="Calculation 3 2 5" xfId="4272" xr:uid="{0E587793-98F0-49B2-938F-D225FA9EE216}"/>
    <cellStyle name="Calculation 3 2 5 10" xfId="8563" xr:uid="{852A63D1-740F-49F9-AEF9-A9473594370B}"/>
    <cellStyle name="Calculation 3 2 5 10 2" xfId="13099" xr:uid="{CF80993C-B53E-4826-B0FB-B28D39F62E94}"/>
    <cellStyle name="Calculation 3 2 5 10 2 2" xfId="32036" xr:uid="{FF00E9FC-4420-465E-AE32-B49E628E391F}"/>
    <cellStyle name="Calculation 3 2 5 10 2 3" xfId="30757" xr:uid="{E57534C4-AD36-42C7-851A-13CD8FBD01B0}"/>
    <cellStyle name="Calculation 3 2 5 10 2 4" xfId="39625" xr:uid="{FE0B922D-C6BF-44D2-A320-C3791941BA0B}"/>
    <cellStyle name="Calculation 3 2 5 10 2 5" xfId="48171" xr:uid="{E61FE9EB-44BA-4D28-AF8F-51A515289787}"/>
    <cellStyle name="Calculation 3 2 5 10 3" xfId="6956" xr:uid="{FCF2EF1A-A9B0-45EF-8575-EB75FF47E340}"/>
    <cellStyle name="Calculation 3 2 5 10 4" xfId="34740" xr:uid="{C76F4DD7-B02B-4847-B8CD-BC372DFC8BD9}"/>
    <cellStyle name="Calculation 3 2 5 10 5" xfId="28921" xr:uid="{EF40E6B5-E85C-4209-AFBB-9B99502E9092}"/>
    <cellStyle name="Calculation 3 2 5 10 6" xfId="44111" xr:uid="{4A2D572C-A788-417B-864E-75AE2304D19E}"/>
    <cellStyle name="Calculation 3 2 5 11" xfId="12197" xr:uid="{8F51891C-8A80-48DE-BCF0-A01525D929B9}"/>
    <cellStyle name="Calculation 3 2 5 11 2" xfId="29303" xr:uid="{C27D21D1-5316-44EC-9A4E-608762FD819E}"/>
    <cellStyle name="Calculation 3 2 5 11 3" xfId="34718" xr:uid="{D88F1D13-1757-40A9-9D58-ABF025EBBA19}"/>
    <cellStyle name="Calculation 3 2 5 11 4" xfId="39013" xr:uid="{0D9029F8-BCAF-45E2-9D4F-545CC9A4C332}"/>
    <cellStyle name="Calculation 3 2 5 11 5" xfId="47475" xr:uid="{9E57449A-A09F-4CBD-B2DF-094AA1EA560C}"/>
    <cellStyle name="Calculation 3 2 5 12" xfId="31141" xr:uid="{FA1264E5-71F5-4EF1-BBDD-AEE0D55B0779}"/>
    <cellStyle name="Calculation 3 2 5 13" xfId="32939" xr:uid="{A5A62662-3FCE-4B33-B850-C9EDD6350AAA}"/>
    <cellStyle name="Calculation 3 2 5 14" xfId="43402" xr:uid="{F44E7F28-88BE-4A4C-ACEE-8CDE6A7A8BA3}"/>
    <cellStyle name="Calculation 3 2 5 15" xfId="54971" xr:uid="{2CFAE5D0-18C1-4B4B-8396-A8406A9F2BBF}"/>
    <cellStyle name="Calculation 3 2 5 2" xfId="4492" xr:uid="{DF30573F-FC1A-474C-BAAE-92B1D08E4A02}"/>
    <cellStyle name="Calculation 3 2 5 2 10" xfId="29216" xr:uid="{3A9E3C3C-6BEB-4020-A5E2-369FF72A6D19}"/>
    <cellStyle name="Calculation 3 2 5 2 11" xfId="36290" xr:uid="{3259B9AD-F29D-46B9-A62B-70AC83F37D4A}"/>
    <cellStyle name="Calculation 3 2 5 2 12" xfId="43829" xr:uid="{EF0FE9BE-604A-4A56-AC04-75C8BECBF5C4}"/>
    <cellStyle name="Calculation 3 2 5 2 13" xfId="55107" xr:uid="{268A84D0-647D-446A-AE80-FF7A3F402BA9}"/>
    <cellStyle name="Calculation 3 2 5 2 2" xfId="5724" xr:uid="{B1B50057-99D1-4EAB-A698-66FFD1F5EF7B}"/>
    <cellStyle name="Calculation 3 2 5 2 2 2" xfId="14260" xr:uid="{F9E54792-7E95-4A6C-8686-F174F72A8468}"/>
    <cellStyle name="Calculation 3 2 5 2 2 2 2" xfId="25609" xr:uid="{E21C2ACC-EB2A-4D35-880F-BD2252E048D0}"/>
    <cellStyle name="Calculation 3 2 5 2 2 2 3" xfId="6851" xr:uid="{6D83046D-221A-4A73-8000-9218676F8CBB}"/>
    <cellStyle name="Calculation 3 2 5 2 2 2 4" xfId="40786" xr:uid="{254F7DCD-7813-4E09-9E59-0D7D445EED7B}"/>
    <cellStyle name="Calculation 3 2 5 2 2 2 5" xfId="49332" xr:uid="{9AE73780-9157-42EB-AB9E-AD0DE2B8702A}"/>
    <cellStyle name="Calculation 3 2 5 2 2 3" xfId="27266" xr:uid="{A94CED64-2EAA-4532-9E56-C0DBD2083472}"/>
    <cellStyle name="Calculation 3 2 5 2 2 4" xfId="35217" xr:uid="{CBFA5251-4C73-49FB-8C57-AB6B36F6C171}"/>
    <cellStyle name="Calculation 3 2 5 2 2 5" xfId="37073" xr:uid="{E4C3DCA2-E933-4110-BE98-98B9D83D95E1}"/>
    <cellStyle name="Calculation 3 2 5 2 2 6" xfId="45460" xr:uid="{D0043B10-17AD-4016-B698-D553724732BC}"/>
    <cellStyle name="Calculation 3 2 5 2 3" xfId="10448" xr:uid="{E767DE27-5573-4EE4-93CE-8554DB98FA83}"/>
    <cellStyle name="Calculation 3 2 5 2 3 2" xfId="14537" xr:uid="{1E6527FC-188C-4AD4-9B67-7A5E0B49194E}"/>
    <cellStyle name="Calculation 3 2 5 2 3 2 2" xfId="8109" xr:uid="{649D9999-BDDA-46C8-B6C2-924B38A9268B}"/>
    <cellStyle name="Calculation 3 2 5 2 3 2 3" xfId="28683" xr:uid="{78FCAE80-49CE-4488-9A60-2497756E8B25}"/>
    <cellStyle name="Calculation 3 2 5 2 3 2 4" xfId="41063" xr:uid="{D2A2AE2C-6955-416E-93B9-9BF6E4394CDA}"/>
    <cellStyle name="Calculation 3 2 5 2 3 2 5" xfId="49609" xr:uid="{D557A99A-4B2C-49DE-A65F-5B33BEFAC5B0}"/>
    <cellStyle name="Calculation 3 2 5 2 3 3" xfId="26531" xr:uid="{9C9FA14F-A5A1-4242-AD7D-482F73AC08A7}"/>
    <cellStyle name="Calculation 3 2 5 2 3 4" xfId="7595" xr:uid="{E195EDE2-C046-4340-BFFB-E05A52783C96}"/>
    <cellStyle name="Calculation 3 2 5 2 3 5" xfId="37372" xr:uid="{6A890CC7-5B0C-45BB-9F93-1967D0C8B035}"/>
    <cellStyle name="Calculation 3 2 5 2 3 6" xfId="45795" xr:uid="{EDF80793-9189-42DE-967B-0BF97803DA2D}"/>
    <cellStyle name="Calculation 3 2 5 2 4" xfId="11051" xr:uid="{D0186A9C-7F64-4386-8962-D57044AFA094}"/>
    <cellStyle name="Calculation 3 2 5 2 4 2" xfId="15105" xr:uid="{06D5C4F7-CF29-492A-8BE0-2470D54083D6}"/>
    <cellStyle name="Calculation 3 2 5 2 4 2 2" xfId="32528" xr:uid="{6670CB57-B222-46C6-902A-183DDC44673A}"/>
    <cellStyle name="Calculation 3 2 5 2 4 2 3" xfId="21844" xr:uid="{3D82B7D4-EEF6-422E-AD9B-07B14C716773}"/>
    <cellStyle name="Calculation 3 2 5 2 4 2 4" xfId="41631" xr:uid="{CB31B721-DD82-4C3A-B06B-3EB32F2715BD}"/>
    <cellStyle name="Calculation 3 2 5 2 4 2 5" xfId="50177" xr:uid="{94FE8167-B811-4F1A-B397-31BFCF1F2885}"/>
    <cellStyle name="Calculation 3 2 5 2 4 3" xfId="22989" xr:uid="{968F2C25-0A1B-44FC-82D7-5D1F4116F9EC}"/>
    <cellStyle name="Calculation 3 2 5 2 4 4" xfId="33895" xr:uid="{B72771C5-86C5-4EB4-822F-682A2A7BC30E}"/>
    <cellStyle name="Calculation 3 2 5 2 4 5" xfId="37975" xr:uid="{CEE0148E-2E40-4EFC-BD15-1BC4E5A7D15F}"/>
    <cellStyle name="Calculation 3 2 5 2 4 6" xfId="46398" xr:uid="{B807CA36-959D-4623-9CE9-167B3E3505A6}"/>
    <cellStyle name="Calculation 3 2 5 2 5" xfId="11407" xr:uid="{8A14A311-B5AE-47B8-BE95-4860545758F3}"/>
    <cellStyle name="Calculation 3 2 5 2 5 2" xfId="15448" xr:uid="{06210085-BF18-44C1-8F83-2B468B87F866}"/>
    <cellStyle name="Calculation 3 2 5 2 5 2 2" xfId="7718" xr:uid="{DD3B571F-9DE3-45F3-A1B4-1FBFCCD1D82C}"/>
    <cellStyle name="Calculation 3 2 5 2 5 2 3" xfId="30049" xr:uid="{9A0E2346-2095-4216-9390-7C4B57D49BEA}"/>
    <cellStyle name="Calculation 3 2 5 2 5 2 4" xfId="41974" xr:uid="{35087691-CF6F-4E4F-B020-526FC29B9C77}"/>
    <cellStyle name="Calculation 3 2 5 2 5 2 5" xfId="50520" xr:uid="{E9E6D00C-41EB-4C07-8CB0-B5C271FA3C62}"/>
    <cellStyle name="Calculation 3 2 5 2 5 3" xfId="21961" xr:uid="{7F653EE8-8746-480E-965D-AA5683C2D5B1}"/>
    <cellStyle name="Calculation 3 2 5 2 5 4" xfId="33412" xr:uid="{D2631954-4A2B-47BF-BCF0-C3D534200C2E}"/>
    <cellStyle name="Calculation 3 2 5 2 5 5" xfId="38331" xr:uid="{1BA603D9-57F6-4FD4-8638-DCEAC3890D97}"/>
    <cellStyle name="Calculation 3 2 5 2 5 6" xfId="46754" xr:uid="{0A1A4F10-9913-49FD-8A68-81FBD53ED779}"/>
    <cellStyle name="Calculation 3 2 5 2 6" xfId="11755" xr:uid="{8C85357D-DDA8-4876-9A34-B68E88B7E70F}"/>
    <cellStyle name="Calculation 3 2 5 2 6 2" xfId="15785" xr:uid="{A0117FB1-F32C-4115-BED9-CB1F1104072D}"/>
    <cellStyle name="Calculation 3 2 5 2 6 2 2" xfId="28480" xr:uid="{AC940418-4B11-46A3-92FA-3403D5F0A141}"/>
    <cellStyle name="Calculation 3 2 5 2 6 2 3" xfId="33901" xr:uid="{C5314D30-16A4-4B4B-83EB-38CD73F9A147}"/>
    <cellStyle name="Calculation 3 2 5 2 6 2 4" xfId="42311" xr:uid="{9770344A-5E4F-42C2-92C3-32DC9BF88F77}"/>
    <cellStyle name="Calculation 3 2 5 2 6 2 5" xfId="50857" xr:uid="{B794CBC2-5A28-4C98-8C1A-FA07C204C644}"/>
    <cellStyle name="Calculation 3 2 5 2 6 3" xfId="31700" xr:uid="{1E006E13-DB2E-4887-A6EF-6BA05A9B7883}"/>
    <cellStyle name="Calculation 3 2 5 2 6 4" xfId="31259" xr:uid="{5994B6F3-CA57-4E05-8371-24361CB09CEE}"/>
    <cellStyle name="Calculation 3 2 5 2 6 5" xfId="38679" xr:uid="{A0A02E26-F542-4910-ADE3-66E1B8626B6C}"/>
    <cellStyle name="Calculation 3 2 5 2 6 6" xfId="47102" xr:uid="{92860370-ADAF-43CF-921A-700C1B3590C3}"/>
    <cellStyle name="Calculation 3 2 5 2 7" xfId="10562" xr:uid="{E87D2D05-1F05-4720-A5A0-0FB49B754987}"/>
    <cellStyle name="Calculation 3 2 5 2 7 2" xfId="14647" xr:uid="{2E602D20-D108-4561-918A-5394171B56D2}"/>
    <cellStyle name="Calculation 3 2 5 2 7 2 2" xfId="28722" xr:uid="{BA7BE68E-E234-47F7-9488-A957B8DF025A}"/>
    <cellStyle name="Calculation 3 2 5 2 7 2 3" xfId="34948" xr:uid="{1B433168-378E-4E65-B3EA-B9A384BB3783}"/>
    <cellStyle name="Calculation 3 2 5 2 7 2 4" xfId="41173" xr:uid="{1C7683AB-8E9B-4677-A2B0-2ECBE858DA8D}"/>
    <cellStyle name="Calculation 3 2 5 2 7 2 5" xfId="49719" xr:uid="{7AB1FE2C-9271-4B17-92E3-9285310FDAD9}"/>
    <cellStyle name="Calculation 3 2 5 2 7 3" xfId="27201" xr:uid="{134BB2D4-1E67-4A6B-94B1-B267145D169F}"/>
    <cellStyle name="Calculation 3 2 5 2 7 4" xfId="25888" xr:uid="{A00C8B6E-A553-4D2A-9F8A-47828E7CBDB4}"/>
    <cellStyle name="Calculation 3 2 5 2 7 5" xfId="37486" xr:uid="{A8E9687B-1121-4E9F-8C8B-609E4F7C9A10}"/>
    <cellStyle name="Calculation 3 2 5 2 7 6" xfId="45909" xr:uid="{2545DE00-5703-4C5D-B228-B8C9A73D380F}"/>
    <cellStyle name="Calculation 3 2 5 2 8" xfId="12760" xr:uid="{09EDDAB9-E09F-4C14-940A-A111B56B3D2A}"/>
    <cellStyle name="Calculation 3 2 5 2 8 2" xfId="31777" xr:uid="{7E887739-7404-455E-BE83-6F18B859608B}"/>
    <cellStyle name="Calculation 3 2 5 2 8 3" xfId="25179" xr:uid="{972A7166-979B-49BC-8058-C767DDB8E7F3}"/>
    <cellStyle name="Calculation 3 2 5 2 8 4" xfId="39385" xr:uid="{C471CEC3-B70D-45E8-8BE4-C1A663860426}"/>
    <cellStyle name="Calculation 3 2 5 2 8 5" xfId="47902" xr:uid="{83CB3C44-05C8-4BBC-A246-2332895165F5}"/>
    <cellStyle name="Calculation 3 2 5 2 9" xfId="23319" xr:uid="{737D4D7B-EC4B-4BD7-B68C-4C604D22951A}"/>
    <cellStyle name="Calculation 3 2 5 3" xfId="4138" xr:uid="{9DF7E0D7-44F6-463A-9828-680AFD8D40D8}"/>
    <cellStyle name="Calculation 3 2 5 3 10" xfId="32898" xr:uid="{3DC7023C-7654-48E2-B9F9-8552367F2581}"/>
    <cellStyle name="Calculation 3 2 5 3 11" xfId="34485" xr:uid="{8AC1E24A-65A9-497B-A671-1754B52887A0}"/>
    <cellStyle name="Calculation 3 2 5 3 12" xfId="43545" xr:uid="{39E4070D-9A93-4151-8E98-9AA2DD3D643B}"/>
    <cellStyle name="Calculation 3 2 5 3 13" xfId="54888" xr:uid="{053FF298-0498-4BFB-B656-44A367473702}"/>
    <cellStyle name="Calculation 3 2 5 3 2" xfId="5505" xr:uid="{801B1902-A512-453A-B43B-80D034ADEEDC}"/>
    <cellStyle name="Calculation 3 2 5 3 2 2" xfId="14005" xr:uid="{71BD17F8-0804-4146-8AB7-5F79014A2D84}"/>
    <cellStyle name="Calculation 3 2 5 3 2 2 2" xfId="30396" xr:uid="{60A26690-2CF9-475A-96EC-4442E0D34079}"/>
    <cellStyle name="Calculation 3 2 5 3 2 2 3" xfId="33104" xr:uid="{8ABA7164-0E23-4FA0-AB30-FA0E131612C9}"/>
    <cellStyle name="Calculation 3 2 5 3 2 2 4" xfId="40531" xr:uid="{BBCD3F46-3E96-45C6-AABC-7E1AC8EB9D58}"/>
    <cellStyle name="Calculation 3 2 5 3 2 2 5" xfId="49077" xr:uid="{94AA33B2-B188-449A-B199-E136CB279E42}"/>
    <cellStyle name="Calculation 3 2 5 3 2 3" xfId="22622" xr:uid="{884EB059-9375-4C9B-A532-784FC2E9D7C6}"/>
    <cellStyle name="Calculation 3 2 5 3 2 4" xfId="6373" xr:uid="{C0624E21-769F-4EF2-B33B-1F64EEDA387D}"/>
    <cellStyle name="Calculation 3 2 5 3 2 5" xfId="36842" xr:uid="{47DA2EF2-0B5A-4DB5-956C-45B7D2D11F4A}"/>
    <cellStyle name="Calculation 3 2 5 3 2 6" xfId="45176" xr:uid="{3A038ED3-6C2F-454B-8A0B-6240AAEA82EE}"/>
    <cellStyle name="Calculation 3 2 5 3 3" xfId="8621" xr:uid="{4F68BFA4-4ADA-4233-A363-2AC8F098E962}"/>
    <cellStyle name="Calculation 3 2 5 3 3 2" xfId="13155" xr:uid="{8FF4BE94-CE04-4657-AC4B-425FD4EEFF94}"/>
    <cellStyle name="Calculation 3 2 5 3 3 2 2" xfId="30153" xr:uid="{1361FE5C-B0A9-4FFB-9CB7-381B8D638528}"/>
    <cellStyle name="Calculation 3 2 5 3 3 2 3" xfId="34838" xr:uid="{4F839A81-DF49-4E98-9B6E-F4AD76C9CD8A}"/>
    <cellStyle name="Calculation 3 2 5 3 3 2 4" xfId="39681" xr:uid="{578B7E66-D939-409A-82AC-C84A72A4F978}"/>
    <cellStyle name="Calculation 3 2 5 3 3 2 5" xfId="48227" xr:uid="{7227289B-18DB-49DB-9EA5-E5756DA1D8D5}"/>
    <cellStyle name="Calculation 3 2 5 3 3 3" xfId="22618" xr:uid="{6B577B1D-805F-4F6A-9750-73672471306E}"/>
    <cellStyle name="Calculation 3 2 5 3 3 4" xfId="36320" xr:uid="{4EE851EB-605E-4C31-A3A0-810CF2F3AD9D}"/>
    <cellStyle name="Calculation 3 2 5 3 3 5" xfId="31063" xr:uid="{B915A471-51A1-4B4B-AD11-0E73767E12F9}"/>
    <cellStyle name="Calculation 3 2 5 3 3 6" xfId="44169" xr:uid="{C5C2B4B3-4C0A-4A23-81C8-0654F54C2FA4}"/>
    <cellStyle name="Calculation 3 2 5 3 4" xfId="8894" xr:uid="{19A4FE56-C16D-4D0A-98CD-A6D2D1D88449}"/>
    <cellStyle name="Calculation 3 2 5 3 4 2" xfId="13376" xr:uid="{1800ED67-5B3A-404D-A9D9-D9382C8BFFE2}"/>
    <cellStyle name="Calculation 3 2 5 3 4 2 2" xfId="31968" xr:uid="{3BEF1C2E-F5CA-4B36-AF92-736D9446DEBE}"/>
    <cellStyle name="Calculation 3 2 5 3 4 2 3" xfId="29922" xr:uid="{1420EA97-BAE4-4E96-8F24-1F88177B02F8}"/>
    <cellStyle name="Calculation 3 2 5 3 4 2 4" xfId="39902" xr:uid="{F9F9600D-E614-44B5-B434-E22A1DD1BE96}"/>
    <cellStyle name="Calculation 3 2 5 3 4 2 5" xfId="48448" xr:uid="{32BB20A3-FDA9-42DC-AD66-CDB7757DBC90}"/>
    <cellStyle name="Calculation 3 2 5 3 4 3" xfId="28626" xr:uid="{095785F5-8AE2-4D14-9FFF-A45BFAD133E3}"/>
    <cellStyle name="Calculation 3 2 5 3 4 4" xfId="30031" xr:uid="{020C4890-770F-48F5-B862-04E05B5C4BE4}"/>
    <cellStyle name="Calculation 3 2 5 3 4 5" xfId="27520" xr:uid="{7F5A5F38-D7A3-47F2-9658-B34D3863ECFA}"/>
    <cellStyle name="Calculation 3 2 5 3 4 6" xfId="44442" xr:uid="{0DB5A998-DA55-405E-9603-29113A5AA47E}"/>
    <cellStyle name="Calculation 3 2 5 3 5" xfId="11092" xr:uid="{038B4BD8-3C86-480F-A058-11CE3080FEA0}"/>
    <cellStyle name="Calculation 3 2 5 3 5 2" xfId="15146" xr:uid="{D1AA38E4-934D-4D15-BFE9-E4864CBC55DA}"/>
    <cellStyle name="Calculation 3 2 5 3 5 2 2" xfId="31815" xr:uid="{77F9333A-4E3C-4194-9FB3-185BA015B925}"/>
    <cellStyle name="Calculation 3 2 5 3 5 2 3" xfId="8007" xr:uid="{E4C5E104-0252-476D-9EDD-FFA92F61439C}"/>
    <cellStyle name="Calculation 3 2 5 3 5 2 4" xfId="41672" xr:uid="{C3D6C460-DA45-45DC-B5B5-A4A68BBCA4B4}"/>
    <cellStyle name="Calculation 3 2 5 3 5 2 5" xfId="50218" xr:uid="{32628C4B-E667-4CBF-887C-E940FAA0D863}"/>
    <cellStyle name="Calculation 3 2 5 3 5 3" xfId="27318" xr:uid="{50E2C83B-EDF3-4E63-B91E-B610A48F2A8A}"/>
    <cellStyle name="Calculation 3 2 5 3 5 4" xfId="26225" xr:uid="{551A4438-1647-42C3-92AB-AD794A218A89}"/>
    <cellStyle name="Calculation 3 2 5 3 5 5" xfId="38016" xr:uid="{4A8EA6F0-FCCA-450B-B587-C7E45211F21C}"/>
    <cellStyle name="Calculation 3 2 5 3 5 6" xfId="46439" xr:uid="{E68EC9C0-64CE-4ACA-991F-E6455C2A5861}"/>
    <cellStyle name="Calculation 3 2 5 3 6" xfId="9437" xr:uid="{B93114A1-76EA-4C6D-8865-ED7CE672D9BD}"/>
    <cellStyle name="Calculation 3 2 5 3 6 2" xfId="13807" xr:uid="{E5386B55-143F-4251-A0CF-2128E5A4B6E3}"/>
    <cellStyle name="Calculation 3 2 5 3 6 2 2" xfId="29035" xr:uid="{7A5BE2E2-7B98-4CF7-B3D6-51EDF6EC6F50}"/>
    <cellStyle name="Calculation 3 2 5 3 6 2 3" xfId="22620" xr:uid="{5ADD75AE-C680-4E6F-B417-945078EA99EE}"/>
    <cellStyle name="Calculation 3 2 5 3 6 2 4" xfId="40333" xr:uid="{3253D057-AC12-48B6-A714-6D64AF8AB9D3}"/>
    <cellStyle name="Calculation 3 2 5 3 6 2 5" xfId="48879" xr:uid="{A3B85FCE-0F26-43CA-B361-33DD478C3790}"/>
    <cellStyle name="Calculation 3 2 5 3 6 3" xfId="26724" xr:uid="{4D344DB6-E129-4AC9-9016-0B5B70A1FDCC}"/>
    <cellStyle name="Calculation 3 2 5 3 6 4" xfId="30780" xr:uid="{46AAF2E4-19E4-4AB5-9158-C6EDACE7228D}"/>
    <cellStyle name="Calculation 3 2 5 3 6 5" xfId="33765" xr:uid="{9BBF8457-8286-4820-933D-A6316CE67C75}"/>
    <cellStyle name="Calculation 3 2 5 3 6 6" xfId="44937" xr:uid="{E26143CB-91C8-4DD8-9457-EA213154C2E4}"/>
    <cellStyle name="Calculation 3 2 5 3 7" xfId="9421" xr:uid="{628D0D3C-1E2E-456D-AF41-1B2348002403}"/>
    <cellStyle name="Calculation 3 2 5 3 7 2" xfId="13797" xr:uid="{2AA5855E-6A7D-4459-9B01-8346A8A84774}"/>
    <cellStyle name="Calculation 3 2 5 3 7 2 2" xfId="30400" xr:uid="{75374642-3AEA-4313-BBCA-20DC4EA05022}"/>
    <cellStyle name="Calculation 3 2 5 3 7 2 3" xfId="10272" xr:uid="{71D8AEAC-C047-43E3-A986-A1FCEED0DC79}"/>
    <cellStyle name="Calculation 3 2 5 3 7 2 4" xfId="40323" xr:uid="{DB1272B5-9140-4222-B973-A8FD19621376}"/>
    <cellStyle name="Calculation 3 2 5 3 7 2 5" xfId="48869" xr:uid="{C976443D-3172-4512-85E2-3395229D4E86}"/>
    <cellStyle name="Calculation 3 2 5 3 7 3" xfId="21991" xr:uid="{D4F488F9-8217-4B11-BE83-77A847F98DCA}"/>
    <cellStyle name="Calculation 3 2 5 3 7 4" xfId="32757" xr:uid="{99398695-BE23-4ACE-A1D1-7BF42E1BB380}"/>
    <cellStyle name="Calculation 3 2 5 3 7 5" xfId="32211" xr:uid="{21EB655D-3427-4F19-9798-87A5ED30E930}"/>
    <cellStyle name="Calculation 3 2 5 3 7 6" xfId="44923" xr:uid="{AB59B4DC-9EF0-4270-A8CA-28FE7C742990}"/>
    <cellStyle name="Calculation 3 2 5 3 8" xfId="12407" xr:uid="{F9A904E6-42F9-4F6B-AFC2-0AEC260C26AA}"/>
    <cellStyle name="Calculation 3 2 5 3 8 2" xfId="29865" xr:uid="{58131354-DC2F-4303-8876-E75F3358E9EA}"/>
    <cellStyle name="Calculation 3 2 5 3 8 3" xfId="32987" xr:uid="{32653EE2-0636-49F5-A07B-7DA016FB08A4}"/>
    <cellStyle name="Calculation 3 2 5 3 8 4" xfId="39130" xr:uid="{1C553724-8D4F-4523-BD6F-42D57640C928}"/>
    <cellStyle name="Calculation 3 2 5 3 8 5" xfId="47618" xr:uid="{6123E6EB-84E8-460B-BE22-FE4E6B44BA55}"/>
    <cellStyle name="Calculation 3 2 5 3 9" xfId="8205" xr:uid="{980063BC-63A8-48D1-B6C9-D68CE94AE740}"/>
    <cellStyle name="Calculation 3 2 5 4" xfId="5588" xr:uid="{0B7215D7-2601-4ACC-8856-A7F421EAAFD0}"/>
    <cellStyle name="Calculation 3 2 5 4 10" xfId="35652" xr:uid="{49CD330E-16BD-4078-B748-7CA5660C6647}"/>
    <cellStyle name="Calculation 3 2 5 4 11" xfId="28799" xr:uid="{61EEA370-9E91-4239-9249-2D4C4C1627EB}"/>
    <cellStyle name="Calculation 3 2 5 4 12" xfId="43770" xr:uid="{3D4D413F-E0EB-4133-9E3D-B5BDD81CF71E}"/>
    <cellStyle name="Calculation 3 2 5 4 2" xfId="10007" xr:uid="{574C221E-CE8B-45E9-AD75-490D4A685DA7}"/>
    <cellStyle name="Calculation 3 2 5 4 2 2" xfId="14208" xr:uid="{79BE954C-C9CC-41E4-B689-E66CBF841B0F}"/>
    <cellStyle name="Calculation 3 2 5 4 2 2 2" xfId="8444" xr:uid="{D4E0AC13-67D1-4BB7-B34D-9665E1456AC3}"/>
    <cellStyle name="Calculation 3 2 5 4 2 2 3" xfId="31971" xr:uid="{8682A717-CC5D-407B-92C7-D0A536BE0119}"/>
    <cellStyle name="Calculation 3 2 5 4 2 2 4" xfId="40734" xr:uid="{7197226C-CE47-4D6A-8779-41E8ADEDA525}"/>
    <cellStyle name="Calculation 3 2 5 4 2 2 5" xfId="49280" xr:uid="{0978C0E1-F008-4205-8D9F-43AF04C463C3}"/>
    <cellStyle name="Calculation 3 2 5 4 2 3" xfId="22636" xr:uid="{8CA3C13D-BE72-4456-B422-42D46A2F8F1B}"/>
    <cellStyle name="Calculation 3 2 5 4 2 4" xfId="30809" xr:uid="{27A4C666-36BD-42E3-B6C3-A4F4C6CD90F4}"/>
    <cellStyle name="Calculation 3 2 5 4 2 5" xfId="37029" xr:uid="{445D2DA8-98F4-4937-9BEB-519D5F3E2956}"/>
    <cellStyle name="Calculation 3 2 5 4 2 6" xfId="45401" xr:uid="{9250E2F8-E880-4346-9161-E60DA97A0B30}"/>
    <cellStyle name="Calculation 3 2 5 4 3" xfId="10681" xr:uid="{10575139-98F5-4C36-B6DC-0CF16CA52A71}"/>
    <cellStyle name="Calculation 3 2 5 4 3 2" xfId="14754" xr:uid="{61F5E2FB-494F-4A88-8D73-B0F82AFEBE5A}"/>
    <cellStyle name="Calculation 3 2 5 4 3 2 2" xfId="29767" xr:uid="{06145C8F-7871-42E4-BDFE-0062C1986CAA}"/>
    <cellStyle name="Calculation 3 2 5 4 3 2 3" xfId="25654" xr:uid="{7EA2E1B4-81B3-4961-8729-7B8DF7F9FCD8}"/>
    <cellStyle name="Calculation 3 2 5 4 3 2 4" xfId="41280" xr:uid="{75D9FC2B-AD7F-4951-BCA2-98B020AF276C}"/>
    <cellStyle name="Calculation 3 2 5 4 3 2 5" xfId="49826" xr:uid="{CFDD0A49-8F2B-40D1-9222-03DC8F2F3460}"/>
    <cellStyle name="Calculation 3 2 5 4 3 3" xfId="25257" xr:uid="{B0F698BF-A3D8-4D30-9F30-882AE748AF2F}"/>
    <cellStyle name="Calculation 3 2 5 4 3 4" xfId="7777" xr:uid="{C964120A-74F7-4509-ABCB-A6F4312540E7}"/>
    <cellStyle name="Calculation 3 2 5 4 3 5" xfId="37605" xr:uid="{EA8AD636-7CE2-4D3C-9CED-24B9898AB2E9}"/>
    <cellStyle name="Calculation 3 2 5 4 3 6" xfId="46028" xr:uid="{79204EA1-26DE-4351-872D-5D31AEF2723B}"/>
    <cellStyle name="Calculation 3 2 5 4 4" xfId="11004" xr:uid="{5630676F-8341-47E6-9146-21EE7CF317A6}"/>
    <cellStyle name="Calculation 3 2 5 4 4 2" xfId="15059" xr:uid="{CE9CCA75-37A3-4B09-A40C-3CD99B652F59}"/>
    <cellStyle name="Calculation 3 2 5 4 4 2 2" xfId="30039" xr:uid="{82B10B69-0025-4401-9006-DD325EAA9B5E}"/>
    <cellStyle name="Calculation 3 2 5 4 4 2 3" xfId="23684" xr:uid="{E91E14EB-4AD2-465C-B13A-505DC0147902}"/>
    <cellStyle name="Calculation 3 2 5 4 4 2 4" xfId="41585" xr:uid="{A9F73D7B-27A4-4A7A-803B-DC6081810060}"/>
    <cellStyle name="Calculation 3 2 5 4 4 2 5" xfId="50131" xr:uid="{E979D454-5CD6-43FF-8A98-2A57F8EAA934}"/>
    <cellStyle name="Calculation 3 2 5 4 4 3" xfId="24078" xr:uid="{10200160-D5D5-413C-AB39-12C8CB306975}"/>
    <cellStyle name="Calculation 3 2 5 4 4 4" xfId="30518" xr:uid="{63731728-E32F-4853-8A7E-8EBF97450593}"/>
    <cellStyle name="Calculation 3 2 5 4 4 5" xfId="37928" xr:uid="{9E6A84D8-616F-42AE-A2B4-E929FC9CED31}"/>
    <cellStyle name="Calculation 3 2 5 4 4 6" xfId="46351" xr:uid="{C0E5A60F-8AE6-47DC-BB62-83F773A237F0}"/>
    <cellStyle name="Calculation 3 2 5 4 5" xfId="11356" xr:uid="{134C81C8-D458-4FD3-933E-FAD4B8CB348D}"/>
    <cellStyle name="Calculation 3 2 5 4 5 2" xfId="15400" xr:uid="{521B7795-94AC-4DAA-A9FD-B099417DD8FE}"/>
    <cellStyle name="Calculation 3 2 5 4 5 2 2" xfId="29527" xr:uid="{AA4B4882-4DB7-449B-B324-575BDC6C3363}"/>
    <cellStyle name="Calculation 3 2 5 4 5 2 3" xfId="35146" xr:uid="{1AB8A611-8C22-447E-8F5D-5FB95A49CE2F}"/>
    <cellStyle name="Calculation 3 2 5 4 5 2 4" xfId="41926" xr:uid="{043420FB-CF47-4A27-88EA-5F9E0327E3B2}"/>
    <cellStyle name="Calculation 3 2 5 4 5 2 5" xfId="50472" xr:uid="{493A5071-5306-48E7-8F59-39125B49D12B}"/>
    <cellStyle name="Calculation 3 2 5 4 5 3" xfId="7181" xr:uid="{7B2C037F-5522-4D4E-8642-F3C64660ECF3}"/>
    <cellStyle name="Calculation 3 2 5 4 5 4" xfId="29274" xr:uid="{8FA18EB1-E932-4C64-B09F-5DF17D1C415A}"/>
    <cellStyle name="Calculation 3 2 5 4 5 5" xfId="38280" xr:uid="{C3117BA1-BC98-4418-9DA3-1D92CA47CC10}"/>
    <cellStyle name="Calculation 3 2 5 4 5 6" xfId="46703" xr:uid="{4D3869F5-C682-40DB-B6AA-F2B5B0D3D41D}"/>
    <cellStyle name="Calculation 3 2 5 4 6" xfId="11707" xr:uid="{517351FD-0D4B-4B36-B192-C1D9690E1F82}"/>
    <cellStyle name="Calculation 3 2 5 4 6 2" xfId="15739" xr:uid="{4A351AA6-D125-46DE-BB41-3FC02C7B1B20}"/>
    <cellStyle name="Calculation 3 2 5 4 6 2 2" xfId="22200" xr:uid="{0831B4AE-CD95-4DFA-A7DB-B8AB0BE266E0}"/>
    <cellStyle name="Calculation 3 2 5 4 6 2 3" xfId="28437" xr:uid="{5B9DC356-4B0F-424F-A5DF-FDBC540DF719}"/>
    <cellStyle name="Calculation 3 2 5 4 6 2 4" xfId="42265" xr:uid="{5B9221A5-0BDF-430A-AA73-E64F7B59404D}"/>
    <cellStyle name="Calculation 3 2 5 4 6 2 5" xfId="50811" xr:uid="{7276A5C8-4A15-4148-89BD-D171CBE8B6E6}"/>
    <cellStyle name="Calculation 3 2 5 4 6 3" xfId="29219" xr:uid="{2B5547CA-AFB7-4BFD-B865-3D479FD09837}"/>
    <cellStyle name="Calculation 3 2 5 4 6 4" xfId="29533" xr:uid="{C968FC3A-828B-4C54-AEAB-69BF22E7DA54}"/>
    <cellStyle name="Calculation 3 2 5 4 6 5" xfId="38631" xr:uid="{8EFC2503-4F66-45E4-B97D-79B4A3321C4B}"/>
    <cellStyle name="Calculation 3 2 5 4 6 6" xfId="47054" xr:uid="{535B9516-1E2D-45B4-82A9-0255E70F55F7}"/>
    <cellStyle name="Calculation 3 2 5 4 7" xfId="10390" xr:uid="{C68622D9-6D2E-431C-AC97-6407A0BABC41}"/>
    <cellStyle name="Calculation 3 2 5 4 7 2" xfId="14488" xr:uid="{DAE7590F-A110-471A-85DF-B8445E0767F3}"/>
    <cellStyle name="Calculation 3 2 5 4 7 2 2" xfId="31611" xr:uid="{21838710-D96D-47C6-8D0E-8F03AE9B727E}"/>
    <cellStyle name="Calculation 3 2 5 4 7 2 3" xfId="24410" xr:uid="{7229480A-A6A5-4FAD-AFC1-D208EDD73A7A}"/>
    <cellStyle name="Calculation 3 2 5 4 7 2 4" xfId="41014" xr:uid="{512B569E-476A-4D5F-B449-6AF85CE5E99C}"/>
    <cellStyle name="Calculation 3 2 5 4 7 2 5" xfId="49560" xr:uid="{46BFB639-D74C-4F70-B569-2F90307812C0}"/>
    <cellStyle name="Calculation 3 2 5 4 7 3" xfId="27647" xr:uid="{E96C420F-1D7C-4FEF-92CC-4EE48D0C77AE}"/>
    <cellStyle name="Calculation 3 2 5 4 7 4" xfId="22159" xr:uid="{F5695FBC-D3FC-41A3-ACB2-A285473A2617}"/>
    <cellStyle name="Calculation 3 2 5 4 7 5" xfId="37314" xr:uid="{B4663A90-E5C5-4152-A303-CACD7533E27B}"/>
    <cellStyle name="Calculation 3 2 5 4 7 6" xfId="45737" xr:uid="{C2435B33-0BDA-4DCB-AB44-FB71817E188B}"/>
    <cellStyle name="Calculation 3 2 5 4 8" xfId="12681" xr:uid="{D0260F89-A15B-4B3E-89AA-BD5E9D30E120}"/>
    <cellStyle name="Calculation 3 2 5 4 8 2" xfId="32653" xr:uid="{DCC5A9BB-71A3-4D17-A549-50F25986D766}"/>
    <cellStyle name="Calculation 3 2 5 4 8 3" xfId="33429" xr:uid="{A5CDDAA6-4A04-4DCF-97A6-AFE287F8EE70}"/>
    <cellStyle name="Calculation 3 2 5 4 8 4" xfId="39333" xr:uid="{08814415-8B9D-4F82-B180-B6C9B8F85D0C}"/>
    <cellStyle name="Calculation 3 2 5 4 8 5" xfId="47843" xr:uid="{8267D805-EF63-405A-B2F7-BE260DCABE8F}"/>
    <cellStyle name="Calculation 3 2 5 4 9" xfId="31732" xr:uid="{20A86AA1-9B5A-4222-A19D-38C5D9D24D15}"/>
    <cellStyle name="Calculation 3 2 5 5" xfId="9553" xr:uid="{7020089A-1CCD-4158-B7FD-3B20D8E6E72E}"/>
    <cellStyle name="Calculation 3 2 5 5 2" xfId="13889" xr:uid="{62C8AFCE-7DA1-46A1-967A-F0C548898461}"/>
    <cellStyle name="Calculation 3 2 5 5 2 2" xfId="29026" xr:uid="{5F561792-5B0E-474F-B4FC-73CE1CD8AFC5}"/>
    <cellStyle name="Calculation 3 2 5 5 2 3" xfId="34301" xr:uid="{9FDEF2DF-D706-4E1C-B255-F327B46FBE81}"/>
    <cellStyle name="Calculation 3 2 5 5 2 4" xfId="40415" xr:uid="{BC14D2AF-51CC-4357-ACC4-AF1AFAC9F617}"/>
    <cellStyle name="Calculation 3 2 5 5 2 5" xfId="48961" xr:uid="{69E0CBA0-AA21-4584-9465-D82B03BA8C34}"/>
    <cellStyle name="Calculation 3 2 5 5 3" xfId="28256" xr:uid="{EDFD79D0-26F8-40BF-A0C4-91B4F4E4348E}"/>
    <cellStyle name="Calculation 3 2 5 5 4" xfId="35361" xr:uid="{84DA0147-DBD2-4299-91E5-830FBE558E81}"/>
    <cellStyle name="Calculation 3 2 5 5 5" xfId="33671" xr:uid="{2D8268DD-1529-4E32-91FE-01BE4BE8A143}"/>
    <cellStyle name="Calculation 3 2 5 5 6" xfId="45033" xr:uid="{461235A9-ABA2-46CA-91BB-9CAC469D897A}"/>
    <cellStyle name="Calculation 3 2 5 6" xfId="8676" xr:uid="{187393ED-1FEF-437A-8417-97E964055176}"/>
    <cellStyle name="Calculation 3 2 5 6 2" xfId="13204" xr:uid="{067FE365-F437-4477-8498-CA9FE9C17F3A}"/>
    <cellStyle name="Calculation 3 2 5 6 2 2" xfId="30538" xr:uid="{9DC57BBE-09EC-468E-95F4-0538527BC21B}"/>
    <cellStyle name="Calculation 3 2 5 6 2 3" xfId="32752" xr:uid="{55ACE536-900B-41D5-B424-958CAB48581D}"/>
    <cellStyle name="Calculation 3 2 5 6 2 4" xfId="39730" xr:uid="{507932D7-2CBC-4879-AD26-E3DB2BD9F7B2}"/>
    <cellStyle name="Calculation 3 2 5 6 2 5" xfId="48276" xr:uid="{9869B67F-4BD4-4888-9F24-D53C5CACE59A}"/>
    <cellStyle name="Calculation 3 2 5 6 3" xfId="26891" xr:uid="{C702C640-A9AB-40EA-912E-D16BFE221621}"/>
    <cellStyle name="Calculation 3 2 5 6 4" xfId="32823" xr:uid="{1BF74615-DFEE-4230-B1D8-C323457F0BC9}"/>
    <cellStyle name="Calculation 3 2 5 6 5" xfId="28085" xr:uid="{97790FDC-1EE2-47F2-8008-25DD63882188}"/>
    <cellStyle name="Calculation 3 2 5 6 6" xfId="44224" xr:uid="{1E8735BF-DC8D-4154-BD33-C094FB86D514}"/>
    <cellStyle name="Calculation 3 2 5 7" xfId="8924" xr:uid="{FF6D3DD0-BE6D-47A9-910C-B7AE4D820176}"/>
    <cellStyle name="Calculation 3 2 5 7 2" xfId="13403" xr:uid="{F1C86E5B-1797-4CF2-B01C-9EEF55EEEC36}"/>
    <cellStyle name="Calculation 3 2 5 7 2 2" xfId="25466" xr:uid="{5BE38EC1-1F97-48C0-8AE3-4F341E8D71C7}"/>
    <cellStyle name="Calculation 3 2 5 7 2 3" xfId="35922" xr:uid="{C6241F2C-F131-4B8C-86C9-1C9EC8E98460}"/>
    <cellStyle name="Calculation 3 2 5 7 2 4" xfId="39929" xr:uid="{814CADDA-5947-4B58-A600-1E30A442BDAE}"/>
    <cellStyle name="Calculation 3 2 5 7 2 5" xfId="48475" xr:uid="{2B72FB2F-DA10-4E6C-9D12-B49D12B898CB}"/>
    <cellStyle name="Calculation 3 2 5 7 3" xfId="7867" xr:uid="{DC731586-7316-4586-B334-010CFFC8102C}"/>
    <cellStyle name="Calculation 3 2 5 7 4" xfId="23318" xr:uid="{90148059-7B09-4A5B-8721-E606D340ECD0}"/>
    <cellStyle name="Calculation 3 2 5 7 5" xfId="26316" xr:uid="{C8FB7E7B-2D19-41C7-B715-323AFCF3135E}"/>
    <cellStyle name="Calculation 3 2 5 7 6" xfId="44472" xr:uid="{29D0E15B-722A-4992-84C6-23BE4BAB5438}"/>
    <cellStyle name="Calculation 3 2 5 8" xfId="9151" xr:uid="{F144DC30-E309-49A6-A257-3723CB9ED02A}"/>
    <cellStyle name="Calculation 3 2 5 8 2" xfId="13597" xr:uid="{626D06D7-CF3B-4DDC-B450-FFF2DDD51D9A}"/>
    <cellStyle name="Calculation 3 2 5 8 2 2" xfId="31375" xr:uid="{B5178BF2-FC5E-4A82-ABF2-799F0798AAAA}"/>
    <cellStyle name="Calculation 3 2 5 8 2 3" xfId="35035" xr:uid="{C7090C75-B101-4F5D-BAC6-11BF6EEDA4D3}"/>
    <cellStyle name="Calculation 3 2 5 8 2 4" xfId="40123" xr:uid="{92881DAB-EBE1-405F-899D-D40E61F2D438}"/>
    <cellStyle name="Calculation 3 2 5 8 2 5" xfId="48669" xr:uid="{12B41652-C588-46E2-9E46-484674EE212B}"/>
    <cellStyle name="Calculation 3 2 5 8 3" xfId="24492" xr:uid="{96C5C268-79ED-4FC6-910B-6F226EA5FFDF}"/>
    <cellStyle name="Calculation 3 2 5 8 4" xfId="29911" xr:uid="{0237AE3A-B24C-42F6-92BF-6B0158EAABEB}"/>
    <cellStyle name="Calculation 3 2 5 8 5" xfId="33210" xr:uid="{9802D259-3BAB-4295-A836-F8AA9EE6B345}"/>
    <cellStyle name="Calculation 3 2 5 8 6" xfId="44687" xr:uid="{D03A964E-F3A2-47E1-83C2-0D70E3C28E73}"/>
    <cellStyle name="Calculation 3 2 5 9" xfId="9419" xr:uid="{D5634A55-5809-4208-8F87-5F5F6B207752}"/>
    <cellStyle name="Calculation 3 2 5 9 2" xfId="13795" xr:uid="{A6E7D6BB-02E6-4764-9BB9-32E12DA4D187}"/>
    <cellStyle name="Calculation 3 2 5 9 2 2" xfId="31518" xr:uid="{FD0FA052-B2B5-4E4B-B6DC-05C9CA267069}"/>
    <cellStyle name="Calculation 3 2 5 9 2 3" xfId="8450" xr:uid="{BF1F174A-5BEA-4EE0-9B7A-1D4A0E6756B4}"/>
    <cellStyle name="Calculation 3 2 5 9 2 4" xfId="40321" xr:uid="{B8E86E73-7F10-4F31-B7AF-23B5E0BE37D9}"/>
    <cellStyle name="Calculation 3 2 5 9 2 5" xfId="48867" xr:uid="{E89A774F-413D-4BC6-9388-73E2097839FC}"/>
    <cellStyle name="Calculation 3 2 5 9 3" xfId="27042" xr:uid="{8BC6B77C-08DD-40C9-84A5-C2742A4984DC}"/>
    <cellStyle name="Calculation 3 2 5 9 4" xfId="31666" xr:uid="{030D227F-28E6-433A-AC91-4588C5D1533A}"/>
    <cellStyle name="Calculation 3 2 5 9 5" xfId="33678" xr:uid="{1B150690-CC93-4363-8D86-64F641F55EEC}"/>
    <cellStyle name="Calculation 3 2 5 9 6" xfId="44921" xr:uid="{890E9BE4-A9BF-409B-BDC8-C3EBAF27FA55}"/>
    <cellStyle name="Calculation 3 2 6" xfId="4231" xr:uid="{ECC1F2E5-FFC4-4693-A060-1230F1CD2E36}"/>
    <cellStyle name="Calculation 3 2 6 10" xfId="11813" xr:uid="{D20D92E2-0240-4294-B8FC-D84CBB27F243}"/>
    <cellStyle name="Calculation 3 2 6 10 2" xfId="15840" xr:uid="{E8326E82-C66B-45E9-91E6-CC09D99C1E1B}"/>
    <cellStyle name="Calculation 3 2 6 10 2 2" xfId="25334" xr:uid="{D838C640-E191-48BD-AE74-EBCF678ACA15}"/>
    <cellStyle name="Calculation 3 2 6 10 2 3" xfId="35515" xr:uid="{A9F7135D-715B-42F9-8488-A14FD07FACF3}"/>
    <cellStyle name="Calculation 3 2 6 10 2 4" xfId="42366" xr:uid="{6661F332-6CE6-4B16-875A-BFCC0313DF0D}"/>
    <cellStyle name="Calculation 3 2 6 10 2 5" xfId="50912" xr:uid="{BB26F80F-5F00-4643-B496-5BE28A07607F}"/>
    <cellStyle name="Calculation 3 2 6 10 3" xfId="8203" xr:uid="{366AA1CD-70E4-47FD-ABEA-5BF42C7A35C0}"/>
    <cellStyle name="Calculation 3 2 6 10 4" xfId="32758" xr:uid="{7DCD0146-5110-4294-8CD7-D7315EEA6653}"/>
    <cellStyle name="Calculation 3 2 6 10 5" xfId="38737" xr:uid="{E9F444C8-7FEE-49E2-9A39-16187F1EE12A}"/>
    <cellStyle name="Calculation 3 2 6 10 6" xfId="47160" xr:uid="{FF07EFBC-4B74-4995-954C-2B07C1F18033}"/>
    <cellStyle name="Calculation 3 2 6 11" xfId="12157" xr:uid="{7508185B-518D-4BB6-A2C0-2A538CCE1532}"/>
    <cellStyle name="Calculation 3 2 6 11 2" xfId="30918" xr:uid="{6FD81407-AFA0-473C-86B9-938B21E94D85}"/>
    <cellStyle name="Calculation 3 2 6 11 3" xfId="22442" xr:uid="{E89E19BF-C9AD-4DD4-93E4-9465BB6BC550}"/>
    <cellStyle name="Calculation 3 2 6 11 4" xfId="38974" xr:uid="{DE80DFB9-A9F7-47EA-B034-1071D9873819}"/>
    <cellStyle name="Calculation 3 2 6 11 5" xfId="47436" xr:uid="{8746527E-E5B2-4B7E-BB8B-37B7DB03287C}"/>
    <cellStyle name="Calculation 3 2 6 12" xfId="32069" xr:uid="{9B7209DD-23FA-4195-A61B-ED62345BC2CE}"/>
    <cellStyle name="Calculation 3 2 6 13" xfId="33040" xr:uid="{68D45718-1592-4B20-8F3F-7898D56D0619}"/>
    <cellStyle name="Calculation 3 2 6 14" xfId="43363" xr:uid="{EA9D3D7C-1F07-47F3-B524-5AA5940035C3}"/>
    <cellStyle name="Calculation 3 2 6 15" xfId="54939" xr:uid="{B1B373C9-DA87-489D-B8F3-CCFE36A2C64C}"/>
    <cellStyle name="Calculation 3 2 6 2" xfId="4463" xr:uid="{905E7FE7-6383-4427-ADDB-6E906BDD0228}"/>
    <cellStyle name="Calculation 3 2 6 2 10" xfId="34622" xr:uid="{A0A1705E-982F-42F3-B049-A35DD1D8E95F}"/>
    <cellStyle name="Calculation 3 2 6 2 11" xfId="6709" xr:uid="{9433C0E8-8B3A-447F-9DCA-9AD9EA148D91}"/>
    <cellStyle name="Calculation 3 2 6 2 12" xfId="43790" xr:uid="{227DF4B8-DD49-4978-9B81-841B43D528DB}"/>
    <cellStyle name="Calculation 3 2 6 2 13" xfId="55079" xr:uid="{0F129A54-5B51-4EB8-87F7-DE093E21EB05}"/>
    <cellStyle name="Calculation 3 2 6 2 2" xfId="5696" xr:uid="{0692A70E-B1FB-460A-A3B1-C6D23D658CC9}"/>
    <cellStyle name="Calculation 3 2 6 2 2 2" xfId="14221" xr:uid="{E2D46BD1-7467-415A-A0FB-D3631572FF15}"/>
    <cellStyle name="Calculation 3 2 6 2 2 2 2" xfId="28758" xr:uid="{9384BF1B-67F6-49FE-A54E-AA188553D8D2}"/>
    <cellStyle name="Calculation 3 2 6 2 2 2 3" xfId="23074" xr:uid="{8B0F5AAB-9A43-4021-B2D3-410825329847}"/>
    <cellStyle name="Calculation 3 2 6 2 2 2 4" xfId="40747" xr:uid="{DC8D7013-FB8A-4462-B110-10C3C563BE2B}"/>
    <cellStyle name="Calculation 3 2 6 2 2 2 5" xfId="49293" xr:uid="{66069059-C4A8-41E4-98B1-9FF4B089C581}"/>
    <cellStyle name="Calculation 3 2 6 2 2 3" xfId="21923" xr:uid="{435952B9-7DB5-4B2F-B79B-CEF73D8A7D7F}"/>
    <cellStyle name="Calculation 3 2 6 2 2 4" xfId="34820" xr:uid="{A45CA360-0AD8-4BCD-8A22-FEA2496243D7}"/>
    <cellStyle name="Calculation 3 2 6 2 2 5" xfId="37040" xr:uid="{639E37CE-5E94-4840-84FF-FFC7C2890536}"/>
    <cellStyle name="Calculation 3 2 6 2 2 6" xfId="45421" xr:uid="{2EA6025B-1805-4234-A321-19CB65D1113E}"/>
    <cellStyle name="Calculation 3 2 6 2 3" xfId="10808" xr:uid="{273726DF-A788-4E7F-87F1-A2A71DE8E3C2}"/>
    <cellStyle name="Calculation 3 2 6 2 3 2" xfId="14869" xr:uid="{96F337C6-6AAB-42EE-B160-4C25AF829149}"/>
    <cellStyle name="Calculation 3 2 6 2 3 2 2" xfId="29954" xr:uid="{F249D2DA-1CD0-4023-9B7B-F56DEB7F1399}"/>
    <cellStyle name="Calculation 3 2 6 2 3 2 3" xfId="28661" xr:uid="{CD64DB02-EAEB-43B2-B916-5402D130CD1F}"/>
    <cellStyle name="Calculation 3 2 6 2 3 2 4" xfId="41395" xr:uid="{924E7D53-F355-40DF-8626-BCCE0067E4B2}"/>
    <cellStyle name="Calculation 3 2 6 2 3 2 5" xfId="49941" xr:uid="{5DF8C81E-E9ED-42C9-ABBA-5A9935DE6B65}"/>
    <cellStyle name="Calculation 3 2 6 2 3 3" xfId="26517" xr:uid="{097CA371-3797-419B-8F58-DDAD8809D9EA}"/>
    <cellStyle name="Calculation 3 2 6 2 3 4" xfId="23911" xr:uid="{A5309553-3563-4C4A-826A-07A54388680F}"/>
    <cellStyle name="Calculation 3 2 6 2 3 5" xfId="37732" xr:uid="{DFFC99FB-C715-47CB-B4D0-86578AA48AA4}"/>
    <cellStyle name="Calculation 3 2 6 2 3 6" xfId="46155" xr:uid="{45A68B5E-A98B-44CE-AAF3-70723B8B89B1}"/>
    <cellStyle name="Calculation 3 2 6 2 4" xfId="11017" xr:uid="{84C7CD45-83BA-41DC-BEC7-E1441A210381}"/>
    <cellStyle name="Calculation 3 2 6 2 4 2" xfId="15072" xr:uid="{7C61190D-12C2-445C-8ACF-7F94135B905B}"/>
    <cellStyle name="Calculation 3 2 6 2 4 2 2" xfId="31272" xr:uid="{5B405EB0-6C0E-4493-8641-2C9FA04F2698}"/>
    <cellStyle name="Calculation 3 2 6 2 4 2 3" xfId="10080" xr:uid="{1FBE01BD-D088-461B-9FD8-3DCE622FE72C}"/>
    <cellStyle name="Calculation 3 2 6 2 4 2 4" xfId="41598" xr:uid="{80083D2E-D660-4FC9-B515-26731FFF1FCB}"/>
    <cellStyle name="Calculation 3 2 6 2 4 2 5" xfId="50144" xr:uid="{EEECDC48-EF2D-486B-8FD5-7E8049BEFA14}"/>
    <cellStyle name="Calculation 3 2 6 2 4 3" xfId="25079" xr:uid="{4A71AC0A-D5FC-4305-8977-EE05C8F91557}"/>
    <cellStyle name="Calculation 3 2 6 2 4 4" xfId="30839" xr:uid="{3767086C-A048-41C6-9ABC-5A3C37E1048C}"/>
    <cellStyle name="Calculation 3 2 6 2 4 5" xfId="37941" xr:uid="{88605807-A63A-4975-82CC-284FCE1B770D}"/>
    <cellStyle name="Calculation 3 2 6 2 4 6" xfId="46364" xr:uid="{E51786F9-92FA-4787-8865-4300F7439EFC}"/>
    <cellStyle name="Calculation 3 2 6 2 5" xfId="11373" xr:uid="{4AD40843-0615-4216-89AD-07144B294216}"/>
    <cellStyle name="Calculation 3 2 6 2 5 2" xfId="15415" xr:uid="{F7C9E912-3831-4E84-AE96-CD9803481C35}"/>
    <cellStyle name="Calculation 3 2 6 2 5 2 2" xfId="31833" xr:uid="{8934B0D3-D0F7-4FF8-A1C6-239BCE2ADA85}"/>
    <cellStyle name="Calculation 3 2 6 2 5 2 3" xfId="27071" xr:uid="{67F127AD-92C0-4A39-9AA8-409F4678CE20}"/>
    <cellStyle name="Calculation 3 2 6 2 5 2 4" xfId="41941" xr:uid="{7AFE1AD7-D99B-499A-A97F-8999F0ACF377}"/>
    <cellStyle name="Calculation 3 2 6 2 5 2 5" xfId="50487" xr:uid="{556F714D-863F-4AEB-8628-C2934A7217E8}"/>
    <cellStyle name="Calculation 3 2 6 2 5 3" xfId="28883" xr:uid="{E34EA2B2-9883-45D3-B1C5-4549E6671B42}"/>
    <cellStyle name="Calculation 3 2 6 2 5 4" xfId="31370" xr:uid="{F743CEF9-47B1-4C17-BD17-78CEF73AF0E7}"/>
    <cellStyle name="Calculation 3 2 6 2 5 5" xfId="38297" xr:uid="{CEE3BCD1-C48F-4BA2-98A2-1CBFDF5BA554}"/>
    <cellStyle name="Calculation 3 2 6 2 5 6" xfId="46720" xr:uid="{374D2B27-81B2-446B-ABD4-99132403E879}"/>
    <cellStyle name="Calculation 3 2 6 2 6" xfId="11722" xr:uid="{340FFF8E-0F76-4ECC-B8FE-5356BD1A3984}"/>
    <cellStyle name="Calculation 3 2 6 2 6 2" xfId="15752" xr:uid="{E92E6ADB-A227-45CA-8624-E5DF23E176FE}"/>
    <cellStyle name="Calculation 3 2 6 2 6 2 2" xfId="26848" xr:uid="{F60EA235-8FDC-44C9-A47F-E6F5176D6627}"/>
    <cellStyle name="Calculation 3 2 6 2 6 2 3" xfId="35072" xr:uid="{560C0D5F-C60F-42E4-B519-4AC8DA90C121}"/>
    <cellStyle name="Calculation 3 2 6 2 6 2 4" xfId="42278" xr:uid="{771EB110-7324-486B-A955-8ECD63FB48F1}"/>
    <cellStyle name="Calculation 3 2 6 2 6 2 5" xfId="50824" xr:uid="{D9B2DBA1-E974-43E3-A1C4-5DFD46E8BF80}"/>
    <cellStyle name="Calculation 3 2 6 2 6 3" xfId="31705" xr:uid="{AD5592EA-6FC6-4FAC-9083-27E0863E55A2}"/>
    <cellStyle name="Calculation 3 2 6 2 6 4" xfId="23427" xr:uid="{9998736A-4EB2-4EFF-A3DD-78EB991C0804}"/>
    <cellStyle name="Calculation 3 2 6 2 6 5" xfId="38646" xr:uid="{A96AE35A-5EE2-4425-8310-DD7C13511590}"/>
    <cellStyle name="Calculation 3 2 6 2 6 6" xfId="47069" xr:uid="{BB8086FB-2C53-44E3-A1DC-E59F88190230}"/>
    <cellStyle name="Calculation 3 2 6 2 7" xfId="8921" xr:uid="{3BD990E2-EC63-47C6-985A-9FA90F0DF0A8}"/>
    <cellStyle name="Calculation 3 2 6 2 7 2" xfId="13400" xr:uid="{E7714BE9-DA0D-4082-A1B4-289D397FA3BF}"/>
    <cellStyle name="Calculation 3 2 6 2 7 2 2" xfId="31043" xr:uid="{1BBC9CEE-5256-4518-BC7F-0AADA37585E8}"/>
    <cellStyle name="Calculation 3 2 6 2 7 2 3" xfId="22050" xr:uid="{219C9CB4-484D-41C6-83CD-B2C6DD475418}"/>
    <cellStyle name="Calculation 3 2 6 2 7 2 4" xfId="39926" xr:uid="{D8A762E3-B5EE-4278-B932-3CCEF6325F9B}"/>
    <cellStyle name="Calculation 3 2 6 2 7 2 5" xfId="48472" xr:uid="{639410E6-669B-4E25-A9A5-0BA3DC7CD07A}"/>
    <cellStyle name="Calculation 3 2 6 2 7 3" xfId="25529" xr:uid="{C47F0820-2D23-45F8-9E76-63AE2F854EAE}"/>
    <cellStyle name="Calculation 3 2 6 2 7 4" xfId="24665" xr:uid="{43EF03BB-EFFB-4FF0-9BD0-5050E708356A}"/>
    <cellStyle name="Calculation 3 2 6 2 7 5" xfId="36217" xr:uid="{991754E7-E3E5-4A20-B77C-911ADDB4CB5A}"/>
    <cellStyle name="Calculation 3 2 6 2 7 6" xfId="44469" xr:uid="{984975E9-DF0D-4A3D-82C0-0E1FF09C8EAC}"/>
    <cellStyle name="Calculation 3 2 6 2 8" xfId="12720" xr:uid="{BB493669-BB8F-46C9-9DDA-40CB630CFF56}"/>
    <cellStyle name="Calculation 3 2 6 2 8 2" xfId="30431" xr:uid="{B263A935-3AB7-40CD-87A6-589CF75209E9}"/>
    <cellStyle name="Calculation 3 2 6 2 8 3" xfId="26034" xr:uid="{84C549D0-1B0E-4953-9C0F-5D141BFEB1C8}"/>
    <cellStyle name="Calculation 3 2 6 2 8 4" xfId="39346" xr:uid="{FC1CE534-E778-4636-8934-9F919828DAC9}"/>
    <cellStyle name="Calculation 3 2 6 2 8 5" xfId="47863" xr:uid="{C434C352-F8AE-4A06-898E-E4441FB7D42B}"/>
    <cellStyle name="Calculation 3 2 6 2 9" xfId="25951" xr:uid="{6A7106EF-0ED2-427D-BD19-D9AF07930BF8}"/>
    <cellStyle name="Calculation 3 2 6 3" xfId="4077" xr:uid="{48402B84-DA7D-4482-8257-9E23A51E9ECA}"/>
    <cellStyle name="Calculation 3 2 6 3 10" xfId="7818" xr:uid="{8412526B-1132-4A9D-84A6-DB4494F6BB80}"/>
    <cellStyle name="Calculation 3 2 6 3 11" xfId="36782" xr:uid="{1ECAE83B-E74C-4C12-88CF-F3D9070779CE}"/>
    <cellStyle name="Calculation 3 2 6 3 12" xfId="43728" xr:uid="{6FD70444-DCF9-4CF1-8FC5-C62544B6C4BC}"/>
    <cellStyle name="Calculation 3 2 6 3 13" xfId="54863" xr:uid="{2100F7E9-AD5F-4A82-A52A-9C2257F46A2A}"/>
    <cellStyle name="Calculation 3 2 6 3 2" xfId="5480" xr:uid="{EFF40A1E-598D-4A9E-AF5C-640444001668}"/>
    <cellStyle name="Calculation 3 2 6 3 2 2" xfId="14184" xr:uid="{EBC1A55A-E9A0-42EB-BEDF-F1F6E94FD3B2}"/>
    <cellStyle name="Calculation 3 2 6 3 2 2 2" xfId="31491" xr:uid="{EB2899BD-7B1A-4246-BF86-5E281C61F0E9}"/>
    <cellStyle name="Calculation 3 2 6 3 2 2 3" xfId="32316" xr:uid="{31317E06-5478-404B-96F3-CBDF572FACE9}"/>
    <cellStyle name="Calculation 3 2 6 3 2 2 4" xfId="40710" xr:uid="{C0B65CC1-3202-4852-98FF-A7E566469798}"/>
    <cellStyle name="Calculation 3 2 6 3 2 2 5" xfId="49256" xr:uid="{1003B18D-59BF-4184-86AF-C5162B6DB559}"/>
    <cellStyle name="Calculation 3 2 6 3 2 3" xfId="27742" xr:uid="{538216BC-3C5E-456A-8C26-F666F5DA3D3A}"/>
    <cellStyle name="Calculation 3 2 6 3 2 4" xfId="27118" xr:uid="{01B19CB4-C2B7-44E5-A59C-8D268A7B2A8F}"/>
    <cellStyle name="Calculation 3 2 6 3 2 5" xfId="37005" xr:uid="{3A04DB7E-056C-4C11-98CA-C3EAB03ACA00}"/>
    <cellStyle name="Calculation 3 2 6 3 2 6" xfId="45359" xr:uid="{B7131C65-5A4F-4A19-8B08-B674307154B8}"/>
    <cellStyle name="Calculation 3 2 6 3 3" xfId="10845" xr:uid="{2ABB91E1-6D47-4D6F-B98D-B7BA5DC06A61}"/>
    <cellStyle name="Calculation 3 2 6 3 3 2" xfId="14905" xr:uid="{90B043FB-6E44-4F06-B97E-5A1125C2BD2C}"/>
    <cellStyle name="Calculation 3 2 6 3 3 2 2" xfId="29833" xr:uid="{3EE3D816-DB66-4583-81AE-79E9DFCF22A5}"/>
    <cellStyle name="Calculation 3 2 6 3 3 2 3" xfId="33794" xr:uid="{EF414DCF-7A49-47F4-806D-0E81ED26F17B}"/>
    <cellStyle name="Calculation 3 2 6 3 3 2 4" xfId="41431" xr:uid="{2E7B34C1-9081-43CC-8BD8-EBEB22886808}"/>
    <cellStyle name="Calculation 3 2 6 3 3 2 5" xfId="49977" xr:uid="{3F1C5316-5C0F-4DDC-96EF-44DCA939EDC9}"/>
    <cellStyle name="Calculation 3 2 6 3 3 3" xfId="26114" xr:uid="{276A06CE-7D4A-4F40-9788-44D1201D6C03}"/>
    <cellStyle name="Calculation 3 2 6 3 3 4" xfId="30975" xr:uid="{763A28FC-407C-4DDD-B54D-83A38E24B38A}"/>
    <cellStyle name="Calculation 3 2 6 3 3 5" xfId="37769" xr:uid="{E2879481-9059-4181-A70D-B3B12178569D}"/>
    <cellStyle name="Calculation 3 2 6 3 3 6" xfId="46192" xr:uid="{205ED8C2-DA06-438B-8EE0-7E486F5C7C43}"/>
    <cellStyle name="Calculation 3 2 6 3 4" xfId="10969" xr:uid="{DCAD1773-EF3D-4CD7-AD80-85B1B43E86E1}"/>
    <cellStyle name="Calculation 3 2 6 3 4 2" xfId="15027" xr:uid="{95EB4A4C-F9DD-4FBD-B614-7576A65E6CC0}"/>
    <cellStyle name="Calculation 3 2 6 3 4 2 2" xfId="28714" xr:uid="{1F8D2518-5F44-468B-9814-A99A8508BBCF}"/>
    <cellStyle name="Calculation 3 2 6 3 4 2 3" xfId="36362" xr:uid="{3E06DC4E-9C81-47A2-8DF6-13AA979C7B4A}"/>
    <cellStyle name="Calculation 3 2 6 3 4 2 4" xfId="41553" xr:uid="{57456E07-3773-41F0-8F8D-7B6F518D84FF}"/>
    <cellStyle name="Calculation 3 2 6 3 4 2 5" xfId="50099" xr:uid="{74F475EE-43AE-4C1C-B930-B74DD7C83A72}"/>
    <cellStyle name="Calculation 3 2 6 3 4 3" xfId="23903" xr:uid="{95C67640-80A8-453E-AD74-D8F74164DB15}"/>
    <cellStyle name="Calculation 3 2 6 3 4 4" xfId="35792" xr:uid="{CACC2F84-FE69-4B17-AD50-0C931FD2EC40}"/>
    <cellStyle name="Calculation 3 2 6 3 4 5" xfId="37893" xr:uid="{9CEC8B5A-F64F-4A1D-8B9D-F4B9EAAED1BF}"/>
    <cellStyle name="Calculation 3 2 6 3 4 6" xfId="46316" xr:uid="{D5739ABB-C279-45B0-897D-80A0B1B648DB}"/>
    <cellStyle name="Calculation 3 2 6 3 5" xfId="11325" xr:uid="{EB5C6265-E5A3-47E5-AB9F-B9DFDB525DC6}"/>
    <cellStyle name="Calculation 3 2 6 3 5 2" xfId="15373" xr:uid="{EBD278FB-CFDD-413A-9522-DBF32B425755}"/>
    <cellStyle name="Calculation 3 2 6 3 5 2 2" xfId="25568" xr:uid="{BF9A9D0A-074C-4794-B093-18905BB76A88}"/>
    <cellStyle name="Calculation 3 2 6 3 5 2 3" xfId="36199" xr:uid="{85881519-7681-4DDB-993C-1DEF78CE8CB8}"/>
    <cellStyle name="Calculation 3 2 6 3 5 2 4" xfId="41899" xr:uid="{824A136E-F128-4847-AC8F-2B1DE494594E}"/>
    <cellStyle name="Calculation 3 2 6 3 5 2 5" xfId="50445" xr:uid="{D9899240-181D-4C78-A0D2-21B1AA24C18D}"/>
    <cellStyle name="Calculation 3 2 6 3 5 3" xfId="6465" xr:uid="{11BC7683-418B-4384-A1EB-A0A35B8D5CE2}"/>
    <cellStyle name="Calculation 3 2 6 3 5 4" xfId="25826" xr:uid="{5E50C762-1197-42FD-AAD1-C430FF6F2B52}"/>
    <cellStyle name="Calculation 3 2 6 3 5 5" xfId="38249" xr:uid="{5A276A9C-415D-484F-85A6-6CDC384B3590}"/>
    <cellStyle name="Calculation 3 2 6 3 5 6" xfId="46672" xr:uid="{155EF6D5-1F5D-46E5-BDE7-B3D887DEC2D8}"/>
    <cellStyle name="Calculation 3 2 6 3 6" xfId="11677" xr:uid="{667A1AD8-E9FE-4CCE-A6AC-407E4260D970}"/>
    <cellStyle name="Calculation 3 2 6 3 6 2" xfId="15712" xr:uid="{75FAAF1E-30D2-45F2-983E-15ACED663AA8}"/>
    <cellStyle name="Calculation 3 2 6 3 6 2 2" xfId="25701" xr:uid="{60F65DA0-1E3A-4B4A-95AF-84689FE76618}"/>
    <cellStyle name="Calculation 3 2 6 3 6 2 3" xfId="35144" xr:uid="{538F7128-1A52-421D-B4EA-35DE82644BAF}"/>
    <cellStyle name="Calculation 3 2 6 3 6 2 4" xfId="42238" xr:uid="{3790708A-30EF-45B8-8AA4-43C710942A77}"/>
    <cellStyle name="Calculation 3 2 6 3 6 2 5" xfId="50784" xr:uid="{1A9B1603-DF76-4939-B275-A6880B638813}"/>
    <cellStyle name="Calculation 3 2 6 3 6 3" xfId="29225" xr:uid="{390F61E5-246F-4069-BBD4-AEF8001B875A}"/>
    <cellStyle name="Calculation 3 2 6 3 6 4" xfId="22486" xr:uid="{1A68E17F-A698-4F4D-B706-83287CEC260A}"/>
    <cellStyle name="Calculation 3 2 6 3 6 5" xfId="38601" xr:uid="{9BB82EBC-B467-4E64-9EE6-11ED0197C90D}"/>
    <cellStyle name="Calculation 3 2 6 3 6 6" xfId="47024" xr:uid="{D08BA4D5-6AAC-4F75-98C9-E54C18CE49AE}"/>
    <cellStyle name="Calculation 3 2 6 3 7" xfId="11917" xr:uid="{9C3CD0DB-D772-4E58-ACB3-BF415927E605}"/>
    <cellStyle name="Calculation 3 2 6 3 7 2" xfId="15935" xr:uid="{718CB249-F1F9-49E2-A64D-45D4125073FD}"/>
    <cellStyle name="Calculation 3 2 6 3 7 2 2" xfId="22153" xr:uid="{48C67B0B-814E-4C5B-B836-69F0C08681C3}"/>
    <cellStyle name="Calculation 3 2 6 3 7 2 3" xfId="7658" xr:uid="{234B5641-F18F-4EC4-8522-1F4B83D33E61}"/>
    <cellStyle name="Calculation 3 2 6 3 7 2 4" xfId="42461" xr:uid="{74BDA168-4152-495E-A286-A2067D62150E}"/>
    <cellStyle name="Calculation 3 2 6 3 7 2 5" xfId="51007" xr:uid="{FA9EC08E-2937-415D-A310-CDF702E2E930}"/>
    <cellStyle name="Calculation 3 2 6 3 7 3" xfId="31422" xr:uid="{19D2C508-FA20-4D77-9977-80FB7164C8B4}"/>
    <cellStyle name="Calculation 3 2 6 3 7 4" xfId="36447" xr:uid="{20CC8437-7471-433E-8B86-25CDDD109E0F}"/>
    <cellStyle name="Calculation 3 2 6 3 7 5" xfId="38841" xr:uid="{57414988-460E-4F73-BFC5-18FF639B5CB4}"/>
    <cellStyle name="Calculation 3 2 6 3 7 6" xfId="47264" xr:uid="{DF1D4E1F-D2A6-481B-936F-27F2D7C33B4F}"/>
    <cellStyle name="Calculation 3 2 6 3 8" xfId="12620" xr:uid="{F1A4E06B-5446-4EBE-94C4-7028C8D43547}"/>
    <cellStyle name="Calculation 3 2 6 3 8 2" xfId="30432" xr:uid="{BA845188-49FB-4AB3-9724-AC339B41A3DA}"/>
    <cellStyle name="Calculation 3 2 6 3 8 3" xfId="35303" xr:uid="{F520016F-5C65-4A18-A7A7-20C7E13C0FCB}"/>
    <cellStyle name="Calculation 3 2 6 3 8 4" xfId="39309" xr:uid="{A7443694-1A33-466C-A185-F2D4A38088B2}"/>
    <cellStyle name="Calculation 3 2 6 3 8 5" xfId="47801" xr:uid="{E69769F0-7331-470C-B169-2D3F8184199E}"/>
    <cellStyle name="Calculation 3 2 6 3 9" xfId="29468" xr:uid="{7A35EC4B-E38E-4916-9295-594F33178CC1}"/>
    <cellStyle name="Calculation 3 2 6 4" xfId="5556" xr:uid="{386AD3DD-EDDD-4725-9212-2E47A730587E}"/>
    <cellStyle name="Calculation 3 2 6 4 10" xfId="30567" xr:uid="{C23482B6-ADA8-4C50-8A69-57D9801B2A56}"/>
    <cellStyle name="Calculation 3 2 6 4 11" xfId="33737" xr:uid="{3A0AA038-8A85-4A3D-BBB5-053828485883}"/>
    <cellStyle name="Calculation 3 2 6 4 12" xfId="43759" xr:uid="{D03542D6-A229-4C13-B6D2-953FA3FC10EE}"/>
    <cellStyle name="Calculation 3 2 6 4 2" xfId="9977" xr:uid="{4DF42321-9CBF-439C-AEA7-946F78C45D5A}"/>
    <cellStyle name="Calculation 3 2 6 4 2 2" xfId="14198" xr:uid="{83447EAC-C0EC-4F42-85F2-6CAF1BAE59A6}"/>
    <cellStyle name="Calculation 3 2 6 4 2 2 2" xfId="28762" xr:uid="{C9E35B26-76EF-4388-B1C2-D71830D4BF3D}"/>
    <cellStyle name="Calculation 3 2 6 4 2 2 3" xfId="32343" xr:uid="{94D3BB68-E9E0-44B4-BEAD-E17C27F1E6AB}"/>
    <cellStyle name="Calculation 3 2 6 4 2 2 4" xfId="40724" xr:uid="{BB95F77C-33C8-493C-B40E-A29EBC23A707}"/>
    <cellStyle name="Calculation 3 2 6 4 2 2 5" xfId="49270" xr:uid="{3695B783-077D-40CF-99E2-4458899DFB02}"/>
    <cellStyle name="Calculation 3 2 6 4 2 3" xfId="25737" xr:uid="{3C797B1A-BFFE-4B42-8AE5-0421FEF9C50C}"/>
    <cellStyle name="Calculation 3 2 6 4 2 4" xfId="35742" xr:uid="{4972A542-2CF5-460A-A10B-DBF22084DDCA}"/>
    <cellStyle name="Calculation 3 2 6 4 2 5" xfId="37019" xr:uid="{02C69A04-DD79-4748-8C32-3E8BFB4D74C9}"/>
    <cellStyle name="Calculation 3 2 6 4 2 6" xfId="45390" xr:uid="{4A19148B-1F97-4AB7-A1D4-B4AC9F91EA38}"/>
    <cellStyle name="Calculation 3 2 6 4 3" xfId="10331" xr:uid="{F8F9A096-B2DC-459C-9DAC-DD894BB2C9F6}"/>
    <cellStyle name="Calculation 3 2 6 4 3 2" xfId="14437" xr:uid="{63E90A0B-72A6-49D0-BAEB-1938503EB973}"/>
    <cellStyle name="Calculation 3 2 6 4 3 2 2" xfId="30067" xr:uid="{85426FB4-92B5-48A4-98F3-E4F1C83A6BC5}"/>
    <cellStyle name="Calculation 3 2 6 4 3 2 3" xfId="30867" xr:uid="{9BF77A7C-F090-4998-96CD-2AEF34A94DDA}"/>
    <cellStyle name="Calculation 3 2 6 4 3 2 4" xfId="40963" xr:uid="{0B4652C2-7402-4870-BE1F-8AE57CAD415D}"/>
    <cellStyle name="Calculation 3 2 6 4 3 2 5" xfId="49509" xr:uid="{C9A78B00-4052-4C99-BA17-525721CF0452}"/>
    <cellStyle name="Calculation 3 2 6 4 3 3" xfId="24364" xr:uid="{31C6C71B-5ABA-4EFD-B038-1D771D2C1D0B}"/>
    <cellStyle name="Calculation 3 2 6 4 3 4" xfId="34295" xr:uid="{E2788BA2-F5C3-4293-900F-BB29316C4BB7}"/>
    <cellStyle name="Calculation 3 2 6 4 3 5" xfId="37255" xr:uid="{DCD659BE-25AE-4CB0-8E9F-46E859CC13E9}"/>
    <cellStyle name="Calculation 3 2 6 4 3 6" xfId="45678" xr:uid="{C63DFF3E-A371-4FED-B378-DBEC9F3902B0}"/>
    <cellStyle name="Calculation 3 2 6 4 4" xfId="10992" xr:uid="{413A86DF-2256-4291-B5A4-E613C81A1F4D}"/>
    <cellStyle name="Calculation 3 2 6 4 4 2" xfId="15047" xr:uid="{5F6B377B-3B64-423B-B135-4D9D6A500E8A}"/>
    <cellStyle name="Calculation 3 2 6 4 4 2 2" xfId="30203" xr:uid="{9500B45E-025C-418A-8757-1108C048074B}"/>
    <cellStyle name="Calculation 3 2 6 4 4 2 3" xfId="35279" xr:uid="{3681AE48-29BB-4707-8607-1EA73EF7EAD6}"/>
    <cellStyle name="Calculation 3 2 6 4 4 2 4" xfId="41573" xr:uid="{77052049-06AA-4E4E-8AB8-6DD5CC227A15}"/>
    <cellStyle name="Calculation 3 2 6 4 4 2 5" xfId="50119" xr:uid="{222E6B3F-62C7-4182-A8B9-4F888023C750}"/>
    <cellStyle name="Calculation 3 2 6 4 4 3" xfId="27966" xr:uid="{C90D4603-B30B-45C6-8933-446717478439}"/>
    <cellStyle name="Calculation 3 2 6 4 4 4" xfId="31446" xr:uid="{EC0A1D69-747D-48E8-B2C1-E56D1D51F234}"/>
    <cellStyle name="Calculation 3 2 6 4 4 5" xfId="37916" xr:uid="{FCF3AD8B-70E6-4430-AC15-74B5364283DC}"/>
    <cellStyle name="Calculation 3 2 6 4 4 6" xfId="46339" xr:uid="{37049BA1-25DC-400F-9D53-97538A31D64A}"/>
    <cellStyle name="Calculation 3 2 6 4 5" xfId="11345" xr:uid="{7E510134-5647-47CF-86FC-10DA98D3817E}"/>
    <cellStyle name="Calculation 3 2 6 4 5 2" xfId="15389" xr:uid="{19C5B885-AFA1-479C-8198-25FE371AEEE9}"/>
    <cellStyle name="Calculation 3 2 6 4 5 2 2" xfId="22218" xr:uid="{54AF080F-FC43-47CE-B252-F508AE6A7197}"/>
    <cellStyle name="Calculation 3 2 6 4 5 2 3" xfId="31411" xr:uid="{096DE24C-4E7D-4206-938F-BD669C6DC154}"/>
    <cellStyle name="Calculation 3 2 6 4 5 2 4" xfId="41915" xr:uid="{C7409B18-0F2C-4F8D-92BF-D080E242D95B}"/>
    <cellStyle name="Calculation 3 2 6 4 5 2 5" xfId="50461" xr:uid="{212D3D54-7601-4007-B042-3CBA0E796909}"/>
    <cellStyle name="Calculation 3 2 6 4 5 3" xfId="8425" xr:uid="{2738F5A8-2CC3-4E8D-9D73-8D3B932E5751}"/>
    <cellStyle name="Calculation 3 2 6 4 5 4" xfId="35719" xr:uid="{4592E737-3EE2-4301-A29D-0F304487E324}"/>
    <cellStyle name="Calculation 3 2 6 4 5 5" xfId="38269" xr:uid="{B5F189AE-1B24-4182-9CCB-786844144A32}"/>
    <cellStyle name="Calculation 3 2 6 4 5 6" xfId="46692" xr:uid="{D1B71EBD-53E2-449F-9037-60C67221BAC0}"/>
    <cellStyle name="Calculation 3 2 6 4 6" xfId="11697" xr:uid="{CCCC564D-A3E1-4550-BFB1-8932C7C556CA}"/>
    <cellStyle name="Calculation 3 2 6 4 6 2" xfId="15729" xr:uid="{88F4EDDA-EB07-44DB-9CEF-93E510FA67A8}"/>
    <cellStyle name="Calculation 3 2 6 4 6 2 2" xfId="28505" xr:uid="{DFB7C76F-6461-4EF4-9EA6-D1B587ED843E}"/>
    <cellStyle name="Calculation 3 2 6 4 6 2 3" xfId="32890" xr:uid="{10D8BF44-AFED-447B-BA31-98C76B642678}"/>
    <cellStyle name="Calculation 3 2 6 4 6 2 4" xfId="42255" xr:uid="{8F74200C-2958-4976-9AB2-2D805CD113F5}"/>
    <cellStyle name="Calculation 3 2 6 4 6 2 5" xfId="50801" xr:uid="{22A4E068-04E0-4C4B-9D92-FFF4AD34FAEC}"/>
    <cellStyle name="Calculation 3 2 6 4 6 3" xfId="31711" xr:uid="{76CAD354-4C51-4DB2-9D3A-ED6007845EB5}"/>
    <cellStyle name="Calculation 3 2 6 4 6 4" xfId="24784" xr:uid="{431D39FB-09D6-4CE5-875B-0D0A3B3E5083}"/>
    <cellStyle name="Calculation 3 2 6 4 6 5" xfId="38621" xr:uid="{CE866E7E-C2B1-4084-8BE5-A4981418D299}"/>
    <cellStyle name="Calculation 3 2 6 4 6 6" xfId="47044" xr:uid="{65D04229-5E24-4DCC-A6DA-F7FF69E94BBD}"/>
    <cellStyle name="Calculation 3 2 6 4 7" xfId="9457" xr:uid="{4B1F7167-9DFE-4EC8-B094-CF484D73511E}"/>
    <cellStyle name="Calculation 3 2 6 4 7 2" xfId="13818" xr:uid="{D6F436D7-4403-4142-A9B4-B423FA55A1BF}"/>
    <cellStyle name="Calculation 3 2 6 4 7 2 2" xfId="9864" xr:uid="{CCA6D450-2176-4C97-9FC8-B6DDC7450D92}"/>
    <cellStyle name="Calculation 3 2 6 4 7 2 3" xfId="27044" xr:uid="{53992A03-7C4D-4167-8B01-F619CE39530F}"/>
    <cellStyle name="Calculation 3 2 6 4 7 2 4" xfId="40344" xr:uid="{7A2D82B0-13CF-44F9-AFEB-30B401056A0A}"/>
    <cellStyle name="Calculation 3 2 6 4 7 2 5" xfId="48890" xr:uid="{D7CFB5E4-450F-4D46-82B4-DE06F83EB9BD}"/>
    <cellStyle name="Calculation 3 2 6 4 7 3" xfId="23082" xr:uid="{87B2115E-5B2D-47EE-B99A-E9FCDA6C9287}"/>
    <cellStyle name="Calculation 3 2 6 4 7 4" xfId="28889" xr:uid="{02B26225-6552-4117-9562-C5C91982F1B5}"/>
    <cellStyle name="Calculation 3 2 6 4 7 5" xfId="36704" xr:uid="{E27831E2-5F4F-451D-9298-9099D2205071}"/>
    <cellStyle name="Calculation 3 2 6 4 7 6" xfId="44952" xr:uid="{1AA3FB4E-31D5-4488-9F22-F8715AE0BEBD}"/>
    <cellStyle name="Calculation 3 2 6 4 8" xfId="12651" xr:uid="{B9752F16-5308-4AC8-A079-4B67CD1A7343}"/>
    <cellStyle name="Calculation 3 2 6 4 8 2" xfId="28840" xr:uid="{A1DFF4C8-DFF5-4B6B-BAE6-61945A01ED32}"/>
    <cellStyle name="Calculation 3 2 6 4 8 3" xfId="27606" xr:uid="{F72CED72-64E2-4BF2-B968-8D867B4ED40F}"/>
    <cellStyle name="Calculation 3 2 6 4 8 4" xfId="39323" xr:uid="{4A5F55CE-3EE1-4825-A074-D1B02C3F03DE}"/>
    <cellStyle name="Calculation 3 2 6 4 8 5" xfId="47832" xr:uid="{673FCBA7-3E69-47D8-91FA-5FB2BF77636E}"/>
    <cellStyle name="Calculation 3 2 6 4 9" xfId="29651" xr:uid="{BD9903DA-0936-45AB-9C28-8271F738D925}"/>
    <cellStyle name="Calculation 3 2 6 5" xfId="9513" xr:uid="{AEE6677D-D6EB-45C7-8A7B-D8AD4C7D4431}"/>
    <cellStyle name="Calculation 3 2 6 5 2" xfId="13850" xr:uid="{A83D7AA2-004D-4607-BA80-612204A0ADBE}"/>
    <cellStyle name="Calculation 3 2 6 5 2 2" xfId="7275" xr:uid="{5EFE9CB8-82BB-4E60-A77A-C18E7EDB26AA}"/>
    <cellStyle name="Calculation 3 2 6 5 2 3" xfId="34008" xr:uid="{8526AE23-1ED2-4E11-9F80-E628AEDB6CF3}"/>
    <cellStyle name="Calculation 3 2 6 5 2 4" xfId="40376" xr:uid="{6D40CEF4-DB17-4183-BFF9-06A80D4DA746}"/>
    <cellStyle name="Calculation 3 2 6 5 2 5" xfId="48922" xr:uid="{1C83FC9E-116C-4D6F-B094-D952C703989F}"/>
    <cellStyle name="Calculation 3 2 6 5 3" xfId="24087" xr:uid="{6887A948-B58E-4C55-B51F-2915D2911BEC}"/>
    <cellStyle name="Calculation 3 2 6 5 4" xfId="33998" xr:uid="{EA9DC6A2-A3D7-4F83-9D75-314D62AAF6E8}"/>
    <cellStyle name="Calculation 3 2 6 5 5" xfId="28909" xr:uid="{394B5255-5171-408F-B90F-8CC052CEC235}"/>
    <cellStyle name="Calculation 3 2 6 5 6" xfId="44994" xr:uid="{A58B755F-7B8A-436D-B95C-9E3D3FFE8FBB}"/>
    <cellStyle name="Calculation 3 2 6 6" xfId="10404" xr:uid="{91982481-3A3D-4FCD-9E56-2E254A93BDF5}"/>
    <cellStyle name="Calculation 3 2 6 6 2" xfId="14500" xr:uid="{61C0EE7F-617D-41B0-A01D-B8912B365635}"/>
    <cellStyle name="Calculation 3 2 6 6 2 2" xfId="30066" xr:uid="{2194840A-D3C2-4E02-A213-58B17D0BB466}"/>
    <cellStyle name="Calculation 3 2 6 6 2 3" xfId="35028" xr:uid="{F017E23C-F5D6-4F40-A721-AFCD7F83CB83}"/>
    <cellStyle name="Calculation 3 2 6 6 2 4" xfId="41026" xr:uid="{936E531A-8D17-4E90-B432-5672FCF850FD}"/>
    <cellStyle name="Calculation 3 2 6 6 2 5" xfId="49572" xr:uid="{3FFA26B2-ABD0-46C7-B2DD-F15FA89304EB}"/>
    <cellStyle name="Calculation 3 2 6 6 3" xfId="24724" xr:uid="{CF7B248D-9871-4C32-AC62-34D145E099C7}"/>
    <cellStyle name="Calculation 3 2 6 6 4" xfId="24857" xr:uid="{17F67D16-E82B-4412-BF91-880EEC9BD4C4}"/>
    <cellStyle name="Calculation 3 2 6 6 5" xfId="37328" xr:uid="{7EE73BE5-A171-4ED8-843F-0FB86F80663D}"/>
    <cellStyle name="Calculation 3 2 6 6 6" xfId="45751" xr:uid="{1C93A0B0-A0F5-4F1D-940D-D9F19D772B6B}"/>
    <cellStyle name="Calculation 3 2 6 7" xfId="8988" xr:uid="{014D3B03-8EE4-4218-9E0C-11FB9254F348}"/>
    <cellStyle name="Calculation 3 2 6 7 2" xfId="13462" xr:uid="{2B7F6464-0911-4C76-AEA7-66C15FBAF2ED}"/>
    <cellStyle name="Calculation 3 2 6 7 2 2" xfId="30527" xr:uid="{878298A0-FACE-49A7-A715-0D1D4C0A3E2C}"/>
    <cellStyle name="Calculation 3 2 6 7 2 3" xfId="32427" xr:uid="{37037071-ABAD-4E81-A948-B6642D86B73A}"/>
    <cellStyle name="Calculation 3 2 6 7 2 4" xfId="39988" xr:uid="{B8C3443E-AF9C-47C0-97CD-A59CD587B8AF}"/>
    <cellStyle name="Calculation 3 2 6 7 2 5" xfId="48534" xr:uid="{AD9ABC90-1620-4687-AE35-57D475BE8DD2}"/>
    <cellStyle name="Calculation 3 2 6 7 3" xfId="27073" xr:uid="{337ACF8C-4F01-4267-B245-F7ABEE3AE0D4}"/>
    <cellStyle name="Calculation 3 2 6 7 4" xfId="30081" xr:uid="{2C2D827C-0075-44E3-BB2D-8C436FBDD435}"/>
    <cellStyle name="Calculation 3 2 6 7 5" xfId="36632" xr:uid="{B49F7033-F4A6-4BBA-ACEA-6E430DF8AE8C}"/>
    <cellStyle name="Calculation 3 2 6 7 6" xfId="44536" xr:uid="{77521D1D-B313-4BC3-9012-8BDE55AE3041}"/>
    <cellStyle name="Calculation 3 2 6 8" xfId="10371" xr:uid="{69FA7BAF-13DD-41DA-9786-213B3F76301C}"/>
    <cellStyle name="Calculation 3 2 6 8 2" xfId="14472" xr:uid="{F6FB3804-136B-4B0F-8CF8-22A6C3217E6F}"/>
    <cellStyle name="Calculation 3 2 6 8 2 2" xfId="30068" xr:uid="{671F7EB4-260B-48FA-BD7A-A1DE4A80FEFA}"/>
    <cellStyle name="Calculation 3 2 6 8 2 3" xfId="29482" xr:uid="{B3F74859-5F40-45C2-A758-E9B93C5D5823}"/>
    <cellStyle name="Calculation 3 2 6 8 2 4" xfId="40998" xr:uid="{A2AE01D9-83FF-4E47-BD94-21151CD62C7C}"/>
    <cellStyle name="Calculation 3 2 6 8 2 5" xfId="49544" xr:uid="{3FAA6463-087E-406F-B39B-09C2FFEF9812}"/>
    <cellStyle name="Calculation 3 2 6 8 3" xfId="28471" xr:uid="{ECC99B0A-736A-4148-AFB7-37C589F0D693}"/>
    <cellStyle name="Calculation 3 2 6 8 4" xfId="7596" xr:uid="{BD2B6E9B-3350-42EF-820A-AD3199151487}"/>
    <cellStyle name="Calculation 3 2 6 8 5" xfId="37295" xr:uid="{DED8E41E-51F4-46C4-8508-2864EF34F7CC}"/>
    <cellStyle name="Calculation 3 2 6 8 6" xfId="45718" xr:uid="{71C9E2B2-7E63-418B-AA46-B82E7749B11C}"/>
    <cellStyle name="Calculation 3 2 6 9" xfId="8584" xr:uid="{E1FCB56C-FDA0-4C01-9D42-B68ECB379E86}"/>
    <cellStyle name="Calculation 3 2 6 9 2" xfId="13119" xr:uid="{80E6A75C-FAFB-4CBE-8BBB-07E4090B8822}"/>
    <cellStyle name="Calculation 3 2 6 9 2 2" xfId="29861" xr:uid="{DD505EE5-A328-400A-B8D7-401212E18A95}"/>
    <cellStyle name="Calculation 3 2 6 9 2 3" xfId="34644" xr:uid="{01312406-7800-4083-9921-CCBC3C68197E}"/>
    <cellStyle name="Calculation 3 2 6 9 2 4" xfId="39645" xr:uid="{DBA0B612-75CB-4838-9BB9-A3AB03A517AF}"/>
    <cellStyle name="Calculation 3 2 6 9 2 5" xfId="48191" xr:uid="{355B2902-E7B5-46E8-A0B8-FFE0E706FA7A}"/>
    <cellStyle name="Calculation 3 2 6 9 3" xfId="28900" xr:uid="{253F6558-593D-43FF-BA43-1B121E1ADAE7}"/>
    <cellStyle name="Calculation 3 2 6 9 4" xfId="30770" xr:uid="{206410AD-49F7-4DCC-89D8-4E385790C147}"/>
    <cellStyle name="Calculation 3 2 6 9 5" xfId="7429" xr:uid="{D0B91C4C-EAEA-4411-9FB0-FE518A15009D}"/>
    <cellStyle name="Calculation 3 2 6 9 6" xfId="44132" xr:uid="{74A1C57D-EB86-414F-B215-2E205F4AC1D5}"/>
    <cellStyle name="Calculation 3 2 7" xfId="4258" xr:uid="{E2DBB9C6-6FC0-4383-89E8-6A6EAED30D0D}"/>
    <cellStyle name="Calculation 3 2 7 10" xfId="9073" xr:uid="{66A6E0D1-6DFC-4A98-9895-4F68A773462F}"/>
    <cellStyle name="Calculation 3 2 7 10 2" xfId="13537" xr:uid="{E98E7559-5AA3-43C1-B117-E2503FAD8C44}"/>
    <cellStyle name="Calculation 3 2 7 10 2 2" xfId="23059" xr:uid="{76A4F6FB-9797-476C-B06F-653DAE8F366E}"/>
    <cellStyle name="Calculation 3 2 7 10 2 3" xfId="36401" xr:uid="{7CC91C47-BC96-4470-ACAB-5E855D06F9CF}"/>
    <cellStyle name="Calculation 3 2 7 10 2 4" xfId="40063" xr:uid="{20C6E851-6D23-4821-AF82-8A0E6F8618D1}"/>
    <cellStyle name="Calculation 3 2 7 10 2 5" xfId="48609" xr:uid="{EF84ECC7-7191-40E7-962F-A4172B38384D}"/>
    <cellStyle name="Calculation 3 2 7 10 3" xfId="26885" xr:uid="{43CE1375-EA18-4F7B-8246-BD49ACA39659}"/>
    <cellStyle name="Calculation 3 2 7 10 4" xfId="6812" xr:uid="{14683FC8-4381-4E37-92B1-98910D4B36B9}"/>
    <cellStyle name="Calculation 3 2 7 10 5" xfId="32339" xr:uid="{B286FA0B-6CCB-4E63-8E3E-6E99322FAD0A}"/>
    <cellStyle name="Calculation 3 2 7 10 6" xfId="44621" xr:uid="{BEB5BEA4-2BC0-460B-8A87-CEC4ED04A4E1}"/>
    <cellStyle name="Calculation 3 2 7 11" xfId="12183" xr:uid="{ED752147-C205-483B-A8E3-CB0105F8185B}"/>
    <cellStyle name="Calculation 3 2 7 11 2" xfId="23816" xr:uid="{2E054FFC-B71B-4C71-9675-7A33B04FC948}"/>
    <cellStyle name="Calculation 3 2 7 11 3" xfId="33205" xr:uid="{E49DF9D9-F290-462F-AB5A-FF78B05677D5}"/>
    <cellStyle name="Calculation 3 2 7 11 4" xfId="39000" xr:uid="{F88837EB-B365-4533-9BA1-45921E7D9B38}"/>
    <cellStyle name="Calculation 3 2 7 11 5" xfId="47462" xr:uid="{66EB7532-D6E0-46E8-A7AE-D4640C718B60}"/>
    <cellStyle name="Calculation 3 2 7 12" xfId="31948" xr:uid="{D4252CFB-C658-4EC7-B06D-B7373F8EFB30}"/>
    <cellStyle name="Calculation 3 2 7 13" xfId="34341" xr:uid="{34E2D5BA-4A0C-40E7-B495-B25EDE591F64}"/>
    <cellStyle name="Calculation 3 2 7 14" xfId="43389" xr:uid="{D94A307A-6206-4F75-A806-5554C7C00FBD}"/>
    <cellStyle name="Calculation 3 2 7 15" xfId="54958" xr:uid="{C2A70059-266C-4DFA-896D-5B113D9773D4}"/>
    <cellStyle name="Calculation 3 2 7 2" xfId="4481" xr:uid="{AD449130-2710-4F2E-924C-37A6BD6A5801}"/>
    <cellStyle name="Calculation 3 2 7 2 10" xfId="36475" xr:uid="{3660FC69-9084-459D-95DD-A651B2978CF1}"/>
    <cellStyle name="Calculation 3 2 7 2 11" xfId="33999" xr:uid="{8B8C62DB-24BA-4F98-AA2D-1714C9EFC636}"/>
    <cellStyle name="Calculation 3 2 7 2 12" xfId="43816" xr:uid="{1B0B2AB6-3832-4A37-9744-79F04D56E9BF}"/>
    <cellStyle name="Calculation 3 2 7 2 13" xfId="55096" xr:uid="{2A6755E8-F703-4AD6-A78F-7DF2975BF233}"/>
    <cellStyle name="Calculation 3 2 7 2 2" xfId="5713" xr:uid="{9E0E8230-FC08-4E72-8348-3AC780E49AA4}"/>
    <cellStyle name="Calculation 3 2 7 2 2 2" xfId="14247" xr:uid="{B99A2556-AEEA-44FC-816B-B5344F48B286}"/>
    <cellStyle name="Calculation 3 2 7 2 2 2 2" xfId="29923" xr:uid="{F79DCFDE-F64C-4BF0-AC38-0668310CD7A7}"/>
    <cellStyle name="Calculation 3 2 7 2 2 2 3" xfId="7785" xr:uid="{445A298A-8531-4636-BD57-85414A2FA23F}"/>
    <cellStyle name="Calculation 3 2 7 2 2 2 4" xfId="40773" xr:uid="{D5091B7E-E4E3-400C-9D76-78845C2DA868}"/>
    <cellStyle name="Calculation 3 2 7 2 2 2 5" xfId="49319" xr:uid="{8CB31757-A0A1-4488-AB67-340314C75D3B}"/>
    <cellStyle name="Calculation 3 2 7 2 2 3" xfId="24403" xr:uid="{EFCBC4DF-0AA0-4082-9D74-CE1A3196A815}"/>
    <cellStyle name="Calculation 3 2 7 2 2 4" xfId="7573" xr:uid="{620AF83F-801F-49D0-B293-67DE8E65657B}"/>
    <cellStyle name="Calculation 3 2 7 2 2 5" xfId="37060" xr:uid="{414EA002-8337-410A-ACAE-A06CB91CA0D0}"/>
    <cellStyle name="Calculation 3 2 7 2 2 6" xfId="45447" xr:uid="{5B800DCB-ACBF-42B6-AF8F-651318581BF0}"/>
    <cellStyle name="Calculation 3 2 7 2 3" xfId="10752" xr:uid="{ED6BEA14-283D-425B-A22A-EBD55AB13A22}"/>
    <cellStyle name="Calculation 3 2 7 2 3 2" xfId="14818" xr:uid="{35CB63D9-5DF0-483F-97F0-8F79467C2E12}"/>
    <cellStyle name="Calculation 3 2 7 2 3 2 2" xfId="29462" xr:uid="{E479A42C-4D27-4D6D-881D-24A29611883C}"/>
    <cellStyle name="Calculation 3 2 7 2 3 2 3" xfId="34253" xr:uid="{4D5C0F21-79E1-4650-A635-8728BD61A3A2}"/>
    <cellStyle name="Calculation 3 2 7 2 3 2 4" xfId="41344" xr:uid="{39892ABD-2183-4D10-B289-D7FBD3CCCCB0}"/>
    <cellStyle name="Calculation 3 2 7 2 3 2 5" xfId="49890" xr:uid="{25789081-FAD5-4D42-811A-6C78D587AA62}"/>
    <cellStyle name="Calculation 3 2 7 2 3 3" xfId="23964" xr:uid="{BD2CFE36-4A64-4531-9570-CA9EB470058B}"/>
    <cellStyle name="Calculation 3 2 7 2 3 4" xfId="27185" xr:uid="{BE28BF54-C9E2-45FC-B3B3-433A6E31B03F}"/>
    <cellStyle name="Calculation 3 2 7 2 3 5" xfId="37676" xr:uid="{9D3B04ED-A4CE-4AB5-AEE5-525DC90DA38E}"/>
    <cellStyle name="Calculation 3 2 7 2 3 6" xfId="46099" xr:uid="{5394876C-C145-4298-864F-0F707D1306C6}"/>
    <cellStyle name="Calculation 3 2 7 2 4" xfId="11038" xr:uid="{58C73737-7106-4FB8-ABE9-AF4D20DEF688}"/>
    <cellStyle name="Calculation 3 2 7 2 4 2" xfId="15092" xr:uid="{9147F8B6-5D22-4949-8B8B-D6DF299034E8}"/>
    <cellStyle name="Calculation 3 2 7 2 4 2 2" xfId="10193" xr:uid="{7CD4CA10-6906-430D-A9F6-E884BAAE036A}"/>
    <cellStyle name="Calculation 3 2 7 2 4 2 3" xfId="28246" xr:uid="{870D385D-EB89-4A04-96AB-DCAA4EA26C43}"/>
    <cellStyle name="Calculation 3 2 7 2 4 2 4" xfId="41618" xr:uid="{AC1EAFC9-2051-46EC-8A48-53F81C0F52E7}"/>
    <cellStyle name="Calculation 3 2 7 2 4 2 5" xfId="50164" xr:uid="{AA3E9902-EC6C-4E22-B565-1CC6B47A8DE4}"/>
    <cellStyle name="Calculation 3 2 7 2 4 3" xfId="26939" xr:uid="{E6DD93F2-3EDE-4D37-9AE0-2C5D7BD709EB}"/>
    <cellStyle name="Calculation 3 2 7 2 4 4" xfId="36158" xr:uid="{9C6FA9CB-0AB7-4C8F-B4C1-C1A383349A88}"/>
    <cellStyle name="Calculation 3 2 7 2 4 5" xfId="37962" xr:uid="{944DC745-D880-4B89-8771-F6C0082E713F}"/>
    <cellStyle name="Calculation 3 2 7 2 4 6" xfId="46385" xr:uid="{E1D27E60-5EB3-4292-B199-8364881000F8}"/>
    <cellStyle name="Calculation 3 2 7 2 5" xfId="11394" xr:uid="{63BE4443-FE43-4023-A5DF-84F22631A787}"/>
    <cellStyle name="Calculation 3 2 7 2 5 2" xfId="15435" xr:uid="{2091B34B-BBBE-4B91-A885-010C868CC098}"/>
    <cellStyle name="Calculation 3 2 7 2 5 2 2" xfId="23769" xr:uid="{6EE042A0-9320-4121-848F-1587A4457761}"/>
    <cellStyle name="Calculation 3 2 7 2 5 2 3" xfId="35290" xr:uid="{657A2CA3-E94A-4956-B779-8E48B32DC0CE}"/>
    <cellStyle name="Calculation 3 2 7 2 5 2 4" xfId="41961" xr:uid="{27029EF2-E93B-4CC7-B3DF-0802E587B23E}"/>
    <cellStyle name="Calculation 3 2 7 2 5 2 5" xfId="50507" xr:uid="{4E47131A-7820-4298-9227-45F7D42ECC20}"/>
    <cellStyle name="Calculation 3 2 7 2 5 3" xfId="7685" xr:uid="{C4F3A51A-3764-47E2-A883-CF50FF3F3065}"/>
    <cellStyle name="Calculation 3 2 7 2 5 4" xfId="33418" xr:uid="{F26F6FA5-0041-48AE-9F39-6ED6D92B3D5E}"/>
    <cellStyle name="Calculation 3 2 7 2 5 5" xfId="38318" xr:uid="{C5D465F4-6AAE-4931-A252-0A6901ADAE7A}"/>
    <cellStyle name="Calculation 3 2 7 2 5 6" xfId="46741" xr:uid="{B77918C4-BE5E-4194-8E39-02BEA51516D3}"/>
    <cellStyle name="Calculation 3 2 7 2 6" xfId="11742" xr:uid="{DDE2C399-7D2F-4E2C-9B1D-9EB556DA3C13}"/>
    <cellStyle name="Calculation 3 2 7 2 6 2" xfId="15772" xr:uid="{93B4478E-B656-4787-A02F-5DB4F867FE4C}"/>
    <cellStyle name="Calculation 3 2 7 2 6 2 2" xfId="22686" xr:uid="{2B837FD2-BC84-4753-AD75-70FE579CD44B}"/>
    <cellStyle name="Calculation 3 2 7 2 6 2 3" xfId="34698" xr:uid="{FDBA5018-FE55-42BA-9D2C-EA398826B611}"/>
    <cellStyle name="Calculation 3 2 7 2 6 2 4" xfId="42298" xr:uid="{7527B6D9-3B11-4958-ADAD-F669AD75A900}"/>
    <cellStyle name="Calculation 3 2 7 2 6 2 5" xfId="50844" xr:uid="{40DAB738-3D2F-41D4-9DCC-632BF6FBDF60}"/>
    <cellStyle name="Calculation 3 2 7 2 6 3" xfId="31699" xr:uid="{0A955B3A-69F7-4647-B679-97FA7383519C}"/>
    <cellStyle name="Calculation 3 2 7 2 6 4" xfId="36812" xr:uid="{0B5412A5-EC97-4BDF-A543-5FFCBEAA50BD}"/>
    <cellStyle name="Calculation 3 2 7 2 6 5" xfId="38666" xr:uid="{470D9417-C6D1-4695-9942-4EAB2865E45B}"/>
    <cellStyle name="Calculation 3 2 7 2 6 6" xfId="47089" xr:uid="{C2588D4B-5C1A-4CAF-A93A-3CFE261FDA24}"/>
    <cellStyle name="Calculation 3 2 7 2 7" xfId="8542" xr:uid="{E16185F6-AF96-47F5-87E6-FD167B2C7356}"/>
    <cellStyle name="Calculation 3 2 7 2 7 2" xfId="13081" xr:uid="{2377ADE6-4A5A-407F-A4A8-A4EE970029A7}"/>
    <cellStyle name="Calculation 3 2 7 2 7 2 2" xfId="30149" xr:uid="{A28EEC3E-B218-419F-8C22-838AE0DBD634}"/>
    <cellStyle name="Calculation 3 2 7 2 7 2 3" xfId="31098" xr:uid="{398B8F07-46E1-4474-A0FA-34A6C1ABBD82}"/>
    <cellStyle name="Calculation 3 2 7 2 7 2 4" xfId="39607" xr:uid="{EB1DECA4-49A5-43A3-968A-94B8787CB225}"/>
    <cellStyle name="Calculation 3 2 7 2 7 2 5" xfId="48153" xr:uid="{645FB54D-E7AC-467C-A5D3-F1A350845DDD}"/>
    <cellStyle name="Calculation 3 2 7 2 7 3" xfId="7956" xr:uid="{255CAF51-12B0-41EE-9839-17761F220F76}"/>
    <cellStyle name="Calculation 3 2 7 2 7 4" xfId="35006" xr:uid="{0A2F4F25-227B-48F7-9F47-639EAC537DFC}"/>
    <cellStyle name="Calculation 3 2 7 2 7 5" xfId="32147" xr:uid="{F3C01759-C2FA-4197-8642-A48F24534F6C}"/>
    <cellStyle name="Calculation 3 2 7 2 7 6" xfId="44090" xr:uid="{58F99B42-0295-4606-9919-9993A2D7FE14}"/>
    <cellStyle name="Calculation 3 2 7 2 8" xfId="12746" xr:uid="{A723BC8A-B890-4B6E-9230-F45F7A0B246D}"/>
    <cellStyle name="Calculation 3 2 7 2 8 2" xfId="8014" xr:uid="{B2EF9DA1-D359-4925-B998-28E0F4C6238B}"/>
    <cellStyle name="Calculation 3 2 7 2 8 3" xfId="30520" xr:uid="{179073AE-BDEC-49A2-9251-F5F815557F84}"/>
    <cellStyle name="Calculation 3 2 7 2 8 4" xfId="39372" xr:uid="{AB3FD7A4-7BCB-49B6-AC9C-FD4F90A0B1CC}"/>
    <cellStyle name="Calculation 3 2 7 2 8 5" xfId="47889" xr:uid="{535AEA25-B50C-49C9-AAA9-E91117A8EAAC}"/>
    <cellStyle name="Calculation 3 2 7 2 9" xfId="32136" xr:uid="{77883447-9014-4366-8214-756608EE1A2A}"/>
    <cellStyle name="Calculation 3 2 7 3" xfId="4197" xr:uid="{96CA753D-AC90-4DA5-BD08-4A7764B54E17}"/>
    <cellStyle name="Calculation 3 2 7 3 10" xfId="32722" xr:uid="{3BA58C13-D061-44A1-8451-23079664F12A}"/>
    <cellStyle name="Calculation 3 2 7 3 11" xfId="22201" xr:uid="{443E926A-A70A-46D4-93B8-41AED09D7A93}"/>
    <cellStyle name="Calculation 3 2 7 3 12" xfId="43534" xr:uid="{A51F8743-54A9-4CD6-8FB7-03673C92BA17}"/>
    <cellStyle name="Calculation 3 2 7 3 13" xfId="54920" xr:uid="{F55D6C55-CB0F-4D5B-8FAA-D7A1BCE3D0BC}"/>
    <cellStyle name="Calculation 3 2 7 3 2" xfId="5537" xr:uid="{BEA747D1-BACB-43FD-9461-08FAA277D501}"/>
    <cellStyle name="Calculation 3 2 7 3 2 2" xfId="13994" xr:uid="{723EDD4D-A971-4DCC-A05B-3CE72E5AB511}"/>
    <cellStyle name="Calculation 3 2 7 3 2 2 2" xfId="29022" xr:uid="{87132FB5-49CB-41EE-B32E-7AF865E0CA9A}"/>
    <cellStyle name="Calculation 3 2 7 3 2 2 3" xfId="35069" xr:uid="{4BA25BAF-3EC6-422E-9872-10B7D2074209}"/>
    <cellStyle name="Calculation 3 2 7 3 2 2 4" xfId="40520" xr:uid="{259FB178-40D3-43ED-96DF-70E47A334281}"/>
    <cellStyle name="Calculation 3 2 7 3 2 2 5" xfId="49066" xr:uid="{720E0534-D030-4818-B0F5-2BABA709A73E}"/>
    <cellStyle name="Calculation 3 2 7 3 2 3" xfId="24568" xr:uid="{A632B125-860E-4E29-8A02-3D743A14E8DF}"/>
    <cellStyle name="Calculation 3 2 7 3 2 4" xfId="9863" xr:uid="{BA287751-265B-4687-9F59-CEABE05F37CC}"/>
    <cellStyle name="Calculation 3 2 7 3 2 5" xfId="36831" xr:uid="{AD976706-0360-4AA4-B2AF-4E9A95CE6D3B}"/>
    <cellStyle name="Calculation 3 2 7 3 2 6" xfId="45165" xr:uid="{DE87A05B-CF3A-44B8-9401-3168234198B3}"/>
    <cellStyle name="Calculation 3 2 7 3 3" xfId="8628" xr:uid="{4754F5CF-9083-45A9-B5BF-51CB92A434DD}"/>
    <cellStyle name="Calculation 3 2 7 3 3 2" xfId="13162" xr:uid="{C3D812F1-E93D-41D3-8648-BB47129B925A}"/>
    <cellStyle name="Calculation 3 2 7 3 3 2 2" xfId="30419" xr:uid="{E4A499F3-7316-49FB-8B8B-D6A74229DA7A}"/>
    <cellStyle name="Calculation 3 2 7 3 3 2 3" xfId="25512" xr:uid="{0DEE52C3-D7CA-4232-8DEA-CA938BC97B43}"/>
    <cellStyle name="Calculation 3 2 7 3 3 2 4" xfId="39688" xr:uid="{F4E5B726-4577-4F5F-BC32-E2487316AC45}"/>
    <cellStyle name="Calculation 3 2 7 3 3 2 5" xfId="48234" xr:uid="{F630637D-806A-40DE-8BA1-A6A41E0380DF}"/>
    <cellStyle name="Calculation 3 2 7 3 3 3" xfId="23269" xr:uid="{60809441-05F0-4BEB-969C-E1DA3C0EF38E}"/>
    <cellStyle name="Calculation 3 2 7 3 3 4" xfId="36713" xr:uid="{A3FAACAD-9DBF-4700-893C-CE69B6100364}"/>
    <cellStyle name="Calculation 3 2 7 3 3 5" xfId="28923" xr:uid="{9B16D137-9D3A-4CB2-913C-A87CCB8FFA84}"/>
    <cellStyle name="Calculation 3 2 7 3 3 6" xfId="44176" xr:uid="{81AD1E9D-ED37-49AA-B41F-9F5AE6F3A7D4}"/>
    <cellStyle name="Calculation 3 2 7 3 4" xfId="10495" xr:uid="{369C09BE-8E0E-4A95-967E-115B9AEE1737}"/>
    <cellStyle name="Calculation 3 2 7 3 4 2" xfId="14584" xr:uid="{24009DEA-EBF6-4815-8E12-2DFFE465D69D}"/>
    <cellStyle name="Calculation 3 2 7 3 4 2 2" xfId="30057" xr:uid="{90A7B553-0064-4FB9-8CF1-DE0653887490}"/>
    <cellStyle name="Calculation 3 2 7 3 4 2 3" xfId="35640" xr:uid="{EC5BD76E-332E-4659-B2EC-663D65C6D1D3}"/>
    <cellStyle name="Calculation 3 2 7 3 4 2 4" xfId="41110" xr:uid="{4F42C094-C0A9-451A-B918-FAEB64B75064}"/>
    <cellStyle name="Calculation 3 2 7 3 4 2 5" xfId="49656" xr:uid="{EDCDC322-60D0-4800-9CE5-BE21E7519909}"/>
    <cellStyle name="Calculation 3 2 7 3 4 3" xfId="27641" xr:uid="{3C6E08B1-0F3D-4979-B295-BBC523A03EF1}"/>
    <cellStyle name="Calculation 3 2 7 3 4 4" xfId="35941" xr:uid="{DAA25653-1C7B-4522-8D8B-69C07A74545A}"/>
    <cellStyle name="Calculation 3 2 7 3 4 5" xfId="37419" xr:uid="{28F8708A-716F-4E99-ABB6-FB46FD2A7AD0}"/>
    <cellStyle name="Calculation 3 2 7 3 4 6" xfId="45842" xr:uid="{4403BFE8-11D6-40CC-8BED-39CAD35E68AC}"/>
    <cellStyle name="Calculation 3 2 7 3 5" xfId="9095" xr:uid="{7B8A297C-F235-48A4-BB8D-66BD98674E38}"/>
    <cellStyle name="Calculation 3 2 7 3 5 2" xfId="13554" xr:uid="{92060AC3-7648-4D47-AADB-B8B23398E14F}"/>
    <cellStyle name="Calculation 3 2 7 3 5 2 2" xfId="32351" xr:uid="{15F57429-E5D0-4E83-9F11-6EE87AE4BF4B}"/>
    <cellStyle name="Calculation 3 2 7 3 5 2 3" xfId="25319" xr:uid="{D6A896E9-6147-4498-9AE3-FDF448D23E53}"/>
    <cellStyle name="Calculation 3 2 7 3 5 2 4" xfId="40080" xr:uid="{97399960-F327-4316-95E7-6162498EFFB0}"/>
    <cellStyle name="Calculation 3 2 7 3 5 2 5" xfId="48626" xr:uid="{92F3046D-7E00-42C3-A29C-F62032384FD7}"/>
    <cellStyle name="Calculation 3 2 7 3 5 3" xfId="25003" xr:uid="{27B59C37-6AAD-4E86-8327-BC37C5B27528}"/>
    <cellStyle name="Calculation 3 2 7 3 5 4" xfId="25893" xr:uid="{822FC763-0682-464D-B095-353F58FBA575}"/>
    <cellStyle name="Calculation 3 2 7 3 5 5" xfId="30698" xr:uid="{C0F9D6FE-AD87-4C2A-9E9A-A23B4601E201}"/>
    <cellStyle name="Calculation 3 2 7 3 5 6" xfId="44641" xr:uid="{C50D99F8-A045-4D60-8E79-CA5F5D08FD35}"/>
    <cellStyle name="Calculation 3 2 7 3 6" xfId="10293" xr:uid="{DFF217F7-60CA-4F06-A5C4-F06EF69C390D}"/>
    <cellStyle name="Calculation 3 2 7 3 6 2" xfId="14411" xr:uid="{51D2C648-B9BB-48F9-AED8-555AA67E94E3}"/>
    <cellStyle name="Calculation 3 2 7 3 6 2 2" xfId="28991" xr:uid="{29B450F4-442B-4B6D-8AFB-18DF0FBE7B7C}"/>
    <cellStyle name="Calculation 3 2 7 3 6 2 3" xfId="7501" xr:uid="{2B6995F2-3402-4D11-8238-186D9D08B5CB}"/>
    <cellStyle name="Calculation 3 2 7 3 6 2 4" xfId="40937" xr:uid="{A2F53452-5BDD-4A6C-A4F0-4AA9C357D041}"/>
    <cellStyle name="Calculation 3 2 7 3 6 2 5" xfId="49483" xr:uid="{BC3EFE2F-5C44-4BE2-A2FF-57AC8788AC65}"/>
    <cellStyle name="Calculation 3 2 7 3 6 3" xfId="26515" xr:uid="{1BD05B05-769B-4361-927D-58EB6878DCB2}"/>
    <cellStyle name="Calculation 3 2 7 3 6 4" xfId="35019" xr:uid="{2F4A85C1-76AF-47BE-8D3D-78D79C442387}"/>
    <cellStyle name="Calculation 3 2 7 3 6 5" xfId="37217" xr:uid="{0F5EA412-7FFC-4AF5-A211-D7655BBAA82A}"/>
    <cellStyle name="Calculation 3 2 7 3 6 6" xfId="45640" xr:uid="{FC220206-A55C-47D5-AB64-D94A3718845D}"/>
    <cellStyle name="Calculation 3 2 7 3 7" xfId="8853" xr:uid="{D481D285-E73A-4F05-A7A5-E1D841D747F8}"/>
    <cellStyle name="Calculation 3 2 7 3 7 2" xfId="13344" xr:uid="{C5CC267F-950A-4078-967B-28F8FFD723B3}"/>
    <cellStyle name="Calculation 3 2 7 3 7 2 2" xfId="31044" xr:uid="{C9F1268D-64A2-4B1C-BCBF-384FEF7C365E}"/>
    <cellStyle name="Calculation 3 2 7 3 7 2 3" xfId="33352" xr:uid="{0C9CBBB7-A664-4715-A712-65772D3DBE75}"/>
    <cellStyle name="Calculation 3 2 7 3 7 2 4" xfId="39870" xr:uid="{7070B245-98C1-4639-9BEB-B38020620860}"/>
    <cellStyle name="Calculation 3 2 7 3 7 2 5" xfId="48416" xr:uid="{E386BD5D-07A9-422D-8A36-90FDB6C7E8AE}"/>
    <cellStyle name="Calculation 3 2 7 3 7 3" xfId="25388" xr:uid="{8791CC8D-0844-4242-9AB1-6DE7D5396470}"/>
    <cellStyle name="Calculation 3 2 7 3 7 4" xfId="28821" xr:uid="{0DD6973D-E893-463F-98F8-C62A6CD78CA4}"/>
    <cellStyle name="Calculation 3 2 7 3 7 5" xfId="31133" xr:uid="{88F924E1-F884-4635-98A8-B0A3507AB3AD}"/>
    <cellStyle name="Calculation 3 2 7 3 7 6" xfId="44401" xr:uid="{AAAA602D-6C8A-471B-B200-855414CA84A3}"/>
    <cellStyle name="Calculation 3 2 7 3 8" xfId="12396" xr:uid="{95307770-7FAC-4B73-8669-13010B25D214}"/>
    <cellStyle name="Calculation 3 2 7 3 8 2" xfId="29092" xr:uid="{7C626196-8DA4-41EA-AD6D-8AC8AA9D6577}"/>
    <cellStyle name="Calculation 3 2 7 3 8 3" xfId="34937" xr:uid="{520A37DB-0BA9-413B-849C-CE399FD171F9}"/>
    <cellStyle name="Calculation 3 2 7 3 8 4" xfId="39119" xr:uid="{2DB6BEB1-7F1F-4507-BB1F-C843C0A76308}"/>
    <cellStyle name="Calculation 3 2 7 3 8 5" xfId="47607" xr:uid="{32E60F6A-7F91-4291-A2A9-973B0F87555C}"/>
    <cellStyle name="Calculation 3 2 7 3 9" xfId="6873" xr:uid="{96548515-2900-480C-8B8C-F92D724FE9C2}"/>
    <cellStyle name="Calculation 3 2 7 4" xfId="5575" xr:uid="{4E821F07-A8B6-4F18-8079-83E785BA870E}"/>
    <cellStyle name="Calculation 3 2 7 4 10" xfId="23912" xr:uid="{2086D541-59FC-4FF8-9CBB-522734A1F847}"/>
    <cellStyle name="Calculation 3 2 7 4 11" xfId="26187" xr:uid="{041E46A2-19A4-41BA-8684-CC6576545CAB}"/>
    <cellStyle name="Calculation 3 2 7 4 12" xfId="43646" xr:uid="{4EB86C0D-1973-4C61-8F7C-4D0764C6A9AF}"/>
    <cellStyle name="Calculation 3 2 7 4 2" xfId="9847" xr:uid="{7A9EE4C5-F7C1-4FA5-8F3B-66331F557D79}"/>
    <cellStyle name="Calculation 3 2 7 4 2 2" xfId="14105" xr:uid="{3164D706-EBD4-4B03-AA84-74C819179113}"/>
    <cellStyle name="Calculation 3 2 7 4 2 2 2" xfId="7760" xr:uid="{25374AC3-B342-4B9F-B0AC-409A37DB1D25}"/>
    <cellStyle name="Calculation 3 2 7 4 2 2 3" xfId="24619" xr:uid="{2666D2D8-5D85-44A0-B4B7-ED2711242641}"/>
    <cellStyle name="Calculation 3 2 7 4 2 2 4" xfId="40631" xr:uid="{67DB0F28-99EF-4517-BFFE-CD14966D8533}"/>
    <cellStyle name="Calculation 3 2 7 4 2 2 5" xfId="49177" xr:uid="{5907224C-9B2D-44F8-9391-C9C8BFC9CBD8}"/>
    <cellStyle name="Calculation 3 2 7 4 2 3" xfId="26582" xr:uid="{1C368B64-4BDE-43AD-9A89-ED1169E92CAB}"/>
    <cellStyle name="Calculation 3 2 7 4 2 4" xfId="34099" xr:uid="{FD7C7C9B-5AB7-4C7D-9A1F-07160E13544F}"/>
    <cellStyle name="Calculation 3 2 7 4 2 5" xfId="36934" xr:uid="{6AB5B4B2-620B-4C47-9DE8-9065E8255A72}"/>
    <cellStyle name="Calculation 3 2 7 4 2 6" xfId="45277" xr:uid="{910726FB-92AF-4B31-8314-28364FDA3519}"/>
    <cellStyle name="Calculation 3 2 7 4 3" xfId="10378" xr:uid="{793FC2CD-B4C5-4C5B-8F00-71F86BDFDCBF}"/>
    <cellStyle name="Calculation 3 2 7 4 3 2" xfId="14479" xr:uid="{B40C470F-51D9-4E42-94C0-D3A7FFBE2084}"/>
    <cellStyle name="Calculation 3 2 7 4 3 2 2" xfId="30069" xr:uid="{38EFC6CB-1DE2-44E7-8D70-C0D586AD09F6}"/>
    <cellStyle name="Calculation 3 2 7 4 3 2 3" xfId="35956" xr:uid="{3DFD8E31-7FDC-451C-9847-D2E0BAD47D8D}"/>
    <cellStyle name="Calculation 3 2 7 4 3 2 4" xfId="41005" xr:uid="{128C085D-FFE3-4BC3-920D-CA37B0B87BA1}"/>
    <cellStyle name="Calculation 3 2 7 4 3 2 5" xfId="49551" xr:uid="{BECAF32E-C0FF-4DBC-9DD8-E121463642D8}"/>
    <cellStyle name="Calculation 3 2 7 4 3 3" xfId="22500" xr:uid="{0C3AFB04-891B-416A-98F8-88DDC26A5279}"/>
    <cellStyle name="Calculation 3 2 7 4 3 4" xfId="32685" xr:uid="{71A117BC-C604-4CFC-A697-4539D7054C53}"/>
    <cellStyle name="Calculation 3 2 7 4 3 5" xfId="37302" xr:uid="{A0CDE4CB-8EA2-4F99-B14B-3FBAA06DBA12}"/>
    <cellStyle name="Calculation 3 2 7 4 3 6" xfId="45725" xr:uid="{D1105D4B-4EC6-439D-BF18-E4F06A920D1F}"/>
    <cellStyle name="Calculation 3 2 7 4 4" xfId="10882" xr:uid="{09C3816F-FF18-4F6A-B43E-3E75D1BE1C96}"/>
    <cellStyle name="Calculation 3 2 7 4 4 2" xfId="14941" xr:uid="{0CABFB18-055F-487C-845B-28627EB32406}"/>
    <cellStyle name="Calculation 3 2 7 4 4 2 2" xfId="31012" xr:uid="{1F8C2637-9D25-4495-A9D3-C457948D7F5B}"/>
    <cellStyle name="Calculation 3 2 7 4 4 2 3" xfId="34052" xr:uid="{C6D95355-DCF4-4FEB-874E-F0F0C8629937}"/>
    <cellStyle name="Calculation 3 2 7 4 4 2 4" xfId="41467" xr:uid="{5CA1795C-C9AB-472B-8574-FE2CAB5941F7}"/>
    <cellStyle name="Calculation 3 2 7 4 4 2 5" xfId="50013" xr:uid="{050EE5E5-4A84-47C6-9FCC-A3A0FAFEBFA3}"/>
    <cellStyle name="Calculation 3 2 7 4 4 3" xfId="26571" xr:uid="{42795786-FD8F-4D6A-8DC6-D05E0FCA9A06}"/>
    <cellStyle name="Calculation 3 2 7 4 4 4" xfId="36283" xr:uid="{DEBECD54-EBAD-4E11-B458-EF7A49BEF7D6}"/>
    <cellStyle name="Calculation 3 2 7 4 4 5" xfId="37806" xr:uid="{1D5BC4C8-1AD8-49F6-A7B8-6E7F389FA70E}"/>
    <cellStyle name="Calculation 3 2 7 4 4 6" xfId="46229" xr:uid="{649B56A4-2786-45DE-ABAD-97BBA763EABF}"/>
    <cellStyle name="Calculation 3 2 7 4 5" xfId="11236" xr:uid="{7A2D34D5-41A5-4D0B-B853-C5B71FB17307}"/>
    <cellStyle name="Calculation 3 2 7 4 5 2" xfId="15286" xr:uid="{CD71000D-9E2B-4658-AC5B-BE508997CDA6}"/>
    <cellStyle name="Calculation 3 2 7 4 5 2 2" xfId="31200" xr:uid="{C9FB0A6B-0427-4476-9AEC-A6B41F7DBE5B}"/>
    <cellStyle name="Calculation 3 2 7 4 5 2 3" xfId="31091" xr:uid="{DCA51B3F-E5D7-49F9-8A12-2C5B01C6CF0A}"/>
    <cellStyle name="Calculation 3 2 7 4 5 2 4" xfId="41812" xr:uid="{1C68FDAD-4D2E-497B-9B0E-294E5F91CC5B}"/>
    <cellStyle name="Calculation 3 2 7 4 5 2 5" xfId="50358" xr:uid="{539809B4-CC5C-4307-B5CC-11D401544430}"/>
    <cellStyle name="Calculation 3 2 7 4 5 3" xfId="23763" xr:uid="{D34FD837-289E-4771-91C7-43E235DACAD6}"/>
    <cellStyle name="Calculation 3 2 7 4 5 4" xfId="6790" xr:uid="{C9A8B6B8-FCA8-4447-A059-2351400A87B1}"/>
    <cellStyle name="Calculation 3 2 7 4 5 5" xfId="38160" xr:uid="{833D5264-6562-45E5-8B9E-E7B0F5BB6A82}"/>
    <cellStyle name="Calculation 3 2 7 4 5 6" xfId="46583" xr:uid="{376A7B5E-EA19-4526-BF76-58F87DB07279}"/>
    <cellStyle name="Calculation 3 2 7 4 6" xfId="11604" xr:uid="{EBF72172-14D2-4CBA-9CFD-7864ED632845}"/>
    <cellStyle name="Calculation 3 2 7 4 6 2" xfId="15641" xr:uid="{94D217E0-6E46-437F-B62B-DAFE76052980}"/>
    <cellStyle name="Calculation 3 2 7 4 6 2 2" xfId="23395" xr:uid="{299CECBF-60F1-49D9-9767-A5B539C29AD3}"/>
    <cellStyle name="Calculation 3 2 7 4 6 2 3" xfId="33658" xr:uid="{43415E69-0BBB-4D10-AE1A-9A45BF7FFFBC}"/>
    <cellStyle name="Calculation 3 2 7 4 6 2 4" xfId="42167" xr:uid="{91B8FD04-14E9-4525-A515-EE1BD6A39847}"/>
    <cellStyle name="Calculation 3 2 7 4 6 2 5" xfId="50713" xr:uid="{14C6087B-EB4C-48C0-A60C-7F0170C71108}"/>
    <cellStyle name="Calculation 3 2 7 4 6 3" xfId="7705" xr:uid="{B4E4B594-5427-4D2C-90AF-59479DF8C21B}"/>
    <cellStyle name="Calculation 3 2 7 4 6 4" xfId="26454" xr:uid="{501C5857-0A87-4BE5-B720-858630D0CE03}"/>
    <cellStyle name="Calculation 3 2 7 4 6 5" xfId="38528" xr:uid="{A8E98E4A-0D5F-4FB2-B42F-36A5ECEA80D6}"/>
    <cellStyle name="Calculation 3 2 7 4 6 6" xfId="46951" xr:uid="{D948AB0D-945F-4C25-91A2-1674B7EB4C83}"/>
    <cellStyle name="Calculation 3 2 7 4 7" xfId="11920" xr:uid="{CD2746CA-C616-411D-9C32-E4F1BAF92574}"/>
    <cellStyle name="Calculation 3 2 7 4 7 2" xfId="15937" xr:uid="{1ECF77E6-E7CA-4275-B30F-4772D73CF3F3}"/>
    <cellStyle name="Calculation 3 2 7 4 7 2 2" xfId="28541" xr:uid="{C641D9B0-EDCE-4DD1-838E-658D02AD36B5}"/>
    <cellStyle name="Calculation 3 2 7 4 7 2 3" xfId="33172" xr:uid="{86A6CFFC-0DC4-4EB4-9560-BEA8B93C5946}"/>
    <cellStyle name="Calculation 3 2 7 4 7 2 4" xfId="42463" xr:uid="{A80DD148-6B19-4845-8AB0-DC81F5BE003B}"/>
    <cellStyle name="Calculation 3 2 7 4 7 2 5" xfId="51009" xr:uid="{A6E88AE3-F4C1-4F28-A55A-7533CF6B56B6}"/>
    <cellStyle name="Calculation 3 2 7 4 7 3" xfId="28858" xr:uid="{8CAB8576-EC21-42B9-93E2-285B63361ABE}"/>
    <cellStyle name="Calculation 3 2 7 4 7 4" xfId="32870" xr:uid="{4CC18E1B-C476-41CB-9050-6B6B34B5EB02}"/>
    <cellStyle name="Calculation 3 2 7 4 7 5" xfId="38844" xr:uid="{ABB36BA6-D9B3-4DDA-811E-815B8EEC301A}"/>
    <cellStyle name="Calculation 3 2 7 4 7 6" xfId="47267" xr:uid="{CE1DDBC9-D7D1-48F0-95D1-6B0ABD637834}"/>
    <cellStyle name="Calculation 3 2 7 4 8" xfId="12509" xr:uid="{F5A26363-C7B7-4A88-A5BF-EBF5FFF42F39}"/>
    <cellStyle name="Calculation 3 2 7 4 8 2" xfId="28848" xr:uid="{3A4AD3C9-7C60-4DA3-9D6B-4200F0E15BAD}"/>
    <cellStyle name="Calculation 3 2 7 4 8 3" xfId="35149" xr:uid="{3C03956B-EE2C-416E-A56B-50C525E44D61}"/>
    <cellStyle name="Calculation 3 2 7 4 8 4" xfId="39230" xr:uid="{719A1AEE-639A-4844-8A52-0F867C092DC2}"/>
    <cellStyle name="Calculation 3 2 7 4 8 5" xfId="47719" xr:uid="{6BD731EC-E3D8-4046-8E29-E5FEEDE264B3}"/>
    <cellStyle name="Calculation 3 2 7 4 9" xfId="29739" xr:uid="{FBE6F944-A177-4FB6-842E-106701D8DBEB}"/>
    <cellStyle name="Calculation 3 2 7 5" xfId="9539" xr:uid="{4B65B852-B2AA-4C3A-82D2-5D1CEC8BF159}"/>
    <cellStyle name="Calculation 3 2 7 5 2" xfId="13876" xr:uid="{CA93AB27-801A-4817-8FB8-39D9F1EFCFA1}"/>
    <cellStyle name="Calculation 3 2 7 5 2 2" xfId="32600" xr:uid="{C0CE4155-2EF0-4892-A9FD-C9CCC4D854B0}"/>
    <cellStyle name="Calculation 3 2 7 5 2 3" xfId="8416" xr:uid="{E1448582-CA5A-4CE5-9D7A-E58E6E2C444D}"/>
    <cellStyle name="Calculation 3 2 7 5 2 4" xfId="40402" xr:uid="{E808E793-18A6-47F7-B376-B5AC94AE37AA}"/>
    <cellStyle name="Calculation 3 2 7 5 2 5" xfId="48948" xr:uid="{4AA04F57-FCE6-4484-BCE8-46320C4802AB}"/>
    <cellStyle name="Calculation 3 2 7 5 3" xfId="26398" xr:uid="{26AE27A1-F968-4E7A-88EA-826A34314D0C}"/>
    <cellStyle name="Calculation 3 2 7 5 4" xfId="36616" xr:uid="{050989D7-86CE-40A1-8DFB-46A6FEF6653F}"/>
    <cellStyle name="Calculation 3 2 7 5 5" xfId="6949" xr:uid="{5421050E-774F-411F-81CB-C7319892C379}"/>
    <cellStyle name="Calculation 3 2 7 5 6" xfId="45020" xr:uid="{303B8080-DD59-4D87-AF20-9C9E7D31A0B5}"/>
    <cellStyle name="Calculation 3 2 7 6" xfId="10314" xr:uid="{04143905-5386-4384-AACB-81EE90E18F41}"/>
    <cellStyle name="Calculation 3 2 7 6 2" xfId="14420" xr:uid="{EC513251-5D9E-4AA7-A97A-85A9873808EB}"/>
    <cellStyle name="Calculation 3 2 7 6 2 2" xfId="32565" xr:uid="{5A04CAC0-9ED2-4A45-888A-DC76D74ECC78}"/>
    <cellStyle name="Calculation 3 2 7 6 2 3" xfId="32198" xr:uid="{42AA83B6-868B-4949-95B2-39522A779521}"/>
    <cellStyle name="Calculation 3 2 7 6 2 4" xfId="40946" xr:uid="{A50A5DA4-34AE-4DE2-9FEA-4077E2A2D7C0}"/>
    <cellStyle name="Calculation 3 2 7 6 2 5" xfId="49492" xr:uid="{BB465F66-1903-4D39-9B95-7A1CFF6E7F41}"/>
    <cellStyle name="Calculation 3 2 7 6 3" xfId="22740" xr:uid="{2AB036BC-A2E3-493B-B456-94F9A28CF0D0}"/>
    <cellStyle name="Calculation 3 2 7 6 4" xfId="36399" xr:uid="{2D1C21C4-B309-4D4F-BF01-7539BC82CF77}"/>
    <cellStyle name="Calculation 3 2 7 6 5" xfId="37238" xr:uid="{A3D0A1F9-FBA1-4A6D-B3FD-835B624B9F1B}"/>
    <cellStyle name="Calculation 3 2 7 6 6" xfId="45661" xr:uid="{FD5DAD57-CDD8-494C-A6D5-2A6786D1A7F1}"/>
    <cellStyle name="Calculation 3 2 7 7" xfId="8990" xr:uid="{3ACCBE26-E54E-442D-8E6C-84102A1C308F}"/>
    <cellStyle name="Calculation 3 2 7 7 2" xfId="13463" xr:uid="{40BA2214-58BE-4C64-B2D0-999160AACA6D}"/>
    <cellStyle name="Calculation 3 2 7 7 2 2" xfId="31759" xr:uid="{FC1BBA07-9AE1-402D-9C8E-2CCA5ED12C08}"/>
    <cellStyle name="Calculation 3 2 7 7 2 3" xfId="33924" xr:uid="{03FFA599-FA0E-4B51-81C7-60438EFB7522}"/>
    <cellStyle name="Calculation 3 2 7 7 2 4" xfId="39989" xr:uid="{407DF735-A0F4-41C4-92FC-E3CFE071F3C8}"/>
    <cellStyle name="Calculation 3 2 7 7 2 5" xfId="48535" xr:uid="{3AB7FAAC-68C9-4CD6-B923-AEFAF0CDCE07}"/>
    <cellStyle name="Calculation 3 2 7 7 3" xfId="22024" xr:uid="{79CEBBA9-A08E-4408-90FF-382CD0F44162}"/>
    <cellStyle name="Calculation 3 2 7 7 4" xfId="34548" xr:uid="{EC394CFF-D6B7-4AC9-8432-199BF5936905}"/>
    <cellStyle name="Calculation 3 2 7 7 5" xfId="25569" xr:uid="{D887B413-0900-4DBB-AB50-014C67A8D517}"/>
    <cellStyle name="Calculation 3 2 7 7 6" xfId="44538" xr:uid="{6629EE32-BEB7-496F-B94B-98DBBB7B17F1}"/>
    <cellStyle name="Calculation 3 2 7 8" xfId="8643" xr:uid="{6F230EB4-3E7A-4A4F-9A68-8E4CECA72A17}"/>
    <cellStyle name="Calculation 3 2 7 8 2" xfId="13172" xr:uid="{4F6215D9-B11A-4AE2-B8B1-8820B6E56DFA}"/>
    <cellStyle name="Calculation 3 2 7 8 2 2" xfId="29060" xr:uid="{A93DB887-CEE5-4685-BB77-697C4A00D210}"/>
    <cellStyle name="Calculation 3 2 7 8 2 3" xfId="34106" xr:uid="{9F5AE99D-77D1-4407-BBBB-92B4C2EFD1CD}"/>
    <cellStyle name="Calculation 3 2 7 8 2 4" xfId="39698" xr:uid="{3D91311C-7CFF-4455-852D-980557DD1EA9}"/>
    <cellStyle name="Calculation 3 2 7 8 2 5" xfId="48244" xr:uid="{ABE477D6-0B60-45A1-8571-3886AA137C95}"/>
    <cellStyle name="Calculation 3 2 7 8 3" xfId="23317" xr:uid="{4C395739-567F-4F81-96FB-CEF0DA22CB86}"/>
    <cellStyle name="Calculation 3 2 7 8 4" xfId="28587" xr:uid="{D8FE590B-75B8-4084-82CA-ECD6517D5CFB}"/>
    <cellStyle name="Calculation 3 2 7 8 5" xfId="30206" xr:uid="{F5129C7C-8292-496A-814C-6B93A2ED0438}"/>
    <cellStyle name="Calculation 3 2 7 8 6" xfId="44191" xr:uid="{8714FB5F-68A4-4758-B3CB-09756CD4F470}"/>
    <cellStyle name="Calculation 3 2 7 9" xfId="10717" xr:uid="{6828453A-3A73-469A-990C-AAAC2F4B5B9D}"/>
    <cellStyle name="Calculation 3 2 7 9 2" xfId="14786" xr:uid="{4D655067-3787-41E4-9B14-41A792B33C9A}"/>
    <cellStyle name="Calculation 3 2 7 9 2 2" xfId="25660" xr:uid="{1F7BD368-522B-4BDE-A3E4-6295B49AA0A5}"/>
    <cellStyle name="Calculation 3 2 7 9 2 3" xfId="30899" xr:uid="{B1004C09-1FE7-4C01-8871-EB809758F414}"/>
    <cellStyle name="Calculation 3 2 7 9 2 4" xfId="41312" xr:uid="{B029471C-6D80-42D4-9F32-E00939949E58}"/>
    <cellStyle name="Calculation 3 2 7 9 2 5" xfId="49858" xr:uid="{2B312EA9-A164-4244-B592-E33FF82A244A}"/>
    <cellStyle name="Calculation 3 2 7 9 3" xfId="23913" xr:uid="{A53D248B-207A-486F-9BE6-1A6D11B2CF6D}"/>
    <cellStyle name="Calculation 3 2 7 9 4" xfId="32323" xr:uid="{529697B7-E536-4974-99DE-F1D34D195873}"/>
    <cellStyle name="Calculation 3 2 7 9 5" xfId="37641" xr:uid="{967B7DE1-A147-4AC0-85D6-BB1E6124AA68}"/>
    <cellStyle name="Calculation 3 2 7 9 6" xfId="46064" xr:uid="{686C1F29-59FB-4645-9F95-EE24113939E2}"/>
    <cellStyle name="Calculation 3 2 8" xfId="5053" xr:uid="{A2FAEF67-659A-474B-A382-DA64BAFEBD0B}"/>
    <cellStyle name="Calculation 3 2 8 10" xfId="33088" xr:uid="{47DF5376-C75B-453F-A8AD-283B31F885DE}"/>
    <cellStyle name="Calculation 3 2 8 11" xfId="34582" xr:uid="{2D38C10C-9A6D-487D-9674-A5D07D4BF83F}"/>
    <cellStyle name="Calculation 3 2 8 12" xfId="43688" xr:uid="{9EFDC634-98CA-4846-A60A-F9942976941C}"/>
    <cellStyle name="Calculation 3 2 8 2" xfId="9885" xr:uid="{C0788007-2246-4B0C-B61E-B846E01BDAC3}"/>
    <cellStyle name="Calculation 3 2 8 2 2" xfId="14146" xr:uid="{28A94483-A41C-4676-B8F5-BF9CD3876FD9}"/>
    <cellStyle name="Calculation 3 2 8 2 2 2" xfId="30095" xr:uid="{CE0AE4A2-C468-427D-98E4-6C910EF86E6F}"/>
    <cellStyle name="Calculation 3 2 8 2 2 3" xfId="33545" xr:uid="{D0E37995-6323-47EF-B3B7-B8F48AF15155}"/>
    <cellStyle name="Calculation 3 2 8 2 2 4" xfId="40672" xr:uid="{948ADDEB-D2E2-498C-9037-1C764D3523C4}"/>
    <cellStyle name="Calculation 3 2 8 2 2 5" xfId="49218" xr:uid="{F8B4C771-4376-4692-94F5-5D4AB6F9656C}"/>
    <cellStyle name="Calculation 3 2 8 2 3" xfId="27258" xr:uid="{DD9B1356-ED7F-42AA-86C0-4A22E2048FF1}"/>
    <cellStyle name="Calculation 3 2 8 2 4" xfId="34131" xr:uid="{592F41AD-7144-4B87-99A0-1882A9906840}"/>
    <cellStyle name="Calculation 3 2 8 2 5" xfId="36975" xr:uid="{DD961DB5-20E2-4ECB-B895-C1F234015C25}"/>
    <cellStyle name="Calculation 3 2 8 2 6" xfId="45319" xr:uid="{A4087DC6-D329-46ED-8610-3AA723602D53}"/>
    <cellStyle name="Calculation 3 2 8 3" xfId="9261" xr:uid="{EB1DD776-57B0-4E53-86C0-07B526F1BE67}"/>
    <cellStyle name="Calculation 3 2 8 3 2" xfId="13682" xr:uid="{46F3451F-92EC-4A1F-8B6A-3DA13AEAA250}"/>
    <cellStyle name="Calculation 3 2 8 3 2 2" xfId="28800" xr:uid="{F4E48D34-568F-498E-9F30-DA978041A302}"/>
    <cellStyle name="Calculation 3 2 8 3 2 3" xfId="30611" xr:uid="{64F114CF-F6D8-4C0F-90F5-7FD97EEFED67}"/>
    <cellStyle name="Calculation 3 2 8 3 2 4" xfId="40208" xr:uid="{66FECADE-94B1-491E-BD47-1A0EC2D03FB0}"/>
    <cellStyle name="Calculation 3 2 8 3 2 5" xfId="48754" xr:uid="{7059A91B-0A2D-456E-98D9-A7567F0225E0}"/>
    <cellStyle name="Calculation 3 2 8 3 3" xfId="22707" xr:uid="{5276F93C-2DD4-4775-8EBC-8F0123739549}"/>
    <cellStyle name="Calculation 3 2 8 3 4" xfId="33271" xr:uid="{4C2E18E2-FB75-4673-94C7-CE1CC7502204}"/>
    <cellStyle name="Calculation 3 2 8 3 5" xfId="34116" xr:uid="{EA65B53A-6DFC-4553-83FC-C9824C0246F6}"/>
    <cellStyle name="Calculation 3 2 8 3 6" xfId="44780" xr:uid="{DCE01984-9311-4A9B-ACE8-5FC00EDCEB08}"/>
    <cellStyle name="Calculation 3 2 8 4" xfId="10923" xr:uid="{3BAA56C3-E0C9-4A4B-A31D-4E8B2B1DF2BC}"/>
    <cellStyle name="Calculation 3 2 8 4 2" xfId="14982" xr:uid="{1C23CF09-E3EA-4D59-8137-9B74A349B32A}"/>
    <cellStyle name="Calculation 3 2 8 4 2 2" xfId="10017" xr:uid="{0EE8E0A6-910E-429B-B618-0AD52F7F0AA6}"/>
    <cellStyle name="Calculation 3 2 8 4 2 3" xfId="31219" xr:uid="{2D52929D-DEFE-40AE-BBC1-21B8A9EEB47F}"/>
    <cellStyle name="Calculation 3 2 8 4 2 4" xfId="41508" xr:uid="{C9912B27-A3C9-4A83-9B22-219104CC3B59}"/>
    <cellStyle name="Calculation 3 2 8 4 2 5" xfId="50054" xr:uid="{4C80B922-87EA-4BFC-897F-A62BA5E6847A}"/>
    <cellStyle name="Calculation 3 2 8 4 3" xfId="22726" xr:uid="{45E19F2A-2B0A-42AF-826C-5C7186E2B858}"/>
    <cellStyle name="Calculation 3 2 8 4 4" xfId="31632" xr:uid="{D276EA22-6502-4A06-BA95-2FE31CA75985}"/>
    <cellStyle name="Calculation 3 2 8 4 5" xfId="37847" xr:uid="{0D70A626-D41B-44F6-A338-23BDF8040F2E}"/>
    <cellStyle name="Calculation 3 2 8 4 6" xfId="46270" xr:uid="{DCBF93F4-A834-434F-804A-78C95B899A2E}"/>
    <cellStyle name="Calculation 3 2 8 5" xfId="11277" xr:uid="{CB2D184E-C601-4D0D-83D8-7D9DBE6FA525}"/>
    <cellStyle name="Calculation 3 2 8 5 2" xfId="15327" xr:uid="{B0D8605E-B7F2-43A5-97AC-8FB69A4C0DA9}"/>
    <cellStyle name="Calculation 3 2 8 5 2 2" xfId="32075" xr:uid="{B2C10479-C3A4-42F0-A100-7D3C0EA2C272}"/>
    <cellStyle name="Calculation 3 2 8 5 2 3" xfId="33152" xr:uid="{68EA59B3-2CC2-4AA1-9D2E-10B70128EC19}"/>
    <cellStyle name="Calculation 3 2 8 5 2 4" xfId="41853" xr:uid="{4FBB06DE-CB13-428F-8E30-EAF2B08193A0}"/>
    <cellStyle name="Calculation 3 2 8 5 2 5" xfId="50399" xr:uid="{06114CDA-52C6-43D4-9375-152FC5C72E46}"/>
    <cellStyle name="Calculation 3 2 8 5 3" xfId="7171" xr:uid="{2F95732F-0B30-4F74-8641-8BC132EA5B4A}"/>
    <cellStyle name="Calculation 3 2 8 5 4" xfId="35418" xr:uid="{2214247D-886C-47BF-8C3B-A77CB31E6EE0}"/>
    <cellStyle name="Calculation 3 2 8 5 5" xfId="38201" xr:uid="{2C4C3660-981D-4595-8014-70BF971D7A69}"/>
    <cellStyle name="Calculation 3 2 8 5 6" xfId="46624" xr:uid="{3B7BD3F1-D850-4EFB-93D9-C1293C406976}"/>
    <cellStyle name="Calculation 3 2 8 6" xfId="11645" xr:uid="{D820CB90-4EC8-4B65-9741-4ECFBEE8F02D}"/>
    <cellStyle name="Calculation 3 2 8 6 2" xfId="15682" xr:uid="{80A36915-F269-4CAA-8F11-2FB0E3D885DB}"/>
    <cellStyle name="Calculation 3 2 8 6 2 2" xfId="23846" xr:uid="{ECDAB2AB-587B-4956-9A64-5A054697A483}"/>
    <cellStyle name="Calculation 3 2 8 6 2 3" xfId="31619" xr:uid="{EAE803E3-C6E8-4EB2-AE08-B14FBDDA6D26}"/>
    <cellStyle name="Calculation 3 2 8 6 2 4" xfId="42208" xr:uid="{DAE85F77-2D89-4F51-90C4-9AFC8531FBF6}"/>
    <cellStyle name="Calculation 3 2 8 6 2 5" xfId="50754" xr:uid="{F626483E-A552-4808-94D2-8845DDE9C382}"/>
    <cellStyle name="Calculation 3 2 8 6 3" xfId="29230" xr:uid="{0F2BFC38-04A6-40BB-9914-9D6BA2ABCD84}"/>
    <cellStyle name="Calculation 3 2 8 6 4" xfId="33436" xr:uid="{F7DB5180-E9F6-46E7-A01C-517464BCFDCC}"/>
    <cellStyle name="Calculation 3 2 8 6 5" xfId="38569" xr:uid="{F22D25B7-65FF-4787-A253-AE3FE04F00CB}"/>
    <cellStyle name="Calculation 3 2 8 6 6" xfId="46992" xr:uid="{A922E64A-DE2A-4934-AD08-805B68FBDC6D}"/>
    <cellStyle name="Calculation 3 2 8 7" xfId="11964" xr:uid="{6C1FB794-50E0-4C8B-BC3D-8DD0C3E0AA74}"/>
    <cellStyle name="Calculation 3 2 8 7 2" xfId="15961" xr:uid="{2DB40F66-1ABA-4ECC-BEF9-ABAF2C4C183C}"/>
    <cellStyle name="Calculation 3 2 8 7 2 2" xfId="27128" xr:uid="{6C0C3C52-18EA-4A0E-8841-DB034A5EC95A}"/>
    <cellStyle name="Calculation 3 2 8 7 2 3" xfId="30959" xr:uid="{B070D29D-323F-485E-85FE-BFCE73074A26}"/>
    <cellStyle name="Calculation 3 2 8 7 2 4" xfId="42487" xr:uid="{F0EF0CBF-4BE6-4630-AA1C-050160BB13AB}"/>
    <cellStyle name="Calculation 3 2 8 7 2 5" xfId="51033" xr:uid="{229F40D3-A0B2-4A3D-85FF-769722C4FA5B}"/>
    <cellStyle name="Calculation 3 2 8 7 3" xfId="31685" xr:uid="{3C4C18E2-11B6-46C8-A54E-C8E2908FB2B9}"/>
    <cellStyle name="Calculation 3 2 8 7 4" xfId="23662" xr:uid="{78165EB3-5C27-400C-98FB-A6D92C8147CA}"/>
    <cellStyle name="Calculation 3 2 8 7 5" xfId="38888" xr:uid="{E0B14D3B-E033-442A-A607-6312C58A77C7}"/>
    <cellStyle name="Calculation 3 2 8 7 6" xfId="47311" xr:uid="{325EBA3E-BD52-4A40-A3A6-5A400D0B5BC1}"/>
    <cellStyle name="Calculation 3 2 8 8" xfId="12553" xr:uid="{844C7DB6-FB4D-47DF-80B5-9212336A475D}"/>
    <cellStyle name="Calculation 3 2 8 8 2" xfId="10039" xr:uid="{96A1A8FE-2C38-4403-80B8-1F84814A7948}"/>
    <cellStyle name="Calculation 3 2 8 8 3" xfId="33632" xr:uid="{7F3DD0C7-3245-4D8C-BD64-398B9C0339DF}"/>
    <cellStyle name="Calculation 3 2 8 8 4" xfId="39271" xr:uid="{87B55552-B219-4139-A1B6-3FF59F2B71F3}"/>
    <cellStyle name="Calculation 3 2 8 8 5" xfId="47761" xr:uid="{EF508E70-CAEF-460C-932A-48C3FFAFC473}"/>
    <cellStyle name="Calculation 3 2 8 9" xfId="25633" xr:uid="{E529ACFA-B017-47F8-99E1-CA48A534DA8A}"/>
    <cellStyle name="Calculation 3 2 9" xfId="8046" xr:uid="{2EC0A9E0-8836-44E1-9584-A3BE17F259B0}"/>
    <cellStyle name="Calculation 3 2 9 10" xfId="7448" xr:uid="{6A967BAA-6888-4CA2-AA8F-595421E0C7FF}"/>
    <cellStyle name="Calculation 3 2 9 11" xfId="35442" xr:uid="{98448FC8-8DE6-43A0-9112-BC81F7ED61ED}"/>
    <cellStyle name="Calculation 3 2 9 12" xfId="43624" xr:uid="{D22A2739-6BA2-4D99-BAF3-8E2C5CB56872}"/>
    <cellStyle name="Calculation 3 2 9 2" xfId="9827" xr:uid="{A8CB8E49-84B9-466F-AF13-DF2E5F2A7CF7}"/>
    <cellStyle name="Calculation 3 2 9 2 2" xfId="14083" xr:uid="{09FC2050-7612-445E-B461-20A4E0528B74}"/>
    <cellStyle name="Calculation 3 2 9 2 2 2" xfId="31336" xr:uid="{D5089ABA-8E42-467B-9D03-3057CB14D843}"/>
    <cellStyle name="Calculation 3 2 9 2 2 3" xfId="36063" xr:uid="{E12298C7-EDC4-441D-90C0-4EC8C58B55DC}"/>
    <cellStyle name="Calculation 3 2 9 2 2 4" xfId="40609" xr:uid="{776EAC70-4FE4-41F6-9A73-BB2B83D79415}"/>
    <cellStyle name="Calculation 3 2 9 2 2 5" xfId="49155" xr:uid="{B062C32B-C5F8-4527-8566-68D6FA2794A4}"/>
    <cellStyle name="Calculation 3 2 9 2 3" xfId="28276" xr:uid="{0F5CEB88-2E0C-4F8D-A960-D7C21E176C4C}"/>
    <cellStyle name="Calculation 3 2 9 2 4" xfId="7085" xr:uid="{E7EA10F5-A8ED-4485-A9CE-6265C675FE14}"/>
    <cellStyle name="Calculation 3 2 9 2 5" xfId="36912" xr:uid="{7F2EA595-B0E5-4400-BE94-05777A22F5C5}"/>
    <cellStyle name="Calculation 3 2 9 2 6" xfId="45255" xr:uid="{F875C3C1-D33D-4220-94A1-A7416C507207}"/>
    <cellStyle name="Calculation 3 2 9 3" xfId="10578" xr:uid="{0038E920-44DD-4522-8AED-BB71F112FB5B}"/>
    <cellStyle name="Calculation 3 2 9 3 2" xfId="14661" xr:uid="{F23E0047-84B1-4843-A4D1-C9F89F5C2548}"/>
    <cellStyle name="Calculation 3 2 9 3 2 2" xfId="23054" xr:uid="{1B35F347-6111-47E9-BA09-393C63624C70}"/>
    <cellStyle name="Calculation 3 2 9 3 2 3" xfId="35434" xr:uid="{F0C6139D-6B00-4D3B-B50B-A25D7C1E9E69}"/>
    <cellStyle name="Calculation 3 2 9 3 2 4" xfId="41187" xr:uid="{0102A6BB-6990-451A-BB3C-0F66DADC1FB4}"/>
    <cellStyle name="Calculation 3 2 9 3 2 5" xfId="49733" xr:uid="{B1B67EFF-86AB-46B8-999E-13EAF726C62A}"/>
    <cellStyle name="Calculation 3 2 9 3 3" xfId="26588" xr:uid="{78C356A5-197A-4A3E-AB16-8644EDC83429}"/>
    <cellStyle name="Calculation 3 2 9 3 4" xfId="34396" xr:uid="{2B4A4DAF-D7B7-4DA5-ACB4-4513B15ECCE7}"/>
    <cellStyle name="Calculation 3 2 9 3 5" xfId="37502" xr:uid="{21D4130E-680C-4184-B67A-D240D13F58EE}"/>
    <cellStyle name="Calculation 3 2 9 3 6" xfId="45925" xr:uid="{3F24BC5B-5494-4F23-98D7-86CDEF9A50FB}"/>
    <cellStyle name="Calculation 3 2 9 4" xfId="10860" xr:uid="{B2DC3948-C2DB-42B2-AD8C-68699D8A0839}"/>
    <cellStyle name="Calculation 3 2 9 4 2" xfId="14919" xr:uid="{18D4A417-D45F-466F-BF78-E0AA1E7AD48D}"/>
    <cellStyle name="Calculation 3 2 9 4 2 2" xfId="32190" xr:uid="{D232C181-2CCF-465C-9A0E-07E987A69236}"/>
    <cellStyle name="Calculation 3 2 9 4 2 3" xfId="34537" xr:uid="{195294BA-BA7A-4776-8BC7-03F46716C30C}"/>
    <cellStyle name="Calculation 3 2 9 4 2 4" xfId="41445" xr:uid="{6BB62BC0-C71E-4025-925A-865083795E3E}"/>
    <cellStyle name="Calculation 3 2 9 4 2 5" xfId="49991" xr:uid="{A3C97140-C298-497F-B618-2CB83D9FBF26}"/>
    <cellStyle name="Calculation 3 2 9 4 3" xfId="26797" xr:uid="{77E30A3E-A25C-4BE5-8DE1-DD4670F22A19}"/>
    <cellStyle name="Calculation 3 2 9 4 4" xfId="27230" xr:uid="{F84165A4-4937-4BEE-A671-BA1E9199E4C5}"/>
    <cellStyle name="Calculation 3 2 9 4 5" xfId="37784" xr:uid="{D2B92CCB-9210-40AA-9C56-217EEECE350A}"/>
    <cellStyle name="Calculation 3 2 9 4 6" xfId="46207" xr:uid="{72B6C60C-0674-4B86-9BC6-A5A5AE4B23F6}"/>
    <cellStyle name="Calculation 3 2 9 5" xfId="8805" xr:uid="{07F89D1E-960C-4A93-92F8-2C9F8940EBDA}"/>
    <cellStyle name="Calculation 3 2 9 5 2" xfId="13303" xr:uid="{D8E1B7FE-A9CA-4174-9D62-C6D87A50E75B}"/>
    <cellStyle name="Calculation 3 2 9 5 2 2" xfId="29280" xr:uid="{991D49A2-36F8-4528-917B-EC801235CC4D}"/>
    <cellStyle name="Calculation 3 2 9 5 2 3" xfId="26015" xr:uid="{793F4AD4-0813-4E65-9A4C-9C4E8D948C38}"/>
    <cellStyle name="Calculation 3 2 9 5 2 4" xfId="39829" xr:uid="{CFD98A03-6B94-4E2F-8B16-5FFC05FA0904}"/>
    <cellStyle name="Calculation 3 2 9 5 2 5" xfId="48375" xr:uid="{D8AD8192-525E-44DC-950B-08AAC02DDCC8}"/>
    <cellStyle name="Calculation 3 2 9 5 3" xfId="24322" xr:uid="{8FBC825A-F934-4E75-AA44-76455161AC2F}"/>
    <cellStyle name="Calculation 3 2 9 5 4" xfId="23131" xr:uid="{0BC66E3A-A710-4EB3-B324-FF98EE3C9FC0}"/>
    <cellStyle name="Calculation 3 2 9 5 5" xfId="27298" xr:uid="{9DA4AF2D-6DF7-44CB-8743-9D5CB6A1437A}"/>
    <cellStyle name="Calculation 3 2 9 5 6" xfId="44353" xr:uid="{1C1C440C-FF1A-49BE-9078-567995983278}"/>
    <cellStyle name="Calculation 3 2 9 6" xfId="11582" xr:uid="{1A7DB180-F9E0-44A6-90D8-8E9DF1F0E5CC}"/>
    <cellStyle name="Calculation 3 2 9 6 2" xfId="15619" xr:uid="{CC402BDB-56E8-4DA0-9DAF-7432AB614DA5}"/>
    <cellStyle name="Calculation 3 2 9 6 2 2" xfId="28278" xr:uid="{27A873A1-8AA5-45DC-BD8C-77D22893F2BA}"/>
    <cellStyle name="Calculation 3 2 9 6 2 3" xfId="25894" xr:uid="{3F110C54-B917-42AF-BEC5-957874F80409}"/>
    <cellStyle name="Calculation 3 2 9 6 2 4" xfId="42145" xr:uid="{7A5F0E7D-4604-41B6-A82C-F87CF1FE8F02}"/>
    <cellStyle name="Calculation 3 2 9 6 2 5" xfId="50691" xr:uid="{7BF3AF41-2ABE-48B4-9063-B786879014CD}"/>
    <cellStyle name="Calculation 3 2 9 6 3" xfId="6358" xr:uid="{9FEDA5D5-CBBF-459B-82AA-8A24C0934DE9}"/>
    <cellStyle name="Calculation 3 2 9 6 4" xfId="23624" xr:uid="{6A9B6A57-5603-4575-A999-C063F4AD4F0A}"/>
    <cellStyle name="Calculation 3 2 9 6 5" xfId="38506" xr:uid="{2929046E-5BAD-4D79-96B5-26B0C97C3711}"/>
    <cellStyle name="Calculation 3 2 9 6 6" xfId="46929" xr:uid="{CF630AB5-1238-4EDE-8391-95F73AD43F37}"/>
    <cellStyle name="Calculation 3 2 9 7" xfId="11912" xr:uid="{AFC86DB5-C48E-4D40-ACE0-B477F0C6FC02}"/>
    <cellStyle name="Calculation 3 2 9 7 2" xfId="15933" xr:uid="{9485ABCC-5484-4A46-BE67-464AFC3260E8}"/>
    <cellStyle name="Calculation 3 2 9 7 2 2" xfId="27140" xr:uid="{D0CCBB99-9FD3-41F8-94C6-65BBC75BE458}"/>
    <cellStyle name="Calculation 3 2 9 7 2 3" xfId="28631" xr:uid="{AAD8DE42-7A3E-48B5-B570-70B6B2584082}"/>
    <cellStyle name="Calculation 3 2 9 7 2 4" xfId="42459" xr:uid="{8C35F746-281A-40CC-BB34-5FF39F3DD032}"/>
    <cellStyle name="Calculation 3 2 9 7 2 5" xfId="51005" xr:uid="{75CF4BE5-F1EA-458B-BD51-8343D7946C72}"/>
    <cellStyle name="Calculation 3 2 9 7 3" xfId="29099" xr:uid="{701A98E1-7A9F-48A2-9876-AC4626FA8031}"/>
    <cellStyle name="Calculation 3 2 9 7 4" xfId="33988" xr:uid="{AB9FC7FE-8FD3-4177-BE9D-7494DD4C1134}"/>
    <cellStyle name="Calculation 3 2 9 7 5" xfId="38836" xr:uid="{AFC3ABE1-41A5-48C0-992C-FEC5AE4C984E}"/>
    <cellStyle name="Calculation 3 2 9 7 6" xfId="47259" xr:uid="{35E7FB1B-C121-4F3A-946D-9357DF137B56}"/>
    <cellStyle name="Calculation 3 2 9 8" xfId="12487" xr:uid="{FBD2ACD2-CAEA-49D0-B3B6-AAF3B847CDB2}"/>
    <cellStyle name="Calculation 3 2 9 8 2" xfId="31569" xr:uid="{87C67666-4902-4A16-AAB3-C9F109413203}"/>
    <cellStyle name="Calculation 3 2 9 8 3" xfId="35295" xr:uid="{A6EB29D8-4666-4420-97E3-E6408DD84DC6}"/>
    <cellStyle name="Calculation 3 2 9 8 4" xfId="39208" xr:uid="{C02A4D5C-A831-49E0-A123-225F7A4F4E3F}"/>
    <cellStyle name="Calculation 3 2 9 8 5" xfId="47697" xr:uid="{B3E30C13-68B3-4698-9BDA-FF27A7804992}"/>
    <cellStyle name="Calculation 3 2 9 9" xfId="23653" xr:uid="{F8F0FF2E-18BD-4DCD-9A90-F276DA705089}"/>
    <cellStyle name="Calculation 3 3" xfId="1973" xr:uid="{308F5CFD-4EA7-44A5-8B37-C6AADC09ED0F}"/>
    <cellStyle name="Calculation 3 3 10" xfId="10415" xr:uid="{E15E39A5-82DE-4120-9B7E-9E8E664F611F}"/>
    <cellStyle name="Calculation 3 3 10 2" xfId="14509" xr:uid="{17393BA6-3CC6-4797-B0FD-0B2BFB176EF5}"/>
    <cellStyle name="Calculation 3 3 10 2 2" xfId="28733" xr:uid="{F0D8DA16-6365-4FFD-AE3A-75C3D49250A9}"/>
    <cellStyle name="Calculation 3 3 10 2 3" xfId="34004" xr:uid="{5ACE73FB-ACCD-49B8-8932-605629EE52A3}"/>
    <cellStyle name="Calculation 3 3 10 2 4" xfId="41035" xr:uid="{92F4B87D-506B-42ED-876F-DF010851D03B}"/>
    <cellStyle name="Calculation 3 3 10 2 5" xfId="49581" xr:uid="{264634BC-F513-4A75-B9E6-DEF880680825}"/>
    <cellStyle name="Calculation 3 3 10 3" xfId="27934" xr:uid="{B1EF15FF-4B7A-4821-8D1B-1519F05D0F99}"/>
    <cellStyle name="Calculation 3 3 10 4" xfId="33601" xr:uid="{0C38F18F-5105-4DF9-A8BA-E9945B1667E2}"/>
    <cellStyle name="Calculation 3 3 10 5" xfId="37339" xr:uid="{11BB2058-E942-4571-985C-D58BE6175CBE}"/>
    <cellStyle name="Calculation 3 3 10 6" xfId="45762" xr:uid="{E5F0FF7E-65E7-496C-BE00-5B21D7ADA3E8}"/>
    <cellStyle name="Calculation 3 3 11" xfId="12178" xr:uid="{60D9497B-04A7-48EA-8F41-FFF20ED34C02}"/>
    <cellStyle name="Calculation 3 3 11 2" xfId="29995" xr:uid="{1CDBEBAC-6634-470C-A770-D02960DA89EC}"/>
    <cellStyle name="Calculation 3 3 11 3" xfId="29956" xr:uid="{36084E8B-2AB1-48CE-9A04-144134825D7E}"/>
    <cellStyle name="Calculation 3 3 11 4" xfId="38995" xr:uid="{2DF2CFC6-D7F1-43DD-A60A-795A486A4F7B}"/>
    <cellStyle name="Calculation 3 3 11 5" xfId="47457" xr:uid="{E46606D5-0B45-4C71-9762-68893BA642CC}"/>
    <cellStyle name="Calculation 3 3 12" xfId="30831" xr:uid="{844703F0-627D-4431-ACA4-D22F1A82C54D}"/>
    <cellStyle name="Calculation 3 3 13" xfId="34398" xr:uid="{6FB09015-6987-4FC9-8FA7-5BEC443F1EAF}"/>
    <cellStyle name="Calculation 3 3 14" xfId="43384" xr:uid="{07CD0C44-F4B4-420B-8AFA-B4F3B3903B74}"/>
    <cellStyle name="Calculation 3 3 2" xfId="4253" xr:uid="{C5D16907-D1BD-44CE-B472-264997778E08}"/>
    <cellStyle name="Calculation 3 3 2 10" xfId="25085" xr:uid="{C4BA16B5-D35D-42E2-8C86-BB5D63AA9896}"/>
    <cellStyle name="Calculation 3 3 2 11" xfId="32817" xr:uid="{1B7CE902-A07D-4F96-8724-1D029B5006EE}"/>
    <cellStyle name="Calculation 3 3 2 12" xfId="43811" xr:uid="{D8204F3B-52DD-4B56-B3DB-D1F0E31B6B45}"/>
    <cellStyle name="Calculation 3 3 2 13" xfId="54953" xr:uid="{77EB501D-41E2-48BB-9095-49F23948FECF}"/>
    <cellStyle name="Calculation 3 3 2 2" xfId="5570" xr:uid="{A7D4F34B-BE9C-4F5F-BFC4-63BFD6DEB7C5}"/>
    <cellStyle name="Calculation 3 3 2 2 2" xfId="14242" xr:uid="{A0EA6A83-0DCE-49F4-A664-7AC75B91ECA5}"/>
    <cellStyle name="Calculation 3 3 2 2 2 2" xfId="30673" xr:uid="{701741A6-9911-47B4-872C-FF3FD169E9E6}"/>
    <cellStyle name="Calculation 3 3 2 2 2 3" xfId="34216" xr:uid="{3D679BBE-FF3D-4E5D-A660-CE2D7F15BF2F}"/>
    <cellStyle name="Calculation 3 3 2 2 2 4" xfId="40768" xr:uid="{FA2526E9-9166-4223-86E4-27902C805044}"/>
    <cellStyle name="Calculation 3 3 2 2 2 5" xfId="49314" xr:uid="{6062F249-5BD6-46F6-906C-DFE14CF062F6}"/>
    <cellStyle name="Calculation 3 3 2 2 3" xfId="26404" xr:uid="{B100401A-E615-4053-B6E9-E8D764B8035A}"/>
    <cellStyle name="Calculation 3 3 2 2 4" xfId="32378" xr:uid="{6B88F2BC-4AF1-4ED4-94CB-7E648ADEE49E}"/>
    <cellStyle name="Calculation 3 3 2 2 5" xfId="37055" xr:uid="{1278BA4B-CFE8-460E-8AD5-D06928D943D4}"/>
    <cellStyle name="Calculation 3 3 2 2 6" xfId="45442" xr:uid="{F6304520-9497-4D07-A734-1F9B73FF5F0C}"/>
    <cellStyle name="Calculation 3 3 2 3" xfId="10428" xr:uid="{A91CB529-2284-4F79-8282-60A0120D837B}"/>
    <cellStyle name="Calculation 3 3 2 3 2" xfId="14521" xr:uid="{588D466A-1D9A-4027-9908-A3904968E266}"/>
    <cellStyle name="Calculation 3 3 2 3 2 2" xfId="28980" xr:uid="{A146A224-5BA7-4921-B3F8-48E400D90868}"/>
    <cellStyle name="Calculation 3 3 2 3 2 3" xfId="30435" xr:uid="{8FBA41F6-9883-4DCD-8CF6-E9AE4C137E34}"/>
    <cellStyle name="Calculation 3 3 2 3 2 4" xfId="41047" xr:uid="{79FE06CC-4C4A-48C3-A45B-FE370BB58C78}"/>
    <cellStyle name="Calculation 3 3 2 3 2 5" xfId="49593" xr:uid="{DB8699DB-31F1-4AF4-BE69-9FDDE4A5FB30}"/>
    <cellStyle name="Calculation 3 3 2 3 3" xfId="25268" xr:uid="{41F12EA3-CAC2-45AD-913D-DFA9195A6A28}"/>
    <cellStyle name="Calculation 3 3 2 3 4" xfId="27109" xr:uid="{85CD6CAE-5868-4322-8A29-34BCBE6CF5BA}"/>
    <cellStyle name="Calculation 3 3 2 3 5" xfId="37352" xr:uid="{DDE5A25F-DE3A-4D63-BB7C-A7C010AFB5A6}"/>
    <cellStyle name="Calculation 3 3 2 3 6" xfId="45775" xr:uid="{95003C53-06F2-4DE7-BE60-55DFA0E6DAC6}"/>
    <cellStyle name="Calculation 3 3 2 4" xfId="11033" xr:uid="{56543EE6-4D4C-4DDD-9C6D-865C4D3AFE13}"/>
    <cellStyle name="Calculation 3 3 2 4 2" xfId="15087" xr:uid="{B1E3B9D3-EBC2-45DD-A521-AFC45F3671A6}"/>
    <cellStyle name="Calculation 3 3 2 4 2 2" xfId="28957" xr:uid="{B3D5E02C-3070-49B6-8934-0920F4D71D2C}"/>
    <cellStyle name="Calculation 3 3 2 4 2 3" xfId="32684" xr:uid="{FA549DC0-DA4D-43DF-86A0-670EFD77DF1B}"/>
    <cellStyle name="Calculation 3 3 2 4 2 4" xfId="41613" xr:uid="{2759F786-2BDB-4AF9-89F0-288F0BD48B8C}"/>
    <cellStyle name="Calculation 3 3 2 4 2 5" xfId="50159" xr:uid="{D3DD558A-CDFF-4571-956A-7D7B23F579DD}"/>
    <cellStyle name="Calculation 3 3 2 4 3" xfId="24083" xr:uid="{156D1C03-0A5D-4773-A353-00EB603F25CE}"/>
    <cellStyle name="Calculation 3 3 2 4 4" xfId="6261" xr:uid="{6D2E0457-2336-4D1C-BB7F-0DC49B42CBA0}"/>
    <cellStyle name="Calculation 3 3 2 4 5" xfId="37957" xr:uid="{47BD6F05-F247-4615-AE05-30F3DB3835FE}"/>
    <cellStyle name="Calculation 3 3 2 4 6" xfId="46380" xr:uid="{71EA621B-066F-4C76-B696-3C44CEA782B2}"/>
    <cellStyle name="Calculation 3 3 2 5" xfId="11389" xr:uid="{9F462B56-91E1-4E52-B0E3-530A50E48457}"/>
    <cellStyle name="Calculation 3 3 2 5 2" xfId="15430" xr:uid="{43D7A2D1-511B-4CEA-B552-2F0885715A6B}"/>
    <cellStyle name="Calculation 3 3 2 5 2 2" xfId="29970" xr:uid="{D1C1D5BA-6CCC-416C-9D13-0B7C96DFFADF}"/>
    <cellStyle name="Calculation 3 3 2 5 2 3" xfId="33030" xr:uid="{EF400279-231D-4CC2-9AF3-116D293F8DD7}"/>
    <cellStyle name="Calculation 3 3 2 5 2 4" xfId="41956" xr:uid="{C493C10E-A12F-4A18-A554-40ADC4113ED2}"/>
    <cellStyle name="Calculation 3 3 2 5 2 5" xfId="50502" xr:uid="{F41E22BF-B700-444D-AF55-269962DABA34}"/>
    <cellStyle name="Calculation 3 3 2 5 3" xfId="9948" xr:uid="{BAC61CEF-C55D-43EA-893E-1F3DBE5B1577}"/>
    <cellStyle name="Calculation 3 3 2 5 4" xfId="30136" xr:uid="{8D64C234-5933-461E-97C9-B56F67BFEB12}"/>
    <cellStyle name="Calculation 3 3 2 5 5" xfId="38313" xr:uid="{19BF1944-15A4-4703-95C1-B823929AF046}"/>
    <cellStyle name="Calculation 3 3 2 5 6" xfId="46736" xr:uid="{31B41ABB-3D68-4668-B08F-4BEF8F0308F8}"/>
    <cellStyle name="Calculation 3 3 2 6" xfId="11737" xr:uid="{7EEA6950-C687-4C3F-92E9-36B9EBECC739}"/>
    <cellStyle name="Calculation 3 3 2 6 2" xfId="15767" xr:uid="{5C3189FA-209E-4582-9D80-8BD22E2A5A15}"/>
    <cellStyle name="Calculation 3 3 2 6 2 2" xfId="21997" xr:uid="{EA43A7AC-D553-465B-94B9-4299074B66DE}"/>
    <cellStyle name="Calculation 3 3 2 6 2 3" xfId="10070" xr:uid="{E1753A65-5AF1-4520-A079-8EE3ACD1731B}"/>
    <cellStyle name="Calculation 3 3 2 6 2 4" xfId="42293" xr:uid="{F2066B9D-3386-4565-A917-76322B4BC161}"/>
    <cellStyle name="Calculation 3 3 2 6 2 5" xfId="50839" xr:uid="{1760A1C2-EC9C-44F6-949B-D19644ABD2E7}"/>
    <cellStyle name="Calculation 3 3 2 6 3" xfId="30474" xr:uid="{428230C2-7107-4688-B25D-1F1F23C0F7AC}"/>
    <cellStyle name="Calculation 3 3 2 6 4" xfId="36191" xr:uid="{B33FDB78-5067-4E92-B149-43B97329DB48}"/>
    <cellStyle name="Calculation 3 3 2 6 5" xfId="38661" xr:uid="{23BB66FB-D797-4525-986B-2BE2E1E65170}"/>
    <cellStyle name="Calculation 3 3 2 6 6" xfId="47084" xr:uid="{7CBF3B8E-8C02-4C85-BE0B-00473F27EEAD}"/>
    <cellStyle name="Calculation 3 3 2 7" xfId="10628" xr:uid="{8875046B-D230-45DC-9834-6691BDB3355B}"/>
    <cellStyle name="Calculation 3 3 2 7 2" xfId="14704" xr:uid="{A6C693A6-E6B0-4928-8C1E-E8D930CFAD09}"/>
    <cellStyle name="Calculation 3 3 2 7 2 2" xfId="9831" xr:uid="{E1FF6F9C-B02C-4662-871A-01BFBDC24ADB}"/>
    <cellStyle name="Calculation 3 3 2 7 2 3" xfId="25857" xr:uid="{4ED61004-0170-4834-8148-54303D7D027A}"/>
    <cellStyle name="Calculation 3 3 2 7 2 4" xfId="41230" xr:uid="{43354A84-76DB-4C41-904A-224944E4AE5F}"/>
    <cellStyle name="Calculation 3 3 2 7 2 5" xfId="49776" xr:uid="{CE0DB2F5-F41B-4055-9824-8504C1B7C823}"/>
    <cellStyle name="Calculation 3 3 2 7 3" xfId="27923" xr:uid="{32A1C746-36BF-4B44-8565-7E70CA34C0C6}"/>
    <cellStyle name="Calculation 3 3 2 7 4" xfId="32720" xr:uid="{427C154C-BDD1-4E0C-A9E3-C298AD812BD0}"/>
    <cellStyle name="Calculation 3 3 2 7 5" xfId="37552" xr:uid="{9D78E091-2289-4785-A91D-6557C48E6384}"/>
    <cellStyle name="Calculation 3 3 2 7 6" xfId="45975" xr:uid="{28AB0C7C-EBDD-4A6B-BC11-2A104B2F678D}"/>
    <cellStyle name="Calculation 3 3 2 8" xfId="12741" xr:uid="{87C463D0-EE8F-437E-A828-4BB0C62B63B3}"/>
    <cellStyle name="Calculation 3 3 2 8 2" xfId="31649" xr:uid="{E728B7C7-BA78-414E-AB50-9B35EF2DB36D}"/>
    <cellStyle name="Calculation 3 3 2 8 3" xfId="23028" xr:uid="{BA3DCE1C-641F-4BEB-AE57-8892A5EA6732}"/>
    <cellStyle name="Calculation 3 3 2 8 4" xfId="39367" xr:uid="{030EB564-F0BE-4D66-B178-A808479DB03A}"/>
    <cellStyle name="Calculation 3 3 2 8 5" xfId="47884" xr:uid="{82F7EC3D-9721-42A9-A855-937B15785D34}"/>
    <cellStyle name="Calculation 3 3 2 9" xfId="31144" xr:uid="{25F0C9F6-90BE-49CB-B0A3-6340D4B1F6BF}"/>
    <cellStyle name="Calculation 3 3 3" xfId="4476" xr:uid="{9E832CEA-8D25-402A-B81C-A3A61793873D}"/>
    <cellStyle name="Calculation 3 3 3 10" xfId="34741" xr:uid="{B8F5E52B-EBDA-4A16-AFF7-ED6303BF7F0B}"/>
    <cellStyle name="Calculation 3 3 3 11" xfId="27243" xr:uid="{71F2128C-446C-4ED5-93FE-01BAFC7D980B}"/>
    <cellStyle name="Calculation 3 3 3 12" xfId="43530" xr:uid="{855143A2-8934-48A7-BAE3-A107D0C439C6}"/>
    <cellStyle name="Calculation 3 3 3 13" xfId="55091" xr:uid="{57797E2C-54E8-4CC5-8729-7B936F70ED81}"/>
    <cellStyle name="Calculation 3 3 3 2" xfId="5708" xr:uid="{DFA7FD0C-7AF9-4E0A-9FA0-F34D1308CFC1}"/>
    <cellStyle name="Calculation 3 3 3 2 2" xfId="13990" xr:uid="{29691E36-A723-424F-BE40-8D82F9DADE75}"/>
    <cellStyle name="Calculation 3 3 3 2 2 2" xfId="30113" xr:uid="{0C0BED55-39D7-498E-862E-DC996075B5A3}"/>
    <cellStyle name="Calculation 3 3 3 2 2 3" xfId="31273" xr:uid="{52EA5C00-D2BD-49BB-B381-418B11CE10B0}"/>
    <cellStyle name="Calculation 3 3 3 2 2 4" xfId="40516" xr:uid="{B75ADF63-2C22-4307-AED2-6AC67D814EE3}"/>
    <cellStyle name="Calculation 3 3 3 2 2 5" xfId="49062" xr:uid="{48F17EDE-FF0E-4B56-A7EE-42DE83AC9F22}"/>
    <cellStyle name="Calculation 3 3 3 2 3" xfId="25171" xr:uid="{055334AF-5E80-4470-9D4A-DB9F7ACB904B}"/>
    <cellStyle name="Calculation 3 3 3 2 4" xfId="36665" xr:uid="{C6FEF083-27F3-41B3-AE48-01DFC3033869}"/>
    <cellStyle name="Calculation 3 3 3 2 5" xfId="36827" xr:uid="{AA674677-EFEA-4C61-922B-39A3EEF23A8A}"/>
    <cellStyle name="Calculation 3 3 3 2 6" xfId="45161" xr:uid="{51544E70-74D9-4CB2-8742-CD6A1B29E224}"/>
    <cellStyle name="Calculation 3 3 3 3" xfId="8466" xr:uid="{E3F834F6-67B0-4027-8E9C-B772475CA3B0}"/>
    <cellStyle name="Calculation 3 3 3 3 2" xfId="13015" xr:uid="{530D7482-04DF-4FE3-87E0-37BA1FCB355F}"/>
    <cellStyle name="Calculation 3 3 3 3 2 2" xfId="30420" xr:uid="{D1E7F309-4FBC-498C-B11D-DF37FADF5689}"/>
    <cellStyle name="Calculation 3 3 3 3 2 3" xfId="25686" xr:uid="{6D0304B6-2FFB-4E6B-B961-676ECD185EAA}"/>
    <cellStyle name="Calculation 3 3 3 3 2 4" xfId="39541" xr:uid="{B6D06580-CB27-4154-A61D-E549DF2DF66F}"/>
    <cellStyle name="Calculation 3 3 3 3 2 5" xfId="48087" xr:uid="{40064905-4CB9-4DD3-A95F-3D37076C7620}"/>
    <cellStyle name="Calculation 3 3 3 3 3" xfId="31590" xr:uid="{D8223D18-DF10-4051-A12B-3E799FF95EAB}"/>
    <cellStyle name="Calculation 3 3 3 3 4" xfId="35143" xr:uid="{AB46E931-C1E2-4FF7-A07A-4A17AE86A493}"/>
    <cellStyle name="Calculation 3 3 3 3 5" xfId="32654" xr:uid="{B97B32C3-70EE-4761-A66A-063CC982ED1B}"/>
    <cellStyle name="Calculation 3 3 3 3 6" xfId="44014" xr:uid="{0CA26853-EFEA-4544-A5DE-6A37860D2387}"/>
    <cellStyle name="Calculation 3 3 3 4" xfId="8994" xr:uid="{0E4FAD6F-A157-4203-8195-349FF1AFDCB1}"/>
    <cellStyle name="Calculation 3 3 3 4 2" xfId="13467" xr:uid="{2AF338FE-7BED-4F66-977B-597C50830531}"/>
    <cellStyle name="Calculation 3 3 3 4 2 2" xfId="31758" xr:uid="{928639D9-F89A-4346-A978-B0F468CCD2DB}"/>
    <cellStyle name="Calculation 3 3 3 4 2 3" xfId="6680" xr:uid="{1627E6E6-B73D-49B6-85F4-90797AC0E649}"/>
    <cellStyle name="Calculation 3 3 3 4 2 4" xfId="39993" xr:uid="{E664E5CF-1B6E-4E70-A0B4-0835B61F931F}"/>
    <cellStyle name="Calculation 3 3 3 4 2 5" xfId="48539" xr:uid="{CE23B25F-571E-4EBB-9210-F3024AF4F520}"/>
    <cellStyle name="Calculation 3 3 3 4 3" xfId="28532" xr:uid="{9A4AA8AC-B3C2-45F6-9F5F-216E0705541D}"/>
    <cellStyle name="Calculation 3 3 3 4 4" xfId="36391" xr:uid="{540850F0-7823-4097-94B7-5FD1547C47FC}"/>
    <cellStyle name="Calculation 3 3 3 4 5" xfId="32277" xr:uid="{75F336D1-E465-47FE-809A-663A4245B81D}"/>
    <cellStyle name="Calculation 3 3 3 4 6" xfId="44542" xr:uid="{C2A5DE48-C937-40E8-B0D2-4303E42E5638}"/>
    <cellStyle name="Calculation 3 3 3 5" xfId="10346" xr:uid="{07F903E2-DC45-4C51-8736-E19244C5973B}"/>
    <cellStyle name="Calculation 3 3 3 5 2" xfId="14451" xr:uid="{C97CBE61-18FE-4FCE-84EC-BB536343D936}"/>
    <cellStyle name="Calculation 3 3 3 5 2 2" xfId="32558" xr:uid="{3DFF237C-0A72-44A0-B8BC-B67798AB0FDE}"/>
    <cellStyle name="Calculation 3 3 3 5 2 3" xfId="35100" xr:uid="{AA8D3461-878A-4772-A439-6ED0DA6D42B5}"/>
    <cellStyle name="Calculation 3 3 3 5 2 4" xfId="40977" xr:uid="{D94D4529-E26E-4A18-8473-DC62A3A1D2BB}"/>
    <cellStyle name="Calculation 3 3 3 5 2 5" xfId="49523" xr:uid="{6651B32B-126B-47F5-B9C2-27F5D2457962}"/>
    <cellStyle name="Calculation 3 3 3 5 3" xfId="22412" xr:uid="{F60449E7-E8E0-4FBB-95F1-155B6B5EFA46}"/>
    <cellStyle name="Calculation 3 3 3 5 4" xfId="23779" xr:uid="{7B4F7468-122E-449C-AD3E-EA374552FCC3}"/>
    <cellStyle name="Calculation 3 3 3 5 5" xfId="37270" xr:uid="{21943A97-E52F-499D-A470-6334224039E7}"/>
    <cellStyle name="Calculation 3 3 3 5 6" xfId="45693" xr:uid="{B41432FF-3547-4722-B175-07F456477D3E}"/>
    <cellStyle name="Calculation 3 3 3 6" xfId="8824" xr:uid="{0FE5D083-A4DC-4306-BB19-FEA96151CDF3}"/>
    <cellStyle name="Calculation 3 3 3 6 2" xfId="13319" xr:uid="{F67FAE6E-E0D3-454E-BF28-1D7CE1BA9B37}"/>
    <cellStyle name="Calculation 3 3 3 6 2 2" xfId="31635" xr:uid="{C9DFC454-A75D-49E1-871E-A98878FA1FE1}"/>
    <cellStyle name="Calculation 3 3 3 6 2 3" xfId="33473" xr:uid="{8243D8C7-95A9-41BD-909F-42F1CCF301AB}"/>
    <cellStyle name="Calculation 3 3 3 6 2 4" xfId="39845" xr:uid="{95DF915B-1C27-44DB-972D-5246969731EB}"/>
    <cellStyle name="Calculation 3 3 3 6 2 5" xfId="48391" xr:uid="{EFEB6BFF-4B46-4098-AD95-F4B068F94AF0}"/>
    <cellStyle name="Calculation 3 3 3 6 3" xfId="28627" xr:uid="{970BC38F-5417-434A-9F88-9EA6100F9E5F}"/>
    <cellStyle name="Calculation 3 3 3 6 4" xfId="22168" xr:uid="{C9BF74F7-759A-44C8-B76D-6167B365A1A6}"/>
    <cellStyle name="Calculation 3 3 3 6 5" xfId="7473" xr:uid="{707409F4-52D1-4454-9CAA-F0F3B1F30BD1}"/>
    <cellStyle name="Calculation 3 3 3 6 6" xfId="44372" xr:uid="{315F145F-EE84-4602-8132-0CEE7BC9FD44}"/>
    <cellStyle name="Calculation 3 3 3 7" xfId="9476" xr:uid="{99911137-F205-4C23-AD41-4001A25008A6}"/>
    <cellStyle name="Calculation 3 3 3 7 2" xfId="13832" xr:uid="{5BFD9E57-5E24-4892-AA98-E497E4A4BCB8}"/>
    <cellStyle name="Calculation 3 3 3 7 2 2" xfId="31514" xr:uid="{3CD42207-4B53-4705-8AAF-EA960F7E0C9B}"/>
    <cellStyle name="Calculation 3 3 3 7 2 3" xfId="32510" xr:uid="{A69E9125-26B1-4516-AD71-4748A9AC0494}"/>
    <cellStyle name="Calculation 3 3 3 7 2 4" xfId="40358" xr:uid="{43B95FFF-EB70-4058-9BB5-D302E5AE0657}"/>
    <cellStyle name="Calculation 3 3 3 7 2 5" xfId="48904" xr:uid="{E36BE2C7-9A27-4A16-B6B3-4F4852C7C873}"/>
    <cellStyle name="Calculation 3 3 3 7 3" xfId="23535" xr:uid="{EEA0C526-85AA-4BEC-B48F-C10989B530CE}"/>
    <cellStyle name="Calculation 3 3 3 7 4" xfId="33378" xr:uid="{4608A89A-825B-49DD-ACC9-8A1A47592283}"/>
    <cellStyle name="Calculation 3 3 3 7 5" xfId="33506" xr:uid="{0184FEE1-620C-482E-A11B-EDA610C3AB6E}"/>
    <cellStyle name="Calculation 3 3 3 7 6" xfId="44969" xr:uid="{C4057CCA-D785-46A2-A394-113E6720D838}"/>
    <cellStyle name="Calculation 3 3 3 8" xfId="12392" xr:uid="{5FCBB6E2-2BB2-4DDC-821A-F387E4516668}"/>
    <cellStyle name="Calculation 3 3 3 8 2" xfId="23639" xr:uid="{8B8D62BB-5714-4E07-9E47-46FEE62570C3}"/>
    <cellStyle name="Calculation 3 3 3 8 3" xfId="23752" xr:uid="{15F258A9-24FA-4675-8961-24F102B67690}"/>
    <cellStyle name="Calculation 3 3 3 8 4" xfId="39115" xr:uid="{567FDF1D-9903-435F-820E-BD545F796D8B}"/>
    <cellStyle name="Calculation 3 3 3 8 5" xfId="47603" xr:uid="{C7779EC2-DB19-4562-8651-8A9C02C68A3B}"/>
    <cellStyle name="Calculation 3 3 3 9" xfId="6871" xr:uid="{5E6806AD-1B31-43D8-8AA7-A62376FE9DBE}"/>
    <cellStyle name="Calculation 3 3 4" xfId="4139" xr:uid="{9C7CDFC2-7E17-474D-8925-3B2CC33E3B77}"/>
    <cellStyle name="Calculation 3 3 4 10" xfId="35620" xr:uid="{FD5CBF9F-18C9-4A10-8E3C-5330EC5E9CEB}"/>
    <cellStyle name="Calculation 3 3 4 11" xfId="35148" xr:uid="{5B9C4006-4C18-4E6E-BC9F-7EF74A83B5A9}"/>
    <cellStyle name="Calculation 3 3 4 12" xfId="43650" xr:uid="{C3713569-AB04-4B1C-AD36-2DEF4FA87043}"/>
    <cellStyle name="Calculation 3 3 4 13" xfId="54889" xr:uid="{FECC554C-A78F-4D26-B104-6A32432C9196}"/>
    <cellStyle name="Calculation 3 3 4 2" xfId="5506" xr:uid="{617F815B-D50C-4669-9566-6706A95B15EA}"/>
    <cellStyle name="Calculation 3 3 4 2 2" xfId="14109" xr:uid="{303B4C5D-94E8-42E8-873F-2150DF19DDA5}"/>
    <cellStyle name="Calculation 3 3 4 2 2 2" xfId="30394" xr:uid="{FBD7204B-23CC-4E08-A0B2-BA62C6D698CF}"/>
    <cellStyle name="Calculation 3 3 4 2 2 3" xfId="30649" xr:uid="{A0C2D9AA-F867-47F2-AE74-306F49C6F3DC}"/>
    <cellStyle name="Calculation 3 3 4 2 2 4" xfId="40635" xr:uid="{684AE2F8-9220-4364-A96A-F5EF7C823BFA}"/>
    <cellStyle name="Calculation 3 3 4 2 2 5" xfId="49181" xr:uid="{9C283679-C588-4B04-B507-5A87C9408628}"/>
    <cellStyle name="Calculation 3 3 4 2 3" xfId="22257" xr:uid="{C1581864-9010-4E15-AEF4-D64C6C3E22F4}"/>
    <cellStyle name="Calculation 3 3 4 2 4" xfId="34065" xr:uid="{FCE03BCF-227D-4901-93BF-6E569BCCB1DD}"/>
    <cellStyle name="Calculation 3 3 4 2 5" xfId="36938" xr:uid="{F8FF0ADB-348E-458E-A554-8294CDDC9E07}"/>
    <cellStyle name="Calculation 3 3 4 2 6" xfId="45281" xr:uid="{B435F673-A00A-4F1D-8D27-DC67E1609F06}"/>
    <cellStyle name="Calculation 3 3 4 3" xfId="10822" xr:uid="{4D70D6A9-3A87-44E8-97BB-B42C9D9C857A}"/>
    <cellStyle name="Calculation 3 3 4 3 2" xfId="14883" xr:uid="{9FE45B40-ED5B-4205-B2E5-49D49DC6DF9D}"/>
    <cellStyle name="Calculation 3 3 4 3 2 2" xfId="30881" xr:uid="{AA748170-FF93-4782-8460-FAD07B1C3201}"/>
    <cellStyle name="Calculation 3 3 4 3 2 3" xfId="31018" xr:uid="{D20B23A7-66EE-4AAA-BC40-5C10F6609267}"/>
    <cellStyle name="Calculation 3 3 4 3 2 4" xfId="41409" xr:uid="{4DA9262B-352F-4AF1-86CF-B3E35DC7EDB6}"/>
    <cellStyle name="Calculation 3 3 4 3 2 5" xfId="49955" xr:uid="{2D46A002-646D-4546-BFBB-33C3ED9FB097}"/>
    <cellStyle name="Calculation 3 3 4 3 3" xfId="28653" xr:uid="{210541D2-5F11-46E5-8392-B3FE4105A154}"/>
    <cellStyle name="Calculation 3 3 4 3 4" xfId="35048" xr:uid="{6EDC1BE6-9CB0-4CF6-890C-894D54D790D5}"/>
    <cellStyle name="Calculation 3 3 4 3 5" xfId="37746" xr:uid="{C0149613-6A69-48AE-97AC-41C95D5A9B84}"/>
    <cellStyle name="Calculation 3 3 4 3 6" xfId="46169" xr:uid="{7EE0CC87-207D-417A-A18F-84472FF94B07}"/>
    <cellStyle name="Calculation 3 3 4 4" xfId="10886" xr:uid="{F764CA3C-B240-47BE-9641-6F04A43B3476}"/>
    <cellStyle name="Calculation 3 3 4 4 2" xfId="14945" xr:uid="{51FC80AC-B9D1-4E28-A50E-46B94563AB71}"/>
    <cellStyle name="Calculation 3 3 4 4 2 2" xfId="22313" xr:uid="{E88ED9EB-38E1-40E9-930E-A5E299E58E3C}"/>
    <cellStyle name="Calculation 3 3 4 4 2 3" xfId="33797" xr:uid="{73E47B5D-5651-445E-A08E-9B6827808F37}"/>
    <cellStyle name="Calculation 3 3 4 4 2 4" xfId="41471" xr:uid="{DB20ED74-29BA-4CC4-9D40-5B3F56EF3363}"/>
    <cellStyle name="Calculation 3 3 4 4 2 5" xfId="50017" xr:uid="{20AB0C5F-B858-48ED-9521-AD2F54FA0D98}"/>
    <cellStyle name="Calculation 3 3 4 4 3" xfId="22249" xr:uid="{71502A7F-9026-4518-B381-99E0A8AFD14D}"/>
    <cellStyle name="Calculation 3 3 4 4 4" xfId="7594" xr:uid="{28E2C01F-D2D3-45A3-81D5-7BB36F34E7FF}"/>
    <cellStyle name="Calculation 3 3 4 4 5" xfId="37810" xr:uid="{10DB6380-1259-4A3B-95F3-5C66B1855062}"/>
    <cellStyle name="Calculation 3 3 4 4 6" xfId="46233" xr:uid="{3DE96435-B275-45DC-BA8B-CFF389360413}"/>
    <cellStyle name="Calculation 3 3 4 5" xfId="11240" xr:uid="{0AC46793-A833-4AD2-9F91-0F3075E46CEB}"/>
    <cellStyle name="Calculation 3 3 4 5 2" xfId="15290" xr:uid="{8FE92DF8-8241-4FAF-B348-4C8CBBDBD86C}"/>
    <cellStyle name="Calculation 3 3 4 5 2 2" xfId="30942" xr:uid="{FE3A91AB-FEEA-4D4A-9A4C-CFBB65AB2CD1}"/>
    <cellStyle name="Calculation 3 3 4 5 2 3" xfId="32947" xr:uid="{6D9AF3D7-7541-492A-9913-547801119C80}"/>
    <cellStyle name="Calculation 3 3 4 5 2 4" xfId="41816" xr:uid="{28218EF6-112F-4B7F-A628-2C95089C20CB}"/>
    <cellStyle name="Calculation 3 3 4 5 2 5" xfId="50362" xr:uid="{0527D0FB-6A01-4251-9C62-037DC38236C5}"/>
    <cellStyle name="Calculation 3 3 4 5 3" xfId="6971" xr:uid="{B83A33BC-D74F-4B4A-95B9-1DD2D1F9946D}"/>
    <cellStyle name="Calculation 3 3 4 5 4" xfId="36554" xr:uid="{4AD8523F-B43E-410C-8C91-968C0ED31816}"/>
    <cellStyle name="Calculation 3 3 4 5 5" xfId="38164" xr:uid="{12154086-9934-44AF-A6C1-88CCF672BF37}"/>
    <cellStyle name="Calculation 3 3 4 5 6" xfId="46587" xr:uid="{F227B3C1-7C87-460F-B4AC-8D8521AB3196}"/>
    <cellStyle name="Calculation 3 3 4 6" xfId="11608" xr:uid="{7E9742C5-E866-4AA9-BB3E-899CE23B6150}"/>
    <cellStyle name="Calculation 3 3 4 6 2" xfId="15645" xr:uid="{BA09E194-5003-4078-AA35-463D8AA5775D}"/>
    <cellStyle name="Calculation 3 3 4 6 2 2" xfId="28612" xr:uid="{9C11212C-46C2-4241-8BC2-C90709CBBFE3}"/>
    <cellStyle name="Calculation 3 3 4 6 2 3" xfId="32393" xr:uid="{A50F5F6B-C042-40B7-A363-5DE8E08BEFF2}"/>
    <cellStyle name="Calculation 3 3 4 6 2 4" xfId="42171" xr:uid="{7412C88B-CCD0-4614-857D-901EBEDA435C}"/>
    <cellStyle name="Calculation 3 3 4 6 2 5" xfId="50717" xr:uid="{032E90C2-A489-4F6C-AED0-5963299FEB0F}"/>
    <cellStyle name="Calculation 3 3 4 6 3" xfId="7051" xr:uid="{5F84AAAA-0931-4C14-ADC4-4F0B80F01A66}"/>
    <cellStyle name="Calculation 3 3 4 6 4" xfId="36365" xr:uid="{E13EA856-FC74-4E04-BC19-17FAB444AF98}"/>
    <cellStyle name="Calculation 3 3 4 6 5" xfId="38532" xr:uid="{5574A3F9-E655-4D5E-BF5E-BCF70DC5B33C}"/>
    <cellStyle name="Calculation 3 3 4 6 6" xfId="46955" xr:uid="{28EF5AC2-150F-4F3F-B1AD-082B86299596}"/>
    <cellStyle name="Calculation 3 3 4 7" xfId="11915" xr:uid="{58A59154-42B4-4320-970D-36376C30F49D}"/>
    <cellStyle name="Calculation 3 3 4 7 2" xfId="15934" xr:uid="{8D28CB57-607C-46A1-8A54-F3CC6779FABE}"/>
    <cellStyle name="Calculation 3 3 4 7 2 2" xfId="23694" xr:uid="{AA06CC8E-C507-4152-B410-1F4FED8FB40C}"/>
    <cellStyle name="Calculation 3 3 4 7 2 3" xfId="36379" xr:uid="{2825FA10-D1A9-412B-89F8-95973BD0E3F2}"/>
    <cellStyle name="Calculation 3 3 4 7 2 4" xfId="42460" xr:uid="{6373FEF2-BB12-4822-BB60-6A733498ED0C}"/>
    <cellStyle name="Calculation 3 3 4 7 2 5" xfId="51006" xr:uid="{11424912-D80D-4598-B53D-143AB4E9B242}"/>
    <cellStyle name="Calculation 3 3 4 7 3" xfId="29199" xr:uid="{D08EC1F7-0761-4B43-A001-40D1B756B1CE}"/>
    <cellStyle name="Calculation 3 3 4 7 4" xfId="8445" xr:uid="{E7762745-C763-4D88-AA48-6E5D9FFDE2CF}"/>
    <cellStyle name="Calculation 3 3 4 7 5" xfId="38839" xr:uid="{5CE817B3-D5B4-47C5-B06A-B048BA75B6D5}"/>
    <cellStyle name="Calculation 3 3 4 7 6" xfId="47262" xr:uid="{2DB2B102-7251-4758-B24C-8BB88AF516B5}"/>
    <cellStyle name="Calculation 3 3 4 8" xfId="12513" xr:uid="{4D3B31B1-E268-48C9-BFFC-CEC5BAD376F1}"/>
    <cellStyle name="Calculation 3 3 4 8 2" xfId="30436" xr:uid="{7076F9A0-8B31-42F7-8E91-0FE66A7E800B}"/>
    <cellStyle name="Calculation 3 3 4 8 3" xfId="31183" xr:uid="{99AA5BBE-E706-4E92-8EBF-9FD01C372B24}"/>
    <cellStyle name="Calculation 3 3 4 8 4" xfId="39234" xr:uid="{E655687A-FAC3-43DD-A0AD-F9C3C3E8BD93}"/>
    <cellStyle name="Calculation 3 3 4 8 5" xfId="47723" xr:uid="{F969852C-0234-4FA4-95B8-DB5028CC0E52}"/>
    <cellStyle name="Calculation 3 3 4 9" xfId="6441" xr:uid="{30EA579F-5121-4A7C-8268-93E5F2C1AEEF}"/>
    <cellStyle name="Calculation 3 3 5" xfId="9534" xr:uid="{11DCA64D-1E9B-48BA-B69D-B8BCE84D959C}"/>
    <cellStyle name="Calculation 3 3 5 2" xfId="13871" xr:uid="{62841AF5-0600-4843-885B-02743909D5F1}"/>
    <cellStyle name="Calculation 3 3 5 2 2" xfId="30277" xr:uid="{01A10B83-AF60-4DEB-A0AC-232767AB1956}"/>
    <cellStyle name="Calculation 3 3 5 2 3" xfId="7871" xr:uid="{D99B28A4-E18C-4EBD-A814-7FE50E032ADA}"/>
    <cellStyle name="Calculation 3 3 5 2 4" xfId="40397" xr:uid="{5A0527A7-F417-4F84-A64B-74CD78E22D69}"/>
    <cellStyle name="Calculation 3 3 5 2 5" xfId="48943" xr:uid="{80C67000-EED5-41B6-AC71-B80F97F6D46B}"/>
    <cellStyle name="Calculation 3 3 5 3" xfId="25723" xr:uid="{012F7A88-4E38-41A1-A145-7837462B7856}"/>
    <cellStyle name="Calculation 3 3 5 4" xfId="29283" xr:uid="{33900617-BA02-420F-BF03-3CB324F965B9}"/>
    <cellStyle name="Calculation 3 3 5 5" xfId="31243" xr:uid="{5F7D76C5-51E3-4D90-9DB9-B25DE34EDA2D}"/>
    <cellStyle name="Calculation 3 3 5 6" xfId="45015" xr:uid="{98132C1B-897F-4E28-8E6C-9BBE526DDE9A}"/>
    <cellStyle name="Calculation 3 3 6" xfId="8690" xr:uid="{8DF5D5CF-05CC-4662-AC31-F5B49D35DA4A}"/>
    <cellStyle name="Calculation 3 3 6 2" xfId="13218" xr:uid="{E627A8A3-8371-431B-90D9-4683AF4AF492}"/>
    <cellStyle name="Calculation 3 3 6 2 2" xfId="28816" xr:uid="{20B2BA5A-1D31-4788-B09D-1BAECD7B8317}"/>
    <cellStyle name="Calculation 3 3 6 2 3" xfId="34589" xr:uid="{31E55DC3-5C1B-4246-81A1-CBFA28CA4C65}"/>
    <cellStyle name="Calculation 3 3 6 2 4" xfId="39744" xr:uid="{D7D2CA66-0457-4D47-94CB-9BEAD5CAA732}"/>
    <cellStyle name="Calculation 3 3 6 2 5" xfId="48290" xr:uid="{6B8B1DE4-B3C3-463C-8B8D-02C8DF6E9C32}"/>
    <cellStyle name="Calculation 3 3 6 3" xfId="24018" xr:uid="{1B40C89B-11F7-4FC4-83BB-E316FC2C2422}"/>
    <cellStyle name="Calculation 3 3 6 4" xfId="34220" xr:uid="{AC0CA4B7-F0C0-4C6A-9F1E-8C5F1F78439F}"/>
    <cellStyle name="Calculation 3 3 6 5" xfId="36375" xr:uid="{40754EBE-8A7A-4C79-B6E6-AFCA2C82A9A7}"/>
    <cellStyle name="Calculation 3 3 6 6" xfId="44238" xr:uid="{58CECCD8-1281-4985-9A3A-35257F568336}"/>
    <cellStyle name="Calculation 3 3 7" xfId="9445" xr:uid="{F411225F-E583-44BB-A796-21BF76621E4C}"/>
    <cellStyle name="Calculation 3 3 7 2" xfId="13810" xr:uid="{2F5EFE5B-422E-41B6-B16D-416F5A85DE7C}"/>
    <cellStyle name="Calculation 3 3 7 2 2" xfId="30125" xr:uid="{1EF42403-300C-43C5-842B-352F5F91B5C0}"/>
    <cellStyle name="Calculation 3 3 7 2 3" xfId="35909" xr:uid="{DEE2B0D1-3C0E-43F8-A47F-0938772AE6DE}"/>
    <cellStyle name="Calculation 3 3 7 2 4" xfId="40336" xr:uid="{98D1CAA5-A665-4D23-99F3-1B1A26D24026}"/>
    <cellStyle name="Calculation 3 3 7 2 5" xfId="48882" xr:uid="{854A2CE7-729F-435A-9290-B1DC1267772C}"/>
    <cellStyle name="Calculation 3 3 7 3" xfId="27380" xr:uid="{E1BA7AE3-5C73-469B-9DFE-794E0A22A6F6}"/>
    <cellStyle name="Calculation 3 3 7 4" xfId="23199" xr:uid="{D6C46AD0-B60D-4E13-849B-DE101281092E}"/>
    <cellStyle name="Calculation 3 3 7 5" xfId="30963" xr:uid="{D2D767D3-31EE-4CC7-A2E7-002739BFEF95}"/>
    <cellStyle name="Calculation 3 3 7 6" xfId="44941" xr:uid="{BD05FF39-F78A-48A7-A5A2-C5916C27606F}"/>
    <cellStyle name="Calculation 3 3 8" xfId="9011" xr:uid="{7FB4A730-817F-4CFB-85D4-E1A8493E76DD}"/>
    <cellStyle name="Calculation 3 3 8 2" xfId="13483" xr:uid="{930C3EC6-6A17-43B0-B8BC-EC5FBD748A9B}"/>
    <cellStyle name="Calculation 3 3 8 2 2" xfId="32289" xr:uid="{A49801CD-E796-4DB0-B29C-5F2F08F1F59F}"/>
    <cellStyle name="Calculation 3 3 8 2 3" xfId="31791" xr:uid="{7AFF8F84-DDB2-439D-805A-BE229BAB6CF5}"/>
    <cellStyle name="Calculation 3 3 8 2 4" xfId="40009" xr:uid="{AE4EC83A-1859-4258-9D2F-1A5BA011A3E6}"/>
    <cellStyle name="Calculation 3 3 8 2 5" xfId="48555" xr:uid="{DA197426-573A-4C29-9E45-1577A36B7B36}"/>
    <cellStyle name="Calculation 3 3 8 3" xfId="27333" xr:uid="{35897BEA-6C2B-4F0E-AA0A-6EF75893AFFF}"/>
    <cellStyle name="Calculation 3 3 8 4" xfId="29879" xr:uid="{AD5AA83B-70C1-4FE9-ABC2-92B0E505A4F4}"/>
    <cellStyle name="Calculation 3 3 8 5" xfId="6695" xr:uid="{220B6B18-FE5B-45AE-AA47-A12A813B888D}"/>
    <cellStyle name="Calculation 3 3 8 6" xfId="44559" xr:uid="{F3653250-0D4C-4A5E-8226-5463F0BA9D58}"/>
    <cellStyle name="Calculation 3 3 9" xfId="9477" xr:uid="{5E124DAC-3C1E-457A-8B6C-4B1B6F2D02AE}"/>
    <cellStyle name="Calculation 3 3 9 2" xfId="13833" xr:uid="{53C32B62-9487-42D1-AADC-311797BA64CF}"/>
    <cellStyle name="Calculation 3 3 9 2 2" xfId="29030" xr:uid="{864769E7-32E6-4830-BBD2-23BF29A96A4F}"/>
    <cellStyle name="Calculation 3 3 9 2 3" xfId="34952" xr:uid="{6D9A21C1-B8E6-4A36-B455-C3F92DEB28B6}"/>
    <cellStyle name="Calculation 3 3 9 2 4" xfId="40359" xr:uid="{E7FB8236-0128-42F4-90CF-9ACBF4CD5515}"/>
    <cellStyle name="Calculation 3 3 9 2 5" xfId="48905" xr:uid="{DADA1533-F3E4-4270-8654-0DBE006846C6}"/>
    <cellStyle name="Calculation 3 3 9 3" xfId="21996" xr:uid="{3A368C74-B7DF-461D-8C9D-D504A91BAAAD}"/>
    <cellStyle name="Calculation 3 3 9 4" xfId="29255" xr:uid="{B2D3F638-CB2E-4102-9133-E80597032A7C}"/>
    <cellStyle name="Calculation 3 3 9 5" xfId="36203" xr:uid="{A7EB1EA7-8111-40B4-AD65-57D96AC190BB}"/>
    <cellStyle name="Calculation 3 3 9 6" xfId="44970" xr:uid="{4AD0CBAA-196E-4EB5-89F7-0B0DAAECEC89}"/>
    <cellStyle name="Calculation 3 4" xfId="1974" xr:uid="{DC76BA5A-2EFE-433F-8415-2A631FC9B760}"/>
    <cellStyle name="Calculation 3 4 10" xfId="9004" xr:uid="{43581435-5267-48CD-990E-CE53A512298D}"/>
    <cellStyle name="Calculation 3 4 10 2" xfId="13476" xr:uid="{1EC81135-EAD3-4F0A-B37D-07A676B93A68}"/>
    <cellStyle name="Calculation 3 4 10 2 2" xfId="29144" xr:uid="{BA5C5EFB-E14E-48C8-81C7-7EF6CB3258DC}"/>
    <cellStyle name="Calculation 3 4 10 2 3" xfId="27522" xr:uid="{BB3FC5F5-CCC5-4BDF-83C0-A09E4533D715}"/>
    <cellStyle name="Calculation 3 4 10 2 4" xfId="40002" xr:uid="{50C2C381-7672-4C04-BC0E-B6D9012C1070}"/>
    <cellStyle name="Calculation 3 4 10 2 5" xfId="48548" xr:uid="{E518937A-45DB-4D8E-AB46-C4A907D01A69}"/>
    <cellStyle name="Calculation 3 4 10 3" xfId="22250" xr:uid="{7FAEF994-192B-4109-9FD2-C4299E69BA47}"/>
    <cellStyle name="Calculation 3 4 10 4" xfId="32094" xr:uid="{7EAEFA07-DE81-4454-B3FE-EC848D067259}"/>
    <cellStyle name="Calculation 3 4 10 5" xfId="32795" xr:uid="{2E1515C7-36BE-4B58-A5C1-A650370F891A}"/>
    <cellStyle name="Calculation 3 4 10 6" xfId="44552" xr:uid="{4EE6BE80-5B7A-409D-B1BC-3D820083A031}"/>
    <cellStyle name="Calculation 3 4 11" xfId="12208" xr:uid="{27714060-4717-46E6-B1A4-7AC67FCF66A1}"/>
    <cellStyle name="Calculation 3 4 11 2" xfId="31789" xr:uid="{E339891B-6FAB-4BC2-B617-775DF8DC3D40}"/>
    <cellStyle name="Calculation 3 4 11 3" xfId="36040" xr:uid="{8F66EFF1-B243-4AB5-A656-9F2940F00985}"/>
    <cellStyle name="Calculation 3 4 11 4" xfId="39024" xr:uid="{A354B83E-8F88-4C2A-AC19-F538754EE572}"/>
    <cellStyle name="Calculation 3 4 11 5" xfId="47486" xr:uid="{3330CC4B-57F8-4D12-8771-4A6D3A2CCCBA}"/>
    <cellStyle name="Calculation 3 4 12" xfId="31257" xr:uid="{05F33A86-26F8-47E6-9994-647985494F3B}"/>
    <cellStyle name="Calculation 3 4 13" xfId="29537" xr:uid="{5836D3D7-71FF-4A53-9F5F-1137AB01BAAC}"/>
    <cellStyle name="Calculation 3 4 14" xfId="42585" xr:uid="{5E867291-9012-41CF-AE17-D700469D2EE7}"/>
    <cellStyle name="Calculation 3 4 15" xfId="43413" xr:uid="{81F39ED9-7159-4B43-A968-A06D269EC377}"/>
    <cellStyle name="Calculation 3 4 16" xfId="54401" xr:uid="{5737C861-E449-466F-96F3-D7A85064C0D9}"/>
    <cellStyle name="Calculation 3 4 2" xfId="4283" xr:uid="{F0A50771-6BD9-47C8-B9D8-10CC4DEE7079}"/>
    <cellStyle name="Calculation 3 4 2 10" xfId="8443" xr:uid="{59E71DB3-9652-4F77-8278-616F8EDF22D4}"/>
    <cellStyle name="Calculation 3 4 2 11" xfId="26409" xr:uid="{A22AF98A-03EF-40F4-B799-CED48E15F1DD}"/>
    <cellStyle name="Calculation 3 4 2 12" xfId="43840" xr:uid="{9C9B9D32-DB21-4B60-8656-741C283DD293}"/>
    <cellStyle name="Calculation 3 4 2 13" xfId="54980" xr:uid="{E3BF4385-C925-48A6-8F94-C83AA17B9D5B}"/>
    <cellStyle name="Calculation 3 4 2 2" xfId="5597" xr:uid="{082B549C-D55F-436C-81A5-527150ACA041}"/>
    <cellStyle name="Calculation 3 4 2 2 2" xfId="14271" xr:uid="{617EAC9C-6ADE-4B89-89E4-A99D4A78BF8D}"/>
    <cellStyle name="Calculation 3 4 2 2 2 2" xfId="26030" xr:uid="{9813DDA7-0919-4DB5-BCCE-C35EE8C404D8}"/>
    <cellStyle name="Calculation 3 4 2 2 2 3" xfId="35590" xr:uid="{1693372C-017F-4E0B-8B85-B5C79677221A}"/>
    <cellStyle name="Calculation 3 4 2 2 2 4" xfId="40797" xr:uid="{BCCC2C39-1F24-4ADB-9BCA-AF4E18CB29B4}"/>
    <cellStyle name="Calculation 3 4 2 2 2 5" xfId="49343" xr:uid="{EE8D4B6B-7979-4868-835A-688B8554512F}"/>
    <cellStyle name="Calculation 3 4 2 2 3" xfId="23120" xr:uid="{BDA3D18D-F4FD-41D2-8446-5F08892F1149}"/>
    <cellStyle name="Calculation 3 4 2 2 4" xfId="33775" xr:uid="{DA86B283-DACC-4B08-AC0F-D160E2FE7D5C}"/>
    <cellStyle name="Calculation 3 4 2 2 5" xfId="37084" xr:uid="{F066EE41-AE30-4F1B-B0F6-8D58C68FF0BF}"/>
    <cellStyle name="Calculation 3 4 2 2 6" xfId="45471" xr:uid="{3A5E0929-7AE8-4BEE-8212-5D4D2D9EE70F}"/>
    <cellStyle name="Calculation 3 4 2 3" xfId="10622" xr:uid="{D74D4664-5B17-4E7D-A98A-673BCC2FF697}"/>
    <cellStyle name="Calculation 3 4 2 3 2" xfId="14700" xr:uid="{0E0310D1-E77E-4E51-9FC9-86CE743752ED}"/>
    <cellStyle name="Calculation 3 4 2 3 2 2" xfId="28719" xr:uid="{D00C60C1-5C51-4C1B-856D-775BDDE4F9DF}"/>
    <cellStyle name="Calculation 3 4 2 3 2 3" xfId="33975" xr:uid="{E7D7CE23-CFEF-4565-B939-06E27FF0DFB0}"/>
    <cellStyle name="Calculation 3 4 2 3 2 4" xfId="41226" xr:uid="{F0C37328-8994-4A79-89D9-5D75A3E2E880}"/>
    <cellStyle name="Calculation 3 4 2 3 2 5" xfId="49772" xr:uid="{1EBBC0E3-69DD-4E12-A427-1FCB3A3BF29B}"/>
    <cellStyle name="Calculation 3 4 2 3 3" xfId="28160" xr:uid="{3EDDFC5C-9C12-469D-A071-E24C3201E9A0}"/>
    <cellStyle name="Calculation 3 4 2 3 4" xfId="7833" xr:uid="{45EA2B10-DA39-444C-A0EE-3DB0C3E2FB80}"/>
    <cellStyle name="Calculation 3 4 2 3 5" xfId="37546" xr:uid="{734001F6-3C67-42AB-9C7A-ED4DD788D23C}"/>
    <cellStyle name="Calculation 3 4 2 3 6" xfId="45969" xr:uid="{BD9E623A-4066-4655-B52B-382EE5033670}"/>
    <cellStyle name="Calculation 3 4 2 4" xfId="11062" xr:uid="{9A6C1AD7-F586-40D9-AB1C-A7C48ACBF1B5}"/>
    <cellStyle name="Calculation 3 4 2 4 2" xfId="15116" xr:uid="{191CD003-64F0-4FFE-9CA6-8C05B1D04C4F}"/>
    <cellStyle name="Calculation 3 4 2 4 2 2" xfId="30207" xr:uid="{FF096E60-6DDA-47AE-991B-064299DB5971}"/>
    <cellStyle name="Calculation 3 4 2 4 2 3" xfId="33897" xr:uid="{E7160CB8-2798-41D1-843A-F0543D19E660}"/>
    <cellStyle name="Calculation 3 4 2 4 2 4" xfId="41642" xr:uid="{16A558B5-5013-4AD7-A6C9-ADEA6F112A07}"/>
    <cellStyle name="Calculation 3 4 2 4 2 5" xfId="50188" xr:uid="{1E59128F-8E84-48EE-A4B0-01407CF911B2}"/>
    <cellStyle name="Calculation 3 4 2 4 3" xfId="24089" xr:uid="{333955F1-3966-4984-902C-5B8366C6298B}"/>
    <cellStyle name="Calculation 3 4 2 4 4" xfId="35291" xr:uid="{04143DED-F609-497C-B7AD-54464609CA77}"/>
    <cellStyle name="Calculation 3 4 2 4 5" xfId="37986" xr:uid="{4FBA9700-FD46-403E-A9B4-47401D351F66}"/>
    <cellStyle name="Calculation 3 4 2 4 6" xfId="46409" xr:uid="{076126F2-1F59-4400-A3E4-5F6DDDAAB448}"/>
    <cellStyle name="Calculation 3 4 2 5" xfId="11418" xr:uid="{A75E2533-B47A-4AF8-B9E7-5F1D64CC8515}"/>
    <cellStyle name="Calculation 3 4 2 5 2" xfId="15459" xr:uid="{67090C2A-48D4-48C6-92AA-89C2C6B8DA11}"/>
    <cellStyle name="Calculation 3 4 2 5 2 2" xfId="29117" xr:uid="{B90DDD82-D7DC-4179-BB89-D13703595FDF}"/>
    <cellStyle name="Calculation 3 4 2 5 2 3" xfId="7631" xr:uid="{BE0DBAB7-1A51-4EC7-929F-C50AA32B9C8C}"/>
    <cellStyle name="Calculation 3 4 2 5 2 4" xfId="41985" xr:uid="{DD60BDB0-BC07-4B53-A5BA-0F8629C897ED}"/>
    <cellStyle name="Calculation 3 4 2 5 2 5" xfId="50531" xr:uid="{D69B58AD-A02F-4EC7-B953-10F7F975E517}"/>
    <cellStyle name="Calculation 3 4 2 5 3" xfId="7186" xr:uid="{093401B3-CD98-44DC-86F8-06A3A2F1D7A6}"/>
    <cellStyle name="Calculation 3 4 2 5 4" xfId="33687" xr:uid="{95536176-6219-437A-BE49-1BAB909DB7D8}"/>
    <cellStyle name="Calculation 3 4 2 5 5" xfId="38342" xr:uid="{76F2BCF2-1F80-4341-BB67-28C0C509E90D}"/>
    <cellStyle name="Calculation 3 4 2 5 6" xfId="46765" xr:uid="{CEB83B75-27F1-4A8F-B37D-D3DC4FB4F3B4}"/>
    <cellStyle name="Calculation 3 4 2 6" xfId="11766" xr:uid="{D97F115E-D44F-4856-A3EE-62F4E52FFCC1}"/>
    <cellStyle name="Calculation 3 4 2 6 2" xfId="15796" xr:uid="{6ED20763-E140-4BCD-9DCF-FA14A8B5A31B}"/>
    <cellStyle name="Calculation 3 4 2 6 2 2" xfId="25527" xr:uid="{27556535-6144-45AF-B9B0-D3CB6E7EF84D}"/>
    <cellStyle name="Calculation 3 4 2 6 2 3" xfId="31021" xr:uid="{353F0144-F422-4323-9A60-46C1FF4CA6B7}"/>
    <cellStyle name="Calculation 3 4 2 6 2 4" xfId="42322" xr:uid="{65979505-03E2-4480-B3BE-233B9C25C764}"/>
    <cellStyle name="Calculation 3 4 2 6 2 5" xfId="50868" xr:uid="{ED32B271-8509-4F43-B095-4D6FEAA1E5B7}"/>
    <cellStyle name="Calculation 3 4 2 6 3" xfId="7332" xr:uid="{B58264A9-4A4A-4872-BBB9-9A08FE436B4F}"/>
    <cellStyle name="Calculation 3 4 2 6 4" xfId="30576" xr:uid="{5CDC9010-F023-42E4-83D9-5E686A2B10E8}"/>
    <cellStyle name="Calculation 3 4 2 6 5" xfId="38690" xr:uid="{1F25F041-77C9-4094-921C-E138E123BA6B}"/>
    <cellStyle name="Calculation 3 4 2 6 6" xfId="47113" xr:uid="{D3E12A90-9267-4D09-8D36-C0AFA6C10518}"/>
    <cellStyle name="Calculation 3 4 2 7" xfId="9091" xr:uid="{E4D7C6A9-1897-468E-90AD-F7F1FD9A5063}"/>
    <cellStyle name="Calculation 3 4 2 7 2" xfId="13553" xr:uid="{520F652F-0E5E-41D2-BBF6-ACA4EEA4E083}"/>
    <cellStyle name="Calculation 3 4 2 7 2 2" xfId="31104" xr:uid="{BABA2AC7-B934-491E-BF73-9C8745735ABF}"/>
    <cellStyle name="Calculation 3 4 2 7 2 3" xfId="33992" xr:uid="{E73F7E28-AFC5-4EA2-8269-626FD0D147E6}"/>
    <cellStyle name="Calculation 3 4 2 7 2 4" xfId="40079" xr:uid="{6C0A607E-8F40-40CD-83B6-041BA4E3E620}"/>
    <cellStyle name="Calculation 3 4 2 7 2 5" xfId="48625" xr:uid="{AF11B2D6-E6DB-42B9-86F4-69E2457F1AE9}"/>
    <cellStyle name="Calculation 3 4 2 7 3" xfId="24249" xr:uid="{C7351FB6-5BCE-48BE-B838-41427A0A6DEE}"/>
    <cellStyle name="Calculation 3 4 2 7 4" xfId="36252" xr:uid="{5B222139-CC9C-4694-A109-D68289814AE5}"/>
    <cellStyle name="Calculation 3 4 2 7 5" xfId="33327" xr:uid="{848099B9-457F-46DE-8541-3111D205CC8A}"/>
    <cellStyle name="Calculation 3 4 2 7 6" xfId="44639" xr:uid="{B314D2A4-E606-4FC4-B327-E00A923D67E6}"/>
    <cellStyle name="Calculation 3 4 2 8" xfId="12771" xr:uid="{1A374645-062F-45C6-B080-415267399B90}"/>
    <cellStyle name="Calculation 3 4 2 8 2" xfId="31915" xr:uid="{F199825F-057A-43D6-A529-2883DE21BA9C}"/>
    <cellStyle name="Calculation 3 4 2 8 3" xfId="35200" xr:uid="{8C915B53-1940-4912-AA22-3280612BFD26}"/>
    <cellStyle name="Calculation 3 4 2 8 4" xfId="39396" xr:uid="{A0DF52EF-ECBA-4F3E-AA52-BB2484E80394}"/>
    <cellStyle name="Calculation 3 4 2 8 5" xfId="47913" xr:uid="{176F1A22-26A9-4E59-8BFB-4287A9DCDB99}"/>
    <cellStyle name="Calculation 3 4 2 9" xfId="23768" xr:uid="{57A4AA0D-8A23-432F-9963-76A96959A1B8}"/>
    <cellStyle name="Calculation 3 4 3" xfId="4503" xr:uid="{E873B07B-A3AE-4A30-80E0-2DBB10C6F7E6}"/>
    <cellStyle name="Calculation 3 4 3 10" xfId="8314" xr:uid="{01B09CF8-BC2C-4024-AAD4-765B2F8BE985}"/>
    <cellStyle name="Calculation 3 4 3 11" xfId="23756" xr:uid="{9794E81E-C456-4699-B6F5-2EE8ED2E3DDC}"/>
    <cellStyle name="Calculation 3 4 3 12" xfId="43553" xr:uid="{0BBE18AC-5FAF-49D5-94ED-AEAF2FA14478}"/>
    <cellStyle name="Calculation 3 4 3 13" xfId="55116" xr:uid="{DD5D8A9F-3A02-410D-B6E1-0AD9523A8A42}"/>
    <cellStyle name="Calculation 3 4 3 2" xfId="5733" xr:uid="{A9E74BF3-951A-4AD8-9877-64330542DCB9}"/>
    <cellStyle name="Calculation 3 4 3 2 2" xfId="14013" xr:uid="{F3279D09-61B8-4C5F-884A-EAA1CDC0223C}"/>
    <cellStyle name="Calculation 3 4 3 2 2 2" xfId="30274" xr:uid="{B5B6C14C-F5DF-48A5-994D-F1F327802F2D}"/>
    <cellStyle name="Calculation 3 4 3 2 2 3" xfId="6432" xr:uid="{4ECA40F7-4896-401B-889D-F4DBF7210216}"/>
    <cellStyle name="Calculation 3 4 3 2 2 4" xfId="40539" xr:uid="{EDAA05E3-36C3-4D47-ABBF-42A231CB6E2A}"/>
    <cellStyle name="Calculation 3 4 3 2 2 5" xfId="49085" xr:uid="{F1214886-616D-4A4D-9A00-0A45787CACA9}"/>
    <cellStyle name="Calculation 3 4 3 2 3" xfId="23323" xr:uid="{A7115A3C-A866-46F4-95E9-2E91F7A706E7}"/>
    <cellStyle name="Calculation 3 4 3 2 4" xfId="23787" xr:uid="{E9CDD4A2-A40A-4400-B7A1-5418B6DB9F23}"/>
    <cellStyle name="Calculation 3 4 3 2 5" xfId="36850" xr:uid="{670000C4-53C8-43E5-9387-0B1C08B2217D}"/>
    <cellStyle name="Calculation 3 4 3 2 6" xfId="45184" xr:uid="{9CC68214-6E81-47C4-88F7-43D7A6604C4C}"/>
    <cellStyle name="Calculation 3 4 3 3" xfId="10624" xr:uid="{7A067DA8-ADD9-4023-A33E-8F38FED6FC00}"/>
    <cellStyle name="Calculation 3 4 3 3 2" xfId="14701" xr:uid="{3A75A4B1-79F1-468C-A259-06DD5289A5D1}"/>
    <cellStyle name="Calculation 3 4 3 3 2 2" xfId="30383" xr:uid="{6690BE40-0192-4532-AA77-4EECF2DCE3BC}"/>
    <cellStyle name="Calculation 3 4 3 3 2 3" xfId="36347" xr:uid="{6F764730-2E7D-44CF-B85F-BFD1BEA3B9F3}"/>
    <cellStyle name="Calculation 3 4 3 3 2 4" xfId="41227" xr:uid="{67927B84-C4E1-4912-895A-003F02155773}"/>
    <cellStyle name="Calculation 3 4 3 3 2 5" xfId="49773" xr:uid="{5403EE5B-ACA1-4182-A98A-179477B0869B}"/>
    <cellStyle name="Calculation 3 4 3 3 3" xfId="28515" xr:uid="{C4F167A7-FE64-4FE4-9006-F918CFF51AD4}"/>
    <cellStyle name="Calculation 3 4 3 3 4" xfId="26760" xr:uid="{C50AA4F1-D320-4EDD-BBDE-789CD1B7895A}"/>
    <cellStyle name="Calculation 3 4 3 3 5" xfId="37548" xr:uid="{3BB5241C-7323-4394-AC61-FE4BAA0C91CF}"/>
    <cellStyle name="Calculation 3 4 3 3 6" xfId="45971" xr:uid="{C2E8BE47-7C38-4B87-B045-9C94E3DB6814}"/>
    <cellStyle name="Calculation 3 4 3 4" xfId="8979" xr:uid="{F6530525-629A-4919-B120-CCBC5103273B}"/>
    <cellStyle name="Calculation 3 4 3 4 2" xfId="13454" xr:uid="{A6DFA322-6710-4063-B6E9-A4A99A5E0D6C}"/>
    <cellStyle name="Calculation 3 4 3 4 2 2" xfId="30529" xr:uid="{7D6F8E10-0088-4AD7-835F-6C51A158897E}"/>
    <cellStyle name="Calculation 3 4 3 4 2 3" xfId="35887" xr:uid="{B3823AB7-9CF5-48DA-A00E-72DD5474BDAC}"/>
    <cellStyle name="Calculation 3 4 3 4 2 4" xfId="39980" xr:uid="{B552DE0B-09FC-4570-98E0-FD19404CF033}"/>
    <cellStyle name="Calculation 3 4 3 4 2 5" xfId="48526" xr:uid="{5147FCC3-05E9-4F04-B8F6-CE11DFE5D3E9}"/>
    <cellStyle name="Calculation 3 4 3 4 3" xfId="25376" xr:uid="{711B6D70-EE13-4761-8FBF-1B9CC0B1C6BF}"/>
    <cellStyle name="Calculation 3 4 3 4 4" xfId="34606" xr:uid="{C52C9A5B-078A-4A2C-8226-026A20043E90}"/>
    <cellStyle name="Calculation 3 4 3 4 5" xfId="26701" xr:uid="{57C4D141-5D3F-4924-9BB8-D6170C57F389}"/>
    <cellStyle name="Calculation 3 4 3 4 6" xfId="44527" xr:uid="{9F413777-1EF5-479F-A1EB-0CF44EE90882}"/>
    <cellStyle name="Calculation 3 4 3 5" xfId="10672" xr:uid="{1F120ADD-32CF-47B7-9E80-D6A86AE31ADE}"/>
    <cellStyle name="Calculation 3 4 3 5 2" xfId="14746" xr:uid="{B42229AA-CA7A-4182-A4CA-FE6F9C0C8D5B}"/>
    <cellStyle name="Calculation 3 4 3 5 2 2" xfId="32005" xr:uid="{B4748D08-1F4F-49E7-9174-D37C103E585F}"/>
    <cellStyle name="Calculation 3 4 3 5 2 3" xfId="25917" xr:uid="{A7449C82-E82C-4E89-ADBD-9F6295308E30}"/>
    <cellStyle name="Calculation 3 4 3 5 2 4" xfId="41272" xr:uid="{6E68DAD7-68A1-4D7F-B02E-C2FED93E6A9E}"/>
    <cellStyle name="Calculation 3 4 3 5 2 5" xfId="49818" xr:uid="{35725219-75D7-45D7-9CAD-9F2B06EAEC23}"/>
    <cellStyle name="Calculation 3 4 3 5 3" xfId="26589" xr:uid="{F7ED2EA5-E486-4509-ABC4-FFF15CADB539}"/>
    <cellStyle name="Calculation 3 4 3 5 4" xfId="9874" xr:uid="{E01FD48F-838B-4DFE-8116-02B3A1D5E4FF}"/>
    <cellStyle name="Calculation 3 4 3 5 5" xfId="37596" xr:uid="{1365091E-A07C-4BAE-9354-8682FFB92FAD}"/>
    <cellStyle name="Calculation 3 4 3 5 6" xfId="46019" xr:uid="{E591FEF9-D304-4696-9CD7-F05C8E7FDFFF}"/>
    <cellStyle name="Calculation 3 4 3 6" xfId="9088" xr:uid="{219227A2-C039-4270-9364-AB6D7457E791}"/>
    <cellStyle name="Calculation 3 4 3 6 2" xfId="13551" xr:uid="{103A87BD-F2BB-4542-9A3B-DCF20B0B48BD}"/>
    <cellStyle name="Calculation 3 4 3 6 2 2" xfId="31850" xr:uid="{2BAD4052-4168-4E51-8968-08CF02654A2B}"/>
    <cellStyle name="Calculation 3 4 3 6 2 3" xfId="34068" xr:uid="{E9B36DA4-4F00-4E99-B748-D485DE832479}"/>
    <cellStyle name="Calculation 3 4 3 6 2 4" xfId="40077" xr:uid="{8BC2800C-7B9C-49B4-9AC5-671592209C98}"/>
    <cellStyle name="Calculation 3 4 3 6 2 5" xfId="48623" xr:uid="{3CE82002-5345-47BA-B23A-B7C764E8AC85}"/>
    <cellStyle name="Calculation 3 4 3 6 3" xfId="22119" xr:uid="{391123E0-3D62-4AA7-8FCD-2724B49FC993}"/>
    <cellStyle name="Calculation 3 4 3 6 4" xfId="32342" xr:uid="{D7DEEE48-E199-4F56-889E-19AE09936890}"/>
    <cellStyle name="Calculation 3 4 3 6 5" xfId="34104" xr:uid="{D64FC340-1819-43FD-BB44-FA3D21FF2EF6}"/>
    <cellStyle name="Calculation 3 4 3 6 6" xfId="44636" xr:uid="{4B3462ED-4CF5-41CE-85A6-49A2405C06E6}"/>
    <cellStyle name="Calculation 3 4 3 7" xfId="10382" xr:uid="{5F7AE038-EA5E-4861-8A64-EB17FE8B9982}"/>
    <cellStyle name="Calculation 3 4 3 7 2" xfId="14483" xr:uid="{6C2B0B1D-02A5-49F6-96D7-DAE0BED3846D}"/>
    <cellStyle name="Calculation 3 4 3 7 2 2" xfId="10082" xr:uid="{8AC375ED-7581-426D-AB6C-0B16EE8945FA}"/>
    <cellStyle name="Calculation 3 4 3 7 2 3" xfId="30260" xr:uid="{2B7D20D0-5FA1-4075-B9CD-A893FD42E6AC}"/>
    <cellStyle name="Calculation 3 4 3 7 2 4" xfId="41009" xr:uid="{6ACCC4B5-B13B-45CD-9DD8-35DD9D48F7D5}"/>
    <cellStyle name="Calculation 3 4 3 7 2 5" xfId="49555" xr:uid="{6B89D54E-E144-4640-AEA3-5E26767E0ACE}"/>
    <cellStyle name="Calculation 3 4 3 7 3" xfId="25511" xr:uid="{498119E8-069C-49B2-90A6-B3DA885C6B5B}"/>
    <cellStyle name="Calculation 3 4 3 7 4" xfId="23744" xr:uid="{DCD2BDC4-218C-4812-93B9-A623E3789CD8}"/>
    <cellStyle name="Calculation 3 4 3 7 5" xfId="37306" xr:uid="{C12113E3-3676-4668-8EC4-926158B9AE40}"/>
    <cellStyle name="Calculation 3 4 3 7 6" xfId="45729" xr:uid="{90C422B3-10D4-4FB0-B7EA-72C76497ADF1}"/>
    <cellStyle name="Calculation 3 4 3 8" xfId="12415" xr:uid="{47B1D404-36CF-4946-A611-653811E3F28E}"/>
    <cellStyle name="Calculation 3 4 3 8 2" xfId="29493" xr:uid="{92F07A52-213E-4061-9030-3953A6E60D43}"/>
    <cellStyle name="Calculation 3 4 3 8 3" xfId="36054" xr:uid="{D8530B73-EF64-42F2-A04E-5763F7F1D90A}"/>
    <cellStyle name="Calculation 3 4 3 8 4" xfId="39138" xr:uid="{E056BD8C-31F6-4759-ABD3-7FDE4EBD3A46}"/>
    <cellStyle name="Calculation 3 4 3 8 5" xfId="47626" xr:uid="{E65EBE90-701B-48FE-88D1-1CE80C228922}"/>
    <cellStyle name="Calculation 3 4 3 9" xfId="7951" xr:uid="{C72EA51D-A6C8-4799-A7CE-9FDEF04B0590}"/>
    <cellStyle name="Calculation 3 4 4" xfId="4571" xr:uid="{80631348-968A-4594-907B-284F06C7C6A7}"/>
    <cellStyle name="Calculation 3 4 4 10" xfId="24212" xr:uid="{92017699-C493-4FFF-93D1-4C3438C13424}"/>
    <cellStyle name="Calculation 3 4 4 11" xfId="35982" xr:uid="{01900F63-9988-428D-BB74-B4DE2C69FB4B}"/>
    <cellStyle name="Calculation 3 4 4 12" xfId="43635" xr:uid="{930A994E-7B5E-4921-8831-05C872583644}"/>
    <cellStyle name="Calculation 3 4 4 13" xfId="55178" xr:uid="{E2DAA154-6CF1-409A-B956-C257EB888363}"/>
    <cellStyle name="Calculation 3 4 4 2" xfId="5795" xr:uid="{86ABA872-89B1-46C3-95F7-7D027F248861}"/>
    <cellStyle name="Calculation 3 4 4 2 2" xfId="14094" xr:uid="{55F7A745-C457-45C9-86E5-9F84E65C6B5C}"/>
    <cellStyle name="Calculation 3 4 4 2 2 2" xfId="30101" xr:uid="{E06A16AC-7B18-4FCE-B8B0-865B31861CF1}"/>
    <cellStyle name="Calculation 3 4 4 2 2 3" xfId="33136" xr:uid="{32312F1F-8EEC-44F7-9BA5-2B6689B4789A}"/>
    <cellStyle name="Calculation 3 4 4 2 2 4" xfId="40620" xr:uid="{48EBE5B5-30F0-4469-99F2-ACA295940302}"/>
    <cellStyle name="Calculation 3 4 4 2 2 5" xfId="49166" xr:uid="{B1AE645C-39D9-4D98-8D3E-C54EBEF53AA4}"/>
    <cellStyle name="Calculation 3 4 4 2 3" xfId="23867" xr:uid="{50DB3AF1-8031-4D67-A2C7-6F06F5D2DDBF}"/>
    <cellStyle name="Calculation 3 4 4 2 4" xfId="27649" xr:uid="{7852A18C-E03E-41F5-A2A4-D99F4C93A69B}"/>
    <cellStyle name="Calculation 3 4 4 2 5" xfId="36923" xr:uid="{5ADF2CE5-DE87-494A-B79D-A2EF729093B2}"/>
    <cellStyle name="Calculation 3 4 4 2 6" xfId="45266" xr:uid="{248F6182-1415-4FC4-835F-D59EA82A87DB}"/>
    <cellStyle name="Calculation 3 4 4 3" xfId="10581" xr:uid="{EC11BB13-7F10-43BA-B860-909342FC0AE3}"/>
    <cellStyle name="Calculation 3 4 4 3 2" xfId="14664" xr:uid="{D51AB942-2232-4CAB-91CC-D0841F15C237}"/>
    <cellStyle name="Calculation 3 4 4 3 2 2" xfId="29425" xr:uid="{951D2934-8A7D-438E-A2B1-137D3939F498}"/>
    <cellStyle name="Calculation 3 4 4 3 2 3" xfId="7580" xr:uid="{A4638539-AAD0-412A-97F6-493B54CCF407}"/>
    <cellStyle name="Calculation 3 4 4 3 2 4" xfId="41190" xr:uid="{87FB5803-A571-4FB5-97DB-EC4CE1B38D6F}"/>
    <cellStyle name="Calculation 3 4 4 3 2 5" xfId="49736" xr:uid="{61B236E4-68E3-4FC4-AF22-6D92A24A4343}"/>
    <cellStyle name="Calculation 3 4 4 3 3" xfId="23507" xr:uid="{996C868B-1A9B-4B8F-88FB-CDB897EC6A4F}"/>
    <cellStyle name="Calculation 3 4 4 3 4" xfId="27016" xr:uid="{44E3BC9D-2DFC-4BF5-8603-F7B54AABA9FE}"/>
    <cellStyle name="Calculation 3 4 4 3 5" xfId="37505" xr:uid="{F260E3DC-C2F8-4AAA-9C49-93109E54B29E}"/>
    <cellStyle name="Calculation 3 4 4 3 6" xfId="45928" xr:uid="{16F13E00-D4B3-4451-912C-B25DAAB07C62}"/>
    <cellStyle name="Calculation 3 4 4 4" xfId="10871" xr:uid="{64931289-A853-48BC-937B-6A13025E381A}"/>
    <cellStyle name="Calculation 3 4 4 4 2" xfId="14930" xr:uid="{875085C4-341A-404C-9260-834EF3488C9C}"/>
    <cellStyle name="Calculation 3 4 4 4 2 2" xfId="30888" xr:uid="{64E6920E-934C-4C63-ABE3-C57CE83CBECD}"/>
    <cellStyle name="Calculation 3 4 4 4 2 3" xfId="35986" xr:uid="{79A85F27-C6BE-4B50-95D6-A184444E06C0}"/>
    <cellStyle name="Calculation 3 4 4 4 2 4" xfId="41456" xr:uid="{F871DB02-6782-498C-846A-B122782F596E}"/>
    <cellStyle name="Calculation 3 4 4 4 2 5" xfId="50002" xr:uid="{0A2E967E-A0BE-428A-BB56-23EDE46EB879}"/>
    <cellStyle name="Calculation 3 4 4 4 3" xfId="23472" xr:uid="{45B8FD89-420E-4320-BE88-BE25894094FA}"/>
    <cellStyle name="Calculation 3 4 4 4 4" xfId="22011" xr:uid="{A508BB08-E957-4A4E-A3C3-EE7646E718DE}"/>
    <cellStyle name="Calculation 3 4 4 4 5" xfId="37795" xr:uid="{5C66B4F0-7B91-418D-BA39-96478477800D}"/>
    <cellStyle name="Calculation 3 4 4 4 6" xfId="46218" xr:uid="{F08CF16D-050E-4547-BC03-BDE621B0FF2D}"/>
    <cellStyle name="Calculation 3 4 4 5" xfId="11225" xr:uid="{DEE65693-4101-4B0D-8D9F-9C042EE82288}"/>
    <cellStyle name="Calculation 3 4 4 5 2" xfId="15275" xr:uid="{92BBDCF5-5F77-43EE-8492-A78DA21F4896}"/>
    <cellStyle name="Calculation 3 4 4 5 2 2" xfId="31081" xr:uid="{0FD376B5-E6DF-4F5F-A302-8F0CF532E7C0}"/>
    <cellStyle name="Calculation 3 4 4 5 2 3" xfId="30347" xr:uid="{ED016200-52B6-4CA1-A5FF-328093661261}"/>
    <cellStyle name="Calculation 3 4 4 5 2 4" xfId="41801" xr:uid="{5431E4AB-9677-46EB-8F95-86305DA58105}"/>
    <cellStyle name="Calculation 3 4 4 5 2 5" xfId="50347" xr:uid="{4676AC5C-351F-4CF0-BB64-DC4829830D50}"/>
    <cellStyle name="Calculation 3 4 4 5 3" xfId="26595" xr:uid="{A62712F0-01CA-44A4-8EB2-D304E5FC7D74}"/>
    <cellStyle name="Calculation 3 4 4 5 4" xfId="32273" xr:uid="{CBC4D9D4-7076-4651-8126-B3264DB28065}"/>
    <cellStyle name="Calculation 3 4 4 5 5" xfId="38149" xr:uid="{548E37C5-AA18-4DC4-8665-926FF340739C}"/>
    <cellStyle name="Calculation 3 4 4 5 6" xfId="46572" xr:uid="{F75C6525-8C7E-4798-A8A3-8CC2C97B0EF0}"/>
    <cellStyle name="Calculation 3 4 4 6" xfId="11593" xr:uid="{F532AD3F-4235-4C9F-889B-489DD6A24FA6}"/>
    <cellStyle name="Calculation 3 4 4 6 2" xfId="15630" xr:uid="{84BB71B4-06B4-4514-8FC7-B87F141A173F}"/>
    <cellStyle name="Calculation 3 4 4 6 2 2" xfId="24961" xr:uid="{AF995AFB-AFDF-4A86-B89A-A6FA8D531BD3}"/>
    <cellStyle name="Calculation 3 4 4 6 2 3" xfId="35195" xr:uid="{22783FA3-F40B-4758-A2D8-2923CDF02537}"/>
    <cellStyle name="Calculation 3 4 4 6 2 4" xfId="42156" xr:uid="{A35E5A95-E4DB-4EF0-83FB-D17C3602FA1C}"/>
    <cellStyle name="Calculation 3 4 4 6 2 5" xfId="50702" xr:uid="{4DC3F449-3F6F-46DB-B95C-12FFCBD597D5}"/>
    <cellStyle name="Calculation 3 4 4 6 3" xfId="30499" xr:uid="{9BC6520A-B484-4839-B8F3-C11905D884FC}"/>
    <cellStyle name="Calculation 3 4 4 6 4" xfId="30771" xr:uid="{0723839C-CFDB-4AB4-9789-AC9A13511585}"/>
    <cellStyle name="Calculation 3 4 4 6 5" xfId="38517" xr:uid="{A6233C83-21BD-4AE5-9D46-70CFDD5B35CD}"/>
    <cellStyle name="Calculation 3 4 4 6 6" xfId="46940" xr:uid="{1E3BAE6E-4E79-470E-9FE6-622CF0249497}"/>
    <cellStyle name="Calculation 3 4 4 7" xfId="11942" xr:uid="{4F9AFB61-F44C-4E34-B218-C524BA1CFDF8}"/>
    <cellStyle name="Calculation 3 4 4 7 2" xfId="15948" xr:uid="{F376533B-7222-4254-9DD5-E155613B714D}"/>
    <cellStyle name="Calculation 3 4 4 7 2 2" xfId="26863" xr:uid="{81DAD817-0AA1-49D3-86C3-5B11B267B3A7}"/>
    <cellStyle name="Calculation 3 4 4 7 2 3" xfId="36234" xr:uid="{7295F17B-0969-4984-AD06-1F9815C7E87F}"/>
    <cellStyle name="Calculation 3 4 4 7 2 4" xfId="42474" xr:uid="{4A94A1EC-1313-48D6-BF58-4D5B940BB027}"/>
    <cellStyle name="Calculation 3 4 4 7 2 5" xfId="51020" xr:uid="{583EEF3D-8F02-4A3E-A9B3-A8AF42A74D23}"/>
    <cellStyle name="Calculation 3 4 4 7 3" xfId="28862" xr:uid="{B795023A-EE76-4B7F-8634-10DD624C0A7E}"/>
    <cellStyle name="Calculation 3 4 4 7 4" xfId="35828" xr:uid="{4FD8CFFF-5E59-4FA6-AA41-9E156955AC91}"/>
    <cellStyle name="Calculation 3 4 4 7 5" xfId="38866" xr:uid="{7D68A82D-35EC-4002-A1B5-FF7C2770F80B}"/>
    <cellStyle name="Calculation 3 4 4 7 6" xfId="47289" xr:uid="{BA154E62-3EFC-422D-B816-E9E64B53223A}"/>
    <cellStyle name="Calculation 3 4 4 8" xfId="12498" xr:uid="{7AC7DC2B-152E-4D30-80EC-F6CBA5719C7E}"/>
    <cellStyle name="Calculation 3 4 4 8 2" xfId="7222" xr:uid="{C9071F99-4E3F-4D20-8B03-45EBBB355359}"/>
    <cellStyle name="Calculation 3 4 4 8 3" xfId="7626" xr:uid="{086C0135-F6E9-4D00-8234-9DA4EC4CA261}"/>
    <cellStyle name="Calculation 3 4 4 8 4" xfId="39219" xr:uid="{496D7883-F15D-46B7-9143-EF3848BF443E}"/>
    <cellStyle name="Calculation 3 4 4 8 5" xfId="47708" xr:uid="{4E9AF2C7-DBD4-41C3-9CE2-169C0A18AE48}"/>
    <cellStyle name="Calculation 3 4 4 9" xfId="29616" xr:uid="{DD0D8D3B-31DC-4BD5-8C6D-D0F01CB7DF2F}"/>
    <cellStyle name="Calculation 3 4 5" xfId="5054" xr:uid="{9BDD15D5-5AA8-4F8F-96C5-1119A106513B}"/>
    <cellStyle name="Calculation 3 4 5 2" xfId="13900" xr:uid="{354CB7C0-8D65-4E87-9DB8-9DF1CA58AE41}"/>
    <cellStyle name="Calculation 3 4 5 2 2" xfId="28784" xr:uid="{9789EE71-B92E-4BE1-B078-D63DECE448A2}"/>
    <cellStyle name="Calculation 3 4 5 2 3" xfId="34541" xr:uid="{06F1701B-7831-48F1-ABBA-C7AE165B5F80}"/>
    <cellStyle name="Calculation 3 4 5 2 4" xfId="40426" xr:uid="{D72B798F-3F66-47BD-BB42-3FE09B250A3B}"/>
    <cellStyle name="Calculation 3 4 5 2 5" xfId="48972" xr:uid="{9D736A01-F62F-4FA3-9D4B-78F47688EEA1}"/>
    <cellStyle name="Calculation 3 4 5 3" xfId="9564" xr:uid="{15A85D5F-9798-4530-936D-7C725C680C2C}"/>
    <cellStyle name="Calculation 3 4 5 4" xfId="24943" xr:uid="{F437C4C5-FBF0-4C8A-BAC7-5CC1E406756F}"/>
    <cellStyle name="Calculation 3 4 5 5" xfId="36363" xr:uid="{595C52BA-41A7-4718-B0B8-28F28652BCDB}"/>
    <cellStyle name="Calculation 3 4 5 6" xfId="27792" xr:uid="{39E6D7C5-05F5-4C7C-8DE9-AE5DA98BDA7F}"/>
    <cellStyle name="Calculation 3 4 5 7" xfId="45044" xr:uid="{24B001FA-EC61-47B7-847F-92BFB4764253}"/>
    <cellStyle name="Calculation 3 4 6" xfId="8668" xr:uid="{32949FBB-8485-48B1-8705-0F15589D3CC3}"/>
    <cellStyle name="Calculation 3 4 6 2" xfId="13196" xr:uid="{B06E8E5E-A529-4CE9-9911-3AC2E34167CD}"/>
    <cellStyle name="Calculation 3 4 6 2 2" xfId="30539" xr:uid="{3B130ABC-FE12-4E95-80D1-D8B5EDF9E15C}"/>
    <cellStyle name="Calculation 3 4 6 2 3" xfId="30445" xr:uid="{32345503-2AFB-4A89-A720-F27B3FA311B9}"/>
    <cellStyle name="Calculation 3 4 6 2 4" xfId="39722" xr:uid="{3FAC5646-43E0-4B18-8266-775885DC8223}"/>
    <cellStyle name="Calculation 3 4 6 2 5" xfId="48268" xr:uid="{56CFC375-7ECD-42C6-A454-C41416A802AC}"/>
    <cellStyle name="Calculation 3 4 6 3" xfId="25435" xr:uid="{C22B8245-F28E-4BB2-BA48-6C339BD3F4D4}"/>
    <cellStyle name="Calculation 3 4 6 4" xfId="32671" xr:uid="{C6D62075-2B33-49D8-8C7A-01F006C01730}"/>
    <cellStyle name="Calculation 3 4 6 5" xfId="26007" xr:uid="{D9B110A0-EA78-4749-B4C0-7AC306E6470D}"/>
    <cellStyle name="Calculation 3 4 6 6" xfId="44216" xr:uid="{EBBE9E9D-9790-4074-92AD-0CB0BEE9D7FC}"/>
    <cellStyle name="Calculation 3 4 7" xfId="9328" xr:uid="{6342BAC8-C75B-49E2-9CDE-854E793D06BC}"/>
    <cellStyle name="Calculation 3 4 7 2" xfId="13724" xr:uid="{EE7DDD6E-0B10-4810-BF4A-02654A9E0E35}"/>
    <cellStyle name="Calculation 3 4 7 2 2" xfId="7268" xr:uid="{4913EDB0-3A33-475A-8756-5D7DFFB76A23}"/>
    <cellStyle name="Calculation 3 4 7 2 3" xfId="34870" xr:uid="{EDF42F3E-C996-4CC4-8AC1-C20AF2176647}"/>
    <cellStyle name="Calculation 3 4 7 2 4" xfId="40250" xr:uid="{00B58EF3-5394-4E28-AEAA-5973802C9AA4}"/>
    <cellStyle name="Calculation 3 4 7 2 5" xfId="48796" xr:uid="{8DD04772-9266-4C1B-AD5C-D355E491B8EB}"/>
    <cellStyle name="Calculation 3 4 7 3" xfId="25753" xr:uid="{EEBA9177-3997-4E6E-A015-76976497A4C1}"/>
    <cellStyle name="Calculation 3 4 7 4" xfId="35467" xr:uid="{8F526A8D-9059-44E0-8697-3C1542EFC7CB}"/>
    <cellStyle name="Calculation 3 4 7 5" xfId="22064" xr:uid="{C9443DAA-3BE1-48C3-A2E5-41EFA799BD84}"/>
    <cellStyle name="Calculation 3 4 7 6" xfId="44847" xr:uid="{A1FCDAE7-10FC-4D9C-88DB-9D1777282946}"/>
    <cellStyle name="Calculation 3 4 8" xfId="10455" xr:uid="{B54922EC-BF1E-4C5B-9861-B4DCF0DE3D77}"/>
    <cellStyle name="Calculation 3 4 8 2" xfId="14544" xr:uid="{519117F3-B2FB-4310-AE63-7FA1CC049FB0}"/>
    <cellStyle name="Calculation 3 4 8 2 2" xfId="31609" xr:uid="{059B9F29-3407-4CF3-8C05-C3F1B37D8F1B}"/>
    <cellStyle name="Calculation 3 4 8 2 3" xfId="36480" xr:uid="{F6950900-8456-4208-9ED1-E6CD0FC15C86}"/>
    <cellStyle name="Calculation 3 4 8 2 4" xfId="41070" xr:uid="{05891ABA-4970-4362-BEF4-50B4A22289C4}"/>
    <cellStyle name="Calculation 3 4 8 2 5" xfId="49616" xr:uid="{59C371D5-53CD-4015-B0B6-E2A5A30228D6}"/>
    <cellStyle name="Calculation 3 4 8 3" xfId="28585" xr:uid="{5AB41837-892E-46BC-9463-16A6A05CC09F}"/>
    <cellStyle name="Calculation 3 4 8 4" xfId="30010" xr:uid="{ADC2AC05-8FA9-4C5F-AAB7-781F437D2DBB}"/>
    <cellStyle name="Calculation 3 4 8 5" xfId="37379" xr:uid="{5FE719D2-6FAF-4B5E-9C3C-806D553C884F}"/>
    <cellStyle name="Calculation 3 4 8 6" xfId="45802" xr:uid="{F501205C-DFEE-4374-92A0-D95E49070D86}"/>
    <cellStyle name="Calculation 3 4 9" xfId="10782" xr:uid="{4F105DC3-8CBB-47DA-8054-76657FFACA92}"/>
    <cellStyle name="Calculation 3 4 9 2" xfId="14846" xr:uid="{337B61E7-016D-4478-891D-5013C2AA7BE7}"/>
    <cellStyle name="Calculation 3 4 9 2 2" xfId="31009" xr:uid="{420444E4-6E57-4219-A956-ABF29CB4F4B2}"/>
    <cellStyle name="Calculation 3 4 9 2 3" xfId="31554" xr:uid="{3652A343-5737-4057-8AB8-48854F2F52ED}"/>
    <cellStyle name="Calculation 3 4 9 2 4" xfId="41372" xr:uid="{6500ADAE-C18B-4783-A7C3-F1AE5094158B}"/>
    <cellStyle name="Calculation 3 4 9 2 5" xfId="49918" xr:uid="{70D0BCF6-8C3B-4040-A878-41BCD288897A}"/>
    <cellStyle name="Calculation 3 4 9 3" xfId="27839" xr:uid="{6FC43AFF-9E93-42DE-9258-32BBB56DF992}"/>
    <cellStyle name="Calculation 3 4 9 4" xfId="33403" xr:uid="{37DFBA62-3C66-48A9-B359-70A14FED4EC1}"/>
    <cellStyle name="Calculation 3 4 9 5" xfId="37706" xr:uid="{C48101F8-1527-4B44-A656-17339973B06D}"/>
    <cellStyle name="Calculation 3 4 9 6" xfId="46129" xr:uid="{F978B7EA-0062-4054-8B01-C716D6AFAE34}"/>
    <cellStyle name="Calculation 3 5" xfId="4425" xr:uid="{67E5778B-0638-4F37-B165-68295BA38200}"/>
    <cellStyle name="Calculation 3 5 10" xfId="8801" xr:uid="{366881C6-2E73-4CE5-886F-B91616375F8A}"/>
    <cellStyle name="Calculation 3 5 10 2" xfId="13300" xr:uid="{FBB06536-93C9-483D-BE83-263F7853932C}"/>
    <cellStyle name="Calculation 3 5 10 2 2" xfId="7799" xr:uid="{667785DB-1835-45D5-88D4-93354BBB030C}"/>
    <cellStyle name="Calculation 3 5 10 2 3" xfId="35086" xr:uid="{CB2F1914-C064-4EC5-AE53-F1FEA9B966A4}"/>
    <cellStyle name="Calculation 3 5 10 2 4" xfId="39826" xr:uid="{7611928A-E45F-407D-95DB-A46A46F3A7E6}"/>
    <cellStyle name="Calculation 3 5 10 2 5" xfId="48372" xr:uid="{9D469776-17CE-4EC5-9531-BA6BAE42A8A6}"/>
    <cellStyle name="Calculation 3 5 10 3" xfId="24889" xr:uid="{0C6A74A5-B76A-462D-AA81-39EAC66FEEB3}"/>
    <cellStyle name="Calculation 3 5 10 4" xfId="32232" xr:uid="{3B9A2C27-50B0-4CEA-AE67-FC25A565A53A}"/>
    <cellStyle name="Calculation 3 5 10 5" xfId="35490" xr:uid="{C3374137-790A-429C-830A-1DC4183BA01B}"/>
    <cellStyle name="Calculation 3 5 10 6" xfId="44349" xr:uid="{E78F11DE-42B4-43A8-9A64-78DEBBA2F909}"/>
    <cellStyle name="Calculation 3 5 11" xfId="12349" xr:uid="{9A2DC0B0-45D0-46DD-AF04-51C4BD64C74D}"/>
    <cellStyle name="Calculation 3 5 11 2" xfId="30734" xr:uid="{13C2C28C-B937-47A3-9BBD-5C8319C713BD}"/>
    <cellStyle name="Calculation 3 5 11 3" xfId="32879" xr:uid="{69D7DBDF-6172-4323-99D2-A26F908944AF}"/>
    <cellStyle name="Calculation 3 5 11 4" xfId="39089" xr:uid="{1B11DD80-5D9D-4C93-B21B-E0B1E845BC0B}"/>
    <cellStyle name="Calculation 3 5 11 5" xfId="47572" xr:uid="{97282E05-86FD-4683-9135-3FA637D31F22}"/>
    <cellStyle name="Calculation 3 5 12" xfId="30699" xr:uid="{F1585A03-DCE9-487D-88E1-12198E2CDDC2}"/>
    <cellStyle name="Calculation 3 5 13" xfId="36299" xr:uid="{8299BB5F-AE5E-42BC-B1CC-7CC2A3F28378}"/>
    <cellStyle name="Calculation 3 5 14" xfId="43499" xr:uid="{E1C56125-C0B1-4063-AC25-39C9B4C5B1C0}"/>
    <cellStyle name="Calculation 3 5 15" xfId="55055" xr:uid="{61B48925-A360-498A-8321-68BBDA08F55F}"/>
    <cellStyle name="Calculation 3 5 2" xfId="4560" xr:uid="{CB17D449-EF34-48FC-B4AC-211ECA5FCF0B}"/>
    <cellStyle name="Calculation 3 5 2 10" xfId="30247" xr:uid="{0548B4F0-C370-4B0E-9C43-4247C28956F7}"/>
    <cellStyle name="Calculation 3 5 2 11" xfId="30827" xr:uid="{197C156C-6E39-4653-B7E9-9C33BAA8ABC6}"/>
    <cellStyle name="Calculation 3 5 2 12" xfId="43926" xr:uid="{BFDD9865-C1AF-4E3C-9B37-747B0DEFFC74}"/>
    <cellStyle name="Calculation 3 5 2 13" xfId="55168" xr:uid="{2D210E60-D35F-4707-AB73-7D160D71DFE2}"/>
    <cellStyle name="Calculation 3 5 2 2" xfId="5785" xr:uid="{1E72EAA6-EC31-4DAA-A00D-93AEDB3D4CCF}"/>
    <cellStyle name="Calculation 3 5 2 2 2" xfId="14336" xr:uid="{1E57C160-AAF2-48B8-BB59-49DF1522E1AB}"/>
    <cellStyle name="Calculation 3 5 2 2 2 2" xfId="30073" xr:uid="{D0136817-BF40-4F22-BC0D-C86E0291F0F6}"/>
    <cellStyle name="Calculation 3 5 2 2 2 3" xfId="34463" xr:uid="{9B548F92-23DD-45FA-B21D-A906A7A9E505}"/>
    <cellStyle name="Calculation 3 5 2 2 2 4" xfId="40862" xr:uid="{E39F971D-D33F-4F52-A726-38F558A1DEF7}"/>
    <cellStyle name="Calculation 3 5 2 2 2 5" xfId="49408" xr:uid="{FAE9A6A6-7E69-46E9-A5A9-CD947D7DF780}"/>
    <cellStyle name="Calculation 3 5 2 2 3" xfId="26812" xr:uid="{87A5437F-B4CE-4FD5-B186-E0F1BF191D79}"/>
    <cellStyle name="Calculation 3 5 2 2 4" xfId="22543" xr:uid="{CDFE12A1-65BC-4314-B00C-A8835FFF6820}"/>
    <cellStyle name="Calculation 3 5 2 2 5" xfId="37141" xr:uid="{546688B1-29D6-4692-8710-5D63B0367281}"/>
    <cellStyle name="Calculation 3 5 2 2 6" xfId="45557" xr:uid="{9CFA6C6E-27BD-4293-AC33-BA5A947D82FA}"/>
    <cellStyle name="Calculation 3 5 2 3" xfId="10731" xr:uid="{F79DA716-C6F3-4FEE-B566-B49FD0825E26}"/>
    <cellStyle name="Calculation 3 5 2 3 2" xfId="14799" xr:uid="{9BF6C3AE-C2B8-4625-A6A4-1437FBD00632}"/>
    <cellStyle name="Calculation 3 5 2 3 2 2" xfId="32256" xr:uid="{6495A96C-201E-47F5-B7B8-5CA6503E6881}"/>
    <cellStyle name="Calculation 3 5 2 3 2 3" xfId="23875" xr:uid="{F554326B-68F0-4712-8427-C2AD64C79946}"/>
    <cellStyle name="Calculation 3 5 2 3 2 4" xfId="41325" xr:uid="{FFE6197D-28E5-4149-BF3A-7840E32FB44E}"/>
    <cellStyle name="Calculation 3 5 2 3 2 5" xfId="49871" xr:uid="{4A409F6E-5DFD-47FD-BD2B-955C11B6B14E}"/>
    <cellStyle name="Calculation 3 5 2 3 3" xfId="23568" xr:uid="{B6B2F559-5B29-4F25-BCF9-974C78CA3467}"/>
    <cellStyle name="Calculation 3 5 2 3 4" xfId="34223" xr:uid="{B6157C25-49FF-48C5-8499-EB4194FA53BF}"/>
    <cellStyle name="Calculation 3 5 2 3 5" xfId="37655" xr:uid="{5ED5DA10-52DD-4610-8574-C01C76C0461B}"/>
    <cellStyle name="Calculation 3 5 2 3 6" xfId="46078" xr:uid="{EC5A9380-6115-4B40-9772-DCBA882AAC5A}"/>
    <cellStyle name="Calculation 3 5 2 4" xfId="11141" xr:uid="{AC04D146-2429-42F5-A717-C96698BA4BC3}"/>
    <cellStyle name="Calculation 3 5 2 4 2" xfId="15191" xr:uid="{7D0C8A83-2E4A-4A2B-9069-709DDCC931C8}"/>
    <cellStyle name="Calculation 3 5 2 4 2 2" xfId="21866" xr:uid="{C4B6AD53-A2D7-4311-BEF6-F2DA6E76176C}"/>
    <cellStyle name="Calculation 3 5 2 4 2 3" xfId="36653" xr:uid="{92D9C480-C5D5-4CAA-839C-87E3814EDA02}"/>
    <cellStyle name="Calculation 3 5 2 4 2 4" xfId="41717" xr:uid="{7EC7780E-1980-4330-8074-EF1A2AA80F9E}"/>
    <cellStyle name="Calculation 3 5 2 4 2 5" xfId="50263" xr:uid="{09E5BB13-FE8C-47FF-9B0D-0390662DF15C}"/>
    <cellStyle name="Calculation 3 5 2 4 3" xfId="22578" xr:uid="{CA50ABDF-2EC8-4638-A54F-AAC9672FAACF}"/>
    <cellStyle name="Calculation 3 5 2 4 4" xfId="7583" xr:uid="{449F3E4E-2306-4841-84A2-A48A7E2921F6}"/>
    <cellStyle name="Calculation 3 5 2 4 5" xfId="38065" xr:uid="{7D3DC73E-89B0-47BA-8D8D-14AEE34E1DAB}"/>
    <cellStyle name="Calculation 3 5 2 4 6" xfId="46488" xr:uid="{D1BBB496-81B6-4A67-B982-A79E7AAA93B1}"/>
    <cellStyle name="Calculation 3 5 2 5" xfId="11504" xr:uid="{BD9DBA68-DC74-433A-8D9F-7E000936CD6C}"/>
    <cellStyle name="Calculation 3 5 2 5 2" xfId="15541" xr:uid="{F55FA4AB-5F80-4D6F-B86B-BB90D4C0294D}"/>
    <cellStyle name="Calculation 3 5 2 5 2 2" xfId="10206" xr:uid="{A9550BC9-1F3B-4A3D-A8AF-3951AEC6B53C}"/>
    <cellStyle name="Calculation 3 5 2 5 2 3" xfId="25016" xr:uid="{B1A0325E-C958-43DD-B8A1-22FEDED88DDB}"/>
    <cellStyle name="Calculation 3 5 2 5 2 4" xfId="42067" xr:uid="{4FD1D0F0-1FA6-4CE5-AB61-E5F600F1AA01}"/>
    <cellStyle name="Calculation 3 5 2 5 2 5" xfId="50613" xr:uid="{0DDBDF21-C6DF-4C8B-AB15-C83C9989A7DD}"/>
    <cellStyle name="Calculation 3 5 2 5 3" xfId="7020" xr:uid="{5CFBCE81-45BE-47A5-B577-637EB125B606}"/>
    <cellStyle name="Calculation 3 5 2 5 4" xfId="25588" xr:uid="{FF8DAF1C-8E65-4FB6-A89C-8D718F0719C8}"/>
    <cellStyle name="Calculation 3 5 2 5 5" xfId="38428" xr:uid="{6BE9C534-6065-4C3C-A2F5-B70C67AA9DA6}"/>
    <cellStyle name="Calculation 3 5 2 5 6" xfId="46851" xr:uid="{5B0BB164-5406-4B86-A595-C546242F3A5D}"/>
    <cellStyle name="Calculation 3 5 2 6" xfId="11836" xr:uid="{07ABF09D-62F5-42FA-9454-243C00B4579F}"/>
    <cellStyle name="Calculation 3 5 2 6 2" xfId="15858" xr:uid="{BDE03CA7-0145-40C7-8455-87FD287298CF}"/>
    <cellStyle name="Calculation 3 5 2 6 2 2" xfId="22918" xr:uid="{2E7D5FCC-9CDB-4F03-A812-D57F6695EA6B}"/>
    <cellStyle name="Calculation 3 5 2 6 2 3" xfId="31195" xr:uid="{509FD93A-BD4B-49FC-A1CB-60CB425C1974}"/>
    <cellStyle name="Calculation 3 5 2 6 2 4" xfId="42384" xr:uid="{C259BE36-9B1D-4B5A-A402-FA2C0E2ABEBB}"/>
    <cellStyle name="Calculation 3 5 2 6 2 5" xfId="50930" xr:uid="{83D83D63-B13E-4ACB-A921-5A322DB3F003}"/>
    <cellStyle name="Calculation 3 5 2 6 3" xfId="28866" xr:uid="{29133B16-CF79-46B1-94F3-1E0D0A1FE73E}"/>
    <cellStyle name="Calculation 3 5 2 6 4" xfId="23944" xr:uid="{248B8212-A4AB-4B86-AA70-656F4A536326}"/>
    <cellStyle name="Calculation 3 5 2 6 5" xfId="38760" xr:uid="{0CFB506A-E06D-4D45-A137-ED5502EF2913}"/>
    <cellStyle name="Calculation 3 5 2 6 6" xfId="47183" xr:uid="{F67CA7D1-F625-4FA5-8935-002573B59BE3}"/>
    <cellStyle name="Calculation 3 5 2 7" xfId="8797" xr:uid="{0381458D-45DE-4789-A583-013E1F62B136}"/>
    <cellStyle name="Calculation 3 5 2 7 2" xfId="13299" xr:uid="{43C8BD70-FA31-457D-A6A2-317B4EA984C5}"/>
    <cellStyle name="Calculation 3 5 2 7 2 2" xfId="29281" xr:uid="{48B18446-4133-496D-855F-C9266358611E}"/>
    <cellStyle name="Calculation 3 5 2 7 2 3" xfId="33237" xr:uid="{476ACB9A-420F-4046-B16A-BCC6A990371C}"/>
    <cellStyle name="Calculation 3 5 2 7 2 4" xfId="39825" xr:uid="{629A5026-D2A1-4CCA-857F-8496F6F5D3D4}"/>
    <cellStyle name="Calculation 3 5 2 7 2 5" xfId="48371" xr:uid="{5F4AFB40-A20B-4677-943E-6E23A8203953}"/>
    <cellStyle name="Calculation 3 5 2 7 3" xfId="24257" xr:uid="{71B732AE-1C15-4773-9CC8-AE0B0D6F2B7B}"/>
    <cellStyle name="Calculation 3 5 2 7 4" xfId="29313" xr:uid="{BC8C5010-46CD-4D0D-9C11-9E2010AA85DD}"/>
    <cellStyle name="Calculation 3 5 2 7 5" xfId="34896" xr:uid="{6D3378E5-D659-45ED-AABC-A7B561F095CF}"/>
    <cellStyle name="Calculation 3 5 2 7 6" xfId="44345" xr:uid="{3C23B2AC-0B42-4AB5-9C04-4C2EDC226B1D}"/>
    <cellStyle name="Calculation 3 5 2 8" xfId="12912" xr:uid="{DF882237-354B-4AA9-8981-66E763167CD8}"/>
    <cellStyle name="Calculation 3 5 2 8 2" xfId="30330" xr:uid="{F1D1D9FD-9EC9-4946-8D94-632B41252A2E}"/>
    <cellStyle name="Calculation 3 5 2 8 3" xfId="32500" xr:uid="{E6F094FA-AB07-412D-A592-C2B05B71B317}"/>
    <cellStyle name="Calculation 3 5 2 8 4" xfId="39461" xr:uid="{86D59484-F49D-4FC7-A79B-06B5BD991A5C}"/>
    <cellStyle name="Calculation 3 5 2 8 5" xfId="47999" xr:uid="{0D255490-29AA-4B87-9877-5F19767A3DE6}"/>
    <cellStyle name="Calculation 3 5 2 9" xfId="7145" xr:uid="{5F4788F2-3697-43ED-8E55-1373DD38CA6D}"/>
    <cellStyle name="Calculation 3 5 3" xfId="4042" xr:uid="{51EEDDA0-995C-4231-9B33-1A94A4B35DB3}"/>
    <cellStyle name="Calculation 3 5 3 10" xfId="33397" xr:uid="{9FE9BADF-9B21-4F39-9FAA-D83759D2E5F1}"/>
    <cellStyle name="Calculation 3 5 3 11" xfId="35000" xr:uid="{847A49F6-5285-45F9-BC55-5D009E6525BD}"/>
    <cellStyle name="Calculation 3 5 3 12" xfId="43592" xr:uid="{80DC3538-9A96-40E9-BFE9-DF2929B8C77B}"/>
    <cellStyle name="Calculation 3 5 3 13" xfId="54829" xr:uid="{CF0E8F41-2148-493B-93C6-0675101E740D}"/>
    <cellStyle name="Calculation 3 5 3 2" xfId="5446" xr:uid="{59A45E0A-C136-40FB-96BE-C9FB6A66403E}"/>
    <cellStyle name="Calculation 3 5 3 2 2" xfId="14051" xr:uid="{36A4E729-A643-4FEC-941C-879F138BCA7D}"/>
    <cellStyle name="Calculation 3 5 3 2 2 2" xfId="6383" xr:uid="{1902A3F8-7544-4394-9461-9BFC58574DC5}"/>
    <cellStyle name="Calculation 3 5 3 2 2 3" xfId="34129" xr:uid="{01C91EC1-1AD7-4623-8C75-9B9E8701A6A8}"/>
    <cellStyle name="Calculation 3 5 3 2 2 4" xfId="40577" xr:uid="{05E63159-50BE-4910-A5C7-16BB2C63D764}"/>
    <cellStyle name="Calculation 3 5 3 2 2 5" xfId="49123" xr:uid="{60EAA4A7-ACA1-4A9D-8ECA-CA1F87DF9E17}"/>
    <cellStyle name="Calculation 3 5 3 2 3" xfId="23036" xr:uid="{5B16DF7C-FC8C-4344-B40A-CA51CF077E89}"/>
    <cellStyle name="Calculation 3 5 3 2 4" xfId="23085" xr:uid="{D8ED8FF3-2F6F-4C50-B805-C4C7A5EF5F7A}"/>
    <cellStyle name="Calculation 3 5 3 2 5" xfId="36888" xr:uid="{1A62E940-65C4-4645-8283-C5C219563648}"/>
    <cellStyle name="Calculation 3 5 3 2 6" xfId="45223" xr:uid="{42893D65-A4E3-4D95-9BFF-485100686825}"/>
    <cellStyle name="Calculation 3 5 3 3" xfId="10664" xr:uid="{10168D10-D4E5-47BC-8E64-CA9E2F98B8FA}"/>
    <cellStyle name="Calculation 3 5 3 3 2" xfId="14738" xr:uid="{91AA1611-4D1B-4CFD-8DF5-4D79050EF0FA}"/>
    <cellStyle name="Calculation 3 5 3 3 2 2" xfId="30027" xr:uid="{B024CF87-D8BD-440E-84D4-B83942C24A9C}"/>
    <cellStyle name="Calculation 3 5 3 3 2 3" xfId="33522" xr:uid="{40A86E8F-AD41-4850-B328-C2C9EB7515DF}"/>
    <cellStyle name="Calculation 3 5 3 3 2 4" xfId="41264" xr:uid="{A2590A89-913F-48BA-830D-9FF6B4BF6644}"/>
    <cellStyle name="Calculation 3 5 3 3 2 5" xfId="49810" xr:uid="{CB7F6B6D-41B0-49E3-B0E9-94928791C801}"/>
    <cellStyle name="Calculation 3 5 3 3 3" xfId="28660" xr:uid="{4FD84705-E96C-40C8-A4B4-5BF2D30E25CB}"/>
    <cellStyle name="Calculation 3 5 3 3 4" xfId="34480" xr:uid="{1CBC4529-50C4-4A51-B03F-9E93B7367932}"/>
    <cellStyle name="Calculation 3 5 3 3 5" xfId="37588" xr:uid="{8E86D347-63B2-4D37-9E9B-D936A23B2574}"/>
    <cellStyle name="Calculation 3 5 3 3 6" xfId="46011" xr:uid="{32AE0A7E-DEF0-43D9-A6F3-A589A95C21BF}"/>
    <cellStyle name="Calculation 3 5 3 4" xfId="8934" xr:uid="{0FF4E895-85D9-47CA-9783-8730D21A70A7}"/>
    <cellStyle name="Calculation 3 5 3 4 2" xfId="13413" xr:uid="{C452E2B7-9A8A-4DB8-AAE6-9E2262BF010C}"/>
    <cellStyle name="Calculation 3 5 3 4 2 2" xfId="29927" xr:uid="{AA2A6008-772A-460A-8AE3-92A6472C31B5}"/>
    <cellStyle name="Calculation 3 5 3 4 2 3" xfId="27640" xr:uid="{87D29286-E1FA-4625-BA74-95F7416A3580}"/>
    <cellStyle name="Calculation 3 5 3 4 2 4" xfId="39939" xr:uid="{3C89D902-4292-4893-B487-6D3D22018170}"/>
    <cellStyle name="Calculation 3 5 3 4 2 5" xfId="48485" xr:uid="{A046C8FF-872A-482B-8ED5-683B7E411F61}"/>
    <cellStyle name="Calculation 3 5 3 4 3" xfId="27491" xr:uid="{70E1327F-BAAA-4F55-A758-B11382204BDC}"/>
    <cellStyle name="Calculation 3 5 3 4 4" xfId="23943" xr:uid="{02D11660-45C8-4373-B296-70DF8A40047D}"/>
    <cellStyle name="Calculation 3 5 3 4 5" xfId="29716" xr:uid="{740CBAF6-39F9-44E1-9AD9-69296A99B258}"/>
    <cellStyle name="Calculation 3 5 3 4 6" xfId="44482" xr:uid="{FC013DAA-9F8F-40EB-AD67-DA3DB537C2E0}"/>
    <cellStyle name="Calculation 3 5 3 5" xfId="10936" xr:uid="{FB715557-F5D3-41D7-A4D5-413CB85D84D3}"/>
    <cellStyle name="Calculation 3 5 3 5 2" xfId="14995" xr:uid="{E8A619EF-1B5A-4227-A1AE-46BE5625816B}"/>
    <cellStyle name="Calculation 3 5 3 5 2 2" xfId="30046" xr:uid="{B0023E97-4A49-4A3E-BD91-C10E51F8ACAC}"/>
    <cellStyle name="Calculation 3 5 3 5 2 3" xfId="28406" xr:uid="{6B9BCBCE-F509-4E58-B618-B1CE0E163067}"/>
    <cellStyle name="Calculation 3 5 3 5 2 4" xfId="41521" xr:uid="{52DB5BB4-D3AA-4BAA-B598-9C5E4EF2FD3A}"/>
    <cellStyle name="Calculation 3 5 3 5 2 5" xfId="50067" xr:uid="{679EF4EB-E5B4-4D28-8B2E-5F855D86A094}"/>
    <cellStyle name="Calculation 3 5 3 5 3" xfId="27913" xr:uid="{BFDDB639-17AA-4759-A08F-A7C2925170F7}"/>
    <cellStyle name="Calculation 3 5 3 5 4" xfId="34127" xr:uid="{C3AC44B1-C8DC-412A-ADFF-504E931C5C65}"/>
    <cellStyle name="Calculation 3 5 3 5 5" xfId="37860" xr:uid="{C37CE397-4728-42DB-8444-340E9CEEC8C4}"/>
    <cellStyle name="Calculation 3 5 3 5 6" xfId="46283" xr:uid="{235D3CD9-D1E8-4B81-BA01-5A72E2DCA7CA}"/>
    <cellStyle name="Calculation 3 5 3 6" xfId="10357" xr:uid="{6ADC5FE3-E0BE-4E0D-A47E-F846B686C7AE}"/>
    <cellStyle name="Calculation 3 5 3 6 2" xfId="14460" xr:uid="{516ED5CF-631D-4607-B516-8F195EA3EA55}"/>
    <cellStyle name="Calculation 3 5 3 6 2 2" xfId="28739" xr:uid="{363B623D-AEF1-4C98-AA68-58895C962AAE}"/>
    <cellStyle name="Calculation 3 5 3 6 2 3" xfId="33232" xr:uid="{74CB3B5F-D790-4121-9861-065F84B515F0}"/>
    <cellStyle name="Calculation 3 5 3 6 2 4" xfId="40986" xr:uid="{FE03FE4D-424A-4510-A779-3DC6FB2D4BFB}"/>
    <cellStyle name="Calculation 3 5 3 6 2 5" xfId="49532" xr:uid="{AB5F4319-378B-40DA-8309-094B06EBCC61}"/>
    <cellStyle name="Calculation 3 5 3 6 3" xfId="26450" xr:uid="{9E8136B0-96AA-484B-9BE8-D64BE5515EAD}"/>
    <cellStyle name="Calculation 3 5 3 6 4" xfId="22811" xr:uid="{2B12FC75-7974-48E4-8328-BB669FB4F573}"/>
    <cellStyle name="Calculation 3 5 3 6 5" xfId="37281" xr:uid="{784C5A4D-97F3-4194-ADA5-389858FE2690}"/>
    <cellStyle name="Calculation 3 5 3 6 6" xfId="45704" xr:uid="{603A0171-6EEC-4030-A2D3-70840A43F867}"/>
    <cellStyle name="Calculation 3 5 3 7" xfId="10458" xr:uid="{C421C168-0243-408B-A534-E6A33804E070}"/>
    <cellStyle name="Calculation 3 5 3 7 2" xfId="14547" xr:uid="{E8C0CF16-ADD3-4DD5-86EC-ECB13CDE0DAB}"/>
    <cellStyle name="Calculation 3 5 3 7 2 2" xfId="31288" xr:uid="{21E8C0E7-254D-4C2B-86E3-5E573E8B8E78}"/>
    <cellStyle name="Calculation 3 5 3 7 2 3" xfId="30218" xr:uid="{E393DC89-2204-4C51-A03D-6CEEFDDBCAF3}"/>
    <cellStyle name="Calculation 3 5 3 7 2 4" xfId="41073" xr:uid="{893C7D7F-FEC7-4578-8C4D-E43557206954}"/>
    <cellStyle name="Calculation 3 5 3 7 2 5" xfId="49619" xr:uid="{953C6632-710A-46C3-A920-B82F9AB40237}"/>
    <cellStyle name="Calculation 3 5 3 7 3" xfId="25009" xr:uid="{9B74EF8E-49AF-4C75-9C67-F77508CE2063}"/>
    <cellStyle name="Calculation 3 5 3 7 4" xfId="23600" xr:uid="{C94620EC-9F1A-4ECF-9664-4E94A115B531}"/>
    <cellStyle name="Calculation 3 5 3 7 5" xfId="37382" xr:uid="{F17A57CA-D746-4BA9-907F-3498975D420E}"/>
    <cellStyle name="Calculation 3 5 3 7 6" xfId="45805" xr:uid="{72D4953D-D152-4FDB-B573-E696EA042D46}"/>
    <cellStyle name="Calculation 3 5 3 8" xfId="12454" xr:uid="{D29225B5-519C-45AD-BE86-A305E173C089}"/>
    <cellStyle name="Calculation 3 5 3 8 2" xfId="30441" xr:uid="{DC58BC4B-DE7C-4E2A-8B84-534523B36D5F}"/>
    <cellStyle name="Calculation 3 5 3 8 3" xfId="36517" xr:uid="{20CB2C16-42CC-4B58-9631-B06378C25AF9}"/>
    <cellStyle name="Calculation 3 5 3 8 4" xfId="39176" xr:uid="{F00EB5E6-0CC0-49F8-937C-2E64BA49FF20}"/>
    <cellStyle name="Calculation 3 5 3 8 5" xfId="47665" xr:uid="{1D6AA4C3-C2CC-4F19-B5A1-F54828A9EEB5}"/>
    <cellStyle name="Calculation 3 5 3 9" xfId="31234" xr:uid="{206CE6FA-1E44-4162-8C0C-1849C2D312FB}"/>
    <cellStyle name="Calculation 3 5 4" xfId="5672" xr:uid="{59DB9AF7-1199-469B-807A-17DF3D5C3569}"/>
    <cellStyle name="Calculation 3 5 4 10" xfId="35773" xr:uid="{58138002-6FD9-4602-9FA7-8194124DA48C}"/>
    <cellStyle name="Calculation 3 5 4 11" xfId="30884" xr:uid="{90D573CC-C512-44BE-9E33-C3716D3B3C96}"/>
    <cellStyle name="Calculation 3 5 4 12" xfId="43996" xr:uid="{36A21254-E868-44E2-8E23-AE08E33D9820}"/>
    <cellStyle name="Calculation 3 5 4 2" xfId="10277" xr:uid="{92D84A8B-9171-455D-A0C8-592641F6754B}"/>
    <cellStyle name="Calculation 3 5 4 2 2" xfId="14400" xr:uid="{8391EDFB-CCC2-47EC-845F-EB691222F5D8}"/>
    <cellStyle name="Calculation 3 5 4 2 2 2" xfId="30246" xr:uid="{F19868D7-5D82-498A-8AF9-850762AAE00D}"/>
    <cellStyle name="Calculation 3 5 4 2 2 3" xfId="26074" xr:uid="{0E5F452F-AF6C-4966-8DF0-BE35C3F43EF1}"/>
    <cellStyle name="Calculation 3 5 4 2 2 4" xfId="40926" xr:uid="{016309F0-F9FD-40BC-8F71-E96C87A1FD93}"/>
    <cellStyle name="Calculation 3 5 4 2 2 5" xfId="49472" xr:uid="{9F85AE6D-43E4-4C5F-9B9F-0401FC4EC96B}"/>
    <cellStyle name="Calculation 3 5 4 2 3" xfId="24010" xr:uid="{3D7EFA61-72FC-4048-8C3F-E5C2CFEBE1C2}"/>
    <cellStyle name="Calculation 3 5 4 2 4" xfId="34062" xr:uid="{1FC5EDFC-8594-4638-A76B-E6D315007BBF}"/>
    <cellStyle name="Calculation 3 5 4 2 5" xfId="37206" xr:uid="{AF489258-D54D-43F6-8C75-EC51DB906327}"/>
    <cellStyle name="Calculation 3 5 4 2 6" xfId="45627" xr:uid="{F7F69F18-8AEA-49AB-A7AE-1D7A6DB3E05A}"/>
    <cellStyle name="Calculation 3 5 4 3" xfId="9303" xr:uid="{78989E9A-8A8E-411A-944E-5B43C14CC4E4}"/>
    <cellStyle name="Calculation 3 5 4 3 2" xfId="13705" xr:uid="{3B164470-0759-4904-94E2-D6168B6BBC6E}"/>
    <cellStyle name="Calculation 3 5 4 3 2 2" xfId="7267" xr:uid="{79DCBBEF-3374-4A22-8083-BDD130C1C877}"/>
    <cellStyle name="Calculation 3 5 4 3 2 3" xfId="22175" xr:uid="{2B1028FD-65E4-49EA-AF9F-0169C5ACB724}"/>
    <cellStyle name="Calculation 3 5 4 3 2 4" xfId="40231" xr:uid="{8DAC6620-F901-4FC1-8C3C-EDEA144B76DC}"/>
    <cellStyle name="Calculation 3 5 4 3 2 5" xfId="48777" xr:uid="{9E644EA7-8CAB-45CD-8F55-79B274362274}"/>
    <cellStyle name="Calculation 3 5 4 3 3" xfId="28149" xr:uid="{39C7A382-F7EC-4DAF-B154-FE49EDDA6051}"/>
    <cellStyle name="Calculation 3 5 4 3 4" xfId="36113" xr:uid="{E24319B7-5D7E-43D6-B9C9-B46F7DD9B082}"/>
    <cellStyle name="Calculation 3 5 4 3 5" xfId="22109" xr:uid="{ED67E0C0-5EBE-4E27-A81A-7E8A53EFB7DF}"/>
    <cellStyle name="Calculation 3 5 4 3 6" xfId="44822" xr:uid="{CBEC70ED-230B-4FF8-93BA-FA345E6444EE}"/>
    <cellStyle name="Calculation 3 5 4 4" xfId="11205" xr:uid="{FB721C0A-960F-45F4-9A67-F65B8AB395B4}"/>
    <cellStyle name="Calculation 3 5 4 4 2" xfId="15255" xr:uid="{957D6B17-479B-4DF9-8430-8D0F882DD630}"/>
    <cellStyle name="Calculation 3 5 4 4 2 2" xfId="25412" xr:uid="{34C95FF6-9279-48D1-B574-16F798AEF3CE}"/>
    <cellStyle name="Calculation 3 5 4 4 2 3" xfId="31821" xr:uid="{2A0FD8D2-90D4-4ED7-A0AE-590951AF9EE3}"/>
    <cellStyle name="Calculation 3 5 4 4 2 4" xfId="41781" xr:uid="{47173160-6A72-40FD-88D3-959C6265F9D9}"/>
    <cellStyle name="Calculation 3 5 4 4 2 5" xfId="50327" xr:uid="{252B0574-3A5A-4351-9C7E-638586B28A33}"/>
    <cellStyle name="Calculation 3 5 4 4 3" xfId="6050" xr:uid="{B400A7EB-61AB-40DD-A798-D03EF5D3765E}"/>
    <cellStyle name="Calculation 3 5 4 4 4" xfId="32971" xr:uid="{6BF6D235-6B5D-4755-9EC2-27B29982E551}"/>
    <cellStyle name="Calculation 3 5 4 4 5" xfId="38129" xr:uid="{DD286284-47A1-49E6-8364-03BC20BA34E8}"/>
    <cellStyle name="Calculation 3 5 4 4 6" xfId="46552" xr:uid="{E87C65FB-9A6A-45DC-82E1-172A9994EDE4}"/>
    <cellStyle name="Calculation 3 5 4 5" xfId="11568" xr:uid="{9622EF69-63A0-4878-BCCA-BFDAFD62DC80}"/>
    <cellStyle name="Calculation 3 5 4 5 2" xfId="15605" xr:uid="{2B918D41-D792-4369-A398-834A5CB7ABB0}"/>
    <cellStyle name="Calculation 3 5 4 5 2 2" xfId="28090" xr:uid="{BB9EC396-A92D-4EAF-B5E3-EFB9DE9CAE2C}"/>
    <cellStyle name="Calculation 3 5 4 5 2 3" xfId="6858" xr:uid="{51078F4A-1DB9-41E2-A197-15F458D8B04C}"/>
    <cellStyle name="Calculation 3 5 4 5 2 4" xfId="42131" xr:uid="{640AE935-B6DD-4375-8A8E-82DFDF474244}"/>
    <cellStyle name="Calculation 3 5 4 5 2 5" xfId="50677" xr:uid="{28AD9D42-B49F-439E-BAD5-DD8296ECEB72}"/>
    <cellStyle name="Calculation 3 5 4 5 3" xfId="7043" xr:uid="{2DF25544-4855-4EE9-B2B0-200EE43269C2}"/>
    <cellStyle name="Calculation 3 5 4 5 4" xfId="28844" xr:uid="{0C78A58B-A0EB-4CF3-ACB5-CE7E93DB6403}"/>
    <cellStyle name="Calculation 3 5 4 5 5" xfId="38492" xr:uid="{59ECE0C3-C22B-410B-BE76-FD322DB8A337}"/>
    <cellStyle name="Calculation 3 5 4 5 6" xfId="46915" xr:uid="{A0E785AC-19CA-4FF9-A846-19E2CFC730AD}"/>
    <cellStyle name="Calculation 3 5 4 6" xfId="11900" xr:uid="{032E4206-B837-4629-95DB-DB5917056AC2}"/>
    <cellStyle name="Calculation 3 5 4 6 2" xfId="15922" xr:uid="{45D1BA89-68C0-410F-8A27-FC2375F7F5EF}"/>
    <cellStyle name="Calculation 3 5 4 6 2 2" xfId="25927" xr:uid="{A1A82F91-FDA2-4DBF-BCB9-0271E9A8A576}"/>
    <cellStyle name="Calculation 3 5 4 6 2 3" xfId="34029" xr:uid="{6DA7F6DF-48AC-4527-8CDE-F5A4040CA5C5}"/>
    <cellStyle name="Calculation 3 5 4 6 2 4" xfId="42448" xr:uid="{513B685D-F175-4949-BE18-23A5C79E52A0}"/>
    <cellStyle name="Calculation 3 5 4 6 2 5" xfId="50994" xr:uid="{C4ED01CC-C1D2-4743-A3B0-AF6CE1224E60}"/>
    <cellStyle name="Calculation 3 5 4 6 3" xfId="28864" xr:uid="{FF1ADF13-30E2-411B-ACEA-5C1253F8BC09}"/>
    <cellStyle name="Calculation 3 5 4 6 4" xfId="29266" xr:uid="{AC5AD1DE-5856-4380-958B-CFE34DDDC650}"/>
    <cellStyle name="Calculation 3 5 4 6 5" xfId="38824" xr:uid="{DF179D4D-D933-436D-B98B-A2E8C7E387B6}"/>
    <cellStyle name="Calculation 3 5 4 6 6" xfId="47247" xr:uid="{FE4E9DA2-87D5-49A1-A9BF-33B8C2505D9C}"/>
    <cellStyle name="Calculation 3 5 4 7" xfId="9417" xr:uid="{9FF4EFF7-8437-40F3-8E28-A512E423E941}"/>
    <cellStyle name="Calculation 3 5 4 7 2" xfId="13793" xr:uid="{7ADBE256-0A7E-460C-B82A-E8AB26A5E5CD}"/>
    <cellStyle name="Calculation 3 5 4 7 2 2" xfId="7271" xr:uid="{3004F80F-0DE3-4030-8FD9-C25D1F9C2903}"/>
    <cellStyle name="Calculation 3 5 4 7 2 3" xfId="28665" xr:uid="{689AA471-E137-4C1F-A612-8CCCC8D24F0A}"/>
    <cellStyle name="Calculation 3 5 4 7 2 4" xfId="40319" xr:uid="{FC36FC86-7529-4FB1-925D-FF6A5ED5E67B}"/>
    <cellStyle name="Calculation 3 5 4 7 2 5" xfId="48865" xr:uid="{308C39CE-2CC7-489A-A9AC-B34B64845ADB}"/>
    <cellStyle name="Calculation 3 5 4 7 3" xfId="26201" xr:uid="{996473B4-1AEC-45BA-8177-F85CAD78CB09}"/>
    <cellStyle name="Calculation 3 5 4 7 4" xfId="33557" xr:uid="{03A73FEC-1C1E-48C0-BD3E-B2394E7C0520}"/>
    <cellStyle name="Calculation 3 5 4 7 5" xfId="34604" xr:uid="{7986C94B-8B0C-4872-953B-4B35CB0E65E0}"/>
    <cellStyle name="Calculation 3 5 4 7 6" xfId="44919" xr:uid="{EB0C9B0A-FCFB-4009-8DCE-A42B067F6852}"/>
    <cellStyle name="Calculation 3 5 4 8" xfId="12994" xr:uid="{851096DB-54E7-470C-A231-513C8F58774E}"/>
    <cellStyle name="Calculation 3 5 4 8 2" xfId="8088" xr:uid="{A36B4AF6-D14D-481C-8C0D-006C0FE13BA5}"/>
    <cellStyle name="Calculation 3 5 4 8 3" xfId="33718" xr:uid="{FB926158-C7F9-4C7A-96B8-327266A1A6CA}"/>
    <cellStyle name="Calculation 3 5 4 8 4" xfId="39525" xr:uid="{70C0CAC5-C227-47CA-BC4D-46D1C69682DA}"/>
    <cellStyle name="Calculation 3 5 4 8 5" xfId="48069" xr:uid="{6561B993-0504-4181-A548-79217E9C9474}"/>
    <cellStyle name="Calculation 3 5 4 9" xfId="6929" xr:uid="{C1F292E3-5E0E-4BB2-A15A-F2742C344715}"/>
    <cellStyle name="Calculation 3 5 5" xfId="9705" xr:uid="{5C74105C-83EB-44A5-9069-206A7048693E}"/>
    <cellStyle name="Calculation 3 5 5 2" xfId="13965" xr:uid="{60713433-60C1-43BA-928D-9D23EEEDD9E2}"/>
    <cellStyle name="Calculation 3 5 5 2 2" xfId="29486" xr:uid="{264D3268-71E2-4BA5-93CA-7086E21D4F10}"/>
    <cellStyle name="Calculation 3 5 5 2 3" xfId="27797" xr:uid="{68967C2D-9E34-4C18-AF4D-9E5B0992759A}"/>
    <cellStyle name="Calculation 3 5 5 2 4" xfId="40491" xr:uid="{8FB18BE5-7DA4-4BEC-BEE1-CD3119833812}"/>
    <cellStyle name="Calculation 3 5 5 2 5" xfId="49037" xr:uid="{71482CA5-8D92-4965-92B7-679E850391D2}"/>
    <cellStyle name="Calculation 3 5 5 3" xfId="21838" xr:uid="{24D6A779-0852-4736-B473-F5DD7437FC1D}"/>
    <cellStyle name="Calculation 3 5 5 4" xfId="34338" xr:uid="{1AE849FC-485C-427F-88C4-079839C4446D}"/>
    <cellStyle name="Calculation 3 5 5 5" xfId="35252" xr:uid="{888B0E93-32F2-4C38-B5C9-7A45B7347FD2}"/>
    <cellStyle name="Calculation 3 5 5 6" xfId="45130" xr:uid="{9728EF6A-2488-4D67-A17A-716F81043FDA}"/>
    <cellStyle name="Calculation 3 5 6" xfId="8631" xr:uid="{B0CA0C04-4196-4DD4-AF72-5EA7D3372840}"/>
    <cellStyle name="Calculation 3 5 6 2" xfId="13165" xr:uid="{56727F25-DD2C-474C-9D20-3445DC847777}"/>
    <cellStyle name="Calculation 3 5 6 2 2" xfId="10090" xr:uid="{76966A89-4E05-45CB-BA36-E91DDEB2C97C}"/>
    <cellStyle name="Calculation 3 5 6 2 3" xfId="29545" xr:uid="{0142725A-4E72-4623-B601-42494446C5CE}"/>
    <cellStyle name="Calculation 3 5 6 2 4" xfId="39691" xr:uid="{15947EE7-3229-4A18-8CBC-1C2B908423B0}"/>
    <cellStyle name="Calculation 3 5 6 2 5" xfId="48237" xr:uid="{4B81EA69-2A6A-4989-883B-0D5693C94CD6}"/>
    <cellStyle name="Calculation 3 5 6 3" xfId="23712" xr:uid="{A3F60C71-1C8C-4787-9E35-8E45C7FE3C5D}"/>
    <cellStyle name="Calculation 3 5 6 4" xfId="21883" xr:uid="{F997C36B-C770-4458-A2D4-981BBC264BDA}"/>
    <cellStyle name="Calculation 3 5 6 5" xfId="34408" xr:uid="{89C7DE2C-0DD5-42EB-94BB-028248C0293A}"/>
    <cellStyle name="Calculation 3 5 6 6" xfId="44179" xr:uid="{9E0E47B4-CA44-4E90-99E8-39A39F3E6C6A}"/>
    <cellStyle name="Calculation 3 5 7" xfId="8655" xr:uid="{87989DCA-BE55-4D81-AA53-EFEE54BFE318}"/>
    <cellStyle name="Calculation 3 5 7 2" xfId="13183" xr:uid="{899130DE-E7CC-4DE1-92EC-C75F26025EBA}"/>
    <cellStyle name="Calculation 3 5 7 2 2" xfId="7249" xr:uid="{90B40381-511C-45E9-BB72-97CF39C6969B}"/>
    <cellStyle name="Calculation 3 5 7 2 3" xfId="34892" xr:uid="{916268AE-A576-4F34-A159-10F6716FBD3B}"/>
    <cellStyle name="Calculation 3 5 7 2 4" xfId="39709" xr:uid="{04124F6D-9042-46D8-88F3-6E9007C91210}"/>
    <cellStyle name="Calculation 3 5 7 2 5" xfId="48255" xr:uid="{8EC4F5EE-A307-4FEC-97D4-64AAA87F5834}"/>
    <cellStyle name="Calculation 3 5 7 3" xfId="22617" xr:uid="{8DD779B6-C4C0-4C8C-829B-7B496565399A}"/>
    <cellStyle name="Calculation 3 5 7 4" xfId="35090" xr:uid="{42D54F08-0DB0-4A92-A8C9-65DDACBEFC40}"/>
    <cellStyle name="Calculation 3 5 7 5" xfId="35037" xr:uid="{D8B0268C-160C-4EE2-B534-2D5859409F1F}"/>
    <cellStyle name="Calculation 3 5 7 6" xfId="44203" xr:uid="{812ED427-D752-4825-8513-B5DF6B8529CC}"/>
    <cellStyle name="Calculation 3 5 8" xfId="8960" xr:uid="{64BBE436-8A32-4F07-BCA0-CA728625C63A}"/>
    <cellStyle name="Calculation 3 5 8 2" xfId="13436" xr:uid="{58D2C8AE-3131-4EF4-BF0D-A1079D21FFA6}"/>
    <cellStyle name="Calculation 3 5 8 2 2" xfId="29989" xr:uid="{4FF46796-4D66-4E35-8DF3-EE56E84EEAC4}"/>
    <cellStyle name="Calculation 3 5 8 2 3" xfId="22459" xr:uid="{DC01F0AC-852A-4DDE-833F-89DA2FCA2143}"/>
    <cellStyle name="Calculation 3 5 8 2 4" xfId="39962" xr:uid="{D8D13F4D-89A9-47EF-A241-094EFB0DB5E6}"/>
    <cellStyle name="Calculation 3 5 8 2 5" xfId="48508" xr:uid="{B8083D09-5A6A-4FBA-99F1-42C3F310F19A}"/>
    <cellStyle name="Calculation 3 5 8 3" xfId="22536" xr:uid="{C3B1A3EC-A650-4D5A-88A0-DE896B5F7911}"/>
    <cellStyle name="Calculation 3 5 8 4" xfId="25518" xr:uid="{AF2456D3-D5C4-4ACF-8E57-E9FDC5CD2CB1}"/>
    <cellStyle name="Calculation 3 5 8 5" xfId="22953" xr:uid="{1696E5BE-0314-4905-AA38-4B5C4CEE85FE}"/>
    <cellStyle name="Calculation 3 5 8 6" xfId="44508" xr:uid="{E9761A56-6CFB-4532-B123-67B2860AEBF0}"/>
    <cellStyle name="Calculation 3 5 9" xfId="11454" xr:uid="{E64F5788-3E7F-4426-A971-90394ECF84E3}"/>
    <cellStyle name="Calculation 3 5 9 2" xfId="15494" xr:uid="{33B09652-6FDE-490F-8D67-251024FE4A96}"/>
    <cellStyle name="Calculation 3 5 9 2 2" xfId="8234" xr:uid="{094F76C1-CEFC-4255-A9B1-4D9D9DFF72AD}"/>
    <cellStyle name="Calculation 3 5 9 2 3" xfId="31351" xr:uid="{1826C446-BAF9-4937-920D-195254054EFF}"/>
    <cellStyle name="Calculation 3 5 9 2 4" xfId="42020" xr:uid="{ECCCB88E-6EA8-48EA-A634-87413B9A87C5}"/>
    <cellStyle name="Calculation 3 5 9 2 5" xfId="50566" xr:uid="{50E7EBC0-D6FE-4FE0-BB06-7F1CB4C74CCA}"/>
    <cellStyle name="Calculation 3 5 9 3" xfId="28872" xr:uid="{CF3B3B33-AA96-4CEE-9E2F-C8629115BB74}"/>
    <cellStyle name="Calculation 3 5 9 4" xfId="32363" xr:uid="{D65A7037-8E4E-4C5D-B570-4EE079AB7CE1}"/>
    <cellStyle name="Calculation 3 5 9 5" xfId="38378" xr:uid="{163E85A5-E051-4F19-9C43-1DB315BFD3A3}"/>
    <cellStyle name="Calculation 3 5 9 6" xfId="46801" xr:uid="{20676B82-1D92-4128-B6F2-91DE54B45F10}"/>
    <cellStyle name="Calculation 3 6" xfId="4418" xr:uid="{CCA11A92-82DA-437A-916A-390D54886B87}"/>
    <cellStyle name="Calculation 3 6 10" xfId="11482" xr:uid="{6DF23F6C-6A0D-4697-BA4F-8A86C2F96637}"/>
    <cellStyle name="Calculation 3 6 10 2" xfId="15522" xr:uid="{7A9FD8E5-21F4-4469-9BE4-0CB63C23174F}"/>
    <cellStyle name="Calculation 3 6 10 2 2" xfId="7824" xr:uid="{614C7D7E-D2EA-4840-B9F7-87B7A376DB99}"/>
    <cellStyle name="Calculation 3 6 10 2 3" xfId="33659" xr:uid="{B23B6DB0-7B3E-4600-AB0E-22E532582034}"/>
    <cellStyle name="Calculation 3 6 10 2 4" xfId="42048" xr:uid="{9A12FA8E-94F0-4BBC-8056-C47F2628785E}"/>
    <cellStyle name="Calculation 3 6 10 2 5" xfId="50594" xr:uid="{2659255F-CCC0-4D45-BDDB-3ACAA119B404}"/>
    <cellStyle name="Calculation 3 6 10 3" xfId="7011" xr:uid="{404DE79A-D346-4EF6-820E-B287BFA4C89F}"/>
    <cellStyle name="Calculation 3 6 10 4" xfId="36503" xr:uid="{0F899CB6-9DA0-4082-A7F0-E8B429983690}"/>
    <cellStyle name="Calculation 3 6 10 5" xfId="38406" xr:uid="{579CFF7B-A9A8-40F5-8B31-C7FD2DD3B60F}"/>
    <cellStyle name="Calculation 3 6 10 6" xfId="46829" xr:uid="{8172E9A5-0017-4ECC-893B-FC1E6A16FB54}"/>
    <cellStyle name="Calculation 3 6 11" xfId="12342" xr:uid="{CC1DEFAC-5603-455C-805E-CAC81CE1A7D8}"/>
    <cellStyle name="Calculation 3 6 11 2" xfId="32358" xr:uid="{EE7F8997-9B4B-4D08-A116-BBDC08F3F1A4}"/>
    <cellStyle name="Calculation 3 6 11 3" xfId="30134" xr:uid="{4464830A-C61B-4FEA-90B8-EB6AC6AD977A}"/>
    <cellStyle name="Calculation 3 6 11 4" xfId="39085" xr:uid="{E9FF2D88-0158-48E6-B2ED-31B859E42556}"/>
    <cellStyle name="Calculation 3 6 11 5" xfId="47568" xr:uid="{23A48038-F7C6-4541-8F27-5597A1C495E7}"/>
    <cellStyle name="Calculation 3 6 12" xfId="32320" xr:uid="{78AAD11A-41BF-4062-92E2-A8DD2D04D6D2}"/>
    <cellStyle name="Calculation 3 6 13" xfId="28712" xr:uid="{820DE6E9-4650-40EF-9B22-1181916EF870}"/>
    <cellStyle name="Calculation 3 6 14" xfId="43495" xr:uid="{237637A6-3165-4E9B-A560-24CB1E088791}"/>
    <cellStyle name="Calculation 3 6 15" xfId="55053" xr:uid="{76228B98-4491-4BE7-90C3-26BA1FDDB9B6}"/>
    <cellStyle name="Calculation 3 6 2" xfId="4558" xr:uid="{E0679194-647C-4748-852C-A56C89FD2ED1}"/>
    <cellStyle name="Calculation 3 6 2 10" xfId="34543" xr:uid="{2820AE23-9F65-4A11-B55B-7EE4110BD373}"/>
    <cellStyle name="Calculation 3 6 2 11" xfId="6881" xr:uid="{13E0C15C-3036-4752-A24F-A6A2AAEA1B48}"/>
    <cellStyle name="Calculation 3 6 2 12" xfId="43922" xr:uid="{83866B26-390C-40A6-A60F-690BB2F9A2E4}"/>
    <cellStyle name="Calculation 3 6 2 13" xfId="55166" xr:uid="{66AA43B8-DFCE-4A7F-9745-5F0D5B563AE8}"/>
    <cellStyle name="Calculation 3 6 2 2" xfId="5783" xr:uid="{6FB11756-08B0-4367-A287-277CDD2511A9}"/>
    <cellStyle name="Calculation 3 6 2 2 2" xfId="14332" xr:uid="{E093F308-9447-4F24-8119-B7FF27F376F4}"/>
    <cellStyle name="Calculation 3 6 2 2 2 2" xfId="29127" xr:uid="{FDF8DC61-1D92-4873-ACF6-6B049E69DAAF}"/>
    <cellStyle name="Calculation 3 6 2 2 2 3" xfId="32843" xr:uid="{829F3164-3BFD-4275-AC1E-3A22826537DD}"/>
    <cellStyle name="Calculation 3 6 2 2 2 4" xfId="40858" xr:uid="{CE18917F-0EEF-44AC-9B30-E85BEC12228D}"/>
    <cellStyle name="Calculation 3 6 2 2 2 5" xfId="49404" xr:uid="{F35DF055-A147-41C6-A467-E9633E266AFF}"/>
    <cellStyle name="Calculation 3 6 2 2 3" xfId="25228" xr:uid="{154729A4-14D9-4010-902A-85CEE2029B30}"/>
    <cellStyle name="Calculation 3 6 2 2 4" xfId="35356" xr:uid="{8CAB13D6-AA46-449E-8C03-6A4EECD1C05D}"/>
    <cellStyle name="Calculation 3 6 2 2 5" xfId="37139" xr:uid="{5775C788-D1DD-4ABD-AE3F-A6A899698FC6}"/>
    <cellStyle name="Calculation 3 6 2 2 6" xfId="45553" xr:uid="{4C3A56B2-AB0C-43ED-BC83-0B34EFA4967B}"/>
    <cellStyle name="Calculation 3 6 2 3" xfId="9000" xr:uid="{1B13F7ED-2490-4816-962C-81C098540023}"/>
    <cellStyle name="Calculation 3 6 2 3 2" xfId="13473" xr:uid="{48A48115-DD94-4AAC-B09E-F094E47AD87B}"/>
    <cellStyle name="Calculation 3 6 2 3 2 2" xfId="10060" xr:uid="{02B56400-6B6C-4473-BBA0-61444020F310}"/>
    <cellStyle name="Calculation 3 6 2 3 2 3" xfId="34778" xr:uid="{B508B8C6-7994-4DBE-99DD-39F31550D9C5}"/>
    <cellStyle name="Calculation 3 6 2 3 2 4" xfId="39999" xr:uid="{F5D6F8AC-C991-4FE6-A922-BD4F4BF9EB66}"/>
    <cellStyle name="Calculation 3 6 2 3 2 5" xfId="48545" xr:uid="{69A82498-B05A-4E63-A3AC-08DA45A8F26E}"/>
    <cellStyle name="Calculation 3 6 2 3 3" xfId="26208" xr:uid="{093EE8EE-6CF4-459F-877B-AC4C5616A4F6}"/>
    <cellStyle name="Calculation 3 6 2 3 4" xfId="33597" xr:uid="{B18E7624-1AC6-4EC6-9DB4-B145F004DBC1}"/>
    <cellStyle name="Calculation 3 6 2 3 5" xfId="33735" xr:uid="{9361B0D0-4043-482C-8311-3D22C9E2BBCD}"/>
    <cellStyle name="Calculation 3 6 2 3 6" xfId="44548" xr:uid="{599EC6FD-58F2-4D16-B20B-CAD0D00F53F4}"/>
    <cellStyle name="Calculation 3 6 2 4" xfId="11138" xr:uid="{6652A8DA-5E79-4224-841F-CCBE5E4CC79D}"/>
    <cellStyle name="Calculation 3 6 2 4 2" xfId="15188" xr:uid="{810369B8-7FAF-4567-80BE-3F79142FFE5B}"/>
    <cellStyle name="Calculation 3 6 2 4 2 2" xfId="29754" xr:uid="{BB0F7F9D-F132-4BB9-9AEB-88F894A24F2C}"/>
    <cellStyle name="Calculation 3 6 2 4 2 3" xfId="10156" xr:uid="{DAF00C09-F0A0-45E5-B78A-BFA80492BA10}"/>
    <cellStyle name="Calculation 3 6 2 4 2 4" xfId="41714" xr:uid="{CEE17ADF-F200-4D7C-A038-D8F5C21D18A0}"/>
    <cellStyle name="Calculation 3 6 2 4 2 5" xfId="50260" xr:uid="{8DA7C426-ED49-406F-B94E-59423B59504E}"/>
    <cellStyle name="Calculation 3 6 2 4 3" xfId="22117" xr:uid="{0D536128-E0B3-43D1-8880-D29B9C5E6EC5}"/>
    <cellStyle name="Calculation 3 6 2 4 4" xfId="7882" xr:uid="{1B30A5FE-4515-446B-AC42-A5EF712788BE}"/>
    <cellStyle name="Calculation 3 6 2 4 5" xfId="38062" xr:uid="{C508BDDB-796F-48DB-812A-3562959F9ACE}"/>
    <cellStyle name="Calculation 3 6 2 4 6" xfId="46485" xr:uid="{7342878A-0559-4AB3-8945-932FE87EBF9C}"/>
    <cellStyle name="Calculation 3 6 2 5" xfId="11500" xr:uid="{461FC1A5-BF2A-425E-9936-BD9FD3A1573F}"/>
    <cellStyle name="Calculation 3 6 2 5 2" xfId="15538" xr:uid="{173B6A4B-8F47-4FFB-A069-5B8018E667A9}"/>
    <cellStyle name="Calculation 3 6 2 5 2 2" xfId="9837" xr:uid="{B7AE57D2-07AD-47C5-B7F3-41706F0CE462}"/>
    <cellStyle name="Calculation 3 6 2 5 2 3" xfId="36190" xr:uid="{8128B34B-FE7E-49EC-8F96-67F486E83F66}"/>
    <cellStyle name="Calculation 3 6 2 5 2 4" xfId="42064" xr:uid="{4B7A95B1-4847-48F9-AF2B-CBABA6A1CBA1}"/>
    <cellStyle name="Calculation 3 6 2 5 2 5" xfId="50610" xr:uid="{B4B41081-5877-43DB-A303-2909CAD69FA3}"/>
    <cellStyle name="Calculation 3 6 2 5 3" xfId="7198" xr:uid="{B28CEDE1-D6E9-43C6-B08B-0FF2A3A8A3AE}"/>
    <cellStyle name="Calculation 3 6 2 5 4" xfId="26056" xr:uid="{CA3850DA-95A6-490F-A35F-8AD1C053D530}"/>
    <cellStyle name="Calculation 3 6 2 5 5" xfId="38424" xr:uid="{3A86675F-8865-489B-BE44-33ED581AF40A}"/>
    <cellStyle name="Calculation 3 6 2 5 6" xfId="46847" xr:uid="{B91B49E3-FD50-489A-8F56-B65AA0C70280}"/>
    <cellStyle name="Calculation 3 6 2 6" xfId="11831" xr:uid="{E451E4A3-DD5B-4C73-A15C-E31330AC8A2F}"/>
    <cellStyle name="Calculation 3 6 2 6 2" xfId="15855" xr:uid="{F31A6298-FA9D-4B38-9A4C-BFC1137122A6}"/>
    <cellStyle name="Calculation 3 6 2 6 2 2" xfId="27300" xr:uid="{A2D61971-54F4-41A2-BD97-259AADC71D6D}"/>
    <cellStyle name="Calculation 3 6 2 6 2 3" xfId="34379" xr:uid="{BB381350-9299-45BD-A5E6-7A15DBE2A3C9}"/>
    <cellStyle name="Calculation 3 6 2 6 2 4" xfId="42381" xr:uid="{52043A83-846C-48FD-A45E-4621A052368D}"/>
    <cellStyle name="Calculation 3 6 2 6 2 5" xfId="50927" xr:uid="{D22BE5BC-99FC-4692-8F61-6938BDBA00FB}"/>
    <cellStyle name="Calculation 3 6 2 6 3" xfId="29308" xr:uid="{007BA3A7-CE09-4D15-8806-4508B870A807}"/>
    <cellStyle name="Calculation 3 6 2 6 4" xfId="27408" xr:uid="{256575E7-86B3-4F16-AB3F-0D9F9807C405}"/>
    <cellStyle name="Calculation 3 6 2 6 5" xfId="38755" xr:uid="{88419163-D643-47DA-9EE3-ED3DD3D7774D}"/>
    <cellStyle name="Calculation 3 6 2 6 6" xfId="47178" xr:uid="{444C10BE-D2A2-4A38-94EA-1339FB6D9397}"/>
    <cellStyle name="Calculation 3 6 2 7" xfId="10737" xr:uid="{17435F95-377E-422A-991A-1B8363DCA082}"/>
    <cellStyle name="Calculation 3 6 2 7 2" xfId="14803" xr:uid="{23E08EE3-E6D0-4422-87FB-6D99FB7AC248}"/>
    <cellStyle name="Calculation 3 6 2 7 2 2" xfId="21874" xr:uid="{51869350-F965-4D68-A6C5-BDEAC6D30D4E}"/>
    <cellStyle name="Calculation 3 6 2 7 2 3" xfId="35440" xr:uid="{2C1139B7-D314-4B42-9C48-B4CD389CFFA3}"/>
    <cellStyle name="Calculation 3 6 2 7 2 4" xfId="41329" xr:uid="{AEEA3871-3A11-4857-81D6-C88BCDFDEC47}"/>
    <cellStyle name="Calculation 3 6 2 7 2 5" xfId="49875" xr:uid="{69550708-1D25-4F16-9E10-BA6547B2ABE0}"/>
    <cellStyle name="Calculation 3 6 2 7 3" xfId="25267" xr:uid="{136C52C5-2607-470A-B7A7-0D3911BFFE6C}"/>
    <cellStyle name="Calculation 3 6 2 7 4" xfId="9442" xr:uid="{46A79C6C-AEAF-4C2A-A556-B7930B64B54C}"/>
    <cellStyle name="Calculation 3 6 2 7 5" xfId="37661" xr:uid="{5B10AE59-9ACB-47A4-A174-0BE2A3E403E7}"/>
    <cellStyle name="Calculation 3 6 2 7 6" xfId="46084" xr:uid="{85DEE96B-77F3-4FDA-B631-6D0882598EA7}"/>
    <cellStyle name="Calculation 3 6 2 8" xfId="12905" xr:uid="{C6F0018F-9184-4ECD-87D0-8C207ACBA94B}"/>
    <cellStyle name="Calculation 3 6 2 8 2" xfId="30977" xr:uid="{F9B3254B-9BDB-446D-AA87-539D057511B5}"/>
    <cellStyle name="Calculation 3 6 2 8 3" xfId="24719" xr:uid="{10AEEE9F-EC3D-4C07-9E5D-88F63A432298}"/>
    <cellStyle name="Calculation 3 6 2 8 4" xfId="39457" xr:uid="{88839817-6582-4576-BB17-12E25FC63021}"/>
    <cellStyle name="Calculation 3 6 2 8 5" xfId="47995" xr:uid="{FC5F0E3F-ADBC-4D02-ADEE-EC1BDC15C9E3}"/>
    <cellStyle name="Calculation 3 6 2 9" xfId="6880" xr:uid="{6C98D658-0E89-4B49-A567-EB466B3A35FD}"/>
    <cellStyle name="Calculation 3 6 3" xfId="4190" xr:uid="{EEE6CEEF-D33E-4DC3-B015-B9CC70605973}"/>
    <cellStyle name="Calculation 3 6 3 10" xfId="7251" xr:uid="{B9478210-97DC-465E-B767-351669A0828F}"/>
    <cellStyle name="Calculation 3 6 3 11" xfId="31873" xr:uid="{F878ACB5-A592-47AB-B871-2684AECDC561}"/>
    <cellStyle name="Calculation 3 6 3 12" xfId="43684" xr:uid="{67F54AEF-D697-4883-8EF8-0B2DB683FA45}"/>
    <cellStyle name="Calculation 3 6 3 13" xfId="54914" xr:uid="{BCA49744-4391-4D0B-869E-9422BCA57879}"/>
    <cellStyle name="Calculation 3 6 3 2" xfId="5531" xr:uid="{B792CA65-4EA5-4D7C-9DFB-AD1AFFD669E0}"/>
    <cellStyle name="Calculation 3 6 3 2 2" xfId="14143" xr:uid="{8C5BDB81-EB14-4512-BF4E-4C5E19C237A7}"/>
    <cellStyle name="Calculation 3 6 3 2 2 2" xfId="29008" xr:uid="{26B00C45-858D-4156-9B81-77E9F4D3D013}"/>
    <cellStyle name="Calculation 3 6 3 2 2 3" xfId="36001" xr:uid="{790618A9-CFD0-4F85-B912-D4592054692B}"/>
    <cellStyle name="Calculation 3 6 3 2 2 4" xfId="40669" xr:uid="{6D8256C6-40D1-430C-832D-FED9261B0940}"/>
    <cellStyle name="Calculation 3 6 3 2 2 5" xfId="49215" xr:uid="{9CA07495-6A62-4C9D-A3F8-31A42EA96AC3}"/>
    <cellStyle name="Calculation 3 6 3 2 3" xfId="28301" xr:uid="{D98AE7A9-9D39-44B8-9136-F1670E6E0CD8}"/>
    <cellStyle name="Calculation 3 6 3 2 4" xfId="22189" xr:uid="{97D7A5BE-98FA-4F19-9640-319A48D2FCD8}"/>
    <cellStyle name="Calculation 3 6 3 2 5" xfId="36972" xr:uid="{4FE34173-C2BA-48E4-ADFC-8BDDABD2959C}"/>
    <cellStyle name="Calculation 3 6 3 2 6" xfId="45315" xr:uid="{7AB5602C-9015-475A-873A-4F15A4F0F1B9}"/>
    <cellStyle name="Calculation 3 6 3 3" xfId="8579" xr:uid="{43F117C1-5436-46AF-B29E-40270E214E69}"/>
    <cellStyle name="Calculation 3 6 3 3 2" xfId="13114" xr:uid="{74BC02DD-0E1E-494F-9879-F15E565341FB}"/>
    <cellStyle name="Calculation 3 6 3 3 2 2" xfId="30621" xr:uid="{660FEB1F-FAD9-4CD5-8B82-8221F587F902}"/>
    <cellStyle name="Calculation 3 6 3 3 2 3" xfId="26043" xr:uid="{72F23642-5EFC-4E8A-986B-0310122B4DE8}"/>
    <cellStyle name="Calculation 3 6 3 3 2 4" xfId="39640" xr:uid="{90E9FA0C-7724-4100-B4A2-0448193C32DB}"/>
    <cellStyle name="Calculation 3 6 3 3 2 5" xfId="48186" xr:uid="{87AA4690-F88D-4C75-ADF6-5C1FEB74C9A6}"/>
    <cellStyle name="Calculation 3 6 3 3 3" xfId="6963" xr:uid="{715D6F6F-5BA2-4451-B725-01AA887A6CF9}"/>
    <cellStyle name="Calculation 3 6 3 3 4" xfId="23855" xr:uid="{B44D76F3-8AFF-4132-9A46-3F9367A73315}"/>
    <cellStyle name="Calculation 3 6 3 3 5" xfId="34956" xr:uid="{4FAD1D2E-11CF-4DF8-907A-9BD9227865A9}"/>
    <cellStyle name="Calculation 3 6 3 3 6" xfId="44127" xr:uid="{A4AF28D0-034E-4428-AECE-8582E9357236}"/>
    <cellStyle name="Calculation 3 6 3 4" xfId="10920" xr:uid="{051170C1-413E-4D58-B8E2-29BE1113D722}"/>
    <cellStyle name="Calculation 3 6 3 4 2" xfId="14979" xr:uid="{627E9B2C-0310-43A3-8F6C-FDB76EB16A2D}"/>
    <cellStyle name="Calculation 3 6 3 4 2 2" xfId="30048" xr:uid="{7F2348A2-6668-4CD6-93AB-7F4806F93D6B}"/>
    <cellStyle name="Calculation 3 6 3 4 2 3" xfId="25438" xr:uid="{4EAEF51A-CF74-46C3-8222-80CD1983F4ED}"/>
    <cellStyle name="Calculation 3 6 3 4 2 4" xfId="41505" xr:uid="{14F09E19-2825-4D99-A433-086D06EB269B}"/>
    <cellStyle name="Calculation 3 6 3 4 2 5" xfId="50051" xr:uid="{34378A83-A871-466F-82E5-1BAE31CC6741}"/>
    <cellStyle name="Calculation 3 6 3 4 3" xfId="26804" xr:uid="{734D4A89-21B6-4FC5-B162-AD4747BF9589}"/>
    <cellStyle name="Calculation 3 6 3 4 4" xfId="34588" xr:uid="{C7D1E8A6-FB3A-46DA-A10D-26D850CED2C2}"/>
    <cellStyle name="Calculation 3 6 3 4 5" xfId="37844" xr:uid="{BC59B6EE-949F-4B3F-B20B-9D5AB7798213}"/>
    <cellStyle name="Calculation 3 6 3 4 6" xfId="46267" xr:uid="{7122BAE8-107F-41D4-A3C5-BAD849BE70EE}"/>
    <cellStyle name="Calculation 3 6 3 5" xfId="11274" xr:uid="{5F37183D-A44A-45E8-9C15-0BE7647B02C3}"/>
    <cellStyle name="Calculation 3 6 3 5 2" xfId="15324" xr:uid="{379DD5B1-59E8-4B60-B649-4A04FEC92A92}"/>
    <cellStyle name="Calculation 3 6 3 5 2 2" xfId="29839" xr:uid="{78FD42E6-56FF-46E4-B301-E32E66AD3601}"/>
    <cellStyle name="Calculation 3 6 3 5 2 3" xfId="34797" xr:uid="{6530B13B-FFCD-4659-8432-6686EDC79DB1}"/>
    <cellStyle name="Calculation 3 6 3 5 2 4" xfId="41850" xr:uid="{7113344D-5D98-47AA-A9C2-6A182FD17BE1}"/>
    <cellStyle name="Calculation 3 6 3 5 2 5" xfId="50396" xr:uid="{734F83E8-615D-4C52-BCF3-D9D64D930D8F}"/>
    <cellStyle name="Calculation 3 6 3 5 3" xfId="28895" xr:uid="{AFA850C6-D9B5-48FE-984F-16D5792656E2}"/>
    <cellStyle name="Calculation 3 6 3 5 4" xfId="31386" xr:uid="{12FFAD8E-D6FB-48A3-94D4-54ECA947DF34}"/>
    <cellStyle name="Calculation 3 6 3 5 5" xfId="38198" xr:uid="{D186B632-42E6-43C8-A79D-D96FB2B3BFBB}"/>
    <cellStyle name="Calculation 3 6 3 5 6" xfId="46621" xr:uid="{D57EFE34-9642-4BE4-895F-AA835B2C9846}"/>
    <cellStyle name="Calculation 3 6 3 6" xfId="11642" xr:uid="{7E351E4F-2868-4FA8-B8DA-57B6218CE9E6}"/>
    <cellStyle name="Calculation 3 6 3 6 2" xfId="15679" xr:uid="{5DBA1363-ABF8-44EE-B95A-009D7A196A8B}"/>
    <cellStyle name="Calculation 3 6 3 6 2 2" xfId="27642" xr:uid="{D7CF85B1-F878-4884-B894-2AF681DFB50D}"/>
    <cellStyle name="Calculation 3 6 3 6 2 3" xfId="36628" xr:uid="{DE524BCC-11D1-4E3C-B84D-DFDD3273CDE1}"/>
    <cellStyle name="Calculation 3 6 3 6 2 4" xfId="42205" xr:uid="{4107F0DB-BDEB-4693-8BCE-121A93B6AFBB}"/>
    <cellStyle name="Calculation 3 6 3 6 2 5" xfId="50751" xr:uid="{3B7508FB-8C34-4FF5-9A84-A2AA82515DD2}"/>
    <cellStyle name="Calculation 3 6 3 6 3" xfId="6376" xr:uid="{2114D50C-70DB-4FB8-A5A7-35549F11D113}"/>
    <cellStyle name="Calculation 3 6 3 6 4" xfId="34417" xr:uid="{DDC3DDDC-9E5A-4EB7-AD33-A20FC9005411}"/>
    <cellStyle name="Calculation 3 6 3 6 5" xfId="38566" xr:uid="{E4549CF9-6764-42BE-B5B6-D3B90A41FFA5}"/>
    <cellStyle name="Calculation 3 6 3 6 6" xfId="46989" xr:uid="{FDDD83DE-0F15-4FD4-A39E-E3B1F81B979E}"/>
    <cellStyle name="Calculation 3 6 3 7" xfId="12011" xr:uid="{1D37834D-5FFD-42E6-8832-0386984DC741}"/>
    <cellStyle name="Calculation 3 6 3 7 2" xfId="15986" xr:uid="{A032CF11-F530-43BA-95E5-F82E8F54069C}"/>
    <cellStyle name="Calculation 3 6 3 7 2 2" xfId="24594" xr:uid="{B3E1474C-1A1B-44D5-BF79-89C6FBA9A27D}"/>
    <cellStyle name="Calculation 3 6 3 7 2 3" xfId="36398" xr:uid="{00CCFA1B-1CC4-4C15-A1AA-05BABF463E02}"/>
    <cellStyle name="Calculation 3 6 3 7 2 4" xfId="42512" xr:uid="{7CA253AB-3479-417F-8482-EC5D312D8126}"/>
    <cellStyle name="Calculation 3 6 3 7 2 5" xfId="51058" xr:uid="{16D7C68E-D5FB-4AC2-B325-04DFE4414D2C}"/>
    <cellStyle name="Calculation 3 6 3 7 3" xfId="29188" xr:uid="{74888763-FAED-4BCE-A2DD-27D97A80FDFE}"/>
    <cellStyle name="Calculation 3 6 3 7 4" xfId="24489" xr:uid="{BE747A53-90A7-4433-90CD-47AA262EDB5D}"/>
    <cellStyle name="Calculation 3 6 3 7 5" xfId="38935" xr:uid="{46CB99E8-F5D9-45AF-9A6F-A480DCFC3ABE}"/>
    <cellStyle name="Calculation 3 6 3 7 6" xfId="47358" xr:uid="{E46FFC41-9C05-4DCF-A068-1099E72E1719}"/>
    <cellStyle name="Calculation 3 6 3 8" xfId="12547" xr:uid="{CE26C9D0-ADCC-4C6F-A9B6-F37AB7358469}"/>
    <cellStyle name="Calculation 3 6 3 8 2" xfId="30340" xr:uid="{D9FCADD0-915D-47F2-B81F-3B09BEE86704}"/>
    <cellStyle name="Calculation 3 6 3 8 3" xfId="36318" xr:uid="{56EB72AD-534B-49BD-A10F-B13E0926A60E}"/>
    <cellStyle name="Calculation 3 6 3 8 4" xfId="39268" xr:uid="{17CA8ECB-2DB8-4DFD-9ED9-43F0E4A470CA}"/>
    <cellStyle name="Calculation 3 6 3 8 5" xfId="47757" xr:uid="{A92BAD8A-F729-4E41-BF8F-D3647F77DA04}"/>
    <cellStyle name="Calculation 3 6 3 9" xfId="30630" xr:uid="{CD1E225E-9383-47FE-85F3-BE403419F2EB}"/>
    <cellStyle name="Calculation 3 6 4" xfId="5670" xr:uid="{CE4F88FA-CF96-44E2-A6E5-B2DD247ADD9F}"/>
    <cellStyle name="Calculation 3 6 4 10" xfId="7587" xr:uid="{BBB25BE5-0964-46E3-BA15-634C64D6DB8A}"/>
    <cellStyle name="Calculation 3 6 4 11" xfId="31903" xr:uid="{91011C91-37E1-4914-891D-000B0D5B151E}"/>
    <cellStyle name="Calculation 3 6 4 12" xfId="43994" xr:uid="{03F8C572-119B-4930-8904-CC6C04B830FC}"/>
    <cellStyle name="Calculation 3 6 4 2" xfId="10275" xr:uid="{91F2F66F-DA61-4EB3-81C4-2918185EF2EB}"/>
    <cellStyle name="Calculation 3 6 4 2 2" xfId="14398" xr:uid="{9C72AB26-C7F7-46F0-889D-6352A03DB1E2}"/>
    <cellStyle name="Calculation 3 6 4 2 2 2" xfId="30076" xr:uid="{8770FBA8-1D6B-4074-B878-B4499075B5DA}"/>
    <cellStyle name="Calculation 3 6 4 2 2 3" xfId="36608" xr:uid="{DCED3E5B-8DC7-4C03-A343-469AB777C947}"/>
    <cellStyle name="Calculation 3 6 4 2 2 4" xfId="40924" xr:uid="{42A7A652-A427-494B-A85E-784716782EA4}"/>
    <cellStyle name="Calculation 3 6 4 2 2 5" xfId="49470" xr:uid="{5269F796-C6E0-48CD-98F4-B1A16C4A3A0A}"/>
    <cellStyle name="Calculation 3 6 4 2 3" xfId="22419" xr:uid="{38AB6CAD-53C4-4280-ABC8-08D1F399DC5B}"/>
    <cellStyle name="Calculation 3 6 4 2 4" xfId="7721" xr:uid="{B7A006AA-B14C-49AA-B376-A21280A48C95}"/>
    <cellStyle name="Calculation 3 6 4 2 5" xfId="37204" xr:uid="{82414859-6A21-41B1-8203-131B94D3F077}"/>
    <cellStyle name="Calculation 3 6 4 2 6" xfId="45625" xr:uid="{B4C69769-0178-4CD3-A23F-28AB9A52301E}"/>
    <cellStyle name="Calculation 3 6 4 3" xfId="9164" xr:uid="{4F24E419-B766-4D04-9CB4-E85C456B29A1}"/>
    <cellStyle name="Calculation 3 6 4 3 2" xfId="13605" xr:uid="{49304A79-A35C-4069-86BD-531277B8CDB8}"/>
    <cellStyle name="Calculation 3 6 4 3 2 2" xfId="31373" xr:uid="{08241429-2041-448E-8D56-521902B1B099}"/>
    <cellStyle name="Calculation 3 6 4 3 2 3" xfId="6686" xr:uid="{395FB6C2-0757-453E-A18D-B14B27F697E9}"/>
    <cellStyle name="Calculation 3 6 4 3 2 4" xfId="40131" xr:uid="{EBD963F2-0BDF-4C5E-A0FA-5052FC3D9989}"/>
    <cellStyle name="Calculation 3 6 4 3 2 5" xfId="48677" xr:uid="{53274C3B-2CCA-4ED7-9DA0-6342515A121F}"/>
    <cellStyle name="Calculation 3 6 4 3 3" xfId="28217" xr:uid="{2CE99D62-CEBE-444D-997B-814BB6C6D8F3}"/>
    <cellStyle name="Calculation 3 6 4 3 4" xfId="33520" xr:uid="{3A27C143-CAB3-48DA-88AF-1FD5DF8F692D}"/>
    <cellStyle name="Calculation 3 6 4 3 5" xfId="7579" xr:uid="{7ADEA321-E172-4F87-9BA2-A114D990EB55}"/>
    <cellStyle name="Calculation 3 6 4 3 6" xfId="44695" xr:uid="{6937D686-5917-44D4-9525-82ACF0E61483}"/>
    <cellStyle name="Calculation 3 6 4 4" xfId="11203" xr:uid="{7F142881-A2B7-4685-B084-DDBFC8CDA93B}"/>
    <cellStyle name="Calculation 3 6 4 4 2" xfId="15253" xr:uid="{4A4361CD-BD17-41C1-BEB1-8875FAE3F6BD}"/>
    <cellStyle name="Calculation 3 6 4 4 2 2" xfId="32262" xr:uid="{77B634E0-6747-4D51-AAA6-F02887836115}"/>
    <cellStyle name="Calculation 3 6 4 4 2 3" xfId="33515" xr:uid="{9F4FDCB6-3D7E-4F59-9479-D1E00916D5CE}"/>
    <cellStyle name="Calculation 3 6 4 4 2 4" xfId="41779" xr:uid="{785FB86F-48FB-441B-B2BC-020A7CB43705}"/>
    <cellStyle name="Calculation 3 6 4 4 2 5" xfId="50325" xr:uid="{A613B0D0-DDB1-45BE-9086-A93F5175983E}"/>
    <cellStyle name="Calculation 3 6 4 4 3" xfId="6461" xr:uid="{9C757F55-D94D-40CC-B3F1-0DA1E4D92B11}"/>
    <cellStyle name="Calculation 3 6 4 4 4" xfId="30035" xr:uid="{34AAD05D-F831-4111-AAD7-4223C8B64A6E}"/>
    <cellStyle name="Calculation 3 6 4 4 5" xfId="38127" xr:uid="{BD79EC87-7E40-47E1-927F-72A3C7038477}"/>
    <cellStyle name="Calculation 3 6 4 4 6" xfId="46550" xr:uid="{89F95224-C827-44F5-ADF7-2531E26B3DB4}"/>
    <cellStyle name="Calculation 3 6 4 5" xfId="11566" xr:uid="{57F5BF75-8FFD-4A92-A287-EB2C77ADB253}"/>
    <cellStyle name="Calculation 3 6 4 5 2" xfId="15603" xr:uid="{A02373DF-E840-42E8-8ACC-489CE5D7CA23}"/>
    <cellStyle name="Calculation 3 6 4 5 2 2" xfId="28403" xr:uid="{4F803769-B495-4ECE-9D09-75AA47363AAD}"/>
    <cellStyle name="Calculation 3 6 4 5 2 3" xfId="32000" xr:uid="{EC2F6185-E1C2-4589-99DD-405838C35234}"/>
    <cellStyle name="Calculation 3 6 4 5 2 4" xfId="42129" xr:uid="{75665779-D100-4490-B7B8-28F730DBF517}"/>
    <cellStyle name="Calculation 3 6 4 5 2 5" xfId="50675" xr:uid="{A9AAD485-A8D1-40B7-BE1F-B58482F3666A}"/>
    <cellStyle name="Calculation 3 6 4 5 3" xfId="7041" xr:uid="{A065BE58-0B81-4B7E-B765-9DC72831EB51}"/>
    <cellStyle name="Calculation 3 6 4 5 4" xfId="30562" xr:uid="{D1BCC96F-C80C-41D1-B467-C5BF19079129}"/>
    <cellStyle name="Calculation 3 6 4 5 5" xfId="38490" xr:uid="{0DFC1AFD-B0EA-485F-8BB2-42F35B0E4EE3}"/>
    <cellStyle name="Calculation 3 6 4 5 6" xfId="46913" xr:uid="{BD8A133B-7E95-4108-8930-92ECD1AED705}"/>
    <cellStyle name="Calculation 3 6 4 6" xfId="11898" xr:uid="{3EC7876B-647E-44FD-BB80-E733E4DA11FC}"/>
    <cellStyle name="Calculation 3 6 4 6 2" xfId="15920" xr:uid="{0DA114FA-57A4-454A-BDF4-175CF29C9C7A}"/>
    <cellStyle name="Calculation 3 6 4 6 2 2" xfId="23623" xr:uid="{D557A0CA-98ED-46C0-A0A0-D84D7ED47991}"/>
    <cellStyle name="Calculation 3 6 4 6 2 3" xfId="34603" xr:uid="{B2DED239-8396-4B0F-A52F-77786450DE7A}"/>
    <cellStyle name="Calculation 3 6 4 6 2 4" xfId="42446" xr:uid="{1C0479FE-1178-48C1-86CE-78502207E13B}"/>
    <cellStyle name="Calculation 3 6 4 6 2 5" xfId="50992" xr:uid="{062EABA0-63B3-423D-B604-AB81981CC654}"/>
    <cellStyle name="Calculation 3 6 4 6 3" xfId="32678" xr:uid="{F41559D2-0949-45CA-82D4-A7263C228FED}"/>
    <cellStyle name="Calculation 3 6 4 6 4" xfId="23829" xr:uid="{5C7208A2-E22D-4AE0-9116-5CDF82DB6144}"/>
    <cellStyle name="Calculation 3 6 4 6 5" xfId="38822" xr:uid="{306EBB50-290E-40A0-A6BE-72F900A9F372}"/>
    <cellStyle name="Calculation 3 6 4 6 6" xfId="47245" xr:uid="{B12150B1-F495-4754-89FB-774E04934120}"/>
    <cellStyle name="Calculation 3 6 4 7" xfId="8786" xr:uid="{B48EF5A2-54A1-40CF-A3DD-EB2A7EBD0992}"/>
    <cellStyle name="Calculation 3 6 4 7 2" xfId="13291" xr:uid="{C9DB9520-E443-4744-8FFC-22AD6590ED80}"/>
    <cellStyle name="Calculation 3 6 4 7 2 2" xfId="30140" xr:uid="{AC872CD2-8305-4C6E-B982-BB96C23EFB37}"/>
    <cellStyle name="Calculation 3 6 4 7 2 3" xfId="35938" xr:uid="{C7969589-61DC-4CBB-9570-630C836C4B2E}"/>
    <cellStyle name="Calculation 3 6 4 7 2 4" xfId="39817" xr:uid="{5F4B57BE-1F54-48E1-92AA-C948E56E0814}"/>
    <cellStyle name="Calculation 3 6 4 7 2 5" xfId="48363" xr:uid="{B272CDAD-72AB-406A-914A-EDFE50313D3E}"/>
    <cellStyle name="Calculation 3 6 4 7 3" xfId="28083" xr:uid="{E9F9FAE7-6A53-47FB-9056-07EC24CF4514}"/>
    <cellStyle name="Calculation 3 6 4 7 4" xfId="31187" xr:uid="{5955EBD2-0224-4ACD-83A4-1333BB94F2F0}"/>
    <cellStyle name="Calculation 3 6 4 7 5" xfId="35315" xr:uid="{FBEA07BF-3514-4897-8D22-0546218633A1}"/>
    <cellStyle name="Calculation 3 6 4 7 6" xfId="44335" xr:uid="{61813FB7-EBB3-46B7-AD77-69EA355E4D53}"/>
    <cellStyle name="Calculation 3 6 4 8" xfId="12992" xr:uid="{9AA1821A-B231-430D-844C-29EDC700AA2A}"/>
    <cellStyle name="Calculation 3 6 4 8 2" xfId="31646" xr:uid="{D74262AF-69F1-4725-9085-80B43362D1CE}"/>
    <cellStyle name="Calculation 3 6 4 8 3" xfId="35152" xr:uid="{0EA29403-6413-4C22-887F-97FE50083343}"/>
    <cellStyle name="Calculation 3 6 4 8 4" xfId="39523" xr:uid="{B15D24F7-437D-4F6C-A4C1-BBDEB0BC8E6E}"/>
    <cellStyle name="Calculation 3 6 4 8 5" xfId="48067" xr:uid="{D1215259-07C8-40A6-8268-B7F369490887}"/>
    <cellStyle name="Calculation 3 6 4 9" xfId="6927" xr:uid="{3DE91AC3-E049-4615-92A5-490B231CDCAD}"/>
    <cellStyle name="Calculation 3 6 5" xfId="9698" xr:uid="{F9EC006E-FB68-4B78-A738-7365D142D8B0}"/>
    <cellStyle name="Calculation 3 6 5 2" xfId="13961" xr:uid="{5C22CB13-6F88-4A51-AD1C-1D4ACEE55463}"/>
    <cellStyle name="Calculation 3 6 5 2 2" xfId="29602" xr:uid="{85E26D49-DF57-4CBF-B13E-C2C9DE2D1503}"/>
    <cellStyle name="Calculation 3 6 5 2 3" xfId="25595" xr:uid="{C742D787-9526-4303-A39F-87F3D08AE5DD}"/>
    <cellStyle name="Calculation 3 6 5 2 4" xfId="40487" xr:uid="{6AAD992D-CFEB-4E25-ACEB-4ADECBE8B9E5}"/>
    <cellStyle name="Calculation 3 6 5 2 5" xfId="49033" xr:uid="{2E7A8607-16DB-4863-8880-EF7DD6A3C02D}"/>
    <cellStyle name="Calculation 3 6 5 3" xfId="23033" xr:uid="{0927D9FD-4F2B-4B00-AD2F-030CB0D50748}"/>
    <cellStyle name="Calculation 3 6 5 4" xfId="35631" xr:uid="{7EF27681-7839-4111-B8DE-1A4032BBF65C}"/>
    <cellStyle name="Calculation 3 6 5 5" xfId="7589" xr:uid="{DC4E482D-D39F-4852-A7AC-65DD610CF569}"/>
    <cellStyle name="Calculation 3 6 5 6" xfId="45126" xr:uid="{4BF8D777-7DFF-48C5-B0D6-DE0CE58C0912}"/>
    <cellStyle name="Calculation 3 6 6" xfId="10453" xr:uid="{98D4EAAF-E191-4341-9335-DA2FF744BD9B}"/>
    <cellStyle name="Calculation 3 6 6 2" xfId="14542" xr:uid="{72678FD7-56B4-4A66-AAD3-309725848AEC}"/>
    <cellStyle name="Calculation 3 6 6 2 2" xfId="28973" xr:uid="{89EF01E9-0BD5-4514-8B80-481341812B25}"/>
    <cellStyle name="Calculation 3 6 6 2 3" xfId="31856" xr:uid="{3D8540C6-589F-47D7-B546-FD4B168E0473}"/>
    <cellStyle name="Calculation 3 6 6 2 4" xfId="41068" xr:uid="{47C5B801-F1BE-452A-AF0C-6DB3C02049D5}"/>
    <cellStyle name="Calculation 3 6 6 2 5" xfId="49614" xr:uid="{C3C18FBA-8752-4CC7-9806-2D96C098446F}"/>
    <cellStyle name="Calculation 3 6 6 3" xfId="26617" xr:uid="{274191BF-5E25-4F84-9BCA-495B0A59E888}"/>
    <cellStyle name="Calculation 3 6 6 4" xfId="6679" xr:uid="{212A38F2-7742-4F07-8E49-113AB6BA8F7A}"/>
    <cellStyle name="Calculation 3 6 6 5" xfId="37377" xr:uid="{53BA9CC1-A5E9-4038-AB8A-619886732C6A}"/>
    <cellStyle name="Calculation 3 6 6 6" xfId="45800" xr:uid="{55E14B74-0ACC-48C4-A49C-EDF444EE8473}"/>
    <cellStyle name="Calculation 3 6 7" xfId="10421" xr:uid="{E2C38621-F9B6-426A-9C7F-47259D7049DD}"/>
    <cellStyle name="Calculation 3 6 7 2" xfId="14514" xr:uid="{84FA71E0-8A02-41A8-951E-7C6A3ACD5F91}"/>
    <cellStyle name="Calculation 3 6 7 2 2" xfId="32554" xr:uid="{C638213A-5490-4A9C-B9FC-277F45D83727}"/>
    <cellStyle name="Calculation 3 6 7 2 3" xfId="34882" xr:uid="{F2B94FF8-0348-4DF9-9258-24E088ACDED8}"/>
    <cellStyle name="Calculation 3 6 7 2 4" xfId="41040" xr:uid="{FBC29ACA-52D6-4CDE-9874-64E6306924C3}"/>
    <cellStyle name="Calculation 3 6 7 2 5" xfId="49586" xr:uid="{755CA900-D3A2-4CF5-86B5-745609208261}"/>
    <cellStyle name="Calculation 3 6 7 3" xfId="27001" xr:uid="{0041242B-F6F6-4F07-8E37-E1666605AF62}"/>
    <cellStyle name="Calculation 3 6 7 4" xfId="36715" xr:uid="{5D8A3B34-9BB4-4C1D-A1E6-3A7CDC8F8129}"/>
    <cellStyle name="Calculation 3 6 7 5" xfId="37345" xr:uid="{21A8F87C-2667-49CF-8C5B-C2B1D62D92BE}"/>
    <cellStyle name="Calculation 3 6 7 6" xfId="45768" xr:uid="{73F53EBD-6F4D-4646-8026-A4B5BA664F25}"/>
    <cellStyle name="Calculation 3 6 8" xfId="11097" xr:uid="{32A4872B-A30E-4362-8177-959445ECE46E}"/>
    <cellStyle name="Calculation 3 6 8 2" xfId="15151" xr:uid="{55D7CA96-C87E-4934-87F1-AA5B7AB4F55D}"/>
    <cellStyle name="Calculation 3 6 8 2 2" xfId="25490" xr:uid="{7B8DAD16-DD3E-467C-A5D6-7ED2F22D5538}"/>
    <cellStyle name="Calculation 3 6 8 2 3" xfId="25548" xr:uid="{0BFEFB33-7E27-47D8-A7A3-BC454372D148}"/>
    <cellStyle name="Calculation 3 6 8 2 4" xfId="41677" xr:uid="{5994C8E2-D67E-46F4-BDCB-672686A0E4E9}"/>
    <cellStyle name="Calculation 3 6 8 2 5" xfId="50223" xr:uid="{2ECABA85-74B0-4EF7-B524-B78D2C6D5A2B}"/>
    <cellStyle name="Calculation 3 6 8 3" xfId="26027" xr:uid="{7213AAF2-658F-41D9-83B3-0FAC8C698D40}"/>
    <cellStyle name="Calculation 3 6 8 4" xfId="30342" xr:uid="{12A36555-7CE2-498E-A1E4-DE7C2D6F7059}"/>
    <cellStyle name="Calculation 3 6 8 5" xfId="38021" xr:uid="{EC7F83B8-0B37-416C-9287-65F06F7657BD}"/>
    <cellStyle name="Calculation 3 6 8 6" xfId="46444" xr:uid="{BDF503A1-A21F-411D-AE90-E50784B0CCB0}"/>
    <cellStyle name="Calculation 3 6 9" xfId="11302" xr:uid="{CA529427-F64E-4194-B33B-EBDBFAF6F78C}"/>
    <cellStyle name="Calculation 3 6 9 2" xfId="15350" xr:uid="{74BFB4AB-FA27-4919-8C07-1911A98E4DE1}"/>
    <cellStyle name="Calculation 3 6 9 2 2" xfId="25425" xr:uid="{997D4314-7188-4BA5-A9DA-62994F17F524}"/>
    <cellStyle name="Calculation 3 6 9 2 3" xfId="34674" xr:uid="{9C3FFF83-8E7B-46DC-996D-708CFA8477D7}"/>
    <cellStyle name="Calculation 3 6 9 2 4" xfId="41876" xr:uid="{C0756086-D3AF-4298-BDBD-C8983492C641}"/>
    <cellStyle name="Calculation 3 6 9 2 5" xfId="50422" xr:uid="{FA4BC039-9793-4F04-81D6-D10D1E99B372}"/>
    <cellStyle name="Calculation 3 6 9 3" xfId="6976" xr:uid="{8248B0AD-F70A-4EA9-9144-E9983D639456}"/>
    <cellStyle name="Calculation 3 6 9 4" xfId="25986" xr:uid="{ADC37E41-08D5-4A40-8B23-0EE79DB84DAB}"/>
    <cellStyle name="Calculation 3 6 9 5" xfId="38226" xr:uid="{D486E476-DA7F-40D4-A642-FC12E35BEC9B}"/>
    <cellStyle name="Calculation 3 6 9 6" xfId="46649" xr:uid="{ECCD2720-6CA2-40F0-BA09-CC71D8250CD8}"/>
    <cellStyle name="Calculation 3 7" xfId="1971" xr:uid="{A502FC92-4971-4DD6-911A-DF60DFE318F2}"/>
    <cellStyle name="Calculation 3 7 10" xfId="27080" xr:uid="{CD69C7FC-49E7-4DB3-BAD7-2AA4A2EEE98D}"/>
    <cellStyle name="Calculation 3 7 11" xfId="36404" xr:uid="{632ACC87-459B-4248-AB02-076426A5FE8F}"/>
    <cellStyle name="Calculation 3 7 12" xfId="43518" xr:uid="{7497D328-7668-4E61-8703-293E54B74D82}"/>
    <cellStyle name="Calculation 3 7 2" xfId="9736" xr:uid="{8DCC24FC-0FD1-41D5-936D-CC5BD3BE7C04}"/>
    <cellStyle name="Calculation 3 7 2 2" xfId="13978" xr:uid="{C845D048-C4A3-4F4D-A1FF-66BD10276263}"/>
    <cellStyle name="Calculation 3 7 2 2 2" xfId="31620" xr:uid="{C5CBA5FC-AEBF-4B55-B4B1-80BEF7A8B4C6}"/>
    <cellStyle name="Calculation 3 7 2 2 3" xfId="28527" xr:uid="{F8D5FD68-0568-42DF-ACBE-8846C9132E03}"/>
    <cellStyle name="Calculation 3 7 2 2 4" xfId="40504" xr:uid="{29FB6E37-DE10-42EC-80C7-01AFE596AD2F}"/>
    <cellStyle name="Calculation 3 7 2 2 5" xfId="49050" xr:uid="{55B757ED-CC71-4735-AB64-C768D695C618}"/>
    <cellStyle name="Calculation 3 7 2 3" xfId="24299" xr:uid="{A03EE33B-7C87-4501-9CC7-2C1711319E91}"/>
    <cellStyle name="Calculation 3 7 2 4" xfId="35794" xr:uid="{DF9EDCDE-38F0-4C99-A130-93974EAB51F3}"/>
    <cellStyle name="Calculation 3 7 2 5" xfId="28564" xr:uid="{C4843994-4F2B-4F76-976A-6E92B5A0590B}"/>
    <cellStyle name="Calculation 3 7 2 6" xfId="45149" xr:uid="{83561398-E178-4739-8F93-5E6F27C190CE}"/>
    <cellStyle name="Calculation 3 7 3" xfId="9478" xr:uid="{5C290577-0C3B-4FC2-84E9-9EB9A442EECC}"/>
    <cellStyle name="Calculation 3 7 3 2" xfId="13834" xr:uid="{38837E41-BB78-49F9-BC3B-D93F71194517}"/>
    <cellStyle name="Calculation 3 7 3 2 2" xfId="30399" xr:uid="{B1A34FA7-6D99-4B73-9E09-C08C5EBF87A3}"/>
    <cellStyle name="Calculation 3 7 3 2 3" xfId="34601" xr:uid="{102E23DD-EF8A-45C1-8DC4-B9AFEAA13799}"/>
    <cellStyle name="Calculation 3 7 3 2 4" xfId="40360" xr:uid="{471B5CAC-8724-4606-8531-F760A7CE9FFA}"/>
    <cellStyle name="Calculation 3 7 3 2 5" xfId="48906" xr:uid="{A86EEAAF-FD67-4E48-A055-6731BBDE36B1}"/>
    <cellStyle name="Calculation 3 7 3 3" xfId="25681" xr:uid="{AF6B7CF8-3F23-441F-81EF-916578C0E22B}"/>
    <cellStyle name="Calculation 3 7 3 4" xfId="33041" xr:uid="{36440D8D-257B-4EC1-BD69-741C2E58B29D}"/>
    <cellStyle name="Calculation 3 7 3 5" xfId="30781" xr:uid="{0EE8E5F9-58CA-4EE8-9232-D8FC7A15BD83}"/>
    <cellStyle name="Calculation 3 7 3 6" xfId="44971" xr:uid="{4617AF5C-249A-43E7-9A17-4A33EA60F66B}"/>
    <cellStyle name="Calculation 3 7 4" xfId="10574" xr:uid="{025C0EC5-C5C2-4AFC-9291-1E83FBC4B71F}"/>
    <cellStyle name="Calculation 3 7 4 2" xfId="14658" xr:uid="{C2994D2C-1E2F-43E4-A14E-79BEF809B1DF}"/>
    <cellStyle name="Calculation 3 7 4 2 2" xfId="30782" xr:uid="{47131DB8-6233-482A-8A63-86DAD2880EF2}"/>
    <cellStyle name="Calculation 3 7 4 2 3" xfId="32893" xr:uid="{834293B3-F0F8-4CB3-B74B-8D06FC338034}"/>
    <cellStyle name="Calculation 3 7 4 2 4" xfId="41184" xr:uid="{BDA96582-E9DC-4D8E-BE03-6754DAB4EB26}"/>
    <cellStyle name="Calculation 3 7 4 2 5" xfId="49730" xr:uid="{998519EA-3553-49C5-8C5E-B5345CD8A857}"/>
    <cellStyle name="Calculation 3 7 4 3" xfId="27425" xr:uid="{53221B4D-7186-41C0-B610-E16C19B8ED25}"/>
    <cellStyle name="Calculation 3 7 4 4" xfId="35570" xr:uid="{D95BE132-FE29-41B5-BD82-640DF387043E}"/>
    <cellStyle name="Calculation 3 7 4 5" xfId="37498" xr:uid="{D7AA4126-D1AD-455C-B562-CE0142AC364F}"/>
    <cellStyle name="Calculation 3 7 4 6" xfId="45921" xr:uid="{618EF963-7B41-4FEC-9B35-EF4A0FE1B954}"/>
    <cellStyle name="Calculation 3 7 5" xfId="8692" xr:uid="{7C0C839B-0D21-436B-873A-4BFE367BC133}"/>
    <cellStyle name="Calculation 3 7 5 2" xfId="13220" xr:uid="{786E4476-F72D-4E90-80F4-6BE73DDF6DC8}"/>
    <cellStyle name="Calculation 3 7 5 2 2" xfId="31541" xr:uid="{9F975600-302D-4EAC-9249-439B6A9D5B4A}"/>
    <cellStyle name="Calculation 3 7 5 2 3" xfId="25207" xr:uid="{3F135A7E-6009-4625-972A-2DED054206B9}"/>
    <cellStyle name="Calculation 3 7 5 2 4" xfId="39746" xr:uid="{86EFA2B7-CE9A-4D9A-AA47-88CBE6AEDD39}"/>
    <cellStyle name="Calculation 3 7 5 2 5" xfId="48292" xr:uid="{4FAE90E7-5904-4C00-9F60-681A74FC6C0D}"/>
    <cellStyle name="Calculation 3 7 5 3" xfId="25051" xr:uid="{6CE836C0-473B-4FEA-A97C-14DAEE69AB9D}"/>
    <cellStyle name="Calculation 3 7 5 4" xfId="35486" xr:uid="{448AFE20-A319-487A-81E2-F04E4EF40049}"/>
    <cellStyle name="Calculation 3 7 5 5" xfId="36073" xr:uid="{CC7ABCF3-F711-4454-A90B-E820D0ADDA0B}"/>
    <cellStyle name="Calculation 3 7 5 6" xfId="44240" xr:uid="{40AF7E37-8805-4FD8-82CF-328703180CE2}"/>
    <cellStyle name="Calculation 3 7 6" xfId="11452" xr:uid="{2728AD65-6E51-4D49-8997-0355DD0A2CA0}"/>
    <cellStyle name="Calculation 3 7 6 2" xfId="15492" xr:uid="{669E13F3-A29B-4CDB-9B33-31194498103E}"/>
    <cellStyle name="Calculation 3 7 6 2 2" xfId="8053" xr:uid="{9E7E5E4A-4443-4112-A252-3B1FC67923E0}"/>
    <cellStyle name="Calculation 3 7 6 2 3" xfId="36676" xr:uid="{5A789520-3A82-4CCA-969B-1EC2740F03BE}"/>
    <cellStyle name="Calculation 3 7 6 2 4" xfId="42018" xr:uid="{5F4AB373-B9D5-4DED-BA34-B4E5D2B682C5}"/>
    <cellStyle name="Calculation 3 7 6 2 5" xfId="50564" xr:uid="{C903355D-2914-404B-AD9F-9A80C71DC441}"/>
    <cellStyle name="Calculation 3 7 6 3" xfId="9876" xr:uid="{9E3F6017-5892-4869-BE6C-0FE0F7A67729}"/>
    <cellStyle name="Calculation 3 7 6 4" xfId="30099" xr:uid="{BA95A676-2D3F-4368-9432-D4478A62D26D}"/>
    <cellStyle name="Calculation 3 7 6 5" xfId="38376" xr:uid="{4595EF0C-1110-45DD-BB66-7BCEC67047EF}"/>
    <cellStyle name="Calculation 3 7 6 6" xfId="46799" xr:uid="{93ABC1C0-160A-42C0-B7E1-3CC167A0CAE4}"/>
    <cellStyle name="Calculation 3 7 7" xfId="11961" xr:uid="{0FC41618-14E5-41E1-875D-CBE889F35FC8}"/>
    <cellStyle name="Calculation 3 7 7 2" xfId="15959" xr:uid="{3248E29B-A1E0-4B4D-9657-16AA860F6821}"/>
    <cellStyle name="Calculation 3 7 7 2 2" xfId="27603" xr:uid="{2E25BB4C-EB9C-4A41-A999-01E49BF1714B}"/>
    <cellStyle name="Calculation 3 7 7 2 3" xfId="31913" xr:uid="{4767F637-EA49-40DA-8ACC-17A6CE95F227}"/>
    <cellStyle name="Calculation 3 7 7 2 4" xfId="42485" xr:uid="{D5791249-9BB7-4AB6-9670-FC401E3B09AD}"/>
    <cellStyle name="Calculation 3 7 7 2 5" xfId="51031" xr:uid="{E6CA2EFB-7DF8-4ACF-BB7D-1B613C8B27B9}"/>
    <cellStyle name="Calculation 3 7 7 3" xfId="7212" xr:uid="{5F17287A-518D-4395-A7E4-0F6486BDDC4F}"/>
    <cellStyle name="Calculation 3 7 7 4" xfId="26477" xr:uid="{E56996E4-F2E7-491D-B478-936F483D274E}"/>
    <cellStyle name="Calculation 3 7 7 5" xfId="38885" xr:uid="{67961334-60AB-42DE-8FCA-B8C08D377DB3}"/>
    <cellStyle name="Calculation 3 7 7 6" xfId="47308" xr:uid="{60E822F5-4C8E-437F-BA48-724101D19CC3}"/>
    <cellStyle name="Calculation 3 7 8" xfId="12380" xr:uid="{BA33B3B6-A888-4FEF-8203-FD67AC1E2135}"/>
    <cellStyle name="Calculation 3 7 8 2" xfId="29550" xr:uid="{AE5B946D-FB7E-40C7-AECE-174922544979}"/>
    <cellStyle name="Calculation 3 7 8 3" xfId="33702" xr:uid="{20FE1E1A-7B98-483B-BEF1-C508CBBAB4A1}"/>
    <cellStyle name="Calculation 3 7 8 4" xfId="39103" xr:uid="{EE262D49-B6D8-43F8-AA65-8D28FC0B519B}"/>
    <cellStyle name="Calculation 3 7 8 5" xfId="47591" xr:uid="{22A18B4E-320E-4D24-824F-866182A6A2E5}"/>
    <cellStyle name="Calculation 3 7 9" xfId="32249" xr:uid="{CF98266E-8C2F-44BB-A2BE-19AFB0232AE3}"/>
    <cellStyle name="Calculation 3 8" xfId="4949" xr:uid="{C5854EE1-B7F3-44D4-B6A7-C01A48E0CFD2}"/>
    <cellStyle name="Calculation 3 8 2" xfId="13056" xr:uid="{31763688-EE6E-46FC-BE61-47EB6C314BBD}"/>
    <cellStyle name="Calculation 3 8 2 2" xfId="29158" xr:uid="{195BF65F-290A-4715-AFD8-15C1F95C0CD8}"/>
    <cellStyle name="Calculation 3 8 2 3" xfId="30774" xr:uid="{D1A261FB-DDF7-4F58-A28D-3BFE26CDD1AD}"/>
    <cellStyle name="Calculation 3 8 2 4" xfId="39582" xr:uid="{A2B99ED3-AE5B-4D22-B4D3-97E0613253D1}"/>
    <cellStyle name="Calculation 3 8 2 5" xfId="48128" xr:uid="{5B55C67D-9E88-421C-B8E5-335A18606760}"/>
    <cellStyle name="Calculation 3 8 3" xfId="8514" xr:uid="{B9B18E9D-11AA-4441-8D52-EBB65F3FF3BC}"/>
    <cellStyle name="Calculation 3 8 4" xfId="6451" xr:uid="{E1170899-8174-479F-BF75-CAB41712D873}"/>
    <cellStyle name="Calculation 3 8 5" xfId="27592" xr:uid="{6693B11B-72E6-4F20-8175-BB08A784FFA4}"/>
    <cellStyle name="Calculation 3 8 6" xfId="22110" xr:uid="{1E7820F5-15AC-4E10-B85B-2D41BB4AD5AD}"/>
    <cellStyle name="Calculation 3 8 7" xfId="44062" xr:uid="{DCCD3268-F958-4498-9E30-D17C1A114D8E}"/>
    <cellStyle name="Calculation 3 9" xfId="16056" xr:uid="{EF470AA6-9511-4C7D-8E59-D6368C461E32}"/>
    <cellStyle name="Calculation 3 9 2" xfId="26170" xr:uid="{AB17CE6C-39B8-421E-8F26-172AB3AD2A8A}"/>
    <cellStyle name="Calculation 3 9 3" xfId="51066" xr:uid="{5602F372-3137-4ACE-8AFF-5A064327169D}"/>
    <cellStyle name="Calculation 4" xfId="1975" xr:uid="{A00D5080-0BDF-4F7C-A1D2-678A0E6D3A0D}"/>
    <cellStyle name="Calculation 4 2" xfId="1976" xr:uid="{3F6EDE66-24CA-490A-BC69-8E6459A416F0}"/>
    <cellStyle name="Calculation 4 2 2" xfId="5055" xr:uid="{6F94A09F-7103-4B4B-BB4A-342B2F315756}"/>
    <cellStyle name="Calculation 4 2 3" xfId="42586" xr:uid="{0226A86F-75CE-4C08-997F-355C02213BDD}"/>
    <cellStyle name="Calculation 4 2 4" xfId="54402" xr:uid="{24B9016C-83A2-42A0-BA4D-0F8746DAA818}"/>
    <cellStyle name="Calculation 5" xfId="1977" xr:uid="{994C7BB7-85B5-41DB-8D93-D10A5AF11170}"/>
    <cellStyle name="Calculation 5 2" xfId="1978" xr:uid="{33B8CF42-AC16-46B1-BF4F-7EE2CD88BFBB}"/>
    <cellStyle name="Calculation 6" xfId="1979" xr:uid="{0A6159A2-A8E2-4576-A9F0-AF620AC687A4}"/>
    <cellStyle name="Calculation 6 2" xfId="1980" xr:uid="{4EEB82B7-ECB4-408C-8FD0-B3AB41BF0BD1}"/>
    <cellStyle name="Calculation 7" xfId="16054" xr:uid="{37AFE401-D3DF-4B9F-92CD-060D91FF2884}"/>
    <cellStyle name="Calculation 7 2" xfId="27579" xr:uid="{59B574B1-E08B-4709-9452-18970CB1C7EC}"/>
    <cellStyle name="Calculation 7 3" xfId="51064" xr:uid="{40C23D49-5786-48A0-A782-26EC311BE34C}"/>
    <cellStyle name="Calculation 8" xfId="6055" xr:uid="{00784BC3-429B-4123-9EED-CF34311A37AB}"/>
    <cellStyle name="Calculation 9" xfId="7619" xr:uid="{DD329C60-F4C3-4305-9230-34995C845ECC}"/>
    <cellStyle name="category" xfId="1981" xr:uid="{B06C8A13-1640-49A9-B537-F98A0D38247E}"/>
    <cellStyle name="Check Cell" xfId="78" builtinId="23" customBuiltin="1"/>
    <cellStyle name="Check Cell 10" xfId="54287" xr:uid="{24A17149-1659-4250-B6D8-A49A70B923FA}"/>
    <cellStyle name="Check Cell 11" xfId="5968" xr:uid="{D664B78B-19F4-449A-9AFF-31E0899FAE02}"/>
    <cellStyle name="Check Cell 2" xfId="79" xr:uid="{00000000-0005-0000-0000-00004E000000}"/>
    <cellStyle name="Check Cell 2 2" xfId="1982" xr:uid="{C9C96673-69B4-4925-A67A-36993B530525}"/>
    <cellStyle name="Check Cell 2 2 2" xfId="1983" xr:uid="{379D4FB7-FE8E-4EDD-934E-CCA3557B322B}"/>
    <cellStyle name="Check Cell 2 3" xfId="1984" xr:uid="{DDD75EBA-0A8C-46B6-9767-9CCE4778959C}"/>
    <cellStyle name="Check Cell 2 4" xfId="1985" xr:uid="{BC7ECF7C-5159-4995-89F2-BF6261A14DE8}"/>
    <cellStyle name="Check Cell 2 4 2" xfId="16058" xr:uid="{55573FEA-8B85-456F-A6D7-41131A8D7FC3}"/>
    <cellStyle name="Check Cell 2 5" xfId="1144" xr:uid="{11FB9BEE-401A-4741-BCAF-CDA482AFFD46}"/>
    <cellStyle name="Check Cell 2 6" xfId="4872" xr:uid="{EF059A7F-5986-454B-AA54-C5AF657A9972}"/>
    <cellStyle name="Check Cell 2 7" xfId="6059" xr:uid="{B7647AFF-9827-4194-800B-D7508356F60D}"/>
    <cellStyle name="Check Cell 2 8" xfId="57446" xr:uid="{207BC1A5-0163-4946-B387-6866F2C8DE20}"/>
    <cellStyle name="Check Cell 2 9" xfId="1014" xr:uid="{20C4CAA5-09D9-4519-9C36-B930A0AF6BBF}"/>
    <cellStyle name="Check Cell 3" xfId="80" xr:uid="{00000000-0005-0000-0000-00004F000000}"/>
    <cellStyle name="Check Cell 3 2" xfId="1987" xr:uid="{D87FF807-7F9C-4768-B849-7CC885FFF423}"/>
    <cellStyle name="Check Cell 3 2 2" xfId="16059" xr:uid="{77F31E03-FBCD-43BF-8E96-3B0511250F70}"/>
    <cellStyle name="Check Cell 3 3" xfId="1988" xr:uid="{6A597568-D222-49B3-AF3B-3F3B36FFB391}"/>
    <cellStyle name="Check Cell 3 3 2" xfId="6470" xr:uid="{8621B4D4-FB0C-4308-8EF5-4101BFCA6607}"/>
    <cellStyle name="Check Cell 3 4" xfId="1986" xr:uid="{1E7881D0-6A7F-49C0-A593-CB745071689E}"/>
    <cellStyle name="Check Cell 3 5" xfId="4950" xr:uid="{D6EAFF32-287C-4AD7-A7B4-9579C3A7A815}"/>
    <cellStyle name="Check Cell 3 6" xfId="6060" xr:uid="{20248091-D06F-400A-93FC-4F1A9D4E9359}"/>
    <cellStyle name="Check Cell 3 7" xfId="55737" xr:uid="{10452706-DE7E-46CB-BFB3-F88156568F6E}"/>
    <cellStyle name="Check Cell 3 8" xfId="1094" xr:uid="{F473343D-5573-47D6-B117-B0B4C3C62952}"/>
    <cellStyle name="Check Cell 4" xfId="1989" xr:uid="{521647CF-BAB1-40D6-A5A3-DB2E52DA7E20}"/>
    <cellStyle name="Check Cell 4 2" xfId="1990" xr:uid="{CCD14AB0-6F9E-42E5-A479-C3ED92ABE223}"/>
    <cellStyle name="Check Cell 5" xfId="1991" xr:uid="{A7D2185A-54A6-4AFB-BCBE-2AD1F57F6C84}"/>
    <cellStyle name="Check Cell 5 2" xfId="1992" xr:uid="{3C752202-2A74-4B0F-ABBA-EAB8D137DA46}"/>
    <cellStyle name="Check Cell 6" xfId="1993" xr:uid="{762E4858-F425-4FCB-ABB9-C66918737110}"/>
    <cellStyle name="Check Cell 6 2" xfId="1994" xr:uid="{7D7E961B-0D54-4759-9BBC-E5DB5B5E8006}"/>
    <cellStyle name="Check Cell 7" xfId="3998" xr:uid="{C2B63D5B-000A-4E24-AFDB-D2116195E9BF}"/>
    <cellStyle name="Check Cell 7 2" xfId="16057" xr:uid="{173F3E1C-0015-4E42-9BAD-15888F111910}"/>
    <cellStyle name="Check Cell 8" xfId="6469" xr:uid="{C6ED0AE7-C7B0-4170-9B74-30A3229A78ED}"/>
    <cellStyle name="Check Cell 9" xfId="6058" xr:uid="{24469593-973B-41F4-8F24-9F59B7CBB609}"/>
    <cellStyle name="Column Header" xfId="55726" xr:uid="{F8C91EC1-5758-414E-BEE5-66F9B2692156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1 2 2" xfId="1996" xr:uid="{ECEDE411-5150-4324-BA36-F900B8A4F5B9}"/>
    <cellStyle name="Comma  - Style1 2 3" xfId="1997" xr:uid="{5BAACCAA-17FC-44C4-8895-69238B73E908}"/>
    <cellStyle name="Comma  - Style1 2 4" xfId="6472" xr:uid="{2F564F19-B90B-4643-9EE9-C750E670C977}"/>
    <cellStyle name="Comma  - Style1 2 5" xfId="1995" xr:uid="{00D5A409-CA77-42FD-B7FD-6E358DC55258}"/>
    <cellStyle name="Comma  - Style1 3" xfId="1998" xr:uid="{1F489941-3F5C-4BC8-978B-751430FFE60C}"/>
    <cellStyle name="Comma  - Style1 4" xfId="1999" xr:uid="{C845CB2E-D6DB-414D-8E4A-2337ED39D78E}"/>
    <cellStyle name="Comma  - Style2" xfId="84" xr:uid="{00000000-0005-0000-0000-000053000000}"/>
    <cellStyle name="Comma  - Style2 2" xfId="85" xr:uid="{00000000-0005-0000-0000-000054000000}"/>
    <cellStyle name="Comma  - Style2 2 2" xfId="2000" xr:uid="{4B344226-AFDD-4730-A56C-57C2974B932E}"/>
    <cellStyle name="Comma  - Style2 3" xfId="2001" xr:uid="{7D46AD3A-1B4C-4251-AC99-378C8BECB75C}"/>
    <cellStyle name="Comma  - Style3" xfId="86" xr:uid="{00000000-0005-0000-0000-000055000000}"/>
    <cellStyle name="Comma  - Style3 2" xfId="87" xr:uid="{00000000-0005-0000-0000-000056000000}"/>
    <cellStyle name="Comma  - Style3 2 2" xfId="2002" xr:uid="{E2AE38EA-EE05-4A36-9AA6-79BCACB6AD8F}"/>
    <cellStyle name="Comma  - Style3 3" xfId="2003" xr:uid="{17E8E574-6F39-47B8-AB8B-612CF5B6DE65}"/>
    <cellStyle name="Comma  - Style4" xfId="88" xr:uid="{00000000-0005-0000-0000-000057000000}"/>
    <cellStyle name="Comma  - Style4 2" xfId="89" xr:uid="{00000000-0005-0000-0000-000058000000}"/>
    <cellStyle name="Comma  - Style4 2 2" xfId="2004" xr:uid="{FFE22441-4F2B-4754-9EEE-772848570375}"/>
    <cellStyle name="Comma  - Style4 3" xfId="2005" xr:uid="{BDA65177-C6C3-4596-AB9E-05E7769FFD8B}"/>
    <cellStyle name="Comma  - Style5" xfId="90" xr:uid="{00000000-0005-0000-0000-000059000000}"/>
    <cellStyle name="Comma  - Style5 2" xfId="91" xr:uid="{00000000-0005-0000-0000-00005A000000}"/>
    <cellStyle name="Comma  - Style5 2 2" xfId="2006" xr:uid="{77F648A0-C1BC-44ED-A1D1-0669D4855C95}"/>
    <cellStyle name="Comma  - Style5 3" xfId="2007" xr:uid="{03DC6EF8-33DA-42C0-886B-50065FE7E78C}"/>
    <cellStyle name="Comma  - Style6" xfId="92" xr:uid="{00000000-0005-0000-0000-00005B000000}"/>
    <cellStyle name="Comma  - Style6 2" xfId="93" xr:uid="{00000000-0005-0000-0000-00005C000000}"/>
    <cellStyle name="Comma  - Style6 2 2" xfId="2008" xr:uid="{3B187D9C-E70C-4546-BAB4-8377C8671B43}"/>
    <cellStyle name="Comma  - Style6 3" xfId="2009" xr:uid="{7C07AB90-F889-4495-9F14-F557E63777AC}"/>
    <cellStyle name="Comma  - Style7" xfId="94" xr:uid="{00000000-0005-0000-0000-00005D000000}"/>
    <cellStyle name="Comma  - Style7 2" xfId="95" xr:uid="{00000000-0005-0000-0000-00005E000000}"/>
    <cellStyle name="Comma  - Style7 2 2" xfId="2010" xr:uid="{F7279175-1557-4B6E-BEA4-3EFBE45D69C3}"/>
    <cellStyle name="Comma  - Style7 3" xfId="2011" xr:uid="{559AC41E-54C4-42CD-A4EC-4CDAAE7612D0}"/>
    <cellStyle name="Comma  - Style7 4" xfId="2012" xr:uid="{74C5F7F1-6137-4B27-BCE8-D443B7FF1096}"/>
    <cellStyle name="Comma  - Style8" xfId="96" xr:uid="{00000000-0005-0000-0000-00005F000000}"/>
    <cellStyle name="Comma  - Style8 2" xfId="97" xr:uid="{00000000-0005-0000-0000-000060000000}"/>
    <cellStyle name="Comma  - Style8 2 2" xfId="2013" xr:uid="{2421CC82-07D3-44CD-9583-7A3A7B26101A}"/>
    <cellStyle name="Comma  - Style8 3" xfId="2014" xr:uid="{B593EBCD-93C0-41EB-93C4-FBFB2EEB702A}"/>
    <cellStyle name="Comma  - Style8 4" xfId="2015" xr:uid="{C1DC9778-0A48-46BD-8426-37DB9B0AC811}"/>
    <cellStyle name="Comma (0.0)" xfId="1146" xr:uid="{2881C846-9C05-45CA-8235-B3579481B6B3}"/>
    <cellStyle name="Comma (0.0) 2" xfId="2016" xr:uid="{A7E06840-9607-4DCC-8CB4-41141162B4E9}"/>
    <cellStyle name="Comma (0.00)" xfId="1147" xr:uid="{26091211-761B-4D21-ACC2-D003D8E1AFBD}"/>
    <cellStyle name="Comma (0.00) 2" xfId="2017" xr:uid="{262626D3-F88F-429E-8C7C-1079D656C3D0}"/>
    <cellStyle name="Comma (hidden)" xfId="1148" xr:uid="{2A85DDF7-B752-4B0A-A771-2571F9787BD1}"/>
    <cellStyle name="Comma (hidden) 2" xfId="2018" xr:uid="{10E1400C-E3D2-4FC8-9B38-E81265D0BBB8}"/>
    <cellStyle name="Comma (hidden) 3" xfId="2019" xr:uid="{6F3195A0-353A-4E5A-B003-CB0C7BFED881}"/>
    <cellStyle name="Comma (hidden) 4" xfId="2020" xr:uid="{07F65611-0232-487C-A47D-FE85BBFE086C}"/>
    <cellStyle name="Comma (hidden) 5" xfId="2021" xr:uid="{B58D3EA1-E979-4C7B-9F9F-AACAF558FB0A}"/>
    <cellStyle name="Comma (index)" xfId="1149" xr:uid="{58C5DDF5-BCF5-4458-9A6E-C7DB74482D3E}"/>
    <cellStyle name="Comma (index) 2" xfId="2022" xr:uid="{A0A1055B-A830-4CCC-A0DD-990C752F0F85}"/>
    <cellStyle name="Comma (index) 3" xfId="2023" xr:uid="{E1CF2032-C9B4-402D-AAC0-AD5DD5159A9B}"/>
    <cellStyle name="Comma (index) 4" xfId="2024" xr:uid="{D3BD0970-93BC-4A77-9F6A-EE777DEB426C}"/>
    <cellStyle name="Comma (index) 5" xfId="2025" xr:uid="{28CA53FD-8C7F-4C91-B065-CE0C288740CF}"/>
    <cellStyle name="Comma [00]" xfId="98" xr:uid="{00000000-0005-0000-0000-000061000000}"/>
    <cellStyle name="Comma [00] 2" xfId="2026" xr:uid="{230F9C31-7392-4116-9414-55F6119E39CD}"/>
    <cellStyle name="Comma [00] 2 2" xfId="2027" xr:uid="{C0C5B864-3587-4E5E-B6DB-E455AA5D234A}"/>
    <cellStyle name="Comma [00] 3" xfId="2028" xr:uid="{966A9EB3-5DF2-4453-9677-D58ACC59D53B}"/>
    <cellStyle name="Comma [00] 4" xfId="2029" xr:uid="{260E2D78-B79F-4A9A-AAA6-7CDE28FF52B4}"/>
    <cellStyle name="Comma 10" xfId="99" xr:uid="{00000000-0005-0000-0000-000062000000}"/>
    <cellStyle name="Comma 10 10" xfId="28637" xr:uid="{84AE7608-7BB7-4DDB-B3E9-DD92E886CADA}"/>
    <cellStyle name="Comma 10 11" xfId="54207" xr:uid="{C26D95EC-6442-459F-AF9B-5944E6D1DC23}"/>
    <cellStyle name="Comma 10 12" xfId="54243" xr:uid="{9C9BB085-AFF0-49AA-9BDB-772DD6B5196C}"/>
    <cellStyle name="Comma 10 13" xfId="54303" xr:uid="{2E95A742-5BF6-4F62-A987-12A7157DFA9E}"/>
    <cellStyle name="Comma 10 14" xfId="55238" xr:uid="{144DC340-5EA6-437C-A4C4-FA5ECF262B68}"/>
    <cellStyle name="Comma 10 15" xfId="767" xr:uid="{886CBD76-36DF-4E11-A8DF-EA306476928A}"/>
    <cellStyle name="Comma 10 2" xfId="830" xr:uid="{F1400A78-2633-4957-925A-2CD44EE6C878}"/>
    <cellStyle name="Comma 10 2 10" xfId="55336" xr:uid="{E22149A6-0203-46B1-9273-6B56C6645DC4}"/>
    <cellStyle name="Comma 10 2 2" xfId="893" xr:uid="{2B95A92E-3580-4EC9-A275-90D85A431AA7}"/>
    <cellStyle name="Comma 10 2 2 10" xfId="55921" xr:uid="{02F8F5AA-CCCA-42F7-8A2F-B03A013BBFC7}"/>
    <cellStyle name="Comma 10 2 2 11" xfId="55668" xr:uid="{1FE11A97-DBB7-4F4E-A356-BDAEEF46EDD0}"/>
    <cellStyle name="Comma 10 2 2 2" xfId="1025" xr:uid="{A48D75FE-F9F4-4ACE-91C3-1DC5533DA883}"/>
    <cellStyle name="Comma 10 2 2 2 2" xfId="4883" xr:uid="{F8120062-03F2-4D88-B816-1C4861E4EDED}"/>
    <cellStyle name="Comma 10 2 2 2 2 2" xfId="55320" xr:uid="{2DD96940-18F9-496A-9CC7-22E7630C3CEC}"/>
    <cellStyle name="Comma 10 2 2 2 3" xfId="20222" xr:uid="{34DDDA88-649D-4F29-80FA-A91705996993}"/>
    <cellStyle name="Comma 10 2 2 2 4" xfId="53432" xr:uid="{9E857E6F-C7F3-44B1-8B94-0E98DAD5695E}"/>
    <cellStyle name="Comma 10 2 2 2 5" xfId="56369" xr:uid="{74491287-28D5-426D-882C-55E4E2E0D692}"/>
    <cellStyle name="Comma 10 2 2 3" xfId="2031" xr:uid="{31719713-2413-43B9-9408-FB7F0BA8F0F8}"/>
    <cellStyle name="Comma 10 2 2 3 2" xfId="56712" xr:uid="{53491BF0-43AD-4BE8-BDEB-C14DE1AE94F3}"/>
    <cellStyle name="Comma 10 2 2 3 3" xfId="57365" xr:uid="{E3E729C0-3995-477C-806A-16DD825920EB}"/>
    <cellStyle name="Comma 10 2 2 4" xfId="5822" xr:uid="{982431A0-3464-4738-B706-D223E11BBE4B}"/>
    <cellStyle name="Comma 10 2 2 5" xfId="16596" xr:uid="{15D7819F-14BA-40F1-A622-43D2D5201F4E}"/>
    <cellStyle name="Comma 10 2 2 6" xfId="805" xr:uid="{2ED557E0-92FD-4722-BA24-06119922397F}"/>
    <cellStyle name="Comma 10 2 2 6 2" xfId="886" xr:uid="{47D39BF7-2E5F-491B-A86B-4517C486597F}"/>
    <cellStyle name="Comma 10 2 2 6 2 2" xfId="1018" xr:uid="{213629AB-FD9C-4FB4-B5BB-9D5E1887D265}"/>
    <cellStyle name="Comma 10 2 2 6 2 2 2" xfId="4876" xr:uid="{FEE77F66-EACA-4AAB-B030-FAF32A043133}"/>
    <cellStyle name="Comma 10 2 2 6 2 3" xfId="4749" xr:uid="{23E834BC-F0D7-4BDF-951E-A9B299F6B1EC}"/>
    <cellStyle name="Comma 10 2 2 6 3" xfId="824" xr:uid="{A7EF68CC-C049-4632-AA66-A925D5630176}"/>
    <cellStyle name="Comma 10 2 2 6 3 2" xfId="975" xr:uid="{0330A1D5-9781-4E02-A0DA-A3FBAC7B57E2}"/>
    <cellStyle name="Comma 10 2 2 6 3 2 2" xfId="4835" xr:uid="{12C32491-6932-4ED7-AAB8-4F95EBC74440}"/>
    <cellStyle name="Comma 10 2 2 6 3 3" xfId="4706" xr:uid="{20971714-35C0-4744-8787-59F144ABE127}"/>
    <cellStyle name="Comma 10 2 2 6 4" xfId="964" xr:uid="{7BCAD15D-3AA3-4849-8189-BF3BE79BE090}"/>
    <cellStyle name="Comma 10 2 2 6 4 2" xfId="4823" xr:uid="{8F51AB93-1F0E-469F-8CD9-DAA0ACA7262E}"/>
    <cellStyle name="Comma 10 2 2 6 5" xfId="4691" xr:uid="{D169B752-E97F-400F-8EFD-B750AAACD585}"/>
    <cellStyle name="Comma 10 2 2 7" xfId="42587" xr:uid="{A36637D2-CD66-4A00-8F81-6C9CE6E5C53B}"/>
    <cellStyle name="Comma 10 2 2 8" xfId="51500" xr:uid="{10BAD16D-05E9-477C-B2B1-04BA6B219DF7}"/>
    <cellStyle name="Comma 10 2 2 9" xfId="54404" xr:uid="{4FE98D02-25B3-426E-A6E7-9938DDC5852A}"/>
    <cellStyle name="Comma 10 2 3" xfId="980" xr:uid="{F98A39FA-82AA-42BB-BCFC-F9887A6D58F0}"/>
    <cellStyle name="Comma 10 2 3 2" xfId="4840" xr:uid="{786A103C-D0F3-436C-8731-817D0EAAA9CB}"/>
    <cellStyle name="Comma 10 2 3 2 2" xfId="55372" xr:uid="{F1060284-7012-4E95-BE3A-39A80946B5BC}"/>
    <cellStyle name="Comma 10 2 3 3" xfId="18409" xr:uid="{A3B6B12A-8AF6-42AE-9DF0-6121416B2BC2}"/>
    <cellStyle name="Comma 10 2 3 4" xfId="52466" xr:uid="{B807F28F-828D-4BD7-8E3D-DB3975133DD1}"/>
    <cellStyle name="Comma 10 2 3 5" xfId="55910" xr:uid="{D7D7B3E5-E557-441E-A37E-0BCAB84B27EE}"/>
    <cellStyle name="Comma 10 2 4" xfId="2030" xr:uid="{B5DAAB21-D284-489A-9163-7C5804288CFC}"/>
    <cellStyle name="Comma 10 2 4 2" xfId="5056" xr:uid="{8385C543-7B7E-4906-990C-A3722C8F4523}"/>
    <cellStyle name="Comma 10 2 4 2 2" xfId="56716" xr:uid="{4A5A34A0-CCC1-4AB6-AF80-FE5F8C55990D}"/>
    <cellStyle name="Comma 10 2 4 3" xfId="56836" xr:uid="{92A57C82-5489-4C0D-92C6-1D8653F585A5}"/>
    <cellStyle name="Comma 10 2 5" xfId="6488" xr:uid="{586E32D0-B721-45B0-9047-65001F4EDD0B}"/>
    <cellStyle name="Comma 10 2 6" xfId="34443" xr:uid="{6F8B1E3C-644F-419D-A991-F94BACB366FD}"/>
    <cellStyle name="Comma 10 2 7" xfId="43079" xr:uid="{B4D97F22-AA8B-475A-9822-27223526AE72}"/>
    <cellStyle name="Comma 10 2 8" xfId="54403" xr:uid="{0F4E9A3F-7E7F-485A-B2B0-CF09FCC2B43A}"/>
    <cellStyle name="Comma 10 2 9" xfId="55920" xr:uid="{1FB224AC-110E-4D96-9CE2-7BA6CE8319AF}"/>
    <cellStyle name="Comma 10 3" xfId="889" xr:uid="{DC97707D-23FC-4C71-B3C4-4D043135A39C}"/>
    <cellStyle name="Comma 10 3 2" xfId="1021" xr:uid="{D7CEADD4-4ECA-4496-AA72-3641CEB6E4B7}"/>
    <cellStyle name="Comma 10 3 2 2" xfId="4879" xr:uid="{AF376FCC-BDF8-4BE8-9C64-17C722D1C037}"/>
    <cellStyle name="Comma 10 3 2 2 2" xfId="20223" xr:uid="{7EECFA31-0114-4811-8F03-41A8354E65B6}"/>
    <cellStyle name="Comma 10 3 2 2 3" xfId="53433" xr:uid="{AE73066F-334E-476B-848D-26D299733E76}"/>
    <cellStyle name="Comma 10 3 2 2 4" xfId="57174" xr:uid="{9B029177-91DD-47E3-B1FC-6C642A468C94}"/>
    <cellStyle name="Comma 10 3 2 3" xfId="16597" xr:uid="{189F76BF-9E06-4EC2-B85A-9261D9F587E8}"/>
    <cellStyle name="Comma 10 3 2 4" xfId="51501" xr:uid="{63C4589C-404A-4C6E-867A-2F2CAADFF4D3}"/>
    <cellStyle name="Comma 10 3 2 5" xfId="56312" xr:uid="{7A2FA39B-F3BB-43DA-AE71-2623DA4C8F47}"/>
    <cellStyle name="Comma 10 3 3" xfId="2032" xr:uid="{9717277C-1E2D-4F59-99D2-53F7EB62A96C}"/>
    <cellStyle name="Comma 10 3 3 2" xfId="5058" xr:uid="{ACD0086F-C00C-43BD-B0C4-0BDD53F9A6C4}"/>
    <cellStyle name="Comma 10 3 3 2 2" xfId="57304" xr:uid="{8D758BAD-471F-4D36-AE57-90C697393591}"/>
    <cellStyle name="Comma 10 3 3 3" xfId="18410" xr:uid="{924DCBA0-65CA-4E90-8807-CC4552759952}"/>
    <cellStyle name="Comma 10 3 3 4" xfId="52467" xr:uid="{CD9C56E0-9E41-4332-9190-6D8EEE7F4DC2}"/>
    <cellStyle name="Comma 10 3 3 5" xfId="55848" xr:uid="{2E574D60-2CEB-496B-B508-9A858D7BD790}"/>
    <cellStyle name="Comma 10 3 4" xfId="4752" xr:uid="{48B09F1A-FB1A-4423-89AE-B1FAB029B92C}"/>
    <cellStyle name="Comma 10 3 5" xfId="6489" xr:uid="{1825FF49-8370-474B-8E88-00388733B4DD}"/>
    <cellStyle name="Comma 10 3 6" xfId="33127" xr:uid="{51502367-1167-4F08-8FD4-13CBB86B9E25}"/>
    <cellStyle name="Comma 10 3 7" xfId="43080" xr:uid="{A0C55D9A-ACC7-48CD-84A5-0B868B08D002}"/>
    <cellStyle name="Comma 10 3 8" xfId="54405" xr:uid="{5AE5662C-33D3-4495-988B-1CA95F01C43E}"/>
    <cellStyle name="Comma 10 3 9" xfId="55922" xr:uid="{649C040A-6F6C-4DC8-A0FA-2570CAEDF754}"/>
    <cellStyle name="Comma 10 4" xfId="825" xr:uid="{029EAD18-43B0-444B-BF42-B95DBAA55AA0}"/>
    <cellStyle name="Comma 10 4 10" xfId="55212" xr:uid="{D5E77DA5-2DFA-4CF1-8193-3CA10A880B42}"/>
    <cellStyle name="Comma 10 4 2" xfId="976" xr:uid="{9B2E5089-1150-41CB-923E-F9FDBB06AA30}"/>
    <cellStyle name="Comma 10 4 2 2" xfId="4836" xr:uid="{BC95F747-D749-4183-BEBA-2D7B19D1812D}"/>
    <cellStyle name="Comma 10 4 2 2 2" xfId="20224" xr:uid="{B0B58739-2602-4128-9DA9-F66125DF661C}"/>
    <cellStyle name="Comma 10 4 2 2 3" xfId="53434" xr:uid="{EC402D55-64BE-465C-91ED-91B0FFC84259}"/>
    <cellStyle name="Comma 10 4 2 3" xfId="16598" xr:uid="{DEDBBF67-00CE-4580-982B-7B4FA4EB0514}"/>
    <cellStyle name="Comma 10 4 2 4" xfId="51502" xr:uid="{C6F9B6C6-D354-41E2-8F61-B92175BFA18A}"/>
    <cellStyle name="Comma 10 4 2 5" xfId="57269" xr:uid="{4CC1D308-BBDF-482D-A3EA-58674B7165AA}"/>
    <cellStyle name="Comma 10 4 3" xfId="2033" xr:uid="{E42A4451-45D2-4F2A-B601-F6D9C0BFE38E}"/>
    <cellStyle name="Comma 10 4 3 2" xfId="5059" xr:uid="{CAB262CC-2A7C-496E-A785-593897F24BC6}"/>
    <cellStyle name="Comma 10 4 3 3" xfId="18411" xr:uid="{D385EFB5-F6B4-4B50-AE1F-D0060E8259F1}"/>
    <cellStyle name="Comma 10 4 3 4" xfId="52468" xr:uid="{585641ED-C702-4B8C-9CE5-62E682BF240D}"/>
    <cellStyle name="Comma 10 4 4" xfId="4707" xr:uid="{D02E651B-D83C-4F16-A72B-807FBFA278B0}"/>
    <cellStyle name="Comma 10 4 5" xfId="6490" xr:uid="{CB76F989-95FB-4415-A5BD-77944EEBD641}"/>
    <cellStyle name="Comma 10 4 6" xfId="22213" xr:uid="{BBA20BF0-D79C-4FA0-9306-38E525F64648}"/>
    <cellStyle name="Comma 10 4 7" xfId="43081" xr:uid="{6A6410E4-8536-4EF9-A0FF-D6E9EF7F35C8}"/>
    <cellStyle name="Comma 10 4 8" xfId="54406" xr:uid="{A342B546-6974-42E3-80D4-28019EC9A492}"/>
    <cellStyle name="Comma 10 4 9" xfId="55923" xr:uid="{AABB89E3-B622-493D-A518-2460FE018AA4}"/>
    <cellStyle name="Comma 10 5" xfId="813" xr:uid="{AF65DE2D-4AEE-48A6-92E0-3E570E72FD50}"/>
    <cellStyle name="Comma 10 5 2" xfId="969" xr:uid="{06A8E18F-6706-47F1-A5CF-97939781D969}"/>
    <cellStyle name="Comma 10 5 2 2" xfId="4829" xr:uid="{33D8B23A-49B4-4F25-8E60-17E9B8952951}"/>
    <cellStyle name="Comma 10 5 2 3" xfId="57089" xr:uid="{F7BEC3BD-768A-495A-A85E-7E1E9095822A}"/>
    <cellStyle name="Comma 10 5 3" xfId="2034" xr:uid="{5537C371-0D94-4A72-969A-8D7A7198321F}"/>
    <cellStyle name="Comma 10 5 4" xfId="4698" xr:uid="{2944B184-9866-4B08-8426-7E92734F1CAA}"/>
    <cellStyle name="Comma 10 5 5" xfId="5823" xr:uid="{02AEFF47-CF22-46F9-825B-41CD425971C0}"/>
    <cellStyle name="Comma 10 5 6" xfId="16061" xr:uid="{00C4E51F-B02D-4E9C-8C32-E79BD4CF04F0}"/>
    <cellStyle name="Comma 10 5 7" xfId="42588" xr:uid="{1C9CD166-7CF1-4ED1-9E05-3AA4A10FF5E6}"/>
    <cellStyle name="Comma 10 5 8" xfId="54407" xr:uid="{CC906A86-2CBE-49B3-81E9-7A3C17F8F4B1}"/>
    <cellStyle name="Comma 10 5 9" xfId="55924" xr:uid="{5AEFF003-127B-41EE-92C2-6DFC6786B65F}"/>
    <cellStyle name="Comma 10 6" xfId="937" xr:uid="{5547403C-177A-4725-A1B0-2883CF06F30B}"/>
    <cellStyle name="Comma 10 6 2" xfId="2035" xr:uid="{9F8149A3-55A6-4DFE-9E18-C91EC7AD1936}"/>
    <cellStyle name="Comma 10 6 2 2" xfId="20221" xr:uid="{1BF6FC8F-AC62-490B-9A0F-4B7C04114EAF}"/>
    <cellStyle name="Comma 10 6 2 2 2" xfId="53431" xr:uid="{8D08AE71-95AD-4716-B65D-4B421E0D442D}"/>
    <cellStyle name="Comma 10 6 2 3" xfId="16595" xr:uid="{1EBA5BCD-9387-48A3-9577-B4D7466E1252}"/>
    <cellStyle name="Comma 10 6 2 4" xfId="51499" xr:uid="{8C38D2F3-B2F8-4B36-8799-1F693BFDF1C8}"/>
    <cellStyle name="Comma 10 6 2 5" xfId="56431" xr:uid="{C678260D-E309-40FC-B675-3859CC50320D}"/>
    <cellStyle name="Comma 10 6 3" xfId="5824" xr:uid="{3864E1A5-3BA2-4CFC-A7EE-B4DED73597C0}"/>
    <cellStyle name="Comma 10 6 3 2" xfId="18408" xr:uid="{7E491F2B-90AA-41BB-941D-E9291CDF1F5D}"/>
    <cellStyle name="Comma 10 6 3 3" xfId="52465" xr:uid="{441300CE-DB6E-44B4-BC04-9CB8E9FA428E}"/>
    <cellStyle name="Comma 10 6 4" xfId="6487" xr:uid="{6493F7DF-CE00-497B-B696-EC42F54C6976}"/>
    <cellStyle name="Comma 10 6 5" xfId="42589" xr:uid="{A520F576-871F-468C-9089-01259DD6CBC0}"/>
    <cellStyle name="Comma 10 6 6" xfId="43078" xr:uid="{22D572CC-CFFB-402B-80A7-D54D6F20591C}"/>
    <cellStyle name="Comma 10 6 7" xfId="54408" xr:uid="{4B3661FF-CE89-4DC0-9A7C-0F7A12F2BFEC}"/>
    <cellStyle name="Comma 10 6 8" xfId="55925" xr:uid="{01394E66-8B6F-4D09-9971-5A2E9B8F335A}"/>
    <cellStyle name="Comma 10 6 9" xfId="55762" xr:uid="{B70CE38B-3AEE-473B-9B20-EE78B49F6B56}"/>
    <cellStyle name="Comma 10 7" xfId="1476" xr:uid="{95298FB8-B98F-4CE9-AE3E-286EF6741501}"/>
    <cellStyle name="Comma 10 7 2" xfId="5026" xr:uid="{B78142D4-DC3D-4F5A-9FF4-02EC50F308F1}"/>
    <cellStyle name="Comma 10 7 3" xfId="5807" xr:uid="{99512B71-5020-452C-9CAD-99B74018EC6B}"/>
    <cellStyle name="Comma 10 7 4" xfId="42558" xr:uid="{1269BF91-828D-4E3B-8A1F-D41CB4F72BB3}"/>
    <cellStyle name="Comma 10 7 5" xfId="54369" xr:uid="{67D95A19-529F-4CEC-8F41-E8E206F28ECA}"/>
    <cellStyle name="Comma 10 7 6" xfId="55438" xr:uid="{2861728D-44C3-44CB-A92B-C1971AAE5B8B}"/>
    <cellStyle name="Comma 10 8" xfId="1150" xr:uid="{1EF25B52-5B64-4965-881A-AFB0C8DBFD54}"/>
    <cellStyle name="Comma 10 8 2" xfId="4967" xr:uid="{1CB941E9-9E8D-48F3-99BE-C409BE0744C7}"/>
    <cellStyle name="Comma 10 9" xfId="6071" xr:uid="{A1EC87C0-B817-4D35-916A-9D103DDBC0F1}"/>
    <cellStyle name="Comma 100" xfId="2036" xr:uid="{ED6075AD-7A08-4916-B02B-45B7F79E358F}"/>
    <cellStyle name="Comma 100 2" xfId="5060" xr:uid="{9DA16ACC-8976-47F6-8844-4CD627E726D9}"/>
    <cellStyle name="Comma 100 2 2" xfId="20225" xr:uid="{5F4DCD1C-054F-46D3-B16B-6A9917779DC0}"/>
    <cellStyle name="Comma 100 2 2 2" xfId="53435" xr:uid="{C4AFBAEB-8703-461E-BCE8-F504E07B0CB4}"/>
    <cellStyle name="Comma 100 2 3" xfId="16599" xr:uid="{63505609-0350-4D6D-B6B5-223F9A0218FB}"/>
    <cellStyle name="Comma 100 2 4" xfId="51503" xr:uid="{6FE5657C-8858-4CBD-864A-6B81E2CEC763}"/>
    <cellStyle name="Comma 100 3" xfId="18412" xr:uid="{34A435E1-D4A5-4F30-B2DC-43C6791F64BB}"/>
    <cellStyle name="Comma 100 3 2" xfId="842" xr:uid="{AF95BDF8-2DE0-4126-A210-87BCA5AE555E}"/>
    <cellStyle name="Comma 100 3 2 2" xfId="901" xr:uid="{13D7D0F1-FD08-4E65-9DE0-94B63A175D8D}"/>
    <cellStyle name="Comma 100 3 2 2 2" xfId="1031" xr:uid="{7B75A42F-3569-4F18-855A-4B74D15C1DE8}"/>
    <cellStyle name="Comma 100 3 2 2 2 2" xfId="4889" xr:uid="{5636F4D8-905E-4404-9392-7BD9BCBB62B8}"/>
    <cellStyle name="Comma 100 3 2 2 3" xfId="4763" xr:uid="{D36B710F-5376-43C6-B9FA-0712E7F0D885}"/>
    <cellStyle name="Comma 100 3 2 3" xfId="988" xr:uid="{42EB2AB2-0DE7-4C40-8A2D-097989744AFA}"/>
    <cellStyle name="Comma 100 3 2 3 2" xfId="4847" xr:uid="{0AF7951C-99A7-4E8E-80AF-B62153D2AE11}"/>
    <cellStyle name="Comma 100 3 2 4" xfId="4721" xr:uid="{C399B004-76EB-4B90-8697-DD1AB56438F6}"/>
    <cellStyle name="Comma 100 3 3" xfId="52469" xr:uid="{16EFD929-027E-4804-97B1-10463C77DA2A}"/>
    <cellStyle name="Comma 100 4" xfId="6491" xr:uid="{132991F6-773B-4D77-85F2-B7AB28DCF0B6}"/>
    <cellStyle name="Comma 100 5" xfId="31181" xr:uid="{536A095D-F7BC-45C0-A7F0-8E43322BF90D}"/>
    <cellStyle name="Comma 100 6" xfId="43082" xr:uid="{4ACBB930-FA02-435B-A4A7-AF0951B13D8C}"/>
    <cellStyle name="Comma 100 7" xfId="54409" xr:uid="{9CBE6774-9D00-4FBC-9E91-5662428F545A}"/>
    <cellStyle name="Comma 100 8" xfId="55926" xr:uid="{4B87897D-9A3A-4B6A-8990-BD07D2740C6E}"/>
    <cellStyle name="Comma 101" xfId="2037" xr:uid="{5F9332ED-AFB2-461C-85B7-085634412C90}"/>
    <cellStyle name="Comma 101 2" xfId="5061" xr:uid="{EC8C77F6-FEF3-4BC5-ACF5-576AA303349F}"/>
    <cellStyle name="Comma 101 2 2" xfId="20226" xr:uid="{0FA27AB0-9B34-43C8-B638-527C19649573}"/>
    <cellStyle name="Comma 101 2 2 2" xfId="53436" xr:uid="{A5F675C4-6CF5-479D-AD38-2615A23FD850}"/>
    <cellStyle name="Comma 101 2 3" xfId="16600" xr:uid="{67BFF1EC-7F10-412C-8BF4-1C434AA391D0}"/>
    <cellStyle name="Comma 101 2 4" xfId="51504" xr:uid="{8C938BF7-A4EA-436F-8BE9-E3DD5E7086F3}"/>
    <cellStyle name="Comma 101 3" xfId="18413" xr:uid="{E4F7CA68-B365-4518-81FA-5F136314A62A}"/>
    <cellStyle name="Comma 101 3 2" xfId="52470" xr:uid="{33AADFEC-3DF0-4A56-8C96-285946B6FC48}"/>
    <cellStyle name="Comma 101 4" xfId="6492" xr:uid="{AEC9D14B-5746-45FC-A24F-029498FFFFF4}"/>
    <cellStyle name="Comma 101 5" xfId="24923" xr:uid="{CB993474-1488-4BD5-AD64-6036F3844DB5}"/>
    <cellStyle name="Comma 101 6" xfId="43083" xr:uid="{8567B1E0-B419-434C-B290-DD938531E6FF}"/>
    <cellStyle name="Comma 101 7" xfId="54410" xr:uid="{B82B7198-2A09-45C2-A6A4-351823A3027E}"/>
    <cellStyle name="Comma 101 8" xfId="55927" xr:uid="{CA0F768D-6262-44FA-8CB8-73693EE92A0A}"/>
    <cellStyle name="Comma 102" xfId="2038" xr:uid="{676E555D-3399-4A61-AC33-831E59E72E80}"/>
    <cellStyle name="Comma 102 2" xfId="5062" xr:uid="{B77F8F4B-7CDB-464B-8853-1B0555D225D5}"/>
    <cellStyle name="Comma 102 2 2" xfId="20227" xr:uid="{A7CA5638-386B-4EBD-9C50-F07F75643D55}"/>
    <cellStyle name="Comma 102 2 2 2" xfId="53437" xr:uid="{61ECB0FF-83BD-4B56-B9FF-D338B0C3DF74}"/>
    <cellStyle name="Comma 102 2 3" xfId="16601" xr:uid="{4A275AFE-1F93-443D-A465-ED2099FD5ECA}"/>
    <cellStyle name="Comma 102 2 4" xfId="51505" xr:uid="{9FC50B2E-A84E-4C4C-AC54-67C92B54EBF3}"/>
    <cellStyle name="Comma 102 3" xfId="18414" xr:uid="{B14EE6A0-BA67-493D-8E10-6AA1D52EEBE9}"/>
    <cellStyle name="Comma 102 3 2" xfId="52471" xr:uid="{9C057DB5-5B05-4589-9377-5BE308623976}"/>
    <cellStyle name="Comma 102 4" xfId="6493" xr:uid="{43801352-57CA-4B47-8A72-1579C70D6431}"/>
    <cellStyle name="Comma 102 5" xfId="7603" xr:uid="{A36F70F0-BF5B-4436-8769-FA057A200E1A}"/>
    <cellStyle name="Comma 102 6" xfId="43084" xr:uid="{D4A632A3-1C67-43E0-8B08-0DA9CD969138}"/>
    <cellStyle name="Comma 102 7" xfId="54411" xr:uid="{DCF560FD-C706-41B2-92A8-09C18D645300}"/>
    <cellStyle name="Comma 102 8" xfId="55928" xr:uid="{0830B8A4-B734-428D-BD5F-88EA3E7941BE}"/>
    <cellStyle name="Comma 103" xfId="2039" xr:uid="{5056437C-9152-4481-80E4-0A9E3A27A13F}"/>
    <cellStyle name="Comma 103 2" xfId="5063" xr:uid="{64574226-1F1D-4D96-85A6-7E851A483A73}"/>
    <cellStyle name="Comma 103 2 2" xfId="20228" xr:uid="{7DD4B004-2F4F-44EE-87E8-DA14655A0155}"/>
    <cellStyle name="Comma 103 2 2 2" xfId="53438" xr:uid="{D18877EC-816E-43D8-8199-183296A3C7BD}"/>
    <cellStyle name="Comma 103 2 3" xfId="16602" xr:uid="{07EBD83C-69CC-4E77-A26B-AC72486BE10F}"/>
    <cellStyle name="Comma 103 2 4" xfId="51506" xr:uid="{92119D3A-367E-4DF4-970D-D0E850CFA0A2}"/>
    <cellStyle name="Comma 103 3" xfId="18415" xr:uid="{61AFF8F9-0F96-43EE-9CA8-35DE3279BB25}"/>
    <cellStyle name="Comma 103 3 2" xfId="52472" xr:uid="{144CD06C-E78D-4A2E-AC12-F73B3BA467F9}"/>
    <cellStyle name="Comma 103 4" xfId="6494" xr:uid="{55BD697B-2D46-4671-9473-9EFEA38406AF}"/>
    <cellStyle name="Comma 103 5" xfId="35234" xr:uid="{6DBDA17F-DEDC-458A-AE70-DFDEED73A79D}"/>
    <cellStyle name="Comma 103 6" xfId="43085" xr:uid="{1CA122B7-DDA3-4697-89D7-CBD468BD396F}"/>
    <cellStyle name="Comma 103 7" xfId="54412" xr:uid="{3390B5A0-6E8A-4215-A119-9D9BFC7FAD33}"/>
    <cellStyle name="Comma 103 8" xfId="55929" xr:uid="{07DB3FB3-A661-4BEB-9024-6CABAB6AFA48}"/>
    <cellStyle name="Comma 104" xfId="2040" xr:uid="{FDFCE9F1-50B0-4322-B4EE-ED6F3061C4A8}"/>
    <cellStyle name="Comma 104 2" xfId="5064" xr:uid="{6C6EDEF2-65C9-4869-9DF5-066C0681E691}"/>
    <cellStyle name="Comma 104 2 2" xfId="20229" xr:uid="{90D11FF1-0E01-4249-AE34-55939FC85AC0}"/>
    <cellStyle name="Comma 104 2 2 2" xfId="53439" xr:uid="{25825FE6-639B-4982-BD70-32CB0A23CB95}"/>
    <cellStyle name="Comma 104 2 3" xfId="16603" xr:uid="{FAE52EA3-BD48-4612-BC41-484648CB8490}"/>
    <cellStyle name="Comma 104 2 4" xfId="51507" xr:uid="{0FDF0740-BEE7-449D-B939-ABB347D0FB9E}"/>
    <cellStyle name="Comma 104 3" xfId="18416" xr:uid="{BA9A67CB-B869-48BE-80E1-F6C36160552F}"/>
    <cellStyle name="Comma 104 3 2" xfId="52473" xr:uid="{6FEB1312-C5C9-4F2B-A3F7-344ED2A9B225}"/>
    <cellStyle name="Comma 104 4" xfId="6495" xr:uid="{E272CB8D-019D-4F27-A1F0-C9B6DE22DFF4}"/>
    <cellStyle name="Comma 104 5" xfId="31809" xr:uid="{4D5C38A2-4073-43B8-9C7E-A0ECECA73599}"/>
    <cellStyle name="Comma 104 6" xfId="43086" xr:uid="{E6FD874F-DA56-4B5B-ACAC-3F3FDF131700}"/>
    <cellStyle name="Comma 104 7" xfId="54413" xr:uid="{384CCAEC-8387-4CF7-A2D3-A898D84B3F37}"/>
    <cellStyle name="Comma 104 8" xfId="55930" xr:uid="{9EFE6BA9-5020-475A-89FE-F03865E2A3F0}"/>
    <cellStyle name="Comma 105" xfId="2041" xr:uid="{8ED30D09-5956-4933-8C1E-5C3BE0C1EE3F}"/>
    <cellStyle name="Comma 105 2" xfId="5065" xr:uid="{6E320B4B-1467-451F-9510-E0F95A4D6E58}"/>
    <cellStyle name="Comma 105 2 2" xfId="20230" xr:uid="{DD77AA53-205C-42E1-BB9C-13A69D90A8BC}"/>
    <cellStyle name="Comma 105 2 2 2" xfId="53440" xr:uid="{7C0D1AC6-23DE-4F9F-BF49-DF6BF2252FAF}"/>
    <cellStyle name="Comma 105 2 3" xfId="16604" xr:uid="{90A6422D-22DD-4975-9B6B-0051CA8529E4}"/>
    <cellStyle name="Comma 105 2 4" xfId="51508" xr:uid="{FF87B752-6682-41F9-95E0-ED6DA6D8FAE3}"/>
    <cellStyle name="Comma 105 3" xfId="18417" xr:uid="{2D6FB700-7268-4352-8E76-DC37F11C8858}"/>
    <cellStyle name="Comma 105 3 2" xfId="52474" xr:uid="{D71AC52F-01E1-420F-B93B-22F05FF4AF84}"/>
    <cellStyle name="Comma 105 4" xfId="6496" xr:uid="{76E8D982-948E-444F-88EF-67ECB397C91E}"/>
    <cellStyle name="Comma 105 5" xfId="35081" xr:uid="{555626E7-FC82-4601-8938-302EDDE1050C}"/>
    <cellStyle name="Comma 105 6" xfId="43087" xr:uid="{811259E8-3275-4F8E-96C4-169ACB76A2ED}"/>
    <cellStyle name="Comma 105 7" xfId="54414" xr:uid="{7B156F32-61D2-4295-AE60-1D18F4750C5F}"/>
    <cellStyle name="Comma 105 8" xfId="55931" xr:uid="{55450E70-E46E-43BB-ADEA-70B2AF391233}"/>
    <cellStyle name="Comma 106" xfId="2042" xr:uid="{C141A212-9C15-4E80-95DB-0FD79DF6B277}"/>
    <cellStyle name="Comma 106 10" xfId="6497" xr:uid="{8D04FF23-F871-4B07-814C-C7DA705B0EA0}"/>
    <cellStyle name="Comma 106 11" xfId="42590" xr:uid="{30930376-1A83-48B7-B061-A278C4CF25D4}"/>
    <cellStyle name="Comma 106 12" xfId="43088" xr:uid="{E4D04C62-060D-454A-9664-159F8F055838}"/>
    <cellStyle name="Comma 106 13" xfId="54415" xr:uid="{40DDF324-2324-4372-ABC7-7A533BEDCCE4}"/>
    <cellStyle name="Comma 106 14" xfId="55932" xr:uid="{5FA5DFA9-0CF6-4806-945B-1BEBE95331B6}"/>
    <cellStyle name="Comma 106 2" xfId="2043" xr:uid="{F0D61A2F-1C86-4753-AB4F-DDC5784F13FE}"/>
    <cellStyle name="Comma 106 2 10" xfId="42591" xr:uid="{21DBD8C6-DEFA-44FD-923E-47C759663316}"/>
    <cellStyle name="Comma 106 2 11" xfId="43259" xr:uid="{0BBFCD44-2362-4EED-BFA3-6F228BC1B93E}"/>
    <cellStyle name="Comma 106 2 12" xfId="54416" xr:uid="{EA09CF3F-567B-4D14-82A1-6A841C3F7571}"/>
    <cellStyle name="Comma 106 2 13" xfId="55933" xr:uid="{A430AF9F-C46A-48CB-BB41-EA14896C176B}"/>
    <cellStyle name="Comma 106 2 2" xfId="2044" xr:uid="{512B09D0-406A-49C6-8B50-628BA01C8EE3}"/>
    <cellStyle name="Comma 106 2 2 10" xfId="43281" xr:uid="{FFBBF261-E896-435E-B03B-4FA5187A3C72}"/>
    <cellStyle name="Comma 106 2 2 11" xfId="54417" xr:uid="{38CAD26E-0431-46DC-9420-C5635AD5759E}"/>
    <cellStyle name="Comma 106 2 2 12" xfId="55934" xr:uid="{B632F646-AD4D-4CBC-B9EC-45B8CAE75549}"/>
    <cellStyle name="Comma 106 2 2 2" xfId="4315" xr:uid="{779F3B91-A428-41A5-9D77-B1160C8E46DF}"/>
    <cellStyle name="Comma 106 2 2 2 10" xfId="55002" xr:uid="{7A7B9716-41C0-4DE7-9C78-A130A6344B26}"/>
    <cellStyle name="Comma 106 2 2 2 11" xfId="57062" xr:uid="{6EBF7D0D-42A9-426D-B655-C907D70A0146}"/>
    <cellStyle name="Comma 106 2 2 2 2" xfId="5619" xr:uid="{98DAB453-20EC-43A0-B8EC-45EEBFF35CD4}"/>
    <cellStyle name="Comma 106 2 2 2 2 2" xfId="10106" xr:uid="{05DECC9B-7154-4091-A4D4-ADCF95955E17}"/>
    <cellStyle name="Comma 106 2 2 2 2 2 2" xfId="17491" xr:uid="{D69DF4A9-7AE0-46F5-BC31-C1EF95DE9B8F}"/>
    <cellStyle name="Comma 106 2 2 2 2 2 2 2" xfId="21117" xr:uid="{9549B6C8-EBB9-4D57-9856-94F2C5102615}"/>
    <cellStyle name="Comma 106 2 2 2 2 2 2 2 2" xfId="53844" xr:uid="{D8475F1A-845D-4D13-975C-69F416EBAAE7}"/>
    <cellStyle name="Comma 106 2 2 2 2 2 2 3" xfId="51912" xr:uid="{ECA0E588-62C7-479E-B527-ADB78B40DFED}"/>
    <cellStyle name="Comma 106 2 2 2 2 2 3" xfId="19304" xr:uid="{1B39FF05-68B4-4B10-9A29-971BC50D1A07}"/>
    <cellStyle name="Comma 106 2 2 2 2 2 3 2" xfId="52878" xr:uid="{C95FEC2A-4739-42B6-8D5E-50353251B08E}"/>
    <cellStyle name="Comma 106 2 2 2 2 2 4" xfId="45500" xr:uid="{9261E407-0197-4FDA-86EB-B1436CD04AF0}"/>
    <cellStyle name="Comma 106 2 2 2 2 3" xfId="12803" xr:uid="{C4E22F1F-CF64-4ADE-A5A5-7C37454734B5}"/>
    <cellStyle name="Comma 106 2 2 2 2 3 2" xfId="17880" xr:uid="{A2FAA9BD-5E40-4298-866F-37899FD9AE42}"/>
    <cellStyle name="Comma 106 2 2 2 2 3 2 2" xfId="21506" xr:uid="{78B29A9C-B431-4574-A973-F20D0A2F1162}"/>
    <cellStyle name="Comma 106 2 2 2 2 3 2 2 2" xfId="53958" xr:uid="{A6D760DF-C3E0-435A-A3EC-13A6C8333F08}"/>
    <cellStyle name="Comma 106 2 2 2 2 3 2 3" xfId="52026" xr:uid="{EC5C65BE-5B1E-41A1-A21A-0C619976D3C6}"/>
    <cellStyle name="Comma 106 2 2 2 2 3 3" xfId="19693" xr:uid="{C0007990-79D1-4CD7-BDA7-EC6F0A5C53D4}"/>
    <cellStyle name="Comma 106 2 2 2 2 3 3 2" xfId="52992" xr:uid="{4712E5E5-0D43-4D22-B41A-64F68190FBCD}"/>
    <cellStyle name="Comma 106 2 2 2 2 3 4" xfId="47942" xr:uid="{F4E542B6-EEFA-4D3F-BE91-CAFAC6C63E39}"/>
    <cellStyle name="Comma 106 2 2 2 2 4" xfId="17102" xr:uid="{E7B32F0B-1769-4EFE-82A4-094133A96026}"/>
    <cellStyle name="Comma 106 2 2 2 2 4 2" xfId="20728" xr:uid="{4E295E9C-5442-44E0-B329-C29151905B8C}"/>
    <cellStyle name="Comma 106 2 2 2 2 4 2 2" xfId="53730" xr:uid="{FC84F089-FDDF-49A5-B5CE-40197F534BEB}"/>
    <cellStyle name="Comma 106 2 2 2 2 4 3" xfId="51798" xr:uid="{19320052-E06F-408F-BA11-6F5E8B28AF97}"/>
    <cellStyle name="Comma 106 2 2 2 2 5" xfId="18915" xr:uid="{4A1E70DF-8192-402B-A9ED-7B5C155C1040}"/>
    <cellStyle name="Comma 106 2 2 2 2 5 2" xfId="52764" xr:uid="{DDBF1157-C95B-456E-B3E5-1EFD491E82D8}"/>
    <cellStyle name="Comma 106 2 2 2 2 6" xfId="8285" xr:uid="{B98B5C9A-C65E-4CA4-BE32-23366396DBDB}"/>
    <cellStyle name="Comma 106 2 2 2 2 7" xfId="43869" xr:uid="{C28281CF-31B2-4900-B46D-1DD84C6A6DEA}"/>
    <cellStyle name="Comma 106 2 2 2 3" xfId="5953" xr:uid="{4FF80942-6B26-4522-83BE-8E2A24FB4FCD}"/>
    <cellStyle name="Comma 106 2 2 2 3 2" xfId="17299" xr:uid="{96CD82EE-B26C-44FD-AA65-5A44B49E6B09}"/>
    <cellStyle name="Comma 106 2 2 2 3 2 2" xfId="20925" xr:uid="{BD5B6BA7-B2BF-435A-B0D0-734C10C3EE5A}"/>
    <cellStyle name="Comma 106 2 2 2 3 2 2 2" xfId="53788" xr:uid="{211DE140-41A9-49AE-B6BE-796CBA89B4F6}"/>
    <cellStyle name="Comma 106 2 2 2 3 2 3" xfId="51856" xr:uid="{34FA21FF-AD33-40DB-A74C-76DCD3772DF3}"/>
    <cellStyle name="Comma 106 2 2 2 3 3" xfId="19112" xr:uid="{0A6E2FDA-9F87-46FC-945D-9ED0A295D4D9}"/>
    <cellStyle name="Comma 106 2 2 2 3 3 2" xfId="52822" xr:uid="{B1518C8A-BF46-42FF-A03D-51AE99741FE5}"/>
    <cellStyle name="Comma 106 2 2 2 3 4" xfId="9596" xr:uid="{94505529-05D9-403C-A8C4-98E78154A4F6}"/>
    <cellStyle name="Comma 106 2 2 2 3 5" xfId="45073" xr:uid="{A617C2E0-312B-46E6-8B14-45570D4E0DA3}"/>
    <cellStyle name="Comma 106 2 2 2 4" xfId="12240" xr:uid="{6BD7D99A-D41A-406B-9C98-15C329B5BB5A}"/>
    <cellStyle name="Comma 106 2 2 2 4 2" xfId="17688" xr:uid="{C3F75A10-3C06-4C56-BC4C-F3E41BB17551}"/>
    <cellStyle name="Comma 106 2 2 2 4 2 2" xfId="21314" xr:uid="{5BCF0322-BDCF-462A-BCFF-679052662290}"/>
    <cellStyle name="Comma 106 2 2 2 4 2 2 2" xfId="53902" xr:uid="{12DD284F-C4D6-4E32-A387-20BE7E69A950}"/>
    <cellStyle name="Comma 106 2 2 2 4 2 3" xfId="51970" xr:uid="{465BE61E-79E0-43FC-8F78-E2B3E8A73E06}"/>
    <cellStyle name="Comma 106 2 2 2 4 3" xfId="19501" xr:uid="{F604E01C-7F1C-4746-859B-92FBB19CC9C7}"/>
    <cellStyle name="Comma 106 2 2 2 4 3 2" xfId="52936" xr:uid="{5C6011C8-E8E2-4DC6-8DA9-48208E138CAC}"/>
    <cellStyle name="Comma 106 2 2 2 4 4" xfId="47515" xr:uid="{47D40051-F7A5-4065-9C4F-FBCF0F17953E}"/>
    <cellStyle name="Comma 106 2 2 2 5" xfId="16910" xr:uid="{45522777-6816-4CEC-8EEC-335C037B9E0F}"/>
    <cellStyle name="Comma 106 2 2 2 5 2" xfId="20536" xr:uid="{5203F05E-67AF-4686-9E4C-AE1453D44571}"/>
    <cellStyle name="Comma 106 2 2 2 5 2 2" xfId="53674" xr:uid="{B33443B1-407B-4EFE-91A0-37E27B01DC65}"/>
    <cellStyle name="Comma 106 2 2 2 5 3" xfId="51742" xr:uid="{3EAC3F47-E773-4B2A-9089-3554C6068CDA}"/>
    <cellStyle name="Comma 106 2 2 2 6" xfId="18723" xr:uid="{E7DEF2D8-4F93-4D21-B130-CEC536BE0D37}"/>
    <cellStyle name="Comma 106 2 2 2 6 2" xfId="52708" xr:uid="{DE2FF489-D97A-4C84-8EEF-C220FF58828B}"/>
    <cellStyle name="Comma 106 2 2 2 7" xfId="7857" xr:uid="{F9990E9D-E5C0-434E-B49A-E1F6D2278359}"/>
    <cellStyle name="Comma 106 2 2 2 8" xfId="42820" xr:uid="{84BC4EAD-E2CE-4E35-9763-5CBD63A7C4B2}"/>
    <cellStyle name="Comma 106 2 2 2 9" xfId="43442" xr:uid="{74D5F413-7A53-4267-AF90-FA0DF23D1818}"/>
    <cellStyle name="Comma 106 2 2 3" xfId="4095" xr:uid="{1FFEFE7F-667A-4660-AC2F-9BCE5ED54398}"/>
    <cellStyle name="Comma 106 2 2 3 10" xfId="56945" xr:uid="{6454DB79-A538-48B7-83A1-65C4EFC7FC3E}"/>
    <cellStyle name="Comma 106 2 2 3 2" xfId="5489" xr:uid="{37D7A26C-2E0D-4FDB-87D4-8DB8CC1571B5}"/>
    <cellStyle name="Comma 106 2 2 3 2 2" xfId="17395" xr:uid="{8DC74DF6-499B-4CD1-BC64-86A8AACC6C65}"/>
    <cellStyle name="Comma 106 2 2 3 2 2 2" xfId="21021" xr:uid="{62E32BF7-4331-4968-9A3B-5A5AA08E9A2D}"/>
    <cellStyle name="Comma 106 2 2 3 2 2 2 2" xfId="53816" xr:uid="{E4DF48E7-FC47-45C5-8A19-E4BEB913B923}"/>
    <cellStyle name="Comma 106 2 2 3 2 2 3" xfId="51884" xr:uid="{AF6FA83C-F915-49D5-86B7-F5A4B077A3B5}"/>
    <cellStyle name="Comma 106 2 2 3 2 3" xfId="19208" xr:uid="{0FC9E80D-D21C-45A7-AB5E-71B91C6E7521}"/>
    <cellStyle name="Comma 106 2 2 3 2 3 2" xfId="52850" xr:uid="{E6E84B3D-2E12-4350-81C7-1D5408521D17}"/>
    <cellStyle name="Comma 106 2 2 3 2 4" xfId="9906" xr:uid="{AAE707C5-61F3-4C01-AF34-884FA97B0528}"/>
    <cellStyle name="Comma 106 2 2 3 2 5" xfId="45339" xr:uid="{3593E635-CED8-4DFD-9D3C-F1D030B8518D}"/>
    <cellStyle name="Comma 106 2 2 3 3" xfId="5946" xr:uid="{E5FB00E7-6530-4667-997B-0AF7D66B144E}"/>
    <cellStyle name="Comma 106 2 2 3 3 2" xfId="17784" xr:uid="{42B49DB1-401C-4146-8FD5-96BBEBB035C5}"/>
    <cellStyle name="Comma 106 2 2 3 3 2 2" xfId="21410" xr:uid="{BF183E3F-56D9-41CE-BFBA-EC0AC5187F8D}"/>
    <cellStyle name="Comma 106 2 2 3 3 2 2 2" xfId="53930" xr:uid="{698C741E-F05F-418E-A003-76A140476F47}"/>
    <cellStyle name="Comma 106 2 2 3 3 2 3" xfId="51998" xr:uid="{D96AA132-93F0-4F25-9FE2-14BD6341A61F}"/>
    <cellStyle name="Comma 106 2 2 3 3 3" xfId="19597" xr:uid="{EE0568A0-1EDD-4D4A-9C6F-FA1D1720E184}"/>
    <cellStyle name="Comma 106 2 2 3 3 3 2" xfId="52964" xr:uid="{4E7601AB-3480-4959-9018-3EF7FB4FB4D5}"/>
    <cellStyle name="Comma 106 2 2 3 3 4" xfId="12574" xr:uid="{D8DB3481-55D4-4E0F-9DB2-001BDC224770}"/>
    <cellStyle name="Comma 106 2 2 3 3 5" xfId="47781" xr:uid="{A1CF52DF-2007-47D7-B8A5-F28FD04D7991}"/>
    <cellStyle name="Comma 106 2 2 3 4" xfId="17006" xr:uid="{AF7A2AAB-8948-433F-9E3B-5A8FCDA372B4}"/>
    <cellStyle name="Comma 106 2 2 3 4 2" xfId="20632" xr:uid="{7EE6BD2B-B552-4A88-831A-17618F7555EB}"/>
    <cellStyle name="Comma 106 2 2 3 4 2 2" xfId="53702" xr:uid="{D8958E2E-E2DF-4A50-A187-D12780C56C09}"/>
    <cellStyle name="Comma 106 2 2 3 4 3" xfId="51770" xr:uid="{B795A201-C5AA-4475-8C1A-503EA5BD4686}"/>
    <cellStyle name="Comma 106 2 2 3 5" xfId="18819" xr:uid="{B9DF1168-AD7B-4E3E-A65F-82A727AE376A}"/>
    <cellStyle name="Comma 106 2 2 3 5 2" xfId="52736" xr:uid="{C74E490F-D328-421C-8C92-23A1CA40DAFC}"/>
    <cellStyle name="Comma 106 2 2 3 6" xfId="8111" xr:uid="{DBE77627-4B49-4E5C-9398-700F15224F53}"/>
    <cellStyle name="Comma 106 2 2 3 7" xfId="42809" xr:uid="{16E7F2B3-17E2-4B98-AEDD-05842DC16ABA}"/>
    <cellStyle name="Comma 106 2 2 3 8" xfId="43708" xr:uid="{8B121C79-09A1-42EA-A8C8-ECC55293F222}"/>
    <cellStyle name="Comma 106 2 2 3 9" xfId="54872" xr:uid="{23FD2081-A780-4DF8-8FE8-0ABF5970C4B6}"/>
    <cellStyle name="Comma 106 2 2 4" xfId="5068" xr:uid="{99220B65-409A-4B3C-9809-D08A88909F6E}"/>
    <cellStyle name="Comma 106 2 2 4 2" xfId="17203" xr:uid="{ADC1635F-173E-4005-88B1-EDEABE292538}"/>
    <cellStyle name="Comma 106 2 2 4 2 2" xfId="20829" xr:uid="{6B423ADF-BFA1-407B-AD48-35A759C94D00}"/>
    <cellStyle name="Comma 106 2 2 4 2 2 2" xfId="53760" xr:uid="{191849DF-EF8E-4875-9E18-9A131B8D7977}"/>
    <cellStyle name="Comma 106 2 2 4 2 3" xfId="51828" xr:uid="{BEE550BC-43F1-463C-8A99-7F08207A80EE}"/>
    <cellStyle name="Comma 106 2 2 4 3" xfId="19016" xr:uid="{CD05AD09-85CF-4A54-9A1C-80188B8E614A}"/>
    <cellStyle name="Comma 106 2 2 4 3 2" xfId="52794" xr:uid="{1F590255-C890-417A-A52E-A7B4B882B48D}"/>
    <cellStyle name="Comma 106 2 2 4 4" xfId="9119" xr:uid="{8B69C8B1-E311-40FE-ABAC-B292B15ED187}"/>
    <cellStyle name="Comma 106 2 2 4 5" xfId="44664" xr:uid="{70C2CD32-41E5-4ECE-8F08-B9D54913A9CF}"/>
    <cellStyle name="Comma 106 2 2 5" xfId="5827" xr:uid="{87B19637-6526-49D4-94F4-44DCA04650D6}"/>
    <cellStyle name="Comma 106 2 2 5 2" xfId="17592" xr:uid="{059008E9-79FA-4B87-AA0C-F1EEFE587341}"/>
    <cellStyle name="Comma 106 2 2 5 2 2" xfId="21218" xr:uid="{3F17FAE2-992B-453B-B23C-7E0F8DEF76F1}"/>
    <cellStyle name="Comma 106 2 2 5 2 2 2" xfId="53874" xr:uid="{A371E18F-214F-4A65-8B06-76F76BB68780}"/>
    <cellStyle name="Comma 106 2 2 5 2 3" xfId="51942" xr:uid="{98D1C7B6-5D93-4112-AEFD-6C2CBA9ADC64}"/>
    <cellStyle name="Comma 106 2 2 5 3" xfId="19405" xr:uid="{F8D57ED7-BA86-49C2-84C0-66C52F6F9367}"/>
    <cellStyle name="Comma 106 2 2 5 3 2" xfId="52908" xr:uid="{02A1F8C6-6A5F-4C14-B587-121055FE2FA3}"/>
    <cellStyle name="Comma 106 2 2 5 4" xfId="12057" xr:uid="{086525B1-C144-4F46-A043-480F4FF235C9}"/>
    <cellStyle name="Comma 106 2 2 5 5" xfId="47400" xr:uid="{A1D64F31-78D5-4259-9F84-3DC78A5E0EB4}"/>
    <cellStyle name="Comma 106 2 2 6" xfId="16768" xr:uid="{0C6A5588-8ABC-4289-A3C4-BC3CEB6DAA0B}"/>
    <cellStyle name="Comma 106 2 2 6 2" xfId="20394" xr:uid="{E5E02A01-774B-4703-9164-2D963D1A549D}"/>
    <cellStyle name="Comma 106 2 2 6 2 2" xfId="53600" xr:uid="{F94CB85B-8188-4CDC-83CD-A9281F62ED40}"/>
    <cellStyle name="Comma 106 2 2 6 3" xfId="51668" xr:uid="{585B522D-3EEC-4C02-8B03-7A5D44109DD0}"/>
    <cellStyle name="Comma 106 2 2 7" xfId="18581" xr:uid="{F2714992-9BA9-44EE-B3D1-B36FA41B8EDA}"/>
    <cellStyle name="Comma 106 2 2 7 2" xfId="52634" xr:uid="{604B9517-57A1-42DB-8603-F0D603DCE784}"/>
    <cellStyle name="Comma 106 2 2 8" xfId="7338" xr:uid="{F49073A0-F57A-4231-924D-F036CC003390}"/>
    <cellStyle name="Comma 106 2 2 9" xfId="42592" xr:uid="{3B4CEADC-2DE7-43D9-B592-F64D2BEB54B5}"/>
    <cellStyle name="Comma 106 2 3" xfId="4304" xr:uid="{1410FB8C-08B1-4043-BE72-BA93205F3EA9}"/>
    <cellStyle name="Comma 106 2 3 10" xfId="55000" xr:uid="{2C9A08D7-82B9-4575-824A-9C2F2144DFF2}"/>
    <cellStyle name="Comma 106 2 3 11" xfId="57054" xr:uid="{F6B3E2CA-27C8-4DDC-B1D3-18B53A1B9B1E}"/>
    <cellStyle name="Comma 106 2 3 2" xfId="5617" xr:uid="{CF6EFCFA-64F1-4B1E-BA49-976E7DA9EA08}"/>
    <cellStyle name="Comma 106 2 3 2 2" xfId="10095" xr:uid="{D44ABAB0-4790-4311-B830-5A1F2432F1DD}"/>
    <cellStyle name="Comma 106 2 3 2 2 2" xfId="17486" xr:uid="{6344BCEF-23F0-4FF4-B624-1A3E53FE61F3}"/>
    <cellStyle name="Comma 106 2 3 2 2 2 2" xfId="21112" xr:uid="{C8EE209D-7541-46ED-B5ED-0A3F630BEF9B}"/>
    <cellStyle name="Comma 106 2 3 2 2 2 2 2" xfId="53842" xr:uid="{04F255A2-2575-4248-B58A-4CF5EAFBF103}"/>
    <cellStyle name="Comma 106 2 3 2 2 2 3" xfId="51910" xr:uid="{31F66876-A9FE-4A7C-BFFF-7931522FFED2}"/>
    <cellStyle name="Comma 106 2 3 2 2 3" xfId="19299" xr:uid="{526A9AC5-C865-422D-AFE7-56E57A21ABEC}"/>
    <cellStyle name="Comma 106 2 3 2 2 3 2" xfId="52876" xr:uid="{8714296B-BB7F-42DC-8396-D5B799978E8B}"/>
    <cellStyle name="Comma 106 2 3 2 2 4" xfId="45492" xr:uid="{97EB92B4-054B-4188-8876-0B7E57FDFE0D}"/>
    <cellStyle name="Comma 106 2 3 2 3" xfId="12792" xr:uid="{A19A1DCA-8B6B-4A4B-B806-703C00BA3DE9}"/>
    <cellStyle name="Comma 106 2 3 2 3 2" xfId="17875" xr:uid="{85DCB1DA-778A-4B09-9D7A-A06685705D7A}"/>
    <cellStyle name="Comma 106 2 3 2 3 2 2" xfId="21501" xr:uid="{1D278CFC-6110-411B-866D-12559837FA4D}"/>
    <cellStyle name="Comma 106 2 3 2 3 2 2 2" xfId="53956" xr:uid="{CB5F1264-1170-4514-8D06-1C2573F0224C}"/>
    <cellStyle name="Comma 106 2 3 2 3 2 3" xfId="52024" xr:uid="{32455C6B-A9AE-4CD6-BF89-15CF092C5A57}"/>
    <cellStyle name="Comma 106 2 3 2 3 3" xfId="19688" xr:uid="{B5A0B2D6-6219-4CEE-94E4-B1DE86395FB9}"/>
    <cellStyle name="Comma 106 2 3 2 3 3 2" xfId="52990" xr:uid="{28913DE3-B7C0-45F0-8BA1-A97845C4D85A}"/>
    <cellStyle name="Comma 106 2 3 2 3 4" xfId="47934" xr:uid="{6C6259F0-48FD-4D36-873A-D730B664BC42}"/>
    <cellStyle name="Comma 106 2 3 2 4" xfId="17097" xr:uid="{D4A63A59-D76E-45A7-A89A-93DD75A99FD3}"/>
    <cellStyle name="Comma 106 2 3 2 4 2" xfId="20723" xr:uid="{717B57FC-60C0-41D5-9526-9E0005141C25}"/>
    <cellStyle name="Comma 106 2 3 2 4 2 2" xfId="53728" xr:uid="{FA37FABF-4146-4093-A02C-DCC55EBAB440}"/>
    <cellStyle name="Comma 106 2 3 2 4 3" xfId="51796" xr:uid="{500744A5-2366-4D93-A95C-3967CB616663}"/>
    <cellStyle name="Comma 106 2 3 2 5" xfId="18910" xr:uid="{A6AFA996-8284-4792-A0B0-84D7B51235A9}"/>
    <cellStyle name="Comma 106 2 3 2 5 2" xfId="52762" xr:uid="{F9BC0D48-7C1F-41A0-B3D3-CF7A01704F1E}"/>
    <cellStyle name="Comma 106 2 3 2 6" xfId="8275" xr:uid="{FE88A316-C3BC-4DB6-B18E-47204390ECB9}"/>
    <cellStyle name="Comma 106 2 3 2 7" xfId="43861" xr:uid="{5BAB3E1D-3075-4A88-AA90-D7E17256FB14}"/>
    <cellStyle name="Comma 106 2 3 3" xfId="5951" xr:uid="{9D228843-45B3-4005-A7BB-911B0DF23413}"/>
    <cellStyle name="Comma 106 2 3 3 2" xfId="17294" xr:uid="{D2BC82C1-3D64-4921-8D3F-9DBD341B34F7}"/>
    <cellStyle name="Comma 106 2 3 3 2 2" xfId="20920" xr:uid="{898A08D9-FC33-460B-9AEA-CA4FDCE821A1}"/>
    <cellStyle name="Comma 106 2 3 3 2 2 2" xfId="53786" xr:uid="{FFB1337F-4B0C-4747-BC96-E52634791CA2}"/>
    <cellStyle name="Comma 106 2 3 3 2 3" xfId="51854" xr:uid="{A6E2950D-EB32-4062-BD12-F4619F9FC167}"/>
    <cellStyle name="Comma 106 2 3 3 3" xfId="19107" xr:uid="{DAE05435-1E7B-4ED2-AC12-DA8190E6D167}"/>
    <cellStyle name="Comma 106 2 3 3 3 2" xfId="52820" xr:uid="{15958171-224B-4EA0-BACE-DDAD2D50A828}"/>
    <cellStyle name="Comma 106 2 3 3 4" xfId="9585" xr:uid="{7E2BF1BD-1032-45B6-93AC-42BFB32CC697}"/>
    <cellStyle name="Comma 106 2 3 3 5" xfId="45065" xr:uid="{F869196F-8067-486C-86D5-12BB6AAA490F}"/>
    <cellStyle name="Comma 106 2 3 4" xfId="12229" xr:uid="{FEB52A40-EC4E-4BCB-B651-408EECE2CF62}"/>
    <cellStyle name="Comma 106 2 3 4 2" xfId="17683" xr:uid="{042B33C5-F343-4422-837F-4B34C64DC815}"/>
    <cellStyle name="Comma 106 2 3 4 2 2" xfId="21309" xr:uid="{40D153F2-960D-4C3F-9739-DA68D7BDEC77}"/>
    <cellStyle name="Comma 106 2 3 4 2 2 2" xfId="53900" xr:uid="{7F9B4FEF-95BB-4167-911B-EF00C7983E98}"/>
    <cellStyle name="Comma 106 2 3 4 2 3" xfId="51968" xr:uid="{832F7939-A608-4528-8C5B-F17978674E53}"/>
    <cellStyle name="Comma 106 2 3 4 3" xfId="19496" xr:uid="{89D1C6CC-A1A6-4DF2-BBCD-F8DD1245E501}"/>
    <cellStyle name="Comma 106 2 3 4 3 2" xfId="52934" xr:uid="{CBD8F93D-EF6D-42B6-9361-DB934F59F6BB}"/>
    <cellStyle name="Comma 106 2 3 4 4" xfId="47507" xr:uid="{32BF6C22-5614-4376-8F6E-886593D86529}"/>
    <cellStyle name="Comma 106 2 3 5" xfId="16905" xr:uid="{C7ADB12B-70E9-496C-9822-29B983FC1240}"/>
    <cellStyle name="Comma 106 2 3 5 2" xfId="20531" xr:uid="{DBF7D80A-C961-45D0-ABC3-6303DE336227}"/>
    <cellStyle name="Comma 106 2 3 5 2 2" xfId="53672" xr:uid="{1016D2BE-7887-4F4E-857B-21859D36063E}"/>
    <cellStyle name="Comma 106 2 3 5 3" xfId="51740" xr:uid="{13BD5CAD-CF27-4D30-ABBE-2C723153F6D4}"/>
    <cellStyle name="Comma 106 2 3 6" xfId="18718" xr:uid="{1A948B58-58D6-4552-B6B0-B939A5EFE785}"/>
    <cellStyle name="Comma 106 2 3 6 2" xfId="52706" xr:uid="{9570475F-EBD2-424E-A084-B4CD9ABAC7F9}"/>
    <cellStyle name="Comma 106 2 3 7" xfId="7849" xr:uid="{C3F079C7-1129-4A86-9597-B81DBF34A118}"/>
    <cellStyle name="Comma 106 2 3 8" xfId="42818" xr:uid="{F4596249-BE73-4B36-A5E9-4228AB1D7CB8}"/>
    <cellStyle name="Comma 106 2 3 9" xfId="43434" xr:uid="{F37D22DC-412D-4E2C-A268-21E38B034626}"/>
    <cellStyle name="Comma 106 2 4" xfId="4090" xr:uid="{C7ECA178-EB8E-48B0-BDF6-9BBBDB2526C0}"/>
    <cellStyle name="Comma 106 2 4 10" xfId="56943" xr:uid="{51E60D97-F290-4C66-9593-2D5B54F41D8C}"/>
    <cellStyle name="Comma 106 2 4 2" xfId="5487" xr:uid="{D9DBF7F0-83C8-42B1-9816-60E8F904F436}"/>
    <cellStyle name="Comma 106 2 4 2 2" xfId="17390" xr:uid="{D85B8461-A788-441D-BED2-9793AD8A0714}"/>
    <cellStyle name="Comma 106 2 4 2 2 2" xfId="21016" xr:uid="{722E0F36-004E-47E3-B1AB-7D296310F104}"/>
    <cellStyle name="Comma 106 2 4 2 2 2 2" xfId="53814" xr:uid="{37B4636D-27A6-4DFF-9A1F-8D418D03988A}"/>
    <cellStyle name="Comma 106 2 4 2 2 3" xfId="51882" xr:uid="{F39BEC03-B6E8-4EF2-A6F3-4443A8041442}"/>
    <cellStyle name="Comma 106 2 4 2 3" xfId="19203" xr:uid="{E4A7A76A-FA0F-4901-BA1A-4126364BD962}"/>
    <cellStyle name="Comma 106 2 4 2 3 2" xfId="52848" xr:uid="{7BF1F7ED-769C-43DC-9C9B-D8CC8321EBD9}"/>
    <cellStyle name="Comma 106 2 4 2 4" xfId="9881" xr:uid="{C5E9FE17-B4A7-4C27-AE50-43F765525E52}"/>
    <cellStyle name="Comma 106 2 4 2 5" xfId="45317" xr:uid="{9868423E-D250-4586-93B2-ED884FB7DD31}"/>
    <cellStyle name="Comma 106 2 4 3" xfId="5944" xr:uid="{87714551-166F-4D55-99FD-2AB35ACDBBA4}"/>
    <cellStyle name="Comma 106 2 4 3 2" xfId="17779" xr:uid="{8550E471-B744-4FCE-A5A5-E44BAFF3A0DE}"/>
    <cellStyle name="Comma 106 2 4 3 2 2" xfId="21405" xr:uid="{FC261188-D28B-4372-99DF-3AB825317A63}"/>
    <cellStyle name="Comma 106 2 4 3 2 2 2" xfId="53928" xr:uid="{6F47E307-DEAD-45B7-8539-DF9590AA5967}"/>
    <cellStyle name="Comma 106 2 4 3 2 3" xfId="51996" xr:uid="{E1ED2686-BB70-4566-B98E-FCEE0CF4E927}"/>
    <cellStyle name="Comma 106 2 4 3 3" xfId="19592" xr:uid="{1BE896E0-BF76-4DED-8168-61E79F874777}"/>
    <cellStyle name="Comma 106 2 4 3 3 2" xfId="52962" xr:uid="{A883942A-991B-433F-9AD9-1A877CE91C47}"/>
    <cellStyle name="Comma 106 2 4 3 4" xfId="12549" xr:uid="{565944AF-6CF6-4804-A7D1-978B7B6E42A1}"/>
    <cellStyle name="Comma 106 2 4 3 5" xfId="47759" xr:uid="{D4ACC000-5CFF-413A-836D-7C6F2BC72259}"/>
    <cellStyle name="Comma 106 2 4 4" xfId="17001" xr:uid="{4731A8D0-B01B-468B-93EE-F873358C5D1F}"/>
    <cellStyle name="Comma 106 2 4 4 2" xfId="20627" xr:uid="{77C7E3CD-351A-431E-8A0F-E368A56BEB39}"/>
    <cellStyle name="Comma 106 2 4 4 2 2" xfId="53700" xr:uid="{813B6633-B61A-4506-BEE6-F04B287081F2}"/>
    <cellStyle name="Comma 106 2 4 4 3" xfId="51768" xr:uid="{03F6D075-57B3-4D1A-A03D-751E45DE2782}"/>
    <cellStyle name="Comma 106 2 4 5" xfId="18814" xr:uid="{CCD30BEC-7FC5-4121-B5E1-1120EAC475C9}"/>
    <cellStyle name="Comma 106 2 4 5 2" xfId="52734" xr:uid="{BBF5CFB2-5F8C-4748-A2D9-9B8D2DCC7C38}"/>
    <cellStyle name="Comma 106 2 4 6" xfId="8093" xr:uid="{2C38B789-8B72-4B0B-B493-2A502B753FB5}"/>
    <cellStyle name="Comma 106 2 4 7" xfId="42807" xr:uid="{276FB4CC-1983-400B-BA2A-7B47D044AB05}"/>
    <cellStyle name="Comma 106 2 4 8" xfId="43686" xr:uid="{89808B6C-730B-4B36-AA4F-C436B00DDBE1}"/>
    <cellStyle name="Comma 106 2 4 9" xfId="54870" xr:uid="{C76F71C4-451B-484B-9D9B-0827EA0C5008}"/>
    <cellStyle name="Comma 106 2 5" xfId="5067" xr:uid="{4DEDC75A-8864-4B21-8871-C4A33ED2AFB2}"/>
    <cellStyle name="Comma 106 2 5 2" xfId="17198" xr:uid="{FBBF8B67-5231-4498-9E8E-82D166CD0FFB}"/>
    <cellStyle name="Comma 106 2 5 2 2" xfId="20824" xr:uid="{0729E54F-FF43-4DFC-8CA4-9AF9B6B175FC}"/>
    <cellStyle name="Comma 106 2 5 2 2 2" xfId="53758" xr:uid="{42E49241-B228-430B-A693-E078973BF504}"/>
    <cellStyle name="Comma 106 2 5 2 3" xfId="51826" xr:uid="{A9FCB790-81BC-486E-A709-2DE962407796}"/>
    <cellStyle name="Comma 106 2 5 3" xfId="19011" xr:uid="{57408D4E-495A-4752-AE68-6BB4465E0E61}"/>
    <cellStyle name="Comma 106 2 5 3 2" xfId="52792" xr:uid="{83E1E054-4EF8-4632-95C7-D687A670B0F6}"/>
    <cellStyle name="Comma 106 2 5 4" xfId="9090" xr:uid="{80046CFB-0CEF-4B92-9140-6B09B90EA1A9}"/>
    <cellStyle name="Comma 106 2 5 5" xfId="44638" xr:uid="{6E3F3B8B-EA73-4EA8-A1AC-3BCBFE9DFB50}"/>
    <cellStyle name="Comma 106 2 6" xfId="5826" xr:uid="{FCF17D50-596F-4737-AFC9-C4BA7E7C6F56}"/>
    <cellStyle name="Comma 106 2 6 2" xfId="17587" xr:uid="{FCD32650-558B-4E19-B7D1-F728FD54F7C3}"/>
    <cellStyle name="Comma 106 2 6 2 2" xfId="21213" xr:uid="{4DC0DC58-4211-4264-BEFA-2F698D0651B9}"/>
    <cellStyle name="Comma 106 2 6 2 2 2" xfId="53872" xr:uid="{A0A498D0-FFB2-491E-90E0-5AAD235C929F}"/>
    <cellStyle name="Comma 106 2 6 2 3" xfId="51940" xr:uid="{F25AC64B-74D3-4EB7-AE83-A5ADC2DB5254}"/>
    <cellStyle name="Comma 106 2 6 3" xfId="19400" xr:uid="{8F04879E-DE5F-48CD-B8A3-02BE09C518FD}"/>
    <cellStyle name="Comma 106 2 6 3 2" xfId="52906" xr:uid="{23E84700-522D-400A-90E9-176F0304F8C3}"/>
    <cellStyle name="Comma 106 2 6 4" xfId="12032" xr:uid="{14BAA46F-FBC5-4FBE-BED2-8B9A00F3813B}"/>
    <cellStyle name="Comma 106 2 6 5" xfId="47378" xr:uid="{1FD1964A-A6CE-4F42-B894-DF6D293E8650}"/>
    <cellStyle name="Comma 106 2 7" xfId="16763" xr:uid="{293EF82D-0A48-48C8-91A0-4FB64BE3A59B}"/>
    <cellStyle name="Comma 106 2 7 2" xfId="20389" xr:uid="{AAE548F9-2236-44FC-B332-BA3506792F45}"/>
    <cellStyle name="Comma 106 2 7 2 2" xfId="53598" xr:uid="{2FEBD0D5-FF92-4B7F-86B0-C8914364BBE4}"/>
    <cellStyle name="Comma 106 2 7 3" xfId="51666" xr:uid="{63D55CEE-A0F2-457D-8F67-F8B0088D65CD}"/>
    <cellStyle name="Comma 106 2 8" xfId="18576" xr:uid="{50F6A061-0EE1-4444-8498-514501F0FFBC}"/>
    <cellStyle name="Comma 106 2 8 2" xfId="52632" xr:uid="{3BECCC6B-F043-4AAF-AB18-CD97D89DE0C1}"/>
    <cellStyle name="Comma 106 2 9" xfId="7311" xr:uid="{DFB586EC-4F77-4248-9D81-B7FA84AD56FE}"/>
    <cellStyle name="Comma 106 3" xfId="2045" xr:uid="{3B48613E-36FC-4B8B-9DDE-9F6EBC541058}"/>
    <cellStyle name="Comma 106 3 10" xfId="43262" xr:uid="{41ECF264-DBA6-4051-851F-8D754F050CD4}"/>
    <cellStyle name="Comma 106 3 11" xfId="54418" xr:uid="{BBA0C438-9021-41AD-850E-826412C4A8F1}"/>
    <cellStyle name="Comma 106 3 12" xfId="55935" xr:uid="{4E551784-AABF-4875-9B2B-96630911E067}"/>
    <cellStyle name="Comma 106 3 2" xfId="4307" xr:uid="{48AC5662-FEA6-4DD5-B3ED-341AFB4201DB}"/>
    <cellStyle name="Comma 106 3 2 10" xfId="55001" xr:uid="{72239C04-503D-4500-AB22-3075267DC384}"/>
    <cellStyle name="Comma 106 3 2 11" xfId="57055" xr:uid="{53F71F8F-AA83-4207-B4E5-8862E1B26E48}"/>
    <cellStyle name="Comma 106 3 2 2" xfId="5618" xr:uid="{C83C490E-7D03-4E86-B187-AFDEC7076B10}"/>
    <cellStyle name="Comma 106 3 2 2 2" xfId="10098" xr:uid="{57915A2E-7BCB-422B-A25D-530DDCACC3F9}"/>
    <cellStyle name="Comma 106 3 2 2 2 2" xfId="17489" xr:uid="{85CFC913-F2BE-4576-A5A1-DB1043AFB8A2}"/>
    <cellStyle name="Comma 106 3 2 2 2 2 2" xfId="21115" xr:uid="{4E1B48F8-F4BD-46CC-AB28-0D38E004B59F}"/>
    <cellStyle name="Comma 106 3 2 2 2 2 2 2" xfId="53843" xr:uid="{EFA1B799-F660-4E5B-AAB9-B831AB9373A8}"/>
    <cellStyle name="Comma 106 3 2 2 2 2 3" xfId="51911" xr:uid="{752F1549-B623-4A15-9242-6789070F9CD0}"/>
    <cellStyle name="Comma 106 3 2 2 2 3" xfId="19302" xr:uid="{649B114E-F7B3-4C23-B146-B97D72FD5337}"/>
    <cellStyle name="Comma 106 3 2 2 2 3 2" xfId="52877" xr:uid="{0372D73A-CBC4-4AE3-9360-845D765DC192}"/>
    <cellStyle name="Comma 106 3 2 2 2 4" xfId="45493" xr:uid="{D83CD657-3245-480D-8F92-8226D35EEB4A}"/>
    <cellStyle name="Comma 106 3 2 2 3" xfId="12795" xr:uid="{BA7C6811-7544-4390-A6BD-DFA2A9707374}"/>
    <cellStyle name="Comma 106 3 2 2 3 2" xfId="17878" xr:uid="{C975CC9E-56C8-4CDD-A1C1-D789CE867C07}"/>
    <cellStyle name="Comma 106 3 2 2 3 2 2" xfId="21504" xr:uid="{26D1B5F6-9530-4C16-9087-AB27AA0A7526}"/>
    <cellStyle name="Comma 106 3 2 2 3 2 2 2" xfId="53957" xr:uid="{6ED3D589-BFAC-432A-ACD5-BCEA335D74F8}"/>
    <cellStyle name="Comma 106 3 2 2 3 2 3" xfId="52025" xr:uid="{505E641F-94DC-4D11-96AF-9664212204DD}"/>
    <cellStyle name="Comma 106 3 2 2 3 3" xfId="19691" xr:uid="{6C02560D-A2F0-4FB5-92EC-4CAB9D2F033D}"/>
    <cellStyle name="Comma 106 3 2 2 3 3 2" xfId="52991" xr:uid="{13EC3BED-7E8A-434C-8C76-3DE4FC5BB690}"/>
    <cellStyle name="Comma 106 3 2 2 3 4" xfId="47935" xr:uid="{18E29000-6D90-42E0-89B2-3B35053E62A5}"/>
    <cellStyle name="Comma 106 3 2 2 4" xfId="17100" xr:uid="{B4ADDC21-28C9-411F-8AE5-B6D978F89457}"/>
    <cellStyle name="Comma 106 3 2 2 4 2" xfId="20726" xr:uid="{7F67AF68-FC1D-4681-A900-73E1446C102F}"/>
    <cellStyle name="Comma 106 3 2 2 4 2 2" xfId="53729" xr:uid="{E4EF2C40-A9CE-4652-8800-63FDFE577415}"/>
    <cellStyle name="Comma 106 3 2 2 4 3" xfId="51797" xr:uid="{5CD4C719-FCB5-42BC-A9CC-6716FFE7B471}"/>
    <cellStyle name="Comma 106 3 2 2 5" xfId="18913" xr:uid="{7D9D1323-7A4C-4288-8670-AE8BA825885B}"/>
    <cellStyle name="Comma 106 3 2 2 5 2" xfId="52763" xr:uid="{3A9D662C-C274-4F44-9F3E-1DA0B3123F0B}"/>
    <cellStyle name="Comma 106 3 2 2 6" xfId="8278" xr:uid="{F9AF045C-B44C-450A-B4AF-8B42820DCBA7}"/>
    <cellStyle name="Comma 106 3 2 2 7" xfId="43862" xr:uid="{8E0BC5BA-97EB-4C4C-A3E0-3B59CD5C5372}"/>
    <cellStyle name="Comma 106 3 2 3" xfId="5952" xr:uid="{501E5BA8-B52E-453A-9C28-032286619E71}"/>
    <cellStyle name="Comma 106 3 2 3 2" xfId="17297" xr:uid="{79079CED-34EC-4483-BEFB-4C038E39D5A4}"/>
    <cellStyle name="Comma 106 3 2 3 2 2" xfId="20923" xr:uid="{62965762-B12E-4C37-87C9-A0C04DB2FCB8}"/>
    <cellStyle name="Comma 106 3 2 3 2 2 2" xfId="53787" xr:uid="{74F8C385-7B11-4CF9-865C-9C1B51A902DC}"/>
    <cellStyle name="Comma 106 3 2 3 2 3" xfId="51855" xr:uid="{1068BB55-58F0-4BA2-AE8C-E70F965A72BC}"/>
    <cellStyle name="Comma 106 3 2 3 3" xfId="19110" xr:uid="{5909413D-6CE4-4A22-A3B7-1043B4BB831A}"/>
    <cellStyle name="Comma 106 3 2 3 3 2" xfId="52821" xr:uid="{9426050E-1205-4CE9-B502-80F72082FC7B}"/>
    <cellStyle name="Comma 106 3 2 3 4" xfId="9588" xr:uid="{8472E152-7279-4EBD-BD5B-A3C0B33CF441}"/>
    <cellStyle name="Comma 106 3 2 3 5" xfId="45066" xr:uid="{BD6684C8-3666-47E9-A79C-7038B79C4B6D}"/>
    <cellStyle name="Comma 106 3 2 4" xfId="12232" xr:uid="{3944A47B-B72B-4D2B-8E4F-D3C8A989CE8F}"/>
    <cellStyle name="Comma 106 3 2 4 2" xfId="17686" xr:uid="{A76DC3A9-E731-4E7D-B0C3-8F026FC6F09B}"/>
    <cellStyle name="Comma 106 3 2 4 2 2" xfId="21312" xr:uid="{DFEFD0C6-AEF9-4758-ADAE-06FD3B6F1CFF}"/>
    <cellStyle name="Comma 106 3 2 4 2 2 2" xfId="53901" xr:uid="{84551286-EB79-44CC-88AE-6F7CF1144328}"/>
    <cellStyle name="Comma 106 3 2 4 2 3" xfId="51969" xr:uid="{01E3A63F-5DAB-41F9-9995-99790B542C19}"/>
    <cellStyle name="Comma 106 3 2 4 3" xfId="19499" xr:uid="{4C3FADB6-A628-42B6-9776-FCCDF5EC3295}"/>
    <cellStyle name="Comma 106 3 2 4 3 2" xfId="52935" xr:uid="{CC21C4FA-2382-411E-8BCB-84AF3B6B60DC}"/>
    <cellStyle name="Comma 106 3 2 4 4" xfId="47508" xr:uid="{DAEF0824-97EF-47AE-BB67-7460A427A1ED}"/>
    <cellStyle name="Comma 106 3 2 5" xfId="16908" xr:uid="{CDB191DB-BDD8-4D8A-83DE-423A3CFD4E9A}"/>
    <cellStyle name="Comma 106 3 2 5 2" xfId="20534" xr:uid="{CDCDE6E7-0724-4EB4-977C-70D1E1DA799C}"/>
    <cellStyle name="Comma 106 3 2 5 2 2" xfId="53673" xr:uid="{A5CD2747-DC44-49E5-9F56-A8814A2AB523}"/>
    <cellStyle name="Comma 106 3 2 5 3" xfId="51741" xr:uid="{4C45C838-DD2D-4F6F-8451-49C12C1F489D}"/>
    <cellStyle name="Comma 106 3 2 6" xfId="18721" xr:uid="{086C56DF-E5F8-4668-AA2C-7C4A5481FF90}"/>
    <cellStyle name="Comma 106 3 2 6 2" xfId="52707" xr:uid="{AD96E748-6892-4969-8C18-FAC68009ED44}"/>
    <cellStyle name="Comma 106 3 2 7" xfId="7852" xr:uid="{34DD1614-3D3F-4FFC-B9B5-EC823F41D075}"/>
    <cellStyle name="Comma 106 3 2 8" xfId="42819" xr:uid="{8E0C6B80-7C4B-41DE-B68B-D975CAAC2444}"/>
    <cellStyle name="Comma 106 3 2 9" xfId="43435" xr:uid="{EB46302D-D860-4156-916D-A804D94F7604}"/>
    <cellStyle name="Comma 106 3 3" xfId="4093" xr:uid="{6FF90CC3-AB14-4FE5-B35A-B9F79088D142}"/>
    <cellStyle name="Comma 106 3 3 10" xfId="56944" xr:uid="{C14D8923-A10A-4465-AF68-64FF808432D5}"/>
    <cellStyle name="Comma 106 3 3 2" xfId="5488" xr:uid="{E7D1AD66-00DC-4FA0-A00A-B30555FF6CB3}"/>
    <cellStyle name="Comma 106 3 3 2 2" xfId="17393" xr:uid="{4F63B7C0-7CB7-4B28-AE90-010F07FBA470}"/>
    <cellStyle name="Comma 106 3 3 2 2 2" xfId="21019" xr:uid="{2FA1C3E4-8D5E-4173-85FD-E07853C52D16}"/>
    <cellStyle name="Comma 106 3 3 2 2 2 2" xfId="53815" xr:uid="{01F6E9D8-C90B-4DA6-BB9D-0EBC2F3E9C25}"/>
    <cellStyle name="Comma 106 3 3 2 2 3" xfId="51883" xr:uid="{194284A1-BA76-4682-BFF3-46853B6EF302}"/>
    <cellStyle name="Comma 106 3 3 2 3" xfId="19206" xr:uid="{F6C83289-C294-4E41-BB35-CC56AF7FF9FE}"/>
    <cellStyle name="Comma 106 3 3 2 3 2" xfId="52849" xr:uid="{710242C8-CCAC-4A57-8852-E98858E9D570}"/>
    <cellStyle name="Comma 106 3 3 2 4" xfId="9886" xr:uid="{51941B47-5C81-45B7-AB11-60B89E30C392}"/>
    <cellStyle name="Comma 106 3 3 2 5" xfId="45320" xr:uid="{437F7A8E-5110-43DD-9FD7-4F57DD4BD188}"/>
    <cellStyle name="Comma 106 3 3 3" xfId="5945" xr:uid="{6466C2D4-AE88-426D-B2CB-FC0786139444}"/>
    <cellStyle name="Comma 106 3 3 3 2" xfId="17782" xr:uid="{FFD9629E-E13C-499C-887D-255DEBCAF64B}"/>
    <cellStyle name="Comma 106 3 3 3 2 2" xfId="21408" xr:uid="{792DE315-7B8B-48B0-AF78-E96EC044C547}"/>
    <cellStyle name="Comma 106 3 3 3 2 2 2" xfId="53929" xr:uid="{44C35078-2F5A-45E5-B719-9AB620F83666}"/>
    <cellStyle name="Comma 106 3 3 3 2 3" xfId="51997" xr:uid="{4EDF596B-7406-4E9A-97EC-97FEDFC3F7DD}"/>
    <cellStyle name="Comma 106 3 3 3 3" xfId="19595" xr:uid="{23CB4F56-9C1F-4742-94C2-50EB245C84C5}"/>
    <cellStyle name="Comma 106 3 3 3 3 2" xfId="52963" xr:uid="{51B6CDB9-F495-41EC-A868-B502152F9BF4}"/>
    <cellStyle name="Comma 106 3 3 3 4" xfId="12554" xr:uid="{21EA1719-4D0F-410E-A6A8-029DFBF080AA}"/>
    <cellStyle name="Comma 106 3 3 3 5" xfId="47762" xr:uid="{10449C46-D81D-4404-BEC8-5E9452B22026}"/>
    <cellStyle name="Comma 106 3 3 4" xfId="17004" xr:uid="{48160FC7-DCDF-4189-8FC3-AB42AC09B681}"/>
    <cellStyle name="Comma 106 3 3 4 2" xfId="20630" xr:uid="{2B945A9A-3549-463B-B057-C4A5EFC82879}"/>
    <cellStyle name="Comma 106 3 3 4 2 2" xfId="53701" xr:uid="{82CF1B83-FC69-43DE-B8E7-EBD7A96B51C0}"/>
    <cellStyle name="Comma 106 3 3 4 3" xfId="51769" xr:uid="{630E9C85-D449-4940-A776-81DD8E7A1D9B}"/>
    <cellStyle name="Comma 106 3 3 5" xfId="18817" xr:uid="{5A1FFD4F-A61F-4385-82DE-51E09CB8E385}"/>
    <cellStyle name="Comma 106 3 3 5 2" xfId="52735" xr:uid="{CA873530-695D-4D71-B897-F24FF648FBA4}"/>
    <cellStyle name="Comma 106 3 3 6" xfId="8096" xr:uid="{1591287D-3A7E-4FEF-A3DA-8078A27FA950}"/>
    <cellStyle name="Comma 106 3 3 7" xfId="42808" xr:uid="{0B33464B-625A-45CF-91F8-E4A22291854A}"/>
    <cellStyle name="Comma 106 3 3 8" xfId="43689" xr:uid="{EC299A90-98B4-4E44-9AC2-537ECCC0E355}"/>
    <cellStyle name="Comma 106 3 3 9" xfId="54871" xr:uid="{0A11CAAF-3B76-4D42-A90E-763DBBAE93DF}"/>
    <cellStyle name="Comma 106 3 4" xfId="5069" xr:uid="{1FDD41A8-AC90-4030-9618-E99301272FA8}"/>
    <cellStyle name="Comma 106 3 4 2" xfId="17201" xr:uid="{9BCEEB42-1C00-46E7-8C77-440A255CCCA1}"/>
    <cellStyle name="Comma 106 3 4 2 2" xfId="20827" xr:uid="{17F36C31-7359-4840-B438-F1B54F2C85FC}"/>
    <cellStyle name="Comma 106 3 4 2 2 2" xfId="53759" xr:uid="{85ED06CD-EB23-4CE5-8151-7872D6CC4A7B}"/>
    <cellStyle name="Comma 106 3 4 2 3" xfId="51827" xr:uid="{9B74694D-31A1-43C7-A998-173D2EEA3716}"/>
    <cellStyle name="Comma 106 3 4 3" xfId="19014" xr:uid="{715269EE-77CF-476B-B1C8-AC2240F6A874}"/>
    <cellStyle name="Comma 106 3 4 3 2" xfId="52793" xr:uid="{12812F1A-95F2-4331-AF0A-E52EB9621C3A}"/>
    <cellStyle name="Comma 106 3 4 4" xfId="9098" xr:uid="{A8E3A8C3-4305-4A5D-9DDC-EA06981CE809}"/>
    <cellStyle name="Comma 106 3 4 5" xfId="44644" xr:uid="{F372DF91-1BDB-47D6-B806-F490D529A74A}"/>
    <cellStyle name="Comma 106 3 5" xfId="5828" xr:uid="{4A1C6B10-CC36-4693-8E68-BBBB0E84CB72}"/>
    <cellStyle name="Comma 106 3 5 2" xfId="17590" xr:uid="{53DC0FDE-D590-4065-98B6-D5F363812D39}"/>
    <cellStyle name="Comma 106 3 5 2 2" xfId="21216" xr:uid="{8359E882-7FBF-4595-956E-FCF8CF9D2DA9}"/>
    <cellStyle name="Comma 106 3 5 2 2 2" xfId="53873" xr:uid="{5EEA0FAC-ACA4-4D26-A114-165F71C60E28}"/>
    <cellStyle name="Comma 106 3 5 2 3" xfId="51941" xr:uid="{77166D3A-9133-4171-A0DE-8237E85691C6}"/>
    <cellStyle name="Comma 106 3 5 3" xfId="19403" xr:uid="{297CCD76-B7B4-493B-9F9C-F22FCA64D590}"/>
    <cellStyle name="Comma 106 3 5 3 2" xfId="52907" xr:uid="{50BC13C5-0D27-437D-A105-BDE5E14B762B}"/>
    <cellStyle name="Comma 106 3 5 4" xfId="12037" xr:uid="{6279A5BE-8DC3-4B5A-997C-42529A4A6A8B}"/>
    <cellStyle name="Comma 106 3 5 5" xfId="47381" xr:uid="{314F9C38-B98F-400E-846B-889CF717543D}"/>
    <cellStyle name="Comma 106 3 6" xfId="16766" xr:uid="{5316FB00-19D5-410B-9E23-7D7CB47BC32C}"/>
    <cellStyle name="Comma 106 3 6 2" xfId="20392" xr:uid="{FFD145AF-44A3-48A5-8636-D2567EC03A68}"/>
    <cellStyle name="Comma 106 3 6 2 2" xfId="53599" xr:uid="{241B00D4-F3D8-491E-B19E-7F7B5BC3FB16}"/>
    <cellStyle name="Comma 106 3 6 3" xfId="51667" xr:uid="{ACDA6538-CD2A-4E3B-BF75-E42DDBC399D1}"/>
    <cellStyle name="Comma 106 3 7" xfId="18579" xr:uid="{674FB744-A978-4E5A-9596-720145D27F61}"/>
    <cellStyle name="Comma 106 3 7 2" xfId="52633" xr:uid="{DC283E9B-9E0A-4093-8181-C3E1E2155179}"/>
    <cellStyle name="Comma 106 3 8" xfId="7320" xr:uid="{C94E5A2A-4F22-4F52-8347-9D37CD0BE254}"/>
    <cellStyle name="Comma 106 3 9" xfId="42593" xr:uid="{6CAF3BCA-686E-4675-9558-204BBD5DDD45}"/>
    <cellStyle name="Comma 106 4" xfId="4229" xr:uid="{60267635-699F-4693-BBBE-B236417A325C}"/>
    <cellStyle name="Comma 106 4 10" xfId="54937" xr:uid="{C31C56C8-4E13-46E5-A32A-C235CA841B10}"/>
    <cellStyle name="Comma 106 4 11" xfId="57013" xr:uid="{168F85EF-5C38-4875-BF7D-492CCB15A311}"/>
    <cellStyle name="Comma 106 4 2" xfId="5554" xr:uid="{122B42DB-4BFF-4299-A004-2CD8F9E869DB}"/>
    <cellStyle name="Comma 106 4 2 2" xfId="10044" xr:uid="{B545D7E7-E35E-4940-9415-8BD69B86879A}"/>
    <cellStyle name="Comma 106 4 2 2 2" xfId="17484" xr:uid="{A271C65B-9406-44C4-B3A6-E344094DDF38}"/>
    <cellStyle name="Comma 106 4 2 2 2 2" xfId="21110" xr:uid="{FAE66000-8B38-41A4-9ECD-FAB900F33F06}"/>
    <cellStyle name="Comma 106 4 2 2 2 2 2" xfId="53841" xr:uid="{B6BA98DD-FDB2-4F38-8669-EE28B387B2EF}"/>
    <cellStyle name="Comma 106 4 2 2 2 3" xfId="51909" xr:uid="{95363DEA-99A3-4630-A547-02C078515CF7}"/>
    <cellStyle name="Comma 106 4 2 2 3" xfId="19297" xr:uid="{1B1136BE-6990-4813-BE4F-6B9A1631354C}"/>
    <cellStyle name="Comma 106 4 2 2 3 2" xfId="52875" xr:uid="{6AD6E453-7F76-477C-80D8-DAA41175C4CE}"/>
    <cellStyle name="Comma 106 4 2 2 4" xfId="45419" xr:uid="{14F02523-9671-425D-BA22-7EEFC63D6EC1}"/>
    <cellStyle name="Comma 106 4 2 3" xfId="12718" xr:uid="{5646CE4A-2A88-46C6-B4C7-47689E37BC9A}"/>
    <cellStyle name="Comma 106 4 2 3 2" xfId="17873" xr:uid="{7CC349FC-1A26-4E5A-868F-F7C8BAFDFCEA}"/>
    <cellStyle name="Comma 106 4 2 3 2 2" xfId="21499" xr:uid="{5F860C38-CF15-4C52-A1B7-F3C60D86C8F2}"/>
    <cellStyle name="Comma 106 4 2 3 2 2 2" xfId="53955" xr:uid="{B0A92237-04BC-435C-8DA0-F6F1EABBF639}"/>
    <cellStyle name="Comma 106 4 2 3 2 3" xfId="52023" xr:uid="{B54330F6-2F97-4CE4-BE72-B76DC07B9DD0}"/>
    <cellStyle name="Comma 106 4 2 3 3" xfId="19686" xr:uid="{9DF24044-E8BD-4BCB-887F-1AB8C7DA42F4}"/>
    <cellStyle name="Comma 106 4 2 3 3 2" xfId="52989" xr:uid="{639C8344-E7C1-4D2C-A72B-C9B042F7D154}"/>
    <cellStyle name="Comma 106 4 2 3 4" xfId="47861" xr:uid="{6DC0CB19-7284-4EBB-8808-8E7BE5F3A426}"/>
    <cellStyle name="Comma 106 4 2 4" xfId="17095" xr:uid="{4F93925C-21F0-40C6-9EF8-5BF6F9BA2FD6}"/>
    <cellStyle name="Comma 106 4 2 4 2" xfId="20721" xr:uid="{080F753A-B90C-4F90-8A33-C14FE2D4CC20}"/>
    <cellStyle name="Comma 106 4 2 4 2 2" xfId="53727" xr:uid="{467F90F8-077F-4FDB-81C3-64BFE3B8C4E1}"/>
    <cellStyle name="Comma 106 4 2 4 3" xfId="51795" xr:uid="{59A5C0BB-5D68-41F7-898D-C201FB99C87D}"/>
    <cellStyle name="Comma 106 4 2 5" xfId="18908" xr:uid="{8C441411-CFB9-43AF-89DB-A5E15BC32338}"/>
    <cellStyle name="Comma 106 4 2 5 2" xfId="52761" xr:uid="{B37C41B4-59C2-42F7-B73C-6FA5DE9DAAAD}"/>
    <cellStyle name="Comma 106 4 2 6" xfId="8226" xr:uid="{0A17B03C-93F3-48C2-BA1C-A6E29D92C108}"/>
    <cellStyle name="Comma 106 4 2 7" xfId="43788" xr:uid="{22224CDE-9CE4-4BCB-9B6C-99BF4808CB06}"/>
    <cellStyle name="Comma 106 4 3" xfId="5950" xr:uid="{6812CCB5-4CF7-404B-B94C-F6121D1E7C08}"/>
    <cellStyle name="Comma 106 4 3 2" xfId="17292" xr:uid="{96A193D7-900F-44D3-B7EC-DA1F0054C261}"/>
    <cellStyle name="Comma 106 4 3 2 2" xfId="20918" xr:uid="{7CAC9D5C-EA1A-46A7-B273-4E9F155B463C}"/>
    <cellStyle name="Comma 106 4 3 2 2 2" xfId="53785" xr:uid="{C7606F66-7187-4C1C-9A9A-C793ECBB8A8B}"/>
    <cellStyle name="Comma 106 4 3 2 3" xfId="51853" xr:uid="{F5B94F38-91B0-4F87-BBF9-4FC46C63A5C1}"/>
    <cellStyle name="Comma 106 4 3 3" xfId="19105" xr:uid="{83983870-9BEF-405F-AA9A-6E0CD04F58D4}"/>
    <cellStyle name="Comma 106 4 3 3 2" xfId="52819" xr:uid="{2D02E1D5-7069-46C0-97BB-113BD09E21A4}"/>
    <cellStyle name="Comma 106 4 3 4" xfId="9511" xr:uid="{00BD1F3E-8A3D-4D82-A42D-3F914D192392}"/>
    <cellStyle name="Comma 106 4 3 5" xfId="44992" xr:uid="{45DECA1B-D43D-446C-B236-314960931B14}"/>
    <cellStyle name="Comma 106 4 4" xfId="12155" xr:uid="{F28C19A2-FD1B-4F4A-BF69-A0D1516AF306}"/>
    <cellStyle name="Comma 106 4 4 2" xfId="17681" xr:uid="{6591DF03-6693-40C2-B713-113E4BDB3A4D}"/>
    <cellStyle name="Comma 106 4 4 2 2" xfId="21307" xr:uid="{D62A2C2A-10CD-44E3-AAFB-015B93FCD237}"/>
    <cellStyle name="Comma 106 4 4 2 2 2" xfId="53899" xr:uid="{B134D55D-123A-4586-883E-0F57F978BCEF}"/>
    <cellStyle name="Comma 106 4 4 2 3" xfId="51967" xr:uid="{12FBC667-E852-451B-90CB-6AAF6AF575EB}"/>
    <cellStyle name="Comma 106 4 4 3" xfId="19494" xr:uid="{E6D289AA-C932-46CB-8759-7D983BD0019B}"/>
    <cellStyle name="Comma 106 4 4 3 2" xfId="52933" xr:uid="{07EA5802-7171-4CEB-B79B-3C9EEB58961F}"/>
    <cellStyle name="Comma 106 4 4 4" xfId="47434" xr:uid="{BF7BC498-0B9E-42D6-8110-365FB92D3F11}"/>
    <cellStyle name="Comma 106 4 5" xfId="16903" xr:uid="{1F766249-8AFE-41DB-A6E4-1463280805A4}"/>
    <cellStyle name="Comma 106 4 5 2" xfId="20529" xr:uid="{DCD4685E-2FD7-4B58-9E95-AD65FCFC3CF7}"/>
    <cellStyle name="Comma 106 4 5 2 2" xfId="53671" xr:uid="{E609A10B-730C-47A6-B234-F6E6F48DFA88}"/>
    <cellStyle name="Comma 106 4 5 3" xfId="51739" xr:uid="{C4950A82-62EF-4182-BE57-75216C89C2C3}"/>
    <cellStyle name="Comma 106 4 6" xfId="18716" xr:uid="{DE024EF3-5055-49AA-93A9-2D57747A8AD3}"/>
    <cellStyle name="Comma 106 4 6 2" xfId="52705" xr:uid="{D1B555ED-F4BC-4608-8D9E-B1ADBCD7773A}"/>
    <cellStyle name="Comma 106 4 7" xfId="7797" xr:uid="{D7FBB39C-3678-4860-A9B3-A2E3BAF12926}"/>
    <cellStyle name="Comma 106 4 8" xfId="42817" xr:uid="{FE926E18-9841-4E0B-9CE1-3B7CF6A4B6FC}"/>
    <cellStyle name="Comma 106 4 9" xfId="43361" xr:uid="{89491808-0D69-43B5-89DB-6FF802BC872A}"/>
    <cellStyle name="Comma 106 5" xfId="4000" xr:uid="{E3F24127-2BF2-4BBE-8C4F-3FA557FBE9FD}"/>
    <cellStyle name="Comma 106 5 10" xfId="56895" xr:uid="{7AC435CC-C9A7-4485-9FFB-A8E8862BE16D}"/>
    <cellStyle name="Comma 106 5 2" xfId="5420" xr:uid="{0F51DF4E-CA5B-4653-84E8-2132AC5EF38C}"/>
    <cellStyle name="Comma 106 5 2 2" xfId="17388" xr:uid="{DA26850C-CB73-4609-B8D7-555ECA4350A8}"/>
    <cellStyle name="Comma 106 5 2 2 2" xfId="21014" xr:uid="{8F849407-36DD-4D43-9EC5-0BE6B66F23DA}"/>
    <cellStyle name="Comma 106 5 2 2 2 2" xfId="53813" xr:uid="{359FB6F3-8914-4673-8601-015E276B183B}"/>
    <cellStyle name="Comma 106 5 2 2 3" xfId="51881" xr:uid="{BDA1E103-083E-4FD4-A836-1D22F6D13DE8}"/>
    <cellStyle name="Comma 106 5 2 3" xfId="19201" xr:uid="{A6F6B99B-10EF-429B-8B2A-E16424ABD269}"/>
    <cellStyle name="Comma 106 5 2 3 2" xfId="52847" xr:uid="{9205F605-2CAD-445D-9D5A-B8165BA7C439}"/>
    <cellStyle name="Comma 106 5 2 4" xfId="9773" xr:uid="{09366202-D365-4F29-B8F4-7C8389266506}"/>
    <cellStyle name="Comma 106 5 2 5" xfId="45198" xr:uid="{811F2773-BD15-4E99-BCE4-C12689F5E625}"/>
    <cellStyle name="Comma 106 5 3" xfId="5943" xr:uid="{79F28A7D-D1DC-45CC-B9D6-5C1C00176870}"/>
    <cellStyle name="Comma 106 5 3 2" xfId="17777" xr:uid="{3697526F-5F0F-4F46-8AFA-585C2DB929E0}"/>
    <cellStyle name="Comma 106 5 3 2 2" xfId="21403" xr:uid="{4502ADE9-77AC-430C-8E34-30948CD537E2}"/>
    <cellStyle name="Comma 106 5 3 2 2 2" xfId="53927" xr:uid="{FEF6A6EE-061B-4079-B170-934BE0116878}"/>
    <cellStyle name="Comma 106 5 3 2 3" xfId="51995" xr:uid="{B9FB3323-CEB2-4B41-8920-F9196CE5AF79}"/>
    <cellStyle name="Comma 106 5 3 3" xfId="19590" xr:uid="{1D4F8460-CE45-4600-B9FE-5CD068F033D3}"/>
    <cellStyle name="Comma 106 5 3 3 2" xfId="52961" xr:uid="{5FA55925-92DE-4019-B56B-0595F928C069}"/>
    <cellStyle name="Comma 106 5 3 4" xfId="12429" xr:uid="{00122D28-4FFF-4F64-A36C-56F35B38D783}"/>
    <cellStyle name="Comma 106 5 3 5" xfId="47640" xr:uid="{38EFE55A-99C1-4CCB-B3E9-D5D8D1C1F927}"/>
    <cellStyle name="Comma 106 5 4" xfId="16999" xr:uid="{DBF14BAF-576D-4AC9-9D1C-979E2269DC7A}"/>
    <cellStyle name="Comma 106 5 4 2" xfId="20625" xr:uid="{0BCBF491-45D8-4556-8616-A1E617E2F7C7}"/>
    <cellStyle name="Comma 106 5 4 2 2" xfId="53699" xr:uid="{85F91A92-1255-4DE5-888B-B325B7715862}"/>
    <cellStyle name="Comma 106 5 4 3" xfId="51767" xr:uid="{CF5C9205-18A6-4ADD-BABD-A3E9E1A0667C}"/>
    <cellStyle name="Comma 106 5 5" xfId="18812" xr:uid="{D8AEB65A-B19E-4F64-B09C-1BA4DDFA34BF}"/>
    <cellStyle name="Comma 106 5 5 2" xfId="52733" xr:uid="{CDB6C353-3570-428D-A276-8CE877AB605C}"/>
    <cellStyle name="Comma 106 5 6" xfId="8001" xr:uid="{AAB83323-DF97-492D-BA5A-826E5B670D4D}"/>
    <cellStyle name="Comma 106 5 7" xfId="42802" xr:uid="{4393D4AE-9836-43F4-BCF9-2714D81F8FE4}"/>
    <cellStyle name="Comma 106 5 8" xfId="43567" xr:uid="{183EEDBC-0E0E-4B34-A5E9-5BBE8DCEFE25}"/>
    <cellStyle name="Comma 106 5 9" xfId="54803" xr:uid="{41EE1E68-4F29-4B66-AA44-5B8242351430}"/>
    <cellStyle name="Comma 106 6" xfId="5066" xr:uid="{442A2FCA-76B0-4B60-8F51-86E2CD5EAA8E}"/>
    <cellStyle name="Comma 106 6 2" xfId="17196" xr:uid="{D40BBB03-5C36-4BDE-8E3A-4EA3D766FD1C}"/>
    <cellStyle name="Comma 106 6 2 2" xfId="20822" xr:uid="{8A030153-6865-4608-983E-3FB7E93165CF}"/>
    <cellStyle name="Comma 106 6 2 2 2" xfId="53757" xr:uid="{CA1ECC08-3159-432A-B890-EB925C6D6ABB}"/>
    <cellStyle name="Comma 106 6 2 3" xfId="51825" xr:uid="{FEE8A62D-F8C4-4750-B0B2-335A801DEA33}"/>
    <cellStyle name="Comma 106 6 3" xfId="19009" xr:uid="{F0C0938C-FC90-47D1-A800-D38890AEA119}"/>
    <cellStyle name="Comma 106 6 3 2" xfId="52791" xr:uid="{D52BFEAF-3766-4C2C-AD3B-FDFEB63CCBC3}"/>
    <cellStyle name="Comma 106 6 4" xfId="8548" xr:uid="{F486D1AE-3288-4529-9C5C-71231E080AA6}"/>
    <cellStyle name="Comma 106 6 5" xfId="44096" xr:uid="{176E4A03-0593-4181-9F09-FEE2C07435C5}"/>
    <cellStyle name="Comma 106 7" xfId="5825" xr:uid="{646B1D07-8CE8-4519-9467-B823E03BAE86}"/>
    <cellStyle name="Comma 106 7 2" xfId="17585" xr:uid="{D05C2DA4-F1A9-4E6B-80F4-ACFA46612E72}"/>
    <cellStyle name="Comma 106 7 2 2" xfId="21211" xr:uid="{BE0C7157-6273-4B19-990D-732576A8DE62}"/>
    <cellStyle name="Comma 106 7 2 2 2" xfId="53871" xr:uid="{B096438D-70BC-4FAD-99CE-51CC966B07F9}"/>
    <cellStyle name="Comma 106 7 2 3" xfId="51939" xr:uid="{AA6D1156-E66A-4D49-BDF9-609D0CFB9836}"/>
    <cellStyle name="Comma 106 7 3" xfId="19398" xr:uid="{98B39BBA-F9C9-4EBA-A07E-7698FE74E583}"/>
    <cellStyle name="Comma 106 7 3 2" xfId="52905" xr:uid="{E85A2576-E1D4-4D89-8786-E5ACF653C126}"/>
    <cellStyle name="Comma 106 7 4" xfId="12017" xr:uid="{96EBE7FB-6453-46C0-842A-0EECB8946384}"/>
    <cellStyle name="Comma 106 7 5" xfId="47364" xr:uid="{05A09DA3-7C9D-4E3A-86DF-C7BB0C6BF074}"/>
    <cellStyle name="Comma 106 8" xfId="16605" xr:uid="{3D1C08C9-5FC0-44FB-BE60-7BA28AEFA949}"/>
    <cellStyle name="Comma 106 8 2" xfId="20231" xr:uid="{96902325-709A-444C-B0E5-5EB7DAC76066}"/>
    <cellStyle name="Comma 106 8 2 2" xfId="53441" xr:uid="{C5BC2FC9-11AD-4C9E-933D-4863A10880F4}"/>
    <cellStyle name="Comma 106 8 3" xfId="51509" xr:uid="{1DBFAAB8-B4C4-4CFE-8043-9EB7F45C6986}"/>
    <cellStyle name="Comma 106 9" xfId="18418" xr:uid="{D0F755D6-DC52-440F-AA67-9E2C9445371C}"/>
    <cellStyle name="Comma 106 9 2" xfId="52475" xr:uid="{929D137E-2101-41E7-AC8B-A1253C2C161E}"/>
    <cellStyle name="Comma 107" xfId="2046" xr:uid="{337681A2-7C77-48C9-ACC2-084B8A3E9D2B}"/>
    <cellStyle name="Comma 107 2" xfId="5070" xr:uid="{5ED9A149-4D84-4A20-8CBE-3562F15D2984}"/>
    <cellStyle name="Comma 107 2 2" xfId="20388" xr:uid="{E7DA4500-D118-45C8-9566-C58971CA995F}"/>
    <cellStyle name="Comma 107 2 2 2" xfId="53597" xr:uid="{C1B1BF96-D898-4D8A-9842-0CD28266864A}"/>
    <cellStyle name="Comma 107 2 3" xfId="16762" xr:uid="{53DCDC65-4195-4A6B-AB58-5C630B357B74}"/>
    <cellStyle name="Comma 107 2 4" xfId="51665" xr:uid="{7D3FBD8E-137F-4D26-801C-8B4009D216D9}"/>
    <cellStyle name="Comma 107 3" xfId="5829" xr:uid="{6F19D0AF-CDC4-4C50-860F-D16A37C636A3}"/>
    <cellStyle name="Comma 107 3 2" xfId="18575" xr:uid="{53A83257-83E8-468B-AA8E-4B4471195259}"/>
    <cellStyle name="Comma 107 3 3" xfId="52631" xr:uid="{1ADCEC5D-7986-4BCD-80E3-663F3BFEDC9D}"/>
    <cellStyle name="Comma 107 4" xfId="7310" xr:uid="{6FC90A86-1CE9-41A3-87A7-9CBF27EE6018}"/>
    <cellStyle name="Comma 107 5" xfId="42594" xr:uid="{24FC3DC9-9161-422E-82E0-CBA5678A614C}"/>
    <cellStyle name="Comma 107 6" xfId="43258" xr:uid="{3C9017BC-B9FE-4AF9-9EAF-68BD1EB971AE}"/>
    <cellStyle name="Comma 107 7" xfId="54419" xr:uid="{32ED5FFF-941A-467C-ADD3-E26BD118AA02}"/>
    <cellStyle name="Comma 107 8" xfId="55936" xr:uid="{C8CC7BA4-9775-49DF-9D35-371D395475A6}"/>
    <cellStyle name="Comma 108" xfId="724" xr:uid="{B7556F7F-C62F-4596-BD15-E9DB15A2F8C5}"/>
    <cellStyle name="Comma 108 2" xfId="957" xr:uid="{E7551269-FB50-4FD6-BCE2-8FB72EF6A8E2}"/>
    <cellStyle name="Comma 108 2 2" xfId="4815" xr:uid="{BC29681E-4481-4A5C-B707-FD30B3CF5628}"/>
    <cellStyle name="Comma 108 2 2 2" xfId="20397" xr:uid="{848E33BA-0FBF-4D06-8C02-9D9541E3D61D}"/>
    <cellStyle name="Comma 108 2 2 3" xfId="53601" xr:uid="{CB9DD33D-E02E-47B0-88DD-C18D8479EFBE}"/>
    <cellStyle name="Comma 108 2 3" xfId="16771" xr:uid="{DD8A2093-DAA3-4AD2-907C-39E4B1C7FDF0}"/>
    <cellStyle name="Comma 108 2 4" xfId="51669" xr:uid="{0BE3000C-8FB3-478E-B443-5BE3D3BD075E}"/>
    <cellStyle name="Comma 108 3" xfId="1548" xr:uid="{95383E90-AB08-4401-894B-AA0044632D46}"/>
    <cellStyle name="Comma 108 3 2" xfId="18584" xr:uid="{21BF2641-BF29-48D2-B947-F21840FB823B}"/>
    <cellStyle name="Comma 108 3 3" xfId="52635" xr:uid="{AE3262A6-64C3-4487-BE38-2FDB7593E3B0}"/>
    <cellStyle name="Comma 108 4" xfId="5821" xr:uid="{49857226-FD88-43DA-A03D-A179C99D835D}"/>
    <cellStyle name="Comma 108 5" xfId="7341" xr:uid="{EDD812E5-125F-4A35-8A61-847162522369}"/>
    <cellStyle name="Comma 108 6" xfId="42581" xr:uid="{19C18CD1-8501-4856-B94F-1069A2F76707}"/>
    <cellStyle name="Comma 108 7" xfId="43282" xr:uid="{0FEDE46C-2ECC-4759-A83F-114D480E1A52}"/>
    <cellStyle name="Comma 108 8" xfId="54397" xr:uid="{E6CE142F-F37A-4D40-96A8-8EF64C1657C0}"/>
    <cellStyle name="Comma 108 9" xfId="55484" xr:uid="{BD8AD306-A059-44D4-BDE5-AB65F2B27846}"/>
    <cellStyle name="Comma 109" xfId="1362" xr:uid="{BDC6DDC5-464D-409E-BC1C-F2FD38F594A0}"/>
    <cellStyle name="Comma 109 10" xfId="34775" xr:uid="{9AC4F2C9-5F66-4358-BC5F-6C79EFF4A96D}"/>
    <cellStyle name="Comma 109 11" xfId="43349" xr:uid="{419FB902-8952-4D7B-A4CD-D27D5D098399}"/>
    <cellStyle name="Comma 109 12" xfId="54330" xr:uid="{D0413F91-6394-4A1F-8960-68EE1834D9D7}"/>
    <cellStyle name="Comma 109 13" xfId="55385" xr:uid="{AC7FB54C-1D35-4B17-A331-445B4F0D0F2D}"/>
    <cellStyle name="Comma 109 2" xfId="1471" xr:uid="{DEDFE854-E6A7-45D0-801B-BFFCD02D812C}"/>
    <cellStyle name="Comma 109 2 10" xfId="43351" xr:uid="{AFBF4F89-AD92-4E57-A537-E18A2410129B}"/>
    <cellStyle name="Comma 109 2 11" xfId="54366" xr:uid="{68AFEE49-3959-472A-A70E-841597D274F9}"/>
    <cellStyle name="Comma 109 2 12" xfId="55434" xr:uid="{2A27BD7C-075C-4690-A7CC-5617ABED900C}"/>
    <cellStyle name="Comma 109 2 2" xfId="4434" xr:uid="{9001258C-180C-4B63-A960-B6DC9D63FC84}"/>
    <cellStyle name="Comma 109 2 2 10" xfId="55060" xr:uid="{7FB51C3C-6FFB-4981-826A-8422A68B6999}"/>
    <cellStyle name="Comma 109 2 2 11" xfId="57133" xr:uid="{FB84C6B9-DBF6-4FCE-AF00-3AC1D52E4992}"/>
    <cellStyle name="Comma 109 2 2 2" xfId="5677" xr:uid="{E3D5D8A6-A1DD-4F16-B499-3CBE0C4846EC}"/>
    <cellStyle name="Comma 109 2 2 2 2" xfId="10214" xr:uid="{8AE0E422-1C35-4D6A-AF33-788DC9CC1806}"/>
    <cellStyle name="Comma 109 2 2 2 2 2" xfId="17568" xr:uid="{6828F670-205C-4193-80FE-1C98AC630F9F}"/>
    <cellStyle name="Comma 109 2 2 2 2 2 2" xfId="21194" xr:uid="{0979C3B4-2D31-49D5-8B25-F41018E546AE}"/>
    <cellStyle name="Comma 109 2 2 2 2 2 2 2" xfId="53865" xr:uid="{6A180E8E-7DDD-412E-A0FD-30CC1FE300AF}"/>
    <cellStyle name="Comma 109 2 2 2 2 2 3" xfId="51933" xr:uid="{90369D74-2F78-4279-9114-29E70D3A0BAB}"/>
    <cellStyle name="Comma 109 2 2 2 2 3" xfId="19381" xr:uid="{A8DF4387-8A64-4C49-BB01-256A1103C161}"/>
    <cellStyle name="Comma 109 2 2 2 2 3 2" xfId="52899" xr:uid="{9F07F26C-9789-4EA9-9278-B350405A44C1}"/>
    <cellStyle name="Comma 109 2 2 2 2 4" xfId="35376" xr:uid="{5CF3AA8B-FB14-45B0-BD6A-480D74D4DD92}"/>
    <cellStyle name="Comma 109 2 2 2 2 5" xfId="45562" xr:uid="{FCF6FB49-FACB-4EDC-A13C-09864CEA3BE1}"/>
    <cellStyle name="Comma 109 2 2 2 3" xfId="12921" xr:uid="{927C5491-3F10-46A2-920C-0F3E439F27C0}"/>
    <cellStyle name="Comma 109 2 2 2 3 2" xfId="17957" xr:uid="{4A12C913-57F0-400B-AEA9-5998225E3E64}"/>
    <cellStyle name="Comma 109 2 2 2 3 2 2" xfId="21583" xr:uid="{7FEC96BC-287C-4BC7-A6D1-0C546DB50A73}"/>
    <cellStyle name="Comma 109 2 2 2 3 2 2 2" xfId="53979" xr:uid="{C52F8B35-098C-4F8D-900E-A26CC558A021}"/>
    <cellStyle name="Comma 109 2 2 2 3 2 3" xfId="52047" xr:uid="{0BC73E53-9562-4A80-9EBE-AD2F7E5CB641}"/>
    <cellStyle name="Comma 109 2 2 2 3 3" xfId="19770" xr:uid="{E6A1C6DE-5B05-4802-A906-B1464F6F251D}"/>
    <cellStyle name="Comma 109 2 2 2 3 3 2" xfId="53013" xr:uid="{8E31D80A-3E56-442B-BDCF-47C117B3F27A}"/>
    <cellStyle name="Comma 109 2 2 2 3 4" xfId="33546" xr:uid="{58AB713A-7C98-4C17-8250-78739D19B728}"/>
    <cellStyle name="Comma 109 2 2 2 3 5" xfId="48004" xr:uid="{81458B3F-ECA6-437B-B6DE-2D14C071F806}"/>
    <cellStyle name="Comma 109 2 2 2 4" xfId="17179" xr:uid="{67CC8636-6B6E-40EA-9DC2-8E6554C175E6}"/>
    <cellStyle name="Comma 109 2 2 2 4 2" xfId="20805" xr:uid="{A1708523-F193-4D9C-925F-8E6EA3F0213C}"/>
    <cellStyle name="Comma 109 2 2 2 4 2 2" xfId="53751" xr:uid="{DD2B8C1F-3F07-4AF9-A623-89C5C2C92B2F}"/>
    <cellStyle name="Comma 109 2 2 2 4 3" xfId="51819" xr:uid="{F48BE02B-0549-4EAC-8424-C8A59395D7C1}"/>
    <cellStyle name="Comma 109 2 2 2 5" xfId="18992" xr:uid="{E1C974C1-6A6E-4D5C-9854-8BFA6AB0AAD9}"/>
    <cellStyle name="Comma 109 2 2 2 5 2" xfId="52785" xr:uid="{43A9A3C3-54BF-43BB-866D-1455892F3406}"/>
    <cellStyle name="Comma 109 2 2 2 6" xfId="8389" xr:uid="{9DD7DA4A-8464-49D1-B3D5-768C92E6EC9C}"/>
    <cellStyle name="Comma 109 2 2 2 7" xfId="26773" xr:uid="{4B8E7D02-E9F9-47B9-9208-6D4FB817DC1D}"/>
    <cellStyle name="Comma 109 2 2 2 8" xfId="43931" xr:uid="{E77F247E-18B7-405F-AA9D-88D114DCF2B6}"/>
    <cellStyle name="Comma 109 2 2 3" xfId="9714" xr:uid="{00EB8E80-E14D-4F58-B09C-BA7AA6419B8C}"/>
    <cellStyle name="Comma 109 2 2 3 2" xfId="17376" xr:uid="{6BA3897C-177F-45EE-BE7E-ED191D54B7A7}"/>
    <cellStyle name="Comma 109 2 2 3 2 2" xfId="21002" xr:uid="{F3771AD7-051A-49BE-83C5-98911319DE38}"/>
    <cellStyle name="Comma 109 2 2 3 2 2 2" xfId="53809" xr:uid="{CEDA530D-AEBE-4BF7-BA55-8E30EC366765}"/>
    <cellStyle name="Comma 109 2 2 3 2 3" xfId="51877" xr:uid="{A63F3574-92CD-47A0-8C99-2B75C4B7CA5A}"/>
    <cellStyle name="Comma 109 2 2 3 3" xfId="19189" xr:uid="{04FE8CEF-7BBA-4CC5-9DF7-814D7614B3E9}"/>
    <cellStyle name="Comma 109 2 2 3 3 2" xfId="52843" xr:uid="{9D267AB1-414A-4E00-933C-C328F14B34F1}"/>
    <cellStyle name="Comma 109 2 2 3 4" xfId="29239" xr:uid="{AE3B42A2-9713-485E-A1A7-5CDB71C0ECB0}"/>
    <cellStyle name="Comma 109 2 2 3 5" xfId="45135" xr:uid="{38DBED75-641F-483D-9BA7-B0EFE933C07D}"/>
    <cellStyle name="Comma 109 2 2 4" xfId="12358" xr:uid="{6DB38171-CACB-4AEC-AFEC-9F0881D5C4CF}"/>
    <cellStyle name="Comma 109 2 2 4 2" xfId="17765" xr:uid="{1CC0372A-2AAC-4C2D-BBDE-1733CA838525}"/>
    <cellStyle name="Comma 109 2 2 4 2 2" xfId="21391" xr:uid="{BD3CA0E6-3676-47CC-86BE-44AAEC345A7C}"/>
    <cellStyle name="Comma 109 2 2 4 2 2 2" xfId="53923" xr:uid="{684B86ED-F773-466A-ABC5-0921832E276F}"/>
    <cellStyle name="Comma 109 2 2 4 2 3" xfId="51991" xr:uid="{9D173659-0E2C-48F4-9074-A64912728C5E}"/>
    <cellStyle name="Comma 109 2 2 4 3" xfId="19578" xr:uid="{B9D6AC86-A125-4656-8EDD-C40F1C837B2D}"/>
    <cellStyle name="Comma 109 2 2 4 3 2" xfId="52957" xr:uid="{DD14F10E-73B1-4097-A312-EF9B0E53A84B}"/>
    <cellStyle name="Comma 109 2 2 4 4" xfId="29455" xr:uid="{26FA2D8A-E283-4D71-A2E0-436C7F74050B}"/>
    <cellStyle name="Comma 109 2 2 4 5" xfId="47577" xr:uid="{73184DB1-E614-46F0-B782-E8DBE1EEC28C}"/>
    <cellStyle name="Comma 109 2 2 5" xfId="16987" xr:uid="{108923C1-56DB-4F12-8351-903065F52026}"/>
    <cellStyle name="Comma 109 2 2 5 2" xfId="20613" xr:uid="{0994302A-6931-433D-A0BD-A28576A67678}"/>
    <cellStyle name="Comma 109 2 2 5 2 2" xfId="53695" xr:uid="{233BAA07-A5F7-453E-8E8D-AC55BABDCF5E}"/>
    <cellStyle name="Comma 109 2 2 5 3" xfId="51763" xr:uid="{8B87752A-A97E-42CD-88E3-D38FBC16C6DE}"/>
    <cellStyle name="Comma 109 2 2 6" xfId="18800" xr:uid="{013DE463-C3F8-4A03-9B7A-0BC28584B7FC}"/>
    <cellStyle name="Comma 109 2 2 6 2" xfId="52729" xr:uid="{C6D1A549-19D2-45EE-BB7E-3E30144CD392}"/>
    <cellStyle name="Comma 109 2 2 7" xfId="7944" xr:uid="{2A7AD829-E2B9-4BF5-9632-6C45641FCEE9}"/>
    <cellStyle name="Comma 109 2 2 8" xfId="23279" xr:uid="{346B70BD-1C7E-4A0C-B634-A0320B883C47}"/>
    <cellStyle name="Comma 109 2 2 9" xfId="43504" xr:uid="{83A28A0C-BCC4-4A75-8AC6-87364BC3D7D2}"/>
    <cellStyle name="Comma 109 2 3" xfId="5023" xr:uid="{35E381B3-7E4F-470E-8EE6-8C3593BF3A25}"/>
    <cellStyle name="Comma 109 2 3 2" xfId="10026" xr:uid="{CE036352-4E55-4CDB-8D98-4FFACC541143}"/>
    <cellStyle name="Comma 109 2 3 2 2" xfId="17472" xr:uid="{3209401C-F1A9-4B6E-B0E1-D71121C2F2A5}"/>
    <cellStyle name="Comma 109 2 3 2 2 2" xfId="21098" xr:uid="{BDEA3252-D8B6-4ADA-BCAC-34CFE9346317}"/>
    <cellStyle name="Comma 109 2 3 2 2 2 2" xfId="53837" xr:uid="{B06AE305-9CA8-48DF-83DB-D82190969EDE}"/>
    <cellStyle name="Comma 109 2 3 2 2 3" xfId="51905" xr:uid="{392BD272-B3AF-4EEB-BCAF-791CB053DB77}"/>
    <cellStyle name="Comma 109 2 3 2 3" xfId="19285" xr:uid="{F1119D4A-BAD7-4D5E-912E-D0E9818CD2D7}"/>
    <cellStyle name="Comma 109 2 3 2 3 2" xfId="52871" xr:uid="{C66B675E-CDDF-4E9C-934A-5B3D2ECC7E81}"/>
    <cellStyle name="Comma 109 2 3 2 4" xfId="32080" xr:uid="{0215511C-8EC6-4A49-BED5-3EA29223F2BF}"/>
    <cellStyle name="Comma 109 2 3 2 5" xfId="45409" xr:uid="{4D35A44F-13AC-4390-AE3F-467B3BE5601D}"/>
    <cellStyle name="Comma 109 2 3 3" xfId="12700" xr:uid="{ECA07665-3392-4F15-BC9F-C6AC7019B223}"/>
    <cellStyle name="Comma 109 2 3 3 2" xfId="17861" xr:uid="{34A0005E-78A9-4926-96AF-72DACAD0D810}"/>
    <cellStyle name="Comma 109 2 3 3 2 2" xfId="21487" xr:uid="{004377B5-7EAA-44A0-938C-3186A03207E0}"/>
    <cellStyle name="Comma 109 2 3 3 2 2 2" xfId="53951" xr:uid="{F29283BA-8157-4AE4-974A-8B74AC0FBB89}"/>
    <cellStyle name="Comma 109 2 3 3 2 3" xfId="52019" xr:uid="{9486EC96-4A63-4B0C-8B54-0EA8FBDD728A}"/>
    <cellStyle name="Comma 109 2 3 3 3" xfId="19674" xr:uid="{7300846E-46B6-4308-9440-11B0F0A85105}"/>
    <cellStyle name="Comma 109 2 3 3 3 2" xfId="52985" xr:uid="{E34B94C9-8664-4B78-A1CE-DD7A96540F04}"/>
    <cellStyle name="Comma 109 2 3 3 4" xfId="27281" xr:uid="{ACDF4859-F3AC-4F45-BE03-D58C26AAEF10}"/>
    <cellStyle name="Comma 109 2 3 3 5" xfId="47851" xr:uid="{D64FD128-E2A6-4EAF-A807-185A6A8553C7}"/>
    <cellStyle name="Comma 109 2 3 4" xfId="17083" xr:uid="{460AE53D-B998-4856-8EEC-405D60FB5300}"/>
    <cellStyle name="Comma 109 2 3 4 2" xfId="20709" xr:uid="{92E0A2D2-5374-4558-BB49-EB8D7B19FA1E}"/>
    <cellStyle name="Comma 109 2 3 4 2 2" xfId="53723" xr:uid="{687D8009-F508-4ECD-82C7-F8D0308CDB20}"/>
    <cellStyle name="Comma 109 2 3 4 3" xfId="51791" xr:uid="{CD3FF7E7-04B8-48A9-957E-202257D1FFDB}"/>
    <cellStyle name="Comma 109 2 3 5" xfId="18896" xr:uid="{62B193C7-0628-4796-9389-F1993C5F9667}"/>
    <cellStyle name="Comma 109 2 3 5 2" xfId="52757" xr:uid="{AAED1645-A0BF-4D41-B961-64382D31D3AA}"/>
    <cellStyle name="Comma 109 2 3 6" xfId="8210" xr:uid="{76F18C20-0934-4EC9-BF97-926BCDAD7739}"/>
    <cellStyle name="Comma 109 2 3 7" xfId="32998" xr:uid="{9FFF3DAA-7CA8-4394-B667-357B02DB203F}"/>
    <cellStyle name="Comma 109 2 3 8" xfId="43778" xr:uid="{AEEFCBC0-0361-4D9B-B550-44B0BB48A6D2}"/>
    <cellStyle name="Comma 109 2 4" xfId="9492" xr:uid="{4412511A-6398-4F8A-8064-3D5207EE6450}"/>
    <cellStyle name="Comma 109 2 4 2" xfId="17280" xr:uid="{6D942EC0-8BCA-496D-8E27-F4D16E850C17}"/>
    <cellStyle name="Comma 109 2 4 2 2" xfId="20906" xr:uid="{A465C8AF-6D20-463D-B3D8-208F34A5E783}"/>
    <cellStyle name="Comma 109 2 4 2 2 2" xfId="53781" xr:uid="{F12A3F86-784E-4848-AC75-B2BBABA13B80}"/>
    <cellStyle name="Comma 109 2 4 2 3" xfId="51849" xr:uid="{B235F1B9-5192-4C37-83BC-15C2F22D0137}"/>
    <cellStyle name="Comma 109 2 4 3" xfId="19093" xr:uid="{6B15ED84-589F-4764-BFEE-3A63326B73E0}"/>
    <cellStyle name="Comma 109 2 4 3 2" xfId="52815" xr:uid="{C90AFA4A-9639-4FF5-A18C-096E15C5A6E9}"/>
    <cellStyle name="Comma 109 2 4 4" xfId="29561" xr:uid="{B6023C2F-1853-41DC-932E-7E8DD0280C75}"/>
    <cellStyle name="Comma 109 2 4 5" xfId="44981" xr:uid="{EC47AED2-9283-4F9E-9B6A-F98E249C01E9}"/>
    <cellStyle name="Comma 109 2 5" xfId="12137" xr:uid="{68A97652-72DB-4FA4-824C-C52A16E4D968}"/>
    <cellStyle name="Comma 109 2 5 2" xfId="17669" xr:uid="{A648C323-EBE4-405A-9610-0FF1B749408E}"/>
    <cellStyle name="Comma 109 2 5 2 2" xfId="21295" xr:uid="{792DC37F-1533-44F3-9C85-2551836FE6CA}"/>
    <cellStyle name="Comma 109 2 5 2 2 2" xfId="53895" xr:uid="{7324C95C-D601-43BB-B30C-C9C18DBE1E7A}"/>
    <cellStyle name="Comma 109 2 5 2 3" xfId="51963" xr:uid="{C30FAE31-F7F5-49EC-8C22-B73874E06867}"/>
    <cellStyle name="Comma 109 2 5 3" xfId="19482" xr:uid="{7CAFFB57-DD6E-4441-A6B2-F100088FAED4}"/>
    <cellStyle name="Comma 109 2 5 3 2" xfId="52929" xr:uid="{1D26A3C7-5184-403D-A428-DA69BC74E351}"/>
    <cellStyle name="Comma 109 2 5 4" xfId="7912" xr:uid="{1353A508-9B52-4EA3-88DE-7A0C637CF7BC}"/>
    <cellStyle name="Comma 109 2 5 5" xfId="47424" xr:uid="{0C163B05-B928-4517-AB05-68ED875E11F0}"/>
    <cellStyle name="Comma 109 2 6" xfId="16891" xr:uid="{C90AD625-BB73-47D4-949F-85F544EB46BA}"/>
    <cellStyle name="Comma 109 2 6 2" xfId="20517" xr:uid="{427F6F84-B9AF-46BD-A1BC-09D4EDA7E2C7}"/>
    <cellStyle name="Comma 109 2 6 2 2" xfId="53667" xr:uid="{DE520CE0-D0A2-48FB-893B-31A7ED1A6761}"/>
    <cellStyle name="Comma 109 2 6 3" xfId="51735" xr:uid="{4F9BE0D0-3CCD-4921-9F5B-D034FFB469E7}"/>
    <cellStyle name="Comma 109 2 7" xfId="18704" xr:uid="{D82B1294-1E01-42AC-9B7E-F34FE6B0C841}"/>
    <cellStyle name="Comma 109 2 7 2" xfId="52701" xr:uid="{A15A1B0A-3903-48EE-B39A-6C43EFC94BA7}"/>
    <cellStyle name="Comma 109 2 8" xfId="7783" xr:uid="{13816AFE-F150-4C55-AAFC-2018E6AB195F}"/>
    <cellStyle name="Comma 109 2 9" xfId="22948" xr:uid="{3BE699C4-4FE3-40C8-AF96-2B1E0BC79A06}"/>
    <cellStyle name="Comma 109 3" xfId="4430" xr:uid="{DB995A75-6428-4B19-B67E-CBBD514B29AB}"/>
    <cellStyle name="Comma 109 3 10" xfId="55058" xr:uid="{138BE487-4AFB-458B-9C06-5B3A7EA8DF50}"/>
    <cellStyle name="Comma 109 3 11" xfId="57131" xr:uid="{661B508B-5260-4CC1-966A-23AF28ED4C63}"/>
    <cellStyle name="Comma 109 3 2" xfId="5675" xr:uid="{EA01DA17-ED03-4B27-83D8-A51449F7B0FF}"/>
    <cellStyle name="Comma 109 3 2 2" xfId="10210" xr:uid="{97DA2D9F-8AA5-468E-97A0-1C77C40FEE29}"/>
    <cellStyle name="Comma 109 3 2 2 2" xfId="17564" xr:uid="{DE6B1D64-8B6A-4B3F-81FA-88BE2226139D}"/>
    <cellStyle name="Comma 109 3 2 2 2 2" xfId="21190" xr:uid="{56A29606-C919-4C75-A289-7F368AB5E1C7}"/>
    <cellStyle name="Comma 109 3 2 2 2 2 2" xfId="53863" xr:uid="{CDC93548-CA55-4BA2-B9A6-A2CFDCBF228C}"/>
    <cellStyle name="Comma 109 3 2 2 2 3" xfId="51931" xr:uid="{FD2FE28E-5F03-4A55-ACB9-0B81C1AEA369}"/>
    <cellStyle name="Comma 109 3 2 2 3" xfId="19377" xr:uid="{7E512D9E-FC43-449B-ABF5-9E13BB0360AE}"/>
    <cellStyle name="Comma 109 3 2 2 3 2" xfId="52897" xr:uid="{2ACB572C-B724-40ED-85D9-9716CEB918D2}"/>
    <cellStyle name="Comma 109 3 2 2 4" xfId="36786" xr:uid="{DA64C436-6725-4D3A-A95E-F399294475E8}"/>
    <cellStyle name="Comma 109 3 2 2 5" xfId="45560" xr:uid="{43776F55-D363-48CA-BC01-7FA46E1C5D90}"/>
    <cellStyle name="Comma 109 3 2 3" xfId="12917" xr:uid="{7E238527-EB7B-414A-B6EA-E01B1476EF6D}"/>
    <cellStyle name="Comma 109 3 2 3 2" xfId="17953" xr:uid="{70D835FE-340A-443F-867B-14DC7FB46ACC}"/>
    <cellStyle name="Comma 109 3 2 3 2 2" xfId="21579" xr:uid="{DAB626C5-F5C7-48D3-8B12-E7565EC625A1}"/>
    <cellStyle name="Comma 109 3 2 3 2 2 2" xfId="53977" xr:uid="{7ABDDEF0-A50A-4891-9000-A5F9782656CF}"/>
    <cellStyle name="Comma 109 3 2 3 2 3" xfId="52045" xr:uid="{69D6074F-A332-48D0-87C6-1E713F2DDA1F}"/>
    <cellStyle name="Comma 109 3 2 3 3" xfId="19766" xr:uid="{906D7627-2F8D-41E1-95FF-ACE877BD6AC9}"/>
    <cellStyle name="Comma 109 3 2 3 3 2" xfId="53011" xr:uid="{28900E86-0AA1-4F4F-B6E2-A73A223FAB03}"/>
    <cellStyle name="Comma 109 3 2 3 4" xfId="32241" xr:uid="{47D6E69A-9EB9-4994-8E92-A9F6C1068A7E}"/>
    <cellStyle name="Comma 109 3 2 3 5" xfId="48002" xr:uid="{1C6B9136-27B5-4E4E-B0DB-903BC66F2215}"/>
    <cellStyle name="Comma 109 3 2 4" xfId="17175" xr:uid="{2CDA69AE-4265-4E39-8DA5-B5B42EF9D555}"/>
    <cellStyle name="Comma 109 3 2 4 2" xfId="20801" xr:uid="{6E005162-D0AE-4FEE-A011-16AFAC2128C0}"/>
    <cellStyle name="Comma 109 3 2 4 2 2" xfId="53749" xr:uid="{61B79BF9-ABB1-40AE-8953-96688D9A0450}"/>
    <cellStyle name="Comma 109 3 2 4 3" xfId="51817" xr:uid="{505C4A0B-25D8-4C65-8119-646E3C9E8949}"/>
    <cellStyle name="Comma 109 3 2 5" xfId="18988" xr:uid="{695BF96C-AC51-4082-B6C2-8300F8A4BE20}"/>
    <cellStyle name="Comma 109 3 2 5 2" xfId="52783" xr:uid="{2C75FA2B-D7E8-4A1D-9CC3-BC4E6468049D}"/>
    <cellStyle name="Comma 109 3 2 6" xfId="8385" xr:uid="{8C525CA7-0528-42A4-9415-58DD942B4B41}"/>
    <cellStyle name="Comma 109 3 2 7" xfId="31982" xr:uid="{FA8775D4-BEB2-47F9-9425-6FF9484681CA}"/>
    <cellStyle name="Comma 109 3 2 8" xfId="43929" xr:uid="{A4F674A8-6243-4B60-B782-23ABCDD5A6DD}"/>
    <cellStyle name="Comma 109 3 3" xfId="9710" xr:uid="{7A39F730-274E-4743-9283-4B1F4B398CE7}"/>
    <cellStyle name="Comma 109 3 3 2" xfId="17372" xr:uid="{4645FC42-710E-43DD-93EC-3AEE1832C7A5}"/>
    <cellStyle name="Comma 109 3 3 2 2" xfId="20998" xr:uid="{C086D6F8-E39E-46FC-8174-DD2F9654389E}"/>
    <cellStyle name="Comma 109 3 3 2 2 2" xfId="53807" xr:uid="{7019E59B-53D7-402F-9D50-DC5E0AC82A57}"/>
    <cellStyle name="Comma 109 3 3 2 3" xfId="51875" xr:uid="{E28B2FCD-20DE-4220-A4D8-94E93FDF600A}"/>
    <cellStyle name="Comma 109 3 3 3" xfId="19185" xr:uid="{54CC4C45-D114-4921-8CF7-0A69A829DBBE}"/>
    <cellStyle name="Comma 109 3 3 3 2" xfId="52841" xr:uid="{23815180-AEE2-4FDA-B16E-32BEF8D12856}"/>
    <cellStyle name="Comma 109 3 3 4" xfId="22911" xr:uid="{4BC95677-A50B-4623-BBB0-C803E7184F41}"/>
    <cellStyle name="Comma 109 3 3 5" xfId="45133" xr:uid="{9A31AFA2-D6CA-4A52-9CDF-56A4A5CD19CE}"/>
    <cellStyle name="Comma 109 3 4" xfId="12354" xr:uid="{7878712E-40DB-4207-9323-6C10878596AA}"/>
    <cellStyle name="Comma 109 3 4 2" xfId="17761" xr:uid="{E2915C07-15E4-4BB8-808C-3BF856E901B1}"/>
    <cellStyle name="Comma 109 3 4 2 2" xfId="21387" xr:uid="{868245A3-3036-45FC-A705-38ECC0FDBBDD}"/>
    <cellStyle name="Comma 109 3 4 2 2 2" xfId="53921" xr:uid="{251DABF0-F48A-4C85-9C85-4114C7D0588C}"/>
    <cellStyle name="Comma 109 3 4 2 3" xfId="51989" xr:uid="{C7E8DAF9-3081-4F26-8631-6EB3D478A63D}"/>
    <cellStyle name="Comma 109 3 4 3" xfId="19574" xr:uid="{7CD67B09-23FB-4F0F-BDA3-FA9FB84547D6}"/>
    <cellStyle name="Comma 109 3 4 3 2" xfId="52955" xr:uid="{F8DFD80A-A593-40BE-9FAE-D4F34DCFC1A3}"/>
    <cellStyle name="Comma 109 3 4 4" xfId="29758" xr:uid="{D7A81B29-8D57-4C9B-BBBE-2D7AF1192C3C}"/>
    <cellStyle name="Comma 109 3 4 5" xfId="47575" xr:uid="{10F825AF-94E6-4830-B3A1-97956C06D4EC}"/>
    <cellStyle name="Comma 109 3 5" xfId="16983" xr:uid="{6C0B3FF1-6EB1-40A1-BFDD-6C3C4E7C6507}"/>
    <cellStyle name="Comma 109 3 5 2" xfId="20609" xr:uid="{15620C0E-A1D6-4024-AC7D-0245CB183453}"/>
    <cellStyle name="Comma 109 3 5 2 2" xfId="53693" xr:uid="{CECBD5FB-953F-4322-9A1C-2CD0EA6E6F13}"/>
    <cellStyle name="Comma 109 3 5 3" xfId="51761" xr:uid="{22325521-3C50-41A2-BC75-0B3664BA9B95}"/>
    <cellStyle name="Comma 109 3 6" xfId="18796" xr:uid="{8046FA1D-2A0E-4F0B-AAEC-068B2FB4F092}"/>
    <cellStyle name="Comma 109 3 6 2" xfId="52727" xr:uid="{D53290C2-6603-409B-A626-8894839C6F9A}"/>
    <cellStyle name="Comma 109 3 7" xfId="7940" xr:uid="{03DF627F-367D-42D3-87D0-1AEE6B40836F}"/>
    <cellStyle name="Comma 109 3 8" xfId="29504" xr:uid="{75B3536F-B07A-41D7-87CA-6FE7E05DC98C}"/>
    <cellStyle name="Comma 109 3 9" xfId="43502" xr:uid="{1AFCAE71-769A-49A8-98E0-1CD2A21AE068}"/>
    <cellStyle name="Comma 109 4" xfId="4209" xr:uid="{9FF7E081-282C-4655-AEF6-D8D73FC05554}"/>
    <cellStyle name="Comma 109 4 10" xfId="57006" xr:uid="{278026E5-1F90-435F-8692-0F405F665A5D}"/>
    <cellStyle name="Comma 109 4 2" xfId="5544" xr:uid="{685B6D48-3F5D-4C83-B043-992C7468C216}"/>
    <cellStyle name="Comma 109 4 2 2" xfId="17468" xr:uid="{C7BF9E38-2419-40CC-88B0-CCE73A7AD556}"/>
    <cellStyle name="Comma 109 4 2 2 2" xfId="21094" xr:uid="{EC01F794-8E21-4CD0-91F8-EE06161DA818}"/>
    <cellStyle name="Comma 109 4 2 2 2 2" xfId="53835" xr:uid="{661EE53F-40A5-4CAB-B79A-5577D14F3B53}"/>
    <cellStyle name="Comma 109 4 2 2 3" xfId="51903" xr:uid="{26395DD5-E590-409C-95FE-EC343F19881D}"/>
    <cellStyle name="Comma 109 4 2 3" xfId="19281" xr:uid="{23ECC3F5-9D4C-44FA-9950-168BDE84611C}"/>
    <cellStyle name="Comma 109 4 2 3 2" xfId="52869" xr:uid="{AB801346-ADAC-410F-9FC7-2C6ECC3E309E}"/>
    <cellStyle name="Comma 109 4 2 4" xfId="10022" xr:uid="{34E37B0E-BC9C-448C-9971-CB5A509918B7}"/>
    <cellStyle name="Comma 109 4 2 5" xfId="32993" xr:uid="{31317B2B-78A3-4BE9-B1AB-629BDDEC4E1A}"/>
    <cellStyle name="Comma 109 4 2 6" xfId="45407" xr:uid="{D3E76986-46CF-4CB8-899B-563B013F4380}"/>
    <cellStyle name="Comma 109 4 3" xfId="12696" xr:uid="{7FA65BE6-B2A1-494D-8E44-234E6116A49A}"/>
    <cellStyle name="Comma 109 4 3 2" xfId="17857" xr:uid="{E9947C4D-BE1C-4437-BF3D-45EB875F5002}"/>
    <cellStyle name="Comma 109 4 3 2 2" xfId="21483" xr:uid="{46D804D2-E155-4DAD-B923-70191BE46EDD}"/>
    <cellStyle name="Comma 109 4 3 2 2 2" xfId="53949" xr:uid="{8BFAE888-310C-4E56-AA49-4E679B8E9732}"/>
    <cellStyle name="Comma 109 4 3 2 3" xfId="52017" xr:uid="{A686EA5A-F927-4AD3-8403-1F21EDB220BA}"/>
    <cellStyle name="Comma 109 4 3 3" xfId="19670" xr:uid="{2675DEC6-0095-4B94-A406-F66815557FE2}"/>
    <cellStyle name="Comma 109 4 3 3 2" xfId="52983" xr:uid="{D32393FD-29FB-43E8-8FAA-3C6AF0CDBF94}"/>
    <cellStyle name="Comma 109 4 3 4" xfId="32856" xr:uid="{A61E238C-B4DA-4AB5-A2C0-8494E831708A}"/>
    <cellStyle name="Comma 109 4 3 5" xfId="47849" xr:uid="{17E888B0-AD92-4AF6-85B2-AF09C27E52C9}"/>
    <cellStyle name="Comma 109 4 4" xfId="17079" xr:uid="{92C43D62-199E-4330-9BEA-0D7C2292DB31}"/>
    <cellStyle name="Comma 109 4 4 2" xfId="20705" xr:uid="{5B29CE70-4768-45A4-A29D-19ADEB903406}"/>
    <cellStyle name="Comma 109 4 4 2 2" xfId="53721" xr:uid="{E958E73C-C10A-4738-BA1C-89C6FE058312}"/>
    <cellStyle name="Comma 109 4 4 3" xfId="51789" xr:uid="{3265BB1D-EC2C-4BBE-A266-FF73AF602F4C}"/>
    <cellStyle name="Comma 109 4 5" xfId="18892" xr:uid="{770B52FF-4815-4B7F-A7FF-EFD46351F49E}"/>
    <cellStyle name="Comma 109 4 5 2" xfId="52755" xr:uid="{CD24AA3A-991D-44CB-A365-B43801417CB5}"/>
    <cellStyle name="Comma 109 4 6" xfId="8206" xr:uid="{E0147B4F-AC47-40BD-93F6-7BB93C152B0B}"/>
    <cellStyle name="Comma 109 4 7" xfId="36488" xr:uid="{598CFD71-BBE2-419D-8DC8-E64D4F2760B3}"/>
    <cellStyle name="Comma 109 4 8" xfId="43776" xr:uid="{8F9BA4A2-C00A-47FD-BB59-502E65A6E4B7}"/>
    <cellStyle name="Comma 109 4 9" xfId="54927" xr:uid="{E3F14B45-9781-4816-91E8-0836245E398B}"/>
    <cellStyle name="Comma 109 5" xfId="1543" xr:uid="{C86D5E6C-6958-4F5E-8D74-AE0E989112E9}"/>
    <cellStyle name="Comma 109 5 2" xfId="5049" xr:uid="{C63FA292-B537-4993-AFF5-F378DA589F91}"/>
    <cellStyle name="Comma 109 5 2 2" xfId="20902" xr:uid="{2D3BD60A-4844-46B8-A20E-73FC71C6F71B}"/>
    <cellStyle name="Comma 109 5 2 2 2" xfId="53779" xr:uid="{887149E5-B704-4208-8C26-86966CA354EB}"/>
    <cellStyle name="Comma 109 5 2 3" xfId="17276" xr:uid="{93B1A44F-6831-46C7-835E-67B05A88D04B}"/>
    <cellStyle name="Comma 109 5 2 4" xfId="51847" xr:uid="{7A4C85F4-B7A9-42E7-BA45-24ADD6B49247}"/>
    <cellStyle name="Comma 109 5 3" xfId="19089" xr:uid="{5C89C8E5-0D0C-46F0-B188-3EBA4D883768}"/>
    <cellStyle name="Comma 109 5 3 2" xfId="52813" xr:uid="{84DEEE6B-820E-40DD-A5B7-AF330FF70398}"/>
    <cellStyle name="Comma 109 5 4" xfId="9485" xr:uid="{3A70E2F7-294D-44C1-92E1-B9C88E6CF4AC}"/>
    <cellStyle name="Comma 109 5 5" xfId="31761" xr:uid="{10D859F6-40A5-40C3-9D14-6D8BFD9A24C0}"/>
    <cellStyle name="Comma 109 5 6" xfId="42579" xr:uid="{BD7FEED2-7580-4EDD-A4C1-7DBD0AFC80DE}"/>
    <cellStyle name="Comma 109 5 7" xfId="44976" xr:uid="{52C3B05F-9701-41EC-A69A-907A879DC66F}"/>
    <cellStyle name="Comma 109 5 8" xfId="54395" xr:uid="{90388594-9B8A-48C7-900C-B627BEECC5E6}"/>
    <cellStyle name="Comma 109 5 9" xfId="55481" xr:uid="{B806EC20-7B87-4753-BEB5-3BBB8AAD731C}"/>
    <cellStyle name="Comma 109 6" xfId="4987" xr:uid="{8B9B7F50-3970-4BB4-BBF0-AF126B3E6ACA}"/>
    <cellStyle name="Comma 109 6 2" xfId="17665" xr:uid="{4031DAD0-ADAD-485B-899B-58FA74697CBF}"/>
    <cellStyle name="Comma 109 6 2 2" xfId="21291" xr:uid="{2398B070-D412-4724-8E5F-D5C9D6DCC923}"/>
    <cellStyle name="Comma 109 6 2 2 2" xfId="53893" xr:uid="{7B7D8974-410D-4F61-BF10-7549515D9576}"/>
    <cellStyle name="Comma 109 6 2 3" xfId="51961" xr:uid="{A3B76A88-3893-4C92-AEF6-F3EF8E732230}"/>
    <cellStyle name="Comma 109 6 3" xfId="19478" xr:uid="{39A8D750-9085-48DC-BD45-DD72E2AD6E8B}"/>
    <cellStyle name="Comma 109 6 3 2" xfId="52927" xr:uid="{96DCE968-AA20-42FE-8C4C-37133FBF8C26}"/>
    <cellStyle name="Comma 109 6 4" xfId="12133" xr:uid="{E625922E-7B85-475F-8586-0FB0A67092D9}"/>
    <cellStyle name="Comma 109 6 5" xfId="36441" xr:uid="{AEE0C504-8F37-40B7-9901-95F704319908}"/>
    <cellStyle name="Comma 109 6 6" xfId="47422" xr:uid="{F91EAAAB-5A79-4049-80A2-BB756C62781C}"/>
    <cellStyle name="Comma 109 7" xfId="16887" xr:uid="{EC74BAA7-703B-4748-B28E-FCFD188D5F82}"/>
    <cellStyle name="Comma 109 7 2" xfId="20513" xr:uid="{F0C1255A-F713-44EA-92FA-55D0245F362B}"/>
    <cellStyle name="Comma 109 7 2 2" xfId="53665" xr:uid="{6C0755B1-E7F2-4557-A5A8-34BE2733F908}"/>
    <cellStyle name="Comma 109 7 3" xfId="51733" xr:uid="{CF563B5E-7672-4361-A416-783EEB764B61}"/>
    <cellStyle name="Comma 109 8" xfId="18700" xr:uid="{9F427DE6-98A9-42F9-B68C-705A63314EA3}"/>
    <cellStyle name="Comma 109 8 2" xfId="52699" xr:uid="{6FD6192F-99EB-42A6-B2D2-CF6E13CFEABD}"/>
    <cellStyle name="Comma 109 9" xfId="7779" xr:uid="{262835E4-4559-43F4-9A1B-595912BD71DC}"/>
    <cellStyle name="Comma 11" xfId="100" xr:uid="{00000000-0005-0000-0000-000063000000}"/>
    <cellStyle name="Comma 11 10" xfId="18194" xr:uid="{2CC91C9C-22E6-4E2E-857C-D00B99A856BA}"/>
    <cellStyle name="Comma 11 10 2" xfId="52261" xr:uid="{FE223BA2-5CED-427D-A693-CE65FD210B83}"/>
    <cellStyle name="Comma 11 11" xfId="6072" xr:uid="{85F9CBB2-830C-4475-B4DA-CB5C46ED585C}"/>
    <cellStyle name="Comma 11 12" xfId="839" xr:uid="{83389CAE-499F-439C-B1F6-D0AD90CA8945}"/>
    <cellStyle name="Comma 11 12 2" xfId="899" xr:uid="{2F13D685-9AEB-4FAA-8233-1C145292DB81}"/>
    <cellStyle name="Comma 11 12 2 2" xfId="1029" xr:uid="{654DAEDD-7739-4E13-8305-E5036215A96C}"/>
    <cellStyle name="Comma 11 12 2 2 2" xfId="4887" xr:uid="{DF078C5C-896F-4D09-AA30-60DEDADBC571}"/>
    <cellStyle name="Comma 11 12 2 3" xfId="4761" xr:uid="{9DB3D65B-698D-41C6-AF15-2C96DA301C94}"/>
    <cellStyle name="Comma 11 12 3" xfId="986" xr:uid="{014A9D65-1565-476F-8B44-BB300C5C5164}"/>
    <cellStyle name="Comma 11 12 3 2" xfId="4845" xr:uid="{E10C9185-2D5E-4514-BA4F-39D7F40683C8}"/>
    <cellStyle name="Comma 11 12 4" xfId="4719" xr:uid="{4D9DC87C-B10F-418F-8ECD-CB5F86DB1DFA}"/>
    <cellStyle name="Comma 11 13" xfId="31084" xr:uid="{B6A281A0-A4EF-48BB-A237-2826AA3DD407}"/>
    <cellStyle name="Comma 11 14" xfId="42844" xr:uid="{B87B34B0-3223-48CE-AF26-F80F08043C86}"/>
    <cellStyle name="Comma 11 15" xfId="54205" xr:uid="{6F4FD3F4-EFE0-40F2-A7ED-FBB86C249A24}"/>
    <cellStyle name="Comma 11 16" xfId="54304" xr:uid="{008A073B-D8DA-4B88-AE5B-58375659CDA0}"/>
    <cellStyle name="Comma 11 17" xfId="55239" xr:uid="{7328FF2B-31C5-4F44-A136-C7D6CC5FC41F}"/>
    <cellStyle name="Comma 11 18" xfId="56791" xr:uid="{FB3296CA-9A06-4C12-AE4F-C5C363E1FC78}"/>
    <cellStyle name="Comma 11 19" xfId="774" xr:uid="{02A236D4-CD22-41B1-982C-06C5F82473D3}"/>
    <cellStyle name="Comma 11 2" xfId="101" xr:uid="{00000000-0005-0000-0000-000064000000}"/>
    <cellStyle name="Comma 11 2 10" xfId="42595" xr:uid="{DDE316D2-B062-4ED8-8DE7-BA48F15D6701}"/>
    <cellStyle name="Comma 11 2 11" xfId="42845" xr:uid="{51D62F52-9004-4000-99D1-C3227B4EC419}"/>
    <cellStyle name="Comma 11 2 12" xfId="54420" xr:uid="{BCFFB399-F73D-4432-B90B-DE6E97B6041F}"/>
    <cellStyle name="Comma 11 2 13" xfId="55937" xr:uid="{FBB190E4-38CE-4E84-94AA-8F60DD16F717}"/>
    <cellStyle name="Comma 11 2 14" xfId="56954" xr:uid="{2105D8E0-A6D5-49CF-8450-DB01B16A7C1D}"/>
    <cellStyle name="Comma 11 2 15" xfId="942" xr:uid="{E5891C15-D123-4B6A-A6EF-06FC289B6AE7}"/>
    <cellStyle name="Comma 11 2 16" xfId="510" xr:uid="{B03CA667-4456-4BCB-B5BB-AD99B87DBA57}"/>
    <cellStyle name="Comma 11 2 2" xfId="102" xr:uid="{00000000-0005-0000-0000-000065000000}"/>
    <cellStyle name="Comma 11 2 2 10" xfId="57409" xr:uid="{1344F2A8-B522-4F32-A544-3951A7FAD33E}"/>
    <cellStyle name="Comma 11 2 2 11" xfId="2047" xr:uid="{44E2CB4F-49AF-4B95-BCE5-EC9F3B2B6D68}"/>
    <cellStyle name="Comma 11 2 2 12" xfId="511" xr:uid="{C64BAC38-5884-4A8F-86A7-FBE9339A9010}"/>
    <cellStyle name="Comma 11 2 2 2" xfId="103" xr:uid="{00000000-0005-0000-0000-000066000000}"/>
    <cellStyle name="Comma 11 2 2 2 2" xfId="104" xr:uid="{00000000-0005-0000-0000-000067000000}"/>
    <cellStyle name="Comma 11 2 2 2 2 2" xfId="16066" xr:uid="{D9B01F07-AEE1-45D0-946B-DE662B826086}"/>
    <cellStyle name="Comma 11 2 2 2 2 2 2" xfId="17981" xr:uid="{08737A7C-D750-496B-8636-AA3C0001F0CA}"/>
    <cellStyle name="Comma 11 2 2 2 2 2 2 2" xfId="21607" xr:uid="{9F4EFF09-7471-455B-AEC1-87036BE5E8DC}"/>
    <cellStyle name="Comma 11 2 2 2 2 2 2 2 2" xfId="53991" xr:uid="{723CF5BD-CEE2-4498-9D6A-7F0BD5566395}"/>
    <cellStyle name="Comma 11 2 2 2 2 2 2 3" xfId="52059" xr:uid="{84FAD5DE-6797-4E68-930B-9B16C8AF71EB}"/>
    <cellStyle name="Comma 11 2 2 2 2 2 3" xfId="19794" xr:uid="{D7898DB7-9022-45F0-A507-641438ECD45D}"/>
    <cellStyle name="Comma 11 2 2 2 2 2 3 2" xfId="53025" xr:uid="{CC6C882C-DE27-4C5A-97CD-0D05F760285D}"/>
    <cellStyle name="Comma 11 2 2 2 2 2 4" xfId="51071" xr:uid="{F73E4287-CD20-44B1-8819-50737A2AD019}"/>
    <cellStyle name="Comma 11 2 2 2 2 2 5" xfId="57377" xr:uid="{5D2D27B0-9237-4236-A216-B81C098BE6FD}"/>
    <cellStyle name="Comma 11 2 2 2 2 3" xfId="16385" xr:uid="{AC7ADAC0-1ACA-41B3-98BA-5E4BA7E90ACA}"/>
    <cellStyle name="Comma 11 2 2 2 2 3 2" xfId="20011" xr:uid="{DBB6DF46-FB1A-49EC-838C-F3A3ABD6D127}"/>
    <cellStyle name="Comma 11 2 2 2 2 3 2 2" xfId="53231" xr:uid="{560BE9B6-082A-49DD-95EF-1B52C67020FE}"/>
    <cellStyle name="Comma 11 2 2 2 2 3 3" xfId="51299" xr:uid="{D5FAEFC1-83D8-41F3-80DE-705C83947ED6}"/>
    <cellStyle name="Comma 11 2 2 2 2 4" xfId="18198" xr:uid="{554B7943-72C8-4674-80DE-97383538594D}"/>
    <cellStyle name="Comma 11 2 2 2 2 4 2" xfId="52265" xr:uid="{1DECE296-55B8-473C-8F56-BC7E90A7192B}"/>
    <cellStyle name="Comma 11 2 2 2 2 5" xfId="42848" xr:uid="{8F4E5036-6808-45CE-8030-D3381E193858}"/>
    <cellStyle name="Comma 11 2 2 2 2 6" xfId="55183" xr:uid="{17C45E5F-5140-4026-AA2B-A22E3D53B087}"/>
    <cellStyle name="Comma 11 2 2 2 2 7" xfId="513" xr:uid="{DB12D4DC-0B11-441D-B0C4-A0C21FD6C0C4}"/>
    <cellStyle name="Comma 11 2 2 2 3" xfId="16065" xr:uid="{80F6461E-66E6-48E7-A84D-BE0E98DE57A3}"/>
    <cellStyle name="Comma 11 2 2 2 3 2" xfId="17980" xr:uid="{18846B2B-FECE-4779-A469-4717F2C38C16}"/>
    <cellStyle name="Comma 11 2 2 2 3 2 2" xfId="21606" xr:uid="{86C0007C-31DB-4692-88CC-A8895E56953C}"/>
    <cellStyle name="Comma 11 2 2 2 3 2 2 2" xfId="53990" xr:uid="{6066F095-E210-4A7B-83A1-7C873E83247C}"/>
    <cellStyle name="Comma 11 2 2 2 3 2 3" xfId="52058" xr:uid="{C506DDF4-B223-43E9-A6A8-39B052F59A92}"/>
    <cellStyle name="Comma 11 2 2 2 3 2 4" xfId="56605" xr:uid="{D029E2D3-5003-4278-8AA8-5E6839E0B7DE}"/>
    <cellStyle name="Comma 11 2 2 2 3 3" xfId="19793" xr:uid="{2FAB8B3F-5FCC-4C52-8C33-A925FAE1BDF9}"/>
    <cellStyle name="Comma 11 2 2 2 3 3 2" xfId="53024" xr:uid="{E4242D33-1973-452D-9FF8-2E669DB930FA}"/>
    <cellStyle name="Comma 11 2 2 2 3 4" xfId="51070" xr:uid="{D00B4C8E-04A4-4B91-902E-A1D6F3F169CE}"/>
    <cellStyle name="Comma 11 2 2 2 3 5" xfId="56728" xr:uid="{00802A51-4DD6-4361-8787-AA5A47ED05AE}"/>
    <cellStyle name="Comma 11 2 2 2 4" xfId="16384" xr:uid="{EC633C92-3AD0-480A-95FB-78D100DC9782}"/>
    <cellStyle name="Comma 11 2 2 2 4 2" xfId="20010" xr:uid="{7AA9FB2B-40EB-4623-9E80-B9EFEF2EA962}"/>
    <cellStyle name="Comma 11 2 2 2 4 2 2" xfId="53230" xr:uid="{833ACF2F-E9B8-49F3-97C9-82DE1FD6A9F6}"/>
    <cellStyle name="Comma 11 2 2 2 4 3" xfId="51298" xr:uid="{730DB38B-32A2-4D1A-9DAF-F8F1A75B087A}"/>
    <cellStyle name="Comma 11 2 2 2 5" xfId="18197" xr:uid="{419DBAD5-8255-4FBC-A8B5-7C80C5679A5A}"/>
    <cellStyle name="Comma 11 2 2 2 5 2" xfId="52264" xr:uid="{7C33A1BC-6002-4B0B-9AB4-30EB8F1F5963}"/>
    <cellStyle name="Comma 11 2 2 2 6" xfId="42847" xr:uid="{FE7DE5E0-89B6-4DE3-8220-8709ED036BAB}"/>
    <cellStyle name="Comma 11 2 2 2 7" xfId="55718" xr:uid="{E6CB13BB-964C-4BE6-8B67-0126C788E352}"/>
    <cellStyle name="Comma 11 2 2 2 8" xfId="512" xr:uid="{4CA06785-9645-43C9-AB16-75858F79CFEB}"/>
    <cellStyle name="Comma 11 2 2 3" xfId="105" xr:uid="{00000000-0005-0000-0000-000068000000}"/>
    <cellStyle name="Comma 11 2 2 3 2" xfId="106" xr:uid="{00000000-0005-0000-0000-000069000000}"/>
    <cellStyle name="Comma 11 2 2 3 2 2" xfId="16068" xr:uid="{9CA465EC-2B78-49E4-9678-C8D78A5C41D0}"/>
    <cellStyle name="Comma 11 2 2 3 2 2 2" xfId="17983" xr:uid="{FBEA78F3-AE47-4542-BB9F-52CE52BF403C}"/>
    <cellStyle name="Comma 11 2 2 3 2 2 2 2" xfId="21609" xr:uid="{5911EFC5-D13B-467F-93ED-3DE6B5E59FA6}"/>
    <cellStyle name="Comma 11 2 2 3 2 2 2 2 2" xfId="53993" xr:uid="{5EF2F8E7-3CC1-4646-BFE5-2A07462C3734}"/>
    <cellStyle name="Comma 11 2 2 3 2 2 2 3" xfId="52061" xr:uid="{1AA97B77-99CA-4C33-9D1F-12756C4FEE91}"/>
    <cellStyle name="Comma 11 2 2 3 2 2 3" xfId="19796" xr:uid="{FF03DA68-16A1-467C-8B5E-8C317DB6986F}"/>
    <cellStyle name="Comma 11 2 2 3 2 2 3 2" xfId="53027" xr:uid="{E7A235EF-B8FA-4596-9695-78ED7DA99AB5}"/>
    <cellStyle name="Comma 11 2 2 3 2 2 4" xfId="51073" xr:uid="{E98027DF-4FDF-4766-B6C2-DEA1DB55D953}"/>
    <cellStyle name="Comma 11 2 2 3 2 3" xfId="16387" xr:uid="{30D22A87-40E9-48E7-8C93-356B3F21132C}"/>
    <cellStyle name="Comma 11 2 2 3 2 3 2" xfId="20013" xr:uid="{0B93A8FC-DF4C-496A-944E-B906B0148A6C}"/>
    <cellStyle name="Comma 11 2 2 3 2 3 2 2" xfId="53233" xr:uid="{F4A36FF6-7852-4A81-9597-04B0C1471DAB}"/>
    <cellStyle name="Comma 11 2 2 3 2 3 3" xfId="51301" xr:uid="{DAAE57F8-19B5-49FB-A0BE-D463771340F0}"/>
    <cellStyle name="Comma 11 2 2 3 2 4" xfId="18200" xr:uid="{603F58CB-1570-4EE9-A7D3-C32BA5E875DD}"/>
    <cellStyle name="Comma 11 2 2 3 2 4 2" xfId="52267" xr:uid="{FA329DAF-64AA-49EA-A776-D6E67EFA8AE2}"/>
    <cellStyle name="Comma 11 2 2 3 2 5" xfId="42850" xr:uid="{349317C5-F336-471E-8510-40AC7F8690F0}"/>
    <cellStyle name="Comma 11 2 2 3 2 6" xfId="56656" xr:uid="{009C122A-641A-41F0-A1BB-CC6D913C8EDA}"/>
    <cellStyle name="Comma 11 2 2 3 2 7" xfId="515" xr:uid="{16343FCE-E8F6-4AD8-8687-BA4462C68F10}"/>
    <cellStyle name="Comma 11 2 2 3 3" xfId="16067" xr:uid="{9A14B535-93A8-4202-8719-29A85E8FEF3A}"/>
    <cellStyle name="Comma 11 2 2 3 3 2" xfId="17982" xr:uid="{B7EB3EC5-4796-444A-A2E8-6EAD3DC3E99D}"/>
    <cellStyle name="Comma 11 2 2 3 3 2 2" xfId="21608" xr:uid="{7366D9B1-8B8F-47B5-8125-8E02A0EBCAA3}"/>
    <cellStyle name="Comma 11 2 2 3 3 2 2 2" xfId="53992" xr:uid="{48E735A1-0A07-4291-886A-95C8A1B50A2F}"/>
    <cellStyle name="Comma 11 2 2 3 3 2 3" xfId="52060" xr:uid="{272555B8-4302-4F83-9C38-F2A3D9C6E593}"/>
    <cellStyle name="Comma 11 2 2 3 3 3" xfId="19795" xr:uid="{D6164D11-6DBC-468E-A5E0-067B15E3C671}"/>
    <cellStyle name="Comma 11 2 2 3 3 3 2" xfId="53026" xr:uid="{BB9D0558-5721-440D-8D8F-1A27D77E4E65}"/>
    <cellStyle name="Comma 11 2 2 3 3 4" xfId="51072" xr:uid="{80EF28A2-DAB5-44B4-8150-195B3E7AA03E}"/>
    <cellStyle name="Comma 11 2 2 3 4" xfId="16386" xr:uid="{8E0C1A90-6124-419B-94DA-44ABEA8BE6B2}"/>
    <cellStyle name="Comma 11 2 2 3 4 2" xfId="20012" xr:uid="{8BA3BA00-047D-4BDA-91A0-0B3F74BFEB1D}"/>
    <cellStyle name="Comma 11 2 2 3 4 2 2" xfId="53232" xr:uid="{9770248D-6572-444F-BD0C-941C32B77DB1}"/>
    <cellStyle name="Comma 11 2 2 3 4 3" xfId="51300" xr:uid="{D8B8A9E8-C2EF-4A2D-9101-C2D0EE8E49A7}"/>
    <cellStyle name="Comma 11 2 2 3 5" xfId="18199" xr:uid="{F257D86D-E985-4428-8972-490A7BF03D96}"/>
    <cellStyle name="Comma 11 2 2 3 5 2" xfId="52266" xr:uid="{1AB106BE-2964-4120-9DF3-9DED8E0239EA}"/>
    <cellStyle name="Comma 11 2 2 3 6" xfId="42849" xr:uid="{D5A85DB3-D706-46F2-8D79-BFF0E2709C6F}"/>
    <cellStyle name="Comma 11 2 2 3 7" xfId="55184" xr:uid="{36DF293A-2E88-44C2-9C6E-85C801F1CF57}"/>
    <cellStyle name="Comma 11 2 2 3 8" xfId="514" xr:uid="{5C50A308-BA0B-4080-987E-82BC88CDB3A7}"/>
    <cellStyle name="Comma 11 2 2 4" xfId="107" xr:uid="{00000000-0005-0000-0000-00006A000000}"/>
    <cellStyle name="Comma 11 2 2 4 2" xfId="16069" xr:uid="{90F95657-AE29-4419-999F-35FB9D0AEE03}"/>
    <cellStyle name="Comma 11 2 2 4 2 2" xfId="17984" xr:uid="{25D1490A-AE5B-4A0C-99D7-F2BFC213E563}"/>
    <cellStyle name="Comma 11 2 2 4 2 2 2" xfId="21610" xr:uid="{AAD9AC39-83C6-4B10-BD2E-321B2E7CC1D9}"/>
    <cellStyle name="Comma 11 2 2 4 2 2 2 2" xfId="53994" xr:uid="{1950950D-549D-4816-8391-F3155632EF08}"/>
    <cellStyle name="Comma 11 2 2 4 2 2 3" xfId="52062" xr:uid="{88416029-753D-45C0-BF08-FF38CEB33F78}"/>
    <cellStyle name="Comma 11 2 2 4 2 3" xfId="19797" xr:uid="{F657C915-4FBA-457B-85FA-69AECFF1D41D}"/>
    <cellStyle name="Comma 11 2 2 4 2 3 2" xfId="53028" xr:uid="{DDACBE47-2CB9-4C87-ACAE-28303B0954BC}"/>
    <cellStyle name="Comma 11 2 2 4 2 4" xfId="51074" xr:uid="{87B1C7C8-FD75-4AB6-8C5D-9D9A8163048C}"/>
    <cellStyle name="Comma 11 2 2 4 2 5" xfId="56528" xr:uid="{FE11E6BE-477F-4B3E-8137-1991B9BC8E89}"/>
    <cellStyle name="Comma 11 2 2 4 3" xfId="16388" xr:uid="{FA6AF25F-5416-4B90-9EC0-F86F85016CEF}"/>
    <cellStyle name="Comma 11 2 2 4 3 2" xfId="20014" xr:uid="{EE07B998-95E1-4B15-A6A3-33825067CC24}"/>
    <cellStyle name="Comma 11 2 2 4 3 2 2" xfId="53234" xr:uid="{9F0D0D56-5DD6-470B-8481-B53C82401F69}"/>
    <cellStyle name="Comma 11 2 2 4 3 3" xfId="51302" xr:uid="{43EFE153-6DA4-4920-A6F8-BB74F7707C0A}"/>
    <cellStyle name="Comma 11 2 2 4 4" xfId="18201" xr:uid="{735173B3-F314-4184-A1D6-06EA49F591FF}"/>
    <cellStyle name="Comma 11 2 2 4 4 2" xfId="52268" xr:uid="{A68D62CC-95BC-435E-A460-65AC9BA617CE}"/>
    <cellStyle name="Comma 11 2 2 4 5" xfId="42851" xr:uid="{75D633C0-1BD3-4150-B6CC-FD325C7EDED7}"/>
    <cellStyle name="Comma 11 2 2 4 6" xfId="57252" xr:uid="{4E2FFB42-161C-4FAE-8D00-9EBEEDA87B6E}"/>
    <cellStyle name="Comma 11 2 2 4 7" xfId="516" xr:uid="{51087B00-40DE-43B1-A976-6ED3F8DBDCD1}"/>
    <cellStyle name="Comma 11 2 2 5" xfId="16064" xr:uid="{5EAE8C96-220F-4D0E-B4A1-192111A015CA}"/>
    <cellStyle name="Comma 11 2 2 5 2" xfId="17979" xr:uid="{8C807331-5B53-41EC-8ABC-41D9213D1867}"/>
    <cellStyle name="Comma 11 2 2 5 2 2" xfId="21605" xr:uid="{58E4C5D8-9737-401B-9CD2-2231F0E5FEC3}"/>
    <cellStyle name="Comma 11 2 2 5 2 2 2" xfId="53989" xr:uid="{E8AA24E0-C235-4ABF-8132-651E5F47D063}"/>
    <cellStyle name="Comma 11 2 2 5 2 3" xfId="52057" xr:uid="{F72F92A9-B04F-4153-AA19-8150CE63546C}"/>
    <cellStyle name="Comma 11 2 2 5 3" xfId="19792" xr:uid="{7BE4C33E-E826-45E1-B7A6-25D9BA7D36CD}"/>
    <cellStyle name="Comma 11 2 2 5 3 2" xfId="53023" xr:uid="{183737C5-2415-4F7F-9A06-557F922D6C1D}"/>
    <cellStyle name="Comma 11 2 2 5 4" xfId="51069" xr:uid="{5232FC2B-7D9D-43A9-BAA5-D94ABD80F968}"/>
    <cellStyle name="Comma 11 2 2 6" xfId="16383" xr:uid="{1810CCD8-4F80-4852-9549-49E83E9C62E5}"/>
    <cellStyle name="Comma 11 2 2 6 2" xfId="20009" xr:uid="{0A089E3D-181E-4C54-A9A9-8DFEF453AF10}"/>
    <cellStyle name="Comma 11 2 2 6 2 2" xfId="53229" xr:uid="{69FC0B24-9CDD-4214-9DBA-426B39FCDA62}"/>
    <cellStyle name="Comma 11 2 2 6 3" xfId="51297" xr:uid="{E9505C88-0C7F-439D-ABC0-37AE3F37CED3}"/>
    <cellStyle name="Comma 11 2 2 7" xfId="18196" xr:uid="{0BB94E46-36F2-4B60-9C15-94834267CE78}"/>
    <cellStyle name="Comma 11 2 2 7 2" xfId="52263" xr:uid="{AA850F80-B7B4-4CED-A277-A3DB5718C2EB}"/>
    <cellStyle name="Comma 11 2 2 8" xfId="6074" xr:uid="{A8727EEB-C5B7-4E8E-B8AA-D64DBB481582}"/>
    <cellStyle name="Comma 11 2 2 9" xfId="42846" xr:uid="{6931560F-5FF8-49DA-967E-0FF64AABB005}"/>
    <cellStyle name="Comma 11 2 3" xfId="108" xr:uid="{00000000-0005-0000-0000-00006B000000}"/>
    <cellStyle name="Comma 11 2 3 10" xfId="517" xr:uid="{85581A34-7E88-4699-BFE1-6DB53121764C}"/>
    <cellStyle name="Comma 11 2 3 2" xfId="109" xr:uid="{00000000-0005-0000-0000-00006C000000}"/>
    <cellStyle name="Comma 11 2 3 2 2" xfId="16071" xr:uid="{A94AD01B-3D85-4C4A-AD6C-17B1EF94F47B}"/>
    <cellStyle name="Comma 11 2 3 2 2 2" xfId="17986" xr:uid="{55C82E50-5E2D-41AE-A77B-067E4198B0CA}"/>
    <cellStyle name="Comma 11 2 3 2 2 2 2" xfId="21612" xr:uid="{488DA32A-BB24-4C47-95E0-1ACDC87634F3}"/>
    <cellStyle name="Comma 11 2 3 2 2 2 2 2" xfId="53996" xr:uid="{49E22903-8D72-4EEC-8978-91B96E4F2EA9}"/>
    <cellStyle name="Comma 11 2 3 2 2 2 3" xfId="52064" xr:uid="{0045C8D7-34F1-4DB2-BFE3-36AD7D6D86FE}"/>
    <cellStyle name="Comma 11 2 3 2 2 3" xfId="19799" xr:uid="{3AA64650-76C2-4523-B0C6-4F0C7E98ABF7}"/>
    <cellStyle name="Comma 11 2 3 2 2 3 2" xfId="53030" xr:uid="{236F2AB7-9DC8-4F0F-A9B6-F1FC8D8AAE13}"/>
    <cellStyle name="Comma 11 2 3 2 2 4" xfId="51076" xr:uid="{3E7AC710-69FC-4A1C-A9E7-DC7F7D3EDEAC}"/>
    <cellStyle name="Comma 11 2 3 2 2 5" xfId="56673" xr:uid="{210BBA9C-9EC2-46C5-BC79-BC8977C0D80E}"/>
    <cellStyle name="Comma 11 2 3 2 3" xfId="16390" xr:uid="{F1320052-73BB-4839-9FC7-00941F15FBA4}"/>
    <cellStyle name="Comma 11 2 3 2 3 2" xfId="20016" xr:uid="{8BD579C9-D586-4FB4-B229-90375C3ABBE9}"/>
    <cellStyle name="Comma 11 2 3 2 3 2 2" xfId="53236" xr:uid="{16373C1B-4909-47D5-AF35-74B0C3C7F1BA}"/>
    <cellStyle name="Comma 11 2 3 2 3 3" xfId="51304" xr:uid="{EC844266-296D-4DC0-AEFB-86D541886EAB}"/>
    <cellStyle name="Comma 11 2 3 2 4" xfId="18203" xr:uid="{6809D2C3-A753-4386-9386-7A401610F29D}"/>
    <cellStyle name="Comma 11 2 3 2 4 2" xfId="52270" xr:uid="{1BB394DA-86E5-41E2-909E-598EAAB38496}"/>
    <cellStyle name="Comma 11 2 3 2 5" xfId="42853" xr:uid="{47099009-D974-4D6F-952E-F9B57E5C5468}"/>
    <cellStyle name="Comma 11 2 3 2 6" xfId="56360" xr:uid="{5EDA59C4-CFF3-4B2F-9B24-07F5F4F36E42}"/>
    <cellStyle name="Comma 11 2 3 2 7" xfId="518" xr:uid="{62944329-9760-4ACE-B33C-EB25466BFFC4}"/>
    <cellStyle name="Comma 11 2 3 3" xfId="16070" xr:uid="{24D7974A-8096-4D54-9D26-BD09A69AFF47}"/>
    <cellStyle name="Comma 11 2 3 3 2" xfId="17985" xr:uid="{785215AD-57EE-4427-A501-318C42D3AD98}"/>
    <cellStyle name="Comma 11 2 3 3 2 2" xfId="21611" xr:uid="{A5C4E40E-1903-4353-B868-B026655CF1DB}"/>
    <cellStyle name="Comma 11 2 3 3 2 2 2" xfId="53995" xr:uid="{FCA5016B-05D3-4725-8930-DE6477F6B6BD}"/>
    <cellStyle name="Comma 11 2 3 3 2 3" xfId="52063" xr:uid="{6460045B-B8E3-499C-8D79-E2C3F8860388}"/>
    <cellStyle name="Comma 11 2 3 3 2 4" xfId="56572" xr:uid="{7692823F-7300-4DA2-8FA2-C56C30FFF29E}"/>
    <cellStyle name="Comma 11 2 3 3 3" xfId="19798" xr:uid="{B243D012-339D-4895-B232-0D887AB83460}"/>
    <cellStyle name="Comma 11 2 3 3 3 2" xfId="53029" xr:uid="{15AE3891-79A0-48FC-BBF0-1280D4BA1ED3}"/>
    <cellStyle name="Comma 11 2 3 3 4" xfId="51075" xr:uid="{4D0D00B8-ED68-4774-8BDB-F9CB5871FA0D}"/>
    <cellStyle name="Comma 11 2 3 3 5" xfId="57293" xr:uid="{AA0521FE-C0B4-41F3-AF4A-BEE72281D965}"/>
    <cellStyle name="Comma 11 2 3 4" xfId="16389" xr:uid="{B5E63FFD-9004-43C6-A7FC-628E8F17A1A8}"/>
    <cellStyle name="Comma 11 2 3 4 2" xfId="20015" xr:uid="{FD763391-74CA-4733-BAB6-9C89D9A7200B}"/>
    <cellStyle name="Comma 11 2 3 4 2 2" xfId="53235" xr:uid="{AA8368DD-91F4-463E-BBFC-80F0269EB3CC}"/>
    <cellStyle name="Comma 11 2 3 4 3" xfId="51303" xr:uid="{B08012CF-CCAE-4947-9B49-1BC0F406F66A}"/>
    <cellStyle name="Comma 11 2 3 5" xfId="18202" xr:uid="{936902E7-9408-4FFA-A4AB-4BDB77A11580}"/>
    <cellStyle name="Comma 11 2 3 5 2" xfId="52269" xr:uid="{F6855F88-6CEE-4016-8565-9DB64F0D032D}"/>
    <cellStyle name="Comma 11 2 3 6" xfId="6075" xr:uid="{6609FB53-CBC8-4A7D-9572-F9FC02D114F3}"/>
    <cellStyle name="Comma 11 2 3 7" xfId="42852" xr:uid="{E3CCCA19-B72E-4639-B0F4-64211D17A351}"/>
    <cellStyle name="Comma 11 2 3 8" xfId="55659" xr:uid="{7E387A65-A511-4A35-9F73-6196390819A4}"/>
    <cellStyle name="Comma 11 2 3 9" xfId="4800" xr:uid="{47C41CE7-B30F-4A9A-870B-DCCE4B14DC95}"/>
    <cellStyle name="Comma 11 2 4" xfId="110" xr:uid="{00000000-0005-0000-0000-00006D000000}"/>
    <cellStyle name="Comma 11 2 4 10" xfId="519" xr:uid="{CABF105B-ACFA-41DD-95A4-4D2B977F9A68}"/>
    <cellStyle name="Comma 11 2 4 2" xfId="111" xr:uid="{00000000-0005-0000-0000-00006E000000}"/>
    <cellStyle name="Comma 11 2 4 2 2" xfId="16073" xr:uid="{656FD055-8FF7-4B2E-859A-D3996302AF9F}"/>
    <cellStyle name="Comma 11 2 4 2 2 2" xfId="17988" xr:uid="{572574ED-BEEC-48E1-BA4D-7FC0CFA404D1}"/>
    <cellStyle name="Comma 11 2 4 2 2 2 2" xfId="21614" xr:uid="{B89AC402-3D08-4B95-AFD1-C5D2C44041EB}"/>
    <cellStyle name="Comma 11 2 4 2 2 2 2 2" xfId="53998" xr:uid="{52EE043D-9997-4E19-9B27-D8EDC028BE08}"/>
    <cellStyle name="Comma 11 2 4 2 2 2 3" xfId="52066" xr:uid="{FF65AE45-0755-45C1-8EF7-6C4D5C875CB5}"/>
    <cellStyle name="Comma 11 2 4 2 2 3" xfId="19801" xr:uid="{14B94972-3066-4DE8-9C03-14DF2D87458D}"/>
    <cellStyle name="Comma 11 2 4 2 2 3 2" xfId="53032" xr:uid="{48CE3E8A-DC80-4167-AC32-FC0D8F9285F8}"/>
    <cellStyle name="Comma 11 2 4 2 2 4" xfId="51078" xr:uid="{55FC47DD-FDFA-4654-815D-FD688598A0D9}"/>
    <cellStyle name="Comma 11 2 4 2 3" xfId="16392" xr:uid="{F4AF15F0-95CB-49A5-BD43-1773F98DA85B}"/>
    <cellStyle name="Comma 11 2 4 2 3 2" xfId="20018" xr:uid="{9ADE0D13-2654-4C6E-9F12-10C443587E1F}"/>
    <cellStyle name="Comma 11 2 4 2 3 2 2" xfId="53238" xr:uid="{7B306F96-4E67-45DA-A574-8A3D393BCAE4}"/>
    <cellStyle name="Comma 11 2 4 2 3 3" xfId="51306" xr:uid="{455215DC-D16F-4BB3-945F-9EC893C6F3B7}"/>
    <cellStyle name="Comma 11 2 4 2 4" xfId="18205" xr:uid="{30FFA790-6006-4A87-968C-3A981287D29E}"/>
    <cellStyle name="Comma 11 2 4 2 4 2" xfId="52272" xr:uid="{2EC394CD-8708-4632-BCF1-3F780AD227EA}"/>
    <cellStyle name="Comma 11 2 4 2 5" xfId="42855" xr:uid="{8CC4ED39-5E6E-4CB6-B83F-CF5D256E0051}"/>
    <cellStyle name="Comma 11 2 4 2 6" xfId="57046" xr:uid="{E9CBBB92-B1C7-4C75-BA80-7FC1CC1016C6}"/>
    <cellStyle name="Comma 11 2 4 2 7" xfId="520" xr:uid="{E6162D5C-A5CC-4BA5-9A63-4BDEBAFE9939}"/>
    <cellStyle name="Comma 11 2 4 3" xfId="16072" xr:uid="{DBF96565-F17B-48E4-ADC1-4D285A2EFAD7}"/>
    <cellStyle name="Comma 11 2 4 3 2" xfId="17987" xr:uid="{CA3BD705-E218-4366-ACDE-38128F46027B}"/>
    <cellStyle name="Comma 11 2 4 3 2 2" xfId="21613" xr:uid="{CFAA8D08-3B5C-4295-BF06-97CA846DBD7E}"/>
    <cellStyle name="Comma 11 2 4 3 2 2 2" xfId="53997" xr:uid="{1A8E5C3B-61E1-41AE-9ADC-8654D8AB4F1D}"/>
    <cellStyle name="Comma 11 2 4 3 2 3" xfId="52065" xr:uid="{5D50E11E-BD00-4D49-98B4-AFF124ACD815}"/>
    <cellStyle name="Comma 11 2 4 3 3" xfId="19800" xr:uid="{D55D7811-AD09-45F3-8177-173CC5EC8DFA}"/>
    <cellStyle name="Comma 11 2 4 3 3 2" xfId="53031" xr:uid="{161F0D95-DF5F-4D47-A191-2440F8161B4C}"/>
    <cellStyle name="Comma 11 2 4 3 4" xfId="51077" xr:uid="{F92E26E1-59A3-40E4-B0C5-9A304ED888A9}"/>
    <cellStyle name="Comma 11 2 4 4" xfId="16391" xr:uid="{F789F46B-92B5-413A-86D4-F18059D4CCE6}"/>
    <cellStyle name="Comma 11 2 4 4 2" xfId="20017" xr:uid="{FABD627B-A874-4E6D-9223-5884EE6CFB40}"/>
    <cellStyle name="Comma 11 2 4 4 2 2" xfId="53237" xr:uid="{BDF90235-5495-44C2-A596-1096F89BF447}"/>
    <cellStyle name="Comma 11 2 4 4 3" xfId="51305" xr:uid="{6A68EE71-32D1-4F55-83A2-797F7BCF41C2}"/>
    <cellStyle name="Comma 11 2 4 5" xfId="18204" xr:uid="{797CC508-31F3-4AA1-8954-5E928500EF02}"/>
    <cellStyle name="Comma 11 2 4 5 2" xfId="52271" xr:uid="{D093D707-1C98-45C0-898A-CB92BB370443}"/>
    <cellStyle name="Comma 11 2 4 6" xfId="6076" xr:uid="{5608A87F-9156-4214-8FA8-FBE9365CAA01}"/>
    <cellStyle name="Comma 11 2 4 7" xfId="42854" xr:uid="{0DE93B1A-20BB-4C8F-BF18-163C0A826DC3}"/>
    <cellStyle name="Comma 11 2 4 8" xfId="55233" xr:uid="{D41EF10F-0A3E-4A6A-B983-234341371353}"/>
    <cellStyle name="Comma 11 2 4 9" xfId="5830" xr:uid="{E28131DE-25FC-4B42-B8FD-A4FDDF5801D0}"/>
    <cellStyle name="Comma 11 2 5" xfId="112" xr:uid="{00000000-0005-0000-0000-00006F000000}"/>
    <cellStyle name="Comma 11 2 5 2" xfId="16074" xr:uid="{90212211-FAF0-43FE-93E1-3AEDF3AA562F}"/>
    <cellStyle name="Comma 11 2 5 2 2" xfId="17989" xr:uid="{1EA54218-10F9-4627-A4EB-0A2147617E37}"/>
    <cellStyle name="Comma 11 2 5 2 2 2" xfId="21615" xr:uid="{DC50FBA2-0316-4521-847D-AB92A64D9FFB}"/>
    <cellStyle name="Comma 11 2 5 2 2 2 2" xfId="53999" xr:uid="{869645D6-AAF7-4BCA-AA14-4AA63749B4AD}"/>
    <cellStyle name="Comma 11 2 5 2 2 3" xfId="52067" xr:uid="{000B0108-FAF4-4088-812E-217FA56343F5}"/>
    <cellStyle name="Comma 11 2 5 2 3" xfId="19802" xr:uid="{90113184-6476-4B88-989A-0396DBC0C6BB}"/>
    <cellStyle name="Comma 11 2 5 2 3 2" xfId="53033" xr:uid="{32D82547-8B6B-45CA-9BE6-C1DCD2BBA77F}"/>
    <cellStyle name="Comma 11 2 5 2 4" xfId="51079" xr:uid="{A313A9D0-C4A2-49EA-81F0-DCB6043799CE}"/>
    <cellStyle name="Comma 11 2 5 2 5" xfId="56476" xr:uid="{A669447B-F47B-4A25-A8D5-FEE62C476BDF}"/>
    <cellStyle name="Comma 11 2 5 3" xfId="16393" xr:uid="{03F06BD2-45C7-4ACD-8B29-0F97169F309D}"/>
    <cellStyle name="Comma 11 2 5 3 2" xfId="20019" xr:uid="{C836AD0B-61EC-4365-8CA7-905CDED51C7B}"/>
    <cellStyle name="Comma 11 2 5 3 2 2" xfId="53239" xr:uid="{603B66BA-E4B0-460A-98C6-8B9117471ABC}"/>
    <cellStyle name="Comma 11 2 5 3 3" xfId="51307" xr:uid="{01E190E8-D597-44DF-BA6B-A6314D454BCC}"/>
    <cellStyle name="Comma 11 2 5 4" xfId="18206" xr:uid="{9BB812C8-8F2F-4B03-A0A0-4EDB05A3DE6B}"/>
    <cellStyle name="Comma 11 2 5 4 2" xfId="52273" xr:uid="{9DD33171-928F-41C4-9CA1-41D2138148C7}"/>
    <cellStyle name="Comma 11 2 5 5" xfId="42856" xr:uid="{8968B0D5-CCFC-41F1-97A1-A74A4776CBDD}"/>
    <cellStyle name="Comma 11 2 5 6" xfId="55807" xr:uid="{B03889FA-6A19-45D9-BD31-50901DC6BBEA}"/>
    <cellStyle name="Comma 11 2 5 7" xfId="521" xr:uid="{6F1A6E21-F74B-4821-9C0B-D62EB0CFB973}"/>
    <cellStyle name="Comma 11 2 6" xfId="16063" xr:uid="{18B8B1E6-304E-4130-A66A-3253905EB647}"/>
    <cellStyle name="Comma 11 2 6 2" xfId="17978" xr:uid="{137B3CFD-C4A3-49AA-BF24-B3CAC36B20A1}"/>
    <cellStyle name="Comma 11 2 6 2 2" xfId="21604" xr:uid="{38A0E256-2AC4-4EB0-8850-8AF93649DFA2}"/>
    <cellStyle name="Comma 11 2 6 2 2 2" xfId="53988" xr:uid="{D188CB1D-0D82-48EB-8A6D-22620A1BC875}"/>
    <cellStyle name="Comma 11 2 6 2 3" xfId="52056" xr:uid="{48A02878-7191-4896-BEB8-BCF1DB87A246}"/>
    <cellStyle name="Comma 11 2 6 3" xfId="19791" xr:uid="{4D2B52CC-4BCB-4C55-9D98-C2765059075D}"/>
    <cellStyle name="Comma 11 2 6 3 2" xfId="53022" xr:uid="{D9B08646-8D21-4AE6-AB1E-E683F1A1D89E}"/>
    <cellStyle name="Comma 11 2 6 4" xfId="51068" xr:uid="{2EA98EA1-F4DE-432E-9AA8-45A4C542D02F}"/>
    <cellStyle name="Comma 11 2 7" xfId="16382" xr:uid="{0863F9B1-DFA4-4BB1-8CD0-4139AB02ABD9}"/>
    <cellStyle name="Comma 11 2 7 2" xfId="20008" xr:uid="{B7CAAEE7-EA3D-42BE-98DA-C455C644A873}"/>
    <cellStyle name="Comma 11 2 7 2 2" xfId="53228" xr:uid="{B441035F-DBB9-4FCC-973D-5457C8C37E31}"/>
    <cellStyle name="Comma 11 2 7 3" xfId="51296" xr:uid="{C970F898-5E12-4B9A-A064-10AC602A6ABA}"/>
    <cellStyle name="Comma 11 2 8" xfId="18195" xr:uid="{FF016BF5-D624-4359-B0B9-53CF7F251EB5}"/>
    <cellStyle name="Comma 11 2 8 2" xfId="52262" xr:uid="{428D7498-2F0E-4FB8-880F-6DBDFCBB861B}"/>
    <cellStyle name="Comma 11 2 9" xfId="6073" xr:uid="{2B1DDCDC-56C3-4FB7-94EA-15BB7D2C7178}"/>
    <cellStyle name="Comma 11 20" xfId="509" xr:uid="{E95FACF1-47B2-43C5-BCA7-5001E97BD218}"/>
    <cellStyle name="Comma 11 3" xfId="113" xr:uid="{00000000-0005-0000-0000-000070000000}"/>
    <cellStyle name="Comma 11 3 10" xfId="42857" xr:uid="{DEAF81FF-1CCA-40F3-A077-3C476F29C380}"/>
    <cellStyle name="Comma 11 3 11" xfId="54421" xr:uid="{D8506C9C-F790-4F7F-917A-D10168E32FD1}"/>
    <cellStyle name="Comma 11 3 12" xfId="55938" xr:uid="{CB8864FA-C87F-4FD2-BF1C-D55809E46B2C}"/>
    <cellStyle name="Comma 11 3 13" xfId="56825" xr:uid="{D32FE8FC-1FC0-449E-8F18-9BD537819B37}"/>
    <cellStyle name="Comma 11 3 14" xfId="2048" xr:uid="{D53B6E2B-EFDA-421D-A464-AD747CEE822F}"/>
    <cellStyle name="Comma 11 3 15" xfId="522" xr:uid="{BBA9FC87-F8C4-42F1-AA38-A813D4F225EE}"/>
    <cellStyle name="Comma 11 3 2" xfId="114" xr:uid="{00000000-0005-0000-0000-000071000000}"/>
    <cellStyle name="Comma 11 3 2 10" xfId="523" xr:uid="{BFD276B6-4DAA-4F67-902F-17F095C6ECF9}"/>
    <cellStyle name="Comma 11 3 2 2" xfId="115" xr:uid="{00000000-0005-0000-0000-000072000000}"/>
    <cellStyle name="Comma 11 3 2 2 2" xfId="16077" xr:uid="{7BD94A2F-461E-4E2C-8ED5-63E13D6CE9C6}"/>
    <cellStyle name="Comma 11 3 2 2 2 2" xfId="17992" xr:uid="{703FC7F4-0C1A-4ABC-ACA1-39BB8DA4DC31}"/>
    <cellStyle name="Comma 11 3 2 2 2 2 2" xfId="21618" xr:uid="{84D6D57B-2B60-44BB-B5B5-D35B111FE2FA}"/>
    <cellStyle name="Comma 11 3 2 2 2 2 2 2" xfId="54002" xr:uid="{19B9E0AD-75FC-42B0-B1E8-6109CC7E89CA}"/>
    <cellStyle name="Comma 11 3 2 2 2 2 3" xfId="52070" xr:uid="{AE3DF005-7A47-4577-BFA8-08DF67C1A0BE}"/>
    <cellStyle name="Comma 11 3 2 2 2 3" xfId="19805" xr:uid="{FC0E3427-6BC4-4101-8BDC-82127C3FEC51}"/>
    <cellStyle name="Comma 11 3 2 2 2 3 2" xfId="53036" xr:uid="{237E59C1-2397-462C-99BB-4B62BE35C43B}"/>
    <cellStyle name="Comma 11 3 2 2 2 4" xfId="51082" xr:uid="{CF8CBF78-E413-4C0C-8524-BCB29016FE78}"/>
    <cellStyle name="Comma 11 3 2 2 2 5" xfId="56679" xr:uid="{B4F47F20-834B-4EAC-AE71-5B9BCAE35879}"/>
    <cellStyle name="Comma 11 3 2 2 3" xfId="16396" xr:uid="{84FE481D-F60A-4485-ACF4-0BCD70D4D045}"/>
    <cellStyle name="Comma 11 3 2 2 3 2" xfId="20022" xr:uid="{BBCDAC65-8D91-49F5-A7A0-62CA48D48CFE}"/>
    <cellStyle name="Comma 11 3 2 2 3 2 2" xfId="53242" xr:uid="{41F6593A-551D-4B8B-B7BE-5FDB679F8D3B}"/>
    <cellStyle name="Comma 11 3 2 2 3 3" xfId="51310" xr:uid="{98C74DF1-9766-4CC1-A2A8-9652B84061C6}"/>
    <cellStyle name="Comma 11 3 2 2 4" xfId="18209" xr:uid="{A74065ED-9E12-40C8-AAB2-B5F3B5684723}"/>
    <cellStyle name="Comma 11 3 2 2 4 2" xfId="52276" xr:uid="{511D1196-9C57-4003-824D-22A75F7FAE0E}"/>
    <cellStyle name="Comma 11 3 2 2 5" xfId="42859" xr:uid="{70DB6906-27AE-467C-A388-50CDFDF126DE}"/>
    <cellStyle name="Comma 11 3 2 2 6" xfId="56370" xr:uid="{4CC7CD36-6CE6-4E10-804D-FE6F46A0D47A}"/>
    <cellStyle name="Comma 11 3 2 2 7" xfId="524" xr:uid="{AB3FB3E3-EE99-4602-A929-2D56168F9218}"/>
    <cellStyle name="Comma 11 3 2 3" xfId="16076" xr:uid="{5231D80E-C123-45CE-9992-3C61FF4D5EA4}"/>
    <cellStyle name="Comma 11 3 2 3 2" xfId="17991" xr:uid="{46ACF495-B3CA-49D3-86F6-02617FFD05EB}"/>
    <cellStyle name="Comma 11 3 2 3 2 2" xfId="21617" xr:uid="{53497794-5150-4422-AEAA-7AB77FBBDFC6}"/>
    <cellStyle name="Comma 11 3 2 3 2 2 2" xfId="54001" xr:uid="{9A9E0218-9664-40E7-9C8D-54C979E00BAA}"/>
    <cellStyle name="Comma 11 3 2 3 2 3" xfId="52069" xr:uid="{45D7C86E-D205-46F3-A88C-1AE3591C34FB}"/>
    <cellStyle name="Comma 11 3 2 3 2 4" xfId="56581" xr:uid="{B63208D4-7623-4E82-909D-37D04BC1DAB7}"/>
    <cellStyle name="Comma 11 3 2 3 3" xfId="19804" xr:uid="{88C1A7D3-9F92-4A0F-A1D6-853A25A9EFB5}"/>
    <cellStyle name="Comma 11 3 2 3 3 2" xfId="53035" xr:uid="{D013C71B-14D3-4269-A9F7-766A178602E5}"/>
    <cellStyle name="Comma 11 3 2 3 4" xfId="51081" xr:uid="{BA0C23C6-9119-4266-84C5-5516006278E2}"/>
    <cellStyle name="Comma 11 3 2 3 5" xfId="57051" xr:uid="{3FC5EC6E-5862-4C9C-9C94-0F948DF93786}"/>
    <cellStyle name="Comma 11 3 2 4" xfId="16395" xr:uid="{808C21BE-13FB-4806-AE4D-9689CBBE635A}"/>
    <cellStyle name="Comma 11 3 2 4 2" xfId="20021" xr:uid="{9604C4D3-534F-481A-BABA-E8A66D98750B}"/>
    <cellStyle name="Comma 11 3 2 4 2 2" xfId="53241" xr:uid="{3A4F55BD-C76B-4861-8713-AE27CFC9DB33}"/>
    <cellStyle name="Comma 11 3 2 4 3" xfId="51309" xr:uid="{0973AF61-90E6-402F-87E8-1ED7AB9289A8}"/>
    <cellStyle name="Comma 11 3 2 5" xfId="18208" xr:uid="{0226265E-4375-4955-957C-7CF9A281C630}"/>
    <cellStyle name="Comma 11 3 2 5 2" xfId="52275" xr:uid="{9AF4DE1E-2831-435E-857F-03C4FAADF8AD}"/>
    <cellStyle name="Comma 11 3 2 6" xfId="6078" xr:uid="{07645D77-D1C4-4A06-A056-983727616516}"/>
    <cellStyle name="Comma 11 3 2 7" xfId="42858" xr:uid="{96A18C74-B305-47C5-84F0-430E3968468F}"/>
    <cellStyle name="Comma 11 3 2 8" xfId="55669" xr:uid="{CE07F9E5-3BFC-4973-8977-66A8831B035F}"/>
    <cellStyle name="Comma 11 3 2 9" xfId="5071" xr:uid="{4090532F-67F0-4B3C-BD55-5292FE928127}"/>
    <cellStyle name="Comma 11 3 3" xfId="116" xr:uid="{00000000-0005-0000-0000-000073000000}"/>
    <cellStyle name="Comma 11 3 3 10" xfId="525" xr:uid="{4082277D-0FB1-489E-AE47-E7ED3F1E89C1}"/>
    <cellStyle name="Comma 11 3 3 2" xfId="117" xr:uid="{00000000-0005-0000-0000-000074000000}"/>
    <cellStyle name="Comma 11 3 3 2 2" xfId="16079" xr:uid="{388B5216-26EA-4AF3-BC62-4C087C8A7180}"/>
    <cellStyle name="Comma 11 3 3 2 2 2" xfId="17994" xr:uid="{7BA803EF-DD41-4210-9185-17FA89BD1D38}"/>
    <cellStyle name="Comma 11 3 3 2 2 2 2" xfId="21620" xr:uid="{B7276573-567E-41B8-B418-794802A3435E}"/>
    <cellStyle name="Comma 11 3 3 2 2 2 2 2" xfId="54004" xr:uid="{4200DBB4-3A29-4E5F-9009-945CB8699335}"/>
    <cellStyle name="Comma 11 3 3 2 2 2 3" xfId="52072" xr:uid="{B05628AA-3DE5-4523-B978-EB5FCC89B7B9}"/>
    <cellStyle name="Comma 11 3 3 2 2 3" xfId="19807" xr:uid="{3AEFE480-0571-4EBF-A546-7CFA353713FD}"/>
    <cellStyle name="Comma 11 3 3 2 2 3 2" xfId="53038" xr:uid="{2FD091FF-D7F0-4339-8FC0-22EF4EFEF50E}"/>
    <cellStyle name="Comma 11 3 3 2 2 4" xfId="51084" xr:uid="{BF261D9B-637B-4E71-8441-2A5EE2C891AF}"/>
    <cellStyle name="Comma 11 3 3 2 3" xfId="16398" xr:uid="{A465CF32-AF2D-4B01-86E3-798A54135F8D}"/>
    <cellStyle name="Comma 11 3 3 2 3 2" xfId="20024" xr:uid="{F6A4A2BA-59BB-4BE8-BB80-87709BA4B9BF}"/>
    <cellStyle name="Comma 11 3 3 2 3 2 2" xfId="53244" xr:uid="{450BD4FA-EBB9-49E4-B2AF-AD9019259FF7}"/>
    <cellStyle name="Comma 11 3 3 2 3 3" xfId="51312" xr:uid="{AEDB3E06-A664-4E2F-B469-EB4A2E436737}"/>
    <cellStyle name="Comma 11 3 3 2 4" xfId="18211" xr:uid="{5C161A5D-A546-41C7-883E-C024D4A0C774}"/>
    <cellStyle name="Comma 11 3 3 2 4 2" xfId="52278" xr:uid="{E4881614-FF58-4420-B43B-2D8A5386CA8A}"/>
    <cellStyle name="Comma 11 3 3 2 5" xfId="42861" xr:uid="{68D5978A-A9CC-43A1-9DF1-65CD4396ADF6}"/>
    <cellStyle name="Comma 11 3 3 2 6" xfId="56636" xr:uid="{3841AF74-0B0C-41C1-9AC5-1AAE5985B032}"/>
    <cellStyle name="Comma 11 3 3 2 7" xfId="526" xr:uid="{0BE45782-87E9-4C8C-A17A-408363DCBD6D}"/>
    <cellStyle name="Comma 11 3 3 3" xfId="16078" xr:uid="{40E941B9-97A7-4047-826B-AD64C8F82283}"/>
    <cellStyle name="Comma 11 3 3 3 2" xfId="17993" xr:uid="{93A3FB34-431B-4F11-8BD5-26FE7CDF2EEE}"/>
    <cellStyle name="Comma 11 3 3 3 2 2" xfId="21619" xr:uid="{E663827E-3464-44CA-AAB2-A51F6875B0CC}"/>
    <cellStyle name="Comma 11 3 3 3 2 2 2" xfId="54003" xr:uid="{5B46FA67-1293-4835-BE0F-7693C1C924DF}"/>
    <cellStyle name="Comma 11 3 3 3 2 3" xfId="52071" xr:uid="{C0F414A9-A07D-4F60-AAF8-0EA9D144D493}"/>
    <cellStyle name="Comma 11 3 3 3 3" xfId="19806" xr:uid="{6A86532D-6956-40F0-A26F-6BB45074EC61}"/>
    <cellStyle name="Comma 11 3 3 3 3 2" xfId="53037" xr:uid="{6B6217FB-8AD8-4E6F-ABA0-19B6FDC890AB}"/>
    <cellStyle name="Comma 11 3 3 3 4" xfId="51083" xr:uid="{5910A856-C2E1-41F8-BBB9-20B85BAE63BE}"/>
    <cellStyle name="Comma 11 3 3 4" xfId="16397" xr:uid="{D3C2FAFB-9396-4692-B75A-64180FAB6CA4}"/>
    <cellStyle name="Comma 11 3 3 4 2" xfId="20023" xr:uid="{FA4BC796-DE3A-494E-8480-3274712A882B}"/>
    <cellStyle name="Comma 11 3 3 4 2 2" xfId="53243" xr:uid="{698E969A-6BB1-45AB-BC91-4A0B771519C9}"/>
    <cellStyle name="Comma 11 3 3 4 3" xfId="51311" xr:uid="{61969ACA-61C1-4E59-AD51-1AEA750A7993}"/>
    <cellStyle name="Comma 11 3 3 5" xfId="18210" xr:uid="{4671509B-3FC5-4A7B-9AAC-E36C629A1114}"/>
    <cellStyle name="Comma 11 3 3 5 2" xfId="52277" xr:uid="{8E26BBDE-79FE-444B-9B96-412835F6DD8D}"/>
    <cellStyle name="Comma 11 3 3 6" xfId="6079" xr:uid="{3BA588E6-881F-4EEB-A48D-84A52C974037}"/>
    <cellStyle name="Comma 11 3 3 7" xfId="42860" xr:uid="{861642EA-42F8-4C8B-87F0-08A437DCC981}"/>
    <cellStyle name="Comma 11 3 3 8" xfId="55911" xr:uid="{E7AC41AA-4614-4553-857A-D4B46E939BBD}"/>
    <cellStyle name="Comma 11 3 3 9" xfId="5831" xr:uid="{67E631E4-3868-4794-B6BE-568DA70FB7D4}"/>
    <cellStyle name="Comma 11 3 4" xfId="118" xr:uid="{00000000-0005-0000-0000-000075000000}"/>
    <cellStyle name="Comma 11 3 4 2" xfId="16080" xr:uid="{975B96C1-FB52-414F-B5ED-599D0BFB71E1}"/>
    <cellStyle name="Comma 11 3 4 2 2" xfId="17995" xr:uid="{7B7085CD-450B-47E1-9BCD-139BE594B67B}"/>
    <cellStyle name="Comma 11 3 4 2 2 2" xfId="21621" xr:uid="{A9CAA1A4-B256-4EAF-9136-EFF7DE7811F3}"/>
    <cellStyle name="Comma 11 3 4 2 2 2 2" xfId="54005" xr:uid="{86CE5A16-500C-48EF-B71C-84D56608204B}"/>
    <cellStyle name="Comma 11 3 4 2 2 3" xfId="52073" xr:uid="{9B4088D9-1CE9-4323-A23F-E8B11353B244}"/>
    <cellStyle name="Comma 11 3 4 2 3" xfId="19808" xr:uid="{0ACA4F23-9A18-4376-A3C9-7337D501B3CD}"/>
    <cellStyle name="Comma 11 3 4 2 3 2" xfId="53039" xr:uid="{045D4BB4-D7D9-41F4-8DF3-B9D680493220}"/>
    <cellStyle name="Comma 11 3 4 2 4" xfId="51085" xr:uid="{BD334E03-28CA-4BEC-8CD2-690236C8B728}"/>
    <cellStyle name="Comma 11 3 4 2 5" xfId="56492" xr:uid="{0B12E5C9-E0B4-4442-80FF-D837C868F6CF}"/>
    <cellStyle name="Comma 11 3 4 3" xfId="16399" xr:uid="{EECB9DEE-9798-42DD-B4A7-E13FF60EE6FF}"/>
    <cellStyle name="Comma 11 3 4 3 2" xfId="20025" xr:uid="{819AC6C4-CCE0-49E0-9767-6EB85B243713}"/>
    <cellStyle name="Comma 11 3 4 3 2 2" xfId="53245" xr:uid="{C80A3F49-A130-4FC8-B342-8E432E380716}"/>
    <cellStyle name="Comma 11 3 4 3 3" xfId="51313" xr:uid="{15905FDF-9632-426F-950E-B0B872CE0368}"/>
    <cellStyle name="Comma 11 3 4 4" xfId="18212" xr:uid="{DD78F637-F958-44CB-9666-53C8559223B8}"/>
    <cellStyle name="Comma 11 3 4 4 2" xfId="52279" xr:uid="{332CA560-72DC-4592-9924-5305C662AF2A}"/>
    <cellStyle name="Comma 11 3 4 5" xfId="42862" xr:uid="{2DE337B3-E30F-4726-9B88-C7AE2D687AAF}"/>
    <cellStyle name="Comma 11 3 4 6" xfId="55814" xr:uid="{0342A448-3189-4B39-A6EA-BC3CC1ECFD83}"/>
    <cellStyle name="Comma 11 3 4 7" xfId="527" xr:uid="{D549CCBA-C567-471E-A23A-467245BD890D}"/>
    <cellStyle name="Comma 11 3 5" xfId="16075" xr:uid="{EB0D1F47-D4F2-45FC-A8D1-DF1B9582D4DF}"/>
    <cellStyle name="Comma 11 3 5 2" xfId="17990" xr:uid="{69DB801B-18F5-49ED-BF57-EA25A188EEF9}"/>
    <cellStyle name="Comma 11 3 5 2 2" xfId="21616" xr:uid="{B468836B-52DD-4BFC-98B1-813F5C413AC1}"/>
    <cellStyle name="Comma 11 3 5 2 2 2" xfId="54000" xr:uid="{C0B5C6F5-4905-4B42-9A00-F842D3641DDC}"/>
    <cellStyle name="Comma 11 3 5 2 3" xfId="52068" xr:uid="{24882544-8541-4A78-A72D-71FC4C96A04A}"/>
    <cellStyle name="Comma 11 3 5 3" xfId="19803" xr:uid="{A5AB9B04-2DCE-47B6-8618-70AB5C387377}"/>
    <cellStyle name="Comma 11 3 5 3 2" xfId="53034" xr:uid="{7E1D99DC-E2D4-4C77-81C5-8BCEAAF04FF1}"/>
    <cellStyle name="Comma 11 3 5 4" xfId="51080" xr:uid="{DE77EDCA-5A5A-4F27-B258-D8C50AA83880}"/>
    <cellStyle name="Comma 11 3 6" xfId="16394" xr:uid="{12A30BC0-41E0-4087-A6FA-0B8D747AA493}"/>
    <cellStyle name="Comma 11 3 6 2" xfId="20020" xr:uid="{82E17E48-C666-437E-84BA-1A5FD9B7705F}"/>
    <cellStyle name="Comma 11 3 6 2 2" xfId="53240" xr:uid="{7B8BB054-283D-4DED-B6CF-766BC00C763D}"/>
    <cellStyle name="Comma 11 3 6 3" xfId="51308" xr:uid="{423C6736-1819-44E4-A4D4-18FFEA5266B5}"/>
    <cellStyle name="Comma 11 3 7" xfId="18207" xr:uid="{C921FD0B-E98D-492C-AC39-C541224ED5BF}"/>
    <cellStyle name="Comma 11 3 7 2" xfId="52274" xr:uid="{083521CC-783A-41C1-8E4B-240AEAB52CE4}"/>
    <cellStyle name="Comma 11 3 8" xfId="6077" xr:uid="{B892C5F1-32E2-4C90-B014-399C182D027A}"/>
    <cellStyle name="Comma 11 3 9" xfId="42596" xr:uid="{BC1AB16C-FCA6-4788-9078-A185E39C6CE1}"/>
    <cellStyle name="Comma 11 4" xfId="119" xr:uid="{00000000-0005-0000-0000-000076000000}"/>
    <cellStyle name="Comma 11 4 10" xfId="56896" xr:uid="{26CB22DD-0044-4DE9-BF69-F3C6408E6CDF}"/>
    <cellStyle name="Comma 11 4 11" xfId="57295" xr:uid="{62FD8703-67BC-45F9-BCEA-C751DCEEAFC4}"/>
    <cellStyle name="Comma 11 4 12" xfId="4001" xr:uid="{FB289D29-21A7-47F6-A786-9682CC84597B}"/>
    <cellStyle name="Comma 11 4 13" xfId="528" xr:uid="{8D84EB60-34FA-4F4C-AC5D-EC65B0799E10}"/>
    <cellStyle name="Comma 11 4 2" xfId="120" xr:uid="{00000000-0005-0000-0000-000077000000}"/>
    <cellStyle name="Comma 11 4 2 2" xfId="16082" xr:uid="{3DCE6AFB-EC82-4EF2-BB84-3DCA13500F02}"/>
    <cellStyle name="Comma 11 4 2 2 2" xfId="17997" xr:uid="{F34A410F-A378-4B14-9026-A447F81F9959}"/>
    <cellStyle name="Comma 11 4 2 2 2 2" xfId="21623" xr:uid="{0CFF01B8-078D-44B5-B5F4-58121E01E6BF}"/>
    <cellStyle name="Comma 11 4 2 2 2 2 2" xfId="54007" xr:uid="{1AA8E2DB-1B22-4AAC-A786-458F5532244D}"/>
    <cellStyle name="Comma 11 4 2 2 2 3" xfId="52075" xr:uid="{7BC60A0E-78E9-4391-9D2B-C70026C4B50C}"/>
    <cellStyle name="Comma 11 4 2 2 3" xfId="19810" xr:uid="{29C44DD6-1DD7-4698-91EF-5BF8A0C0EBBE}"/>
    <cellStyle name="Comma 11 4 2 2 3 2" xfId="53041" xr:uid="{37737B14-4B65-44E9-94ED-C502ACAB19AD}"/>
    <cellStyle name="Comma 11 4 2 2 4" xfId="51087" xr:uid="{8E220EE6-3DE4-4F64-99E9-6D03FC64B131}"/>
    <cellStyle name="Comma 11 4 2 2 5" xfId="56906" xr:uid="{591921E6-C659-48E2-9C1A-8CA7945136E3}"/>
    <cellStyle name="Comma 11 4 2 3" xfId="16401" xr:uid="{A7F6C59B-A709-40FF-B095-24764B8BF4E3}"/>
    <cellStyle name="Comma 11 4 2 3 2" xfId="20027" xr:uid="{FCC34A54-4CBE-4578-8284-DA99346FC8B4}"/>
    <cellStyle name="Comma 11 4 2 3 2 2" xfId="53247" xr:uid="{3E183808-23D1-47DF-8601-66C972960388}"/>
    <cellStyle name="Comma 11 4 2 3 3" xfId="51315" xr:uid="{B25F0CE8-81AD-4FCE-A003-E9C16E8484B5}"/>
    <cellStyle name="Comma 11 4 2 4" xfId="18214" xr:uid="{C55278B7-E3CB-4649-9243-8747A04452FF}"/>
    <cellStyle name="Comma 11 4 2 4 2" xfId="52281" xr:uid="{C4B0BFFC-332D-45F5-BD8E-C773ACAE4472}"/>
    <cellStyle name="Comma 11 4 2 5" xfId="6081" xr:uid="{2F2D19FC-4900-4830-950F-CFE25CFD7429}"/>
    <cellStyle name="Comma 11 4 2 6" xfId="42864" xr:uid="{85367C3D-F728-4997-98E2-B4725FD3B1FF}"/>
    <cellStyle name="Comma 11 4 2 7" xfId="56313" xr:uid="{3CE10886-34C7-46C0-9F7E-4C02FD5C2219}"/>
    <cellStyle name="Comma 11 4 2 8" xfId="5421" xr:uid="{D6954390-FDB9-4223-BC69-085296ACBFBB}"/>
    <cellStyle name="Comma 11 4 2 9" xfId="529" xr:uid="{D2933E29-A7F5-4088-935A-9813199FEC8B}"/>
    <cellStyle name="Comma 11 4 3" xfId="16081" xr:uid="{8632E7ED-A964-4FBB-8407-8695877383D2}"/>
    <cellStyle name="Comma 11 4 3 2" xfId="17996" xr:uid="{6DEA5D54-7DF5-42BA-81F7-A6AB6E29BABF}"/>
    <cellStyle name="Comma 11 4 3 2 2" xfId="21622" xr:uid="{E35C01F0-5D2B-43F6-B8C9-16EEE2FFAAE0}"/>
    <cellStyle name="Comma 11 4 3 2 2 2" xfId="54006" xr:uid="{02EED2DE-E8B4-4BBE-813D-5FE7E9ACD339}"/>
    <cellStyle name="Comma 11 4 3 2 3" xfId="52074" xr:uid="{4C444DD9-AB56-42C3-84DE-485CE955292C}"/>
    <cellStyle name="Comma 11 4 3 2 4" xfId="57421" xr:uid="{1DAFB5FE-E55B-4241-9295-6E48924F76D3}"/>
    <cellStyle name="Comma 11 4 3 3" xfId="19809" xr:uid="{05DF1789-E150-4C5E-8545-C7AC5B06F5EF}"/>
    <cellStyle name="Comma 11 4 3 3 2" xfId="53040" xr:uid="{DFB27DC3-D9EE-4678-86AE-9600E9F4AFE8}"/>
    <cellStyle name="Comma 11 4 3 4" xfId="51086" xr:uid="{283345E2-5D78-4252-8710-FFBB05442A83}"/>
    <cellStyle name="Comma 11 4 3 5" xfId="55849" xr:uid="{6CC33B61-1A96-4C6B-839C-E5703D05746A}"/>
    <cellStyle name="Comma 11 4 4" xfId="16400" xr:uid="{EDD22F3E-831B-4CEF-BB39-D572AC323484}"/>
    <cellStyle name="Comma 11 4 4 2" xfId="20026" xr:uid="{E7A7C1B2-6327-468A-83D2-2BBE9D3135DE}"/>
    <cellStyle name="Comma 11 4 4 2 2" xfId="53246" xr:uid="{7332C95C-3BDC-44D8-AE94-C5E91E1B23DD}"/>
    <cellStyle name="Comma 11 4 4 3" xfId="51314" xr:uid="{C130AB37-DEE5-4431-8FFA-A08A7FF5DA91}"/>
    <cellStyle name="Comma 11 4 5" xfId="18213" xr:uid="{835B9D8B-9E44-43F0-B51B-475EA4FDBAB8}"/>
    <cellStyle name="Comma 11 4 5 2" xfId="52280" xr:uid="{D5A9AA98-61EF-439B-8550-8967DCDA724F}"/>
    <cellStyle name="Comma 11 4 6" xfId="6080" xr:uid="{F8F674C6-FE1C-440A-BF84-2D1EE3626BE5}"/>
    <cellStyle name="Comma 11 4 7" xfId="42803" xr:uid="{4B4FE59D-FF14-4897-8A05-C8DBFB67A720}"/>
    <cellStyle name="Comma 11 4 8" xfId="42863" xr:uid="{0787E578-1297-49DF-BB40-9BDC6928D510}"/>
    <cellStyle name="Comma 11 4 9" xfId="54804" xr:uid="{53F24353-F696-4E88-822A-2199167C3751}"/>
    <cellStyle name="Comma 11 5" xfId="121" xr:uid="{00000000-0005-0000-0000-000078000000}"/>
    <cellStyle name="Comma 11 5 10" xfId="55439" xr:uid="{18DCD161-CBC1-4B06-B833-1A60757C2B77}"/>
    <cellStyle name="Comma 11 5 11" xfId="55402" xr:uid="{C30E9C5E-99CE-4866-947D-E60ECF2D3A15}"/>
    <cellStyle name="Comma 11 5 12" xfId="1477" xr:uid="{E48F6957-964F-46A4-98A6-F3F8417699CD}"/>
    <cellStyle name="Comma 11 5 13" xfId="530" xr:uid="{72D8BC35-7122-4840-92CD-0215E8956C56}"/>
    <cellStyle name="Comma 11 5 2" xfId="122" xr:uid="{00000000-0005-0000-0000-000079000000}"/>
    <cellStyle name="Comma 11 5 2 2" xfId="16084" xr:uid="{4D9840C9-3880-417D-923A-2CBCA46A2A4D}"/>
    <cellStyle name="Comma 11 5 2 2 2" xfId="17999" xr:uid="{5EBCBA3E-FF69-4498-90A6-8B7B1793B5A5}"/>
    <cellStyle name="Comma 11 5 2 2 2 2" xfId="21625" xr:uid="{DF1DF96C-DABC-4E11-B234-C5359E026097}"/>
    <cellStyle name="Comma 11 5 2 2 2 2 2" xfId="54009" xr:uid="{051F9B3E-47E9-4B76-B147-B2AB885258DD}"/>
    <cellStyle name="Comma 11 5 2 2 2 3" xfId="52077" xr:uid="{4090B824-E9A5-4B84-A7AA-F0B4648B49EE}"/>
    <cellStyle name="Comma 11 5 2 2 3" xfId="19812" xr:uid="{A560A720-5F81-4F96-B62D-A3B5E7CA66EC}"/>
    <cellStyle name="Comma 11 5 2 2 3 2" xfId="53043" xr:uid="{B7263101-2545-420F-988F-8A3F757BDB84}"/>
    <cellStyle name="Comma 11 5 2 2 4" xfId="51089" xr:uid="{EF9F4899-4D4D-4306-A3D5-648DE7C4ED13}"/>
    <cellStyle name="Comma 11 5 2 3" xfId="16403" xr:uid="{3915D5E4-13EE-4606-AE20-DD1218F459F7}"/>
    <cellStyle name="Comma 11 5 2 3 2" xfId="20029" xr:uid="{E18496E5-10B2-4325-B812-53B46ECE500D}"/>
    <cellStyle name="Comma 11 5 2 3 2 2" xfId="53249" xr:uid="{6BC09F90-BC53-4971-B716-2FDEF00E3D06}"/>
    <cellStyle name="Comma 11 5 2 3 3" xfId="51317" xr:uid="{3FD37F9F-3145-4447-AB83-242874AD9B8B}"/>
    <cellStyle name="Comma 11 5 2 4" xfId="18216" xr:uid="{B66E9647-C543-4A3A-B84E-2179EE176FF9}"/>
    <cellStyle name="Comma 11 5 2 4 2" xfId="52283" xr:uid="{38B93F7F-9300-457E-BEE7-F6A9700C3D6A}"/>
    <cellStyle name="Comma 11 5 2 5" xfId="6083" xr:uid="{249F88F7-ABFA-457F-89E0-91E82F3DB42C}"/>
    <cellStyle name="Comma 11 5 2 6" xfId="42866" xr:uid="{12C27516-32BA-4632-8FBD-618010A85D25}"/>
    <cellStyle name="Comma 11 5 2 7" xfId="57186" xr:uid="{61B6CD9D-2EA3-48DC-BC0C-8DC69F2BEC80}"/>
    <cellStyle name="Comma 11 5 2 8" xfId="5027" xr:uid="{BAC2FFF4-C303-4FEE-A32F-69D478E4923B}"/>
    <cellStyle name="Comma 11 5 2 9" xfId="531" xr:uid="{7027EED1-FE78-4F0F-8ED1-0290D449512B}"/>
    <cellStyle name="Comma 11 5 3" xfId="5808" xr:uid="{7922DB5C-2834-454D-AA62-2A83FDB2E8E6}"/>
    <cellStyle name="Comma 11 5 3 2" xfId="17998" xr:uid="{1E2DD2C8-CBB6-44FE-91A9-1332CA123625}"/>
    <cellStyle name="Comma 11 5 3 2 2" xfId="21624" xr:uid="{0A7BD26E-C4BB-4650-831B-A4D84E029F44}"/>
    <cellStyle name="Comma 11 5 3 2 2 2" xfId="54008" xr:uid="{6A240732-EF3F-4C53-99E3-F1102AE05EDB}"/>
    <cellStyle name="Comma 11 5 3 2 3" xfId="52076" xr:uid="{10ABE722-A39C-4066-9550-BD3B260F8362}"/>
    <cellStyle name="Comma 11 5 3 3" xfId="19811" xr:uid="{32FD58CA-55E7-499E-A079-7C738EE217DD}"/>
    <cellStyle name="Comma 11 5 3 3 2" xfId="53042" xr:uid="{DEEB3FF3-853B-4FB4-85D0-EEED5C7DF1F5}"/>
    <cellStyle name="Comma 11 5 3 4" xfId="16083" xr:uid="{0FF77E8B-00E9-4EA5-825E-B7352F533773}"/>
    <cellStyle name="Comma 11 5 3 5" xfId="51088" xr:uid="{A83CEB99-E479-4FDA-83B1-1DC2E468011B}"/>
    <cellStyle name="Comma 11 5 4" xfId="16402" xr:uid="{E926D8B9-C67F-4C72-8B0C-29AE806B269B}"/>
    <cellStyle name="Comma 11 5 4 2" xfId="20028" xr:uid="{FC66C1AB-7740-4E74-BB21-9B9D57B9AF19}"/>
    <cellStyle name="Comma 11 5 4 2 2" xfId="53248" xr:uid="{E3BD1B91-398D-47F7-B89B-0365C71EA99D}"/>
    <cellStyle name="Comma 11 5 4 3" xfId="51316" xr:uid="{4E5C974C-F16C-49DB-BF6F-57637908324B}"/>
    <cellStyle name="Comma 11 5 5" xfId="18215" xr:uid="{9CAF7EDF-A996-41C5-A360-39F1B4B8883C}"/>
    <cellStyle name="Comma 11 5 5 2" xfId="52282" xr:uid="{55F59F6A-5C0B-44CF-B6E0-BC7D94392A93}"/>
    <cellStyle name="Comma 11 5 6" xfId="6082" xr:uid="{4272B916-C5FD-4FA8-A809-D26767578C71}"/>
    <cellStyle name="Comma 11 5 7" xfId="42559" xr:uid="{C51273AE-ABE6-4CE7-BA6B-86040AB37067}"/>
    <cellStyle name="Comma 11 5 8" xfId="42865" xr:uid="{6ED8CBBD-1DED-4E41-9540-19989D8A582C}"/>
    <cellStyle name="Comma 11 5 9" xfId="54370" xr:uid="{C832B7D5-0322-4B1C-9140-2D220AE19D79}"/>
    <cellStyle name="Comma 11 6" xfId="123" xr:uid="{00000000-0005-0000-0000-00007A000000}"/>
    <cellStyle name="Comma 11 6 2" xfId="4968" xr:uid="{736D9758-09A9-489E-B9B9-3732F359F324}"/>
    <cellStyle name="Comma 11 6 2 2" xfId="18000" xr:uid="{E4C598D6-411B-483B-8E8B-D231A0219277}"/>
    <cellStyle name="Comma 11 6 2 2 2" xfId="21626" xr:uid="{58BFFB74-C3DE-428A-B046-0FBFA4FF71BD}"/>
    <cellStyle name="Comma 11 6 2 2 2 2" xfId="54010" xr:uid="{944BC810-D59E-46A9-AE78-25D81679DEC0}"/>
    <cellStyle name="Comma 11 6 2 2 3" xfId="52078" xr:uid="{53C1BA30-5B27-4928-B637-E543525D3131}"/>
    <cellStyle name="Comma 11 6 2 3" xfId="19813" xr:uid="{42B2F7A6-B14C-4B73-B4C5-090B58FFC69C}"/>
    <cellStyle name="Comma 11 6 2 3 2" xfId="53044" xr:uid="{8D1EEB52-0CE4-4F8B-89DD-0CC50F711E7E}"/>
    <cellStyle name="Comma 11 6 2 4" xfId="16085" xr:uid="{C0A894B2-9836-454C-80C4-D85EA3E256AA}"/>
    <cellStyle name="Comma 11 6 2 5" xfId="51090" xr:uid="{E68545D2-9545-4251-9222-6C0F48030FF2}"/>
    <cellStyle name="Comma 11 6 2 6" xfId="57388" xr:uid="{7F1A495E-D7FA-4DE5-A454-E18EF1198416}"/>
    <cellStyle name="Comma 11 6 3" xfId="16404" xr:uid="{A5F802B4-4116-44B7-80D1-AE8B4A8464AF}"/>
    <cellStyle name="Comma 11 6 3 2" xfId="20030" xr:uid="{3DAA13AB-80B6-410F-B772-C85FBE01EEB1}"/>
    <cellStyle name="Comma 11 6 3 2 2" xfId="53250" xr:uid="{E458ED31-F8BB-48F9-A509-2BD8A1BC676E}"/>
    <cellStyle name="Comma 11 6 3 3" xfId="51318" xr:uid="{7FFAC6B7-2D88-4A11-9578-39E6CD9FB4BC}"/>
    <cellStyle name="Comma 11 6 4" xfId="18217" xr:uid="{55C319AB-8243-4C00-A07B-C69A1ACF272A}"/>
    <cellStyle name="Comma 11 6 4 2" xfId="52284" xr:uid="{9F35280B-DE62-44D0-A871-DEEAC9155022}"/>
    <cellStyle name="Comma 11 6 5" xfId="6084" xr:uid="{FA8579FB-C224-423F-A2B4-34B80E65EB2D}"/>
    <cellStyle name="Comma 11 6 6" xfId="42867" xr:uid="{0D53EFCA-F07C-4DA8-A384-5CABB532420C}"/>
    <cellStyle name="Comma 11 6 7" xfId="55777" xr:uid="{E1175704-C1A8-46CC-BD32-D5CA6685AA3A}"/>
    <cellStyle name="Comma 11 6 8" xfId="1151" xr:uid="{5E110B98-DCAD-425D-928E-BC3B09DABAA5}"/>
    <cellStyle name="Comma 11 6 9" xfId="532" xr:uid="{2AF3BA1E-3811-42C7-A2E1-10DCDC9787D2}"/>
    <cellStyle name="Comma 11 7" xfId="4666" xr:uid="{8EAC621D-3D73-43B1-9B49-AA95988D5913}"/>
    <cellStyle name="Comma 11 7 2" xfId="17977" xr:uid="{0A779DB0-9E7A-4F48-A05B-C8DB01FCF1FE}"/>
    <cellStyle name="Comma 11 7 2 2" xfId="21603" xr:uid="{E55C94A1-D4ED-4772-8104-20A8CC03D4F0}"/>
    <cellStyle name="Comma 11 7 2 2 2" xfId="53987" xr:uid="{6341DDAA-9F88-404A-8407-AB88FA6D26CA}"/>
    <cellStyle name="Comma 11 7 2 3" xfId="52055" xr:uid="{75EA0ECB-47F8-4416-A872-5DB5D8BEE6CD}"/>
    <cellStyle name="Comma 11 7 3" xfId="19790" xr:uid="{B1A54DC9-D89B-48C4-B660-6E8EC08E56F7}"/>
    <cellStyle name="Comma 11 7 3 2" xfId="53021" xr:uid="{FF1ACEF7-62F9-4FE9-8DEC-8A622154A53D}"/>
    <cellStyle name="Comma 11 7 4" xfId="16062" xr:uid="{0B58DB0C-6721-4F17-8C31-0423BD9290CB}"/>
    <cellStyle name="Comma 11 7 5" xfId="51067" xr:uid="{8C7FBFB9-93AC-4B3C-A560-98075F9D3105}"/>
    <cellStyle name="Comma 11 8" xfId="6498" xr:uid="{41D8E25C-3941-4300-B9EC-6A673C0EA742}"/>
    <cellStyle name="Comma 11 8 2" xfId="16606" xr:uid="{CEA905F1-C129-4DDE-9ED4-14AF15593154}"/>
    <cellStyle name="Comma 11 8 2 2" xfId="20232" xr:uid="{7FD40B2A-768A-4EA0-A5DC-505DD5AAFC61}"/>
    <cellStyle name="Comma 11 8 2 2 2" xfId="53442" xr:uid="{FF7987F4-CDAC-4E40-B082-170919B8B12D}"/>
    <cellStyle name="Comma 11 8 2 3" xfId="51510" xr:uid="{CD2723D2-52D0-43CA-AD52-F98D909A93FA}"/>
    <cellStyle name="Comma 11 8 3" xfId="18419" xr:uid="{C896369F-F3B8-40B7-98B9-CE887B5F89F7}"/>
    <cellStyle name="Comma 11 8 3 2" xfId="52476" xr:uid="{07C90AC9-F772-4AD7-AC6B-F918AE454EF4}"/>
    <cellStyle name="Comma 11 8 4" xfId="43089" xr:uid="{23B8FCDB-A9A0-4AD6-AEC1-E212AB586E88}"/>
    <cellStyle name="Comma 11 9" xfId="16381" xr:uid="{BFBEED37-3570-4D43-95DD-2D744B94C512}"/>
    <cellStyle name="Comma 11 9 2" xfId="20007" xr:uid="{044624E5-F735-4C0D-BD91-AA5BF0BA5360}"/>
    <cellStyle name="Comma 11 9 2 2" xfId="53227" xr:uid="{98BB75B1-A80A-48EC-881C-CB8F9E5608ED}"/>
    <cellStyle name="Comma 11 9 3" xfId="51295" xr:uid="{1604348D-09B3-431F-8A8D-4764B5EDE87D}"/>
    <cellStyle name="Comma 110" xfId="1363" xr:uid="{1F6D7AC3-525F-4AD1-B8C3-957946433F7A}"/>
    <cellStyle name="Comma 110 10" xfId="30335" xr:uid="{BBF815E3-45E0-4F4E-85B9-D219F48F516E}"/>
    <cellStyle name="Comma 110 11" xfId="43350" xr:uid="{288F7019-F9D4-42E0-B563-68BCAD663723}"/>
    <cellStyle name="Comma 110 12" xfId="54331" xr:uid="{DFB51499-A4A7-46DC-AB1A-BF3B8D5CCFAA}"/>
    <cellStyle name="Comma 110 13" xfId="55386" xr:uid="{6B3E0B25-4800-4C49-8E3C-46F6E033DC8B}"/>
    <cellStyle name="Comma 110 2" xfId="1472" xr:uid="{8374EDED-1760-4C9B-9869-D9F3D1992CDF}"/>
    <cellStyle name="Comma 110 2 10" xfId="43354" xr:uid="{FF471D2E-023D-4E65-BE89-1DDE97F95443}"/>
    <cellStyle name="Comma 110 2 11" xfId="54367" xr:uid="{59B9D6A2-E3C7-4F72-840E-731B3A4484B2}"/>
    <cellStyle name="Comma 110 2 12" xfId="55435" xr:uid="{45CEF612-9DA8-4AC3-9062-BA4E8472F49F}"/>
    <cellStyle name="Comma 110 2 2" xfId="4444" xr:uid="{8E2E5723-9B89-4E44-8BA4-64DAAC626249}"/>
    <cellStyle name="Comma 110 2 2 10" xfId="55063" xr:uid="{849C0C91-63D7-41E6-B56F-1397004F1860}"/>
    <cellStyle name="Comma 110 2 2 11" xfId="57136" xr:uid="{749D14B8-A5D4-4EB6-AE0C-2333F84A723C}"/>
    <cellStyle name="Comma 110 2 2 2" xfId="5680" xr:uid="{507E6B89-7C75-4EAC-AD0E-80D25B7CE9E6}"/>
    <cellStyle name="Comma 110 2 2 2 2" xfId="10224" xr:uid="{5CBC6137-ED2F-4884-A9C9-2C562B948A92}"/>
    <cellStyle name="Comma 110 2 2 2 2 2" xfId="17578" xr:uid="{BD00A550-AC2F-499C-8252-133A0A398CC3}"/>
    <cellStyle name="Comma 110 2 2 2 2 2 2" xfId="21204" xr:uid="{95097BD9-0CAC-44E8-B4AA-3D20D8FFB501}"/>
    <cellStyle name="Comma 110 2 2 2 2 2 2 2" xfId="53868" xr:uid="{11083E02-A55E-4859-9CE6-AD0FD8498229}"/>
    <cellStyle name="Comma 110 2 2 2 2 2 3" xfId="51936" xr:uid="{6071660E-6047-4185-9635-AC6AEC3AE2BD}"/>
    <cellStyle name="Comma 110 2 2 2 2 3" xfId="19391" xr:uid="{A7812691-CDF7-40AF-AADB-D9D505D6D604}"/>
    <cellStyle name="Comma 110 2 2 2 2 3 2" xfId="52902" xr:uid="{EF84E6DB-4344-4EA4-8697-1E769ADBFB48}"/>
    <cellStyle name="Comma 110 2 2 2 2 4" xfId="34249" xr:uid="{D9839B6A-3C81-4F1B-885A-F1C7682200B9}"/>
    <cellStyle name="Comma 110 2 2 2 2 5" xfId="45565" xr:uid="{022F2121-C3A5-401D-8E47-81C1F1536AA1}"/>
    <cellStyle name="Comma 110 2 2 2 3" xfId="12931" xr:uid="{48F5EB81-6801-40FF-B293-E643EDB6A00C}"/>
    <cellStyle name="Comma 110 2 2 2 3 2" xfId="17967" xr:uid="{E7233848-CFBF-42ED-8BCA-BC1CF315FA1A}"/>
    <cellStyle name="Comma 110 2 2 2 3 2 2" xfId="21593" xr:uid="{202F320D-1BBD-46D9-A647-7101C3033D82}"/>
    <cellStyle name="Comma 110 2 2 2 3 2 2 2" xfId="53982" xr:uid="{6DBB8AA8-F559-43DA-880B-A64266EBFF8F}"/>
    <cellStyle name="Comma 110 2 2 2 3 2 3" xfId="52050" xr:uid="{3BBA8488-5980-4D59-B77D-6B9F1CC06B32}"/>
    <cellStyle name="Comma 110 2 2 2 3 3" xfId="19780" xr:uid="{0E249998-C61C-46BB-9087-3776E74E5858}"/>
    <cellStyle name="Comma 110 2 2 2 3 3 2" xfId="53016" xr:uid="{39841087-C5EB-4B98-81F0-47A8CAA33C5D}"/>
    <cellStyle name="Comma 110 2 2 2 3 4" xfId="6874" xr:uid="{2EC8B202-DB5A-4FC5-850D-AC85310A9933}"/>
    <cellStyle name="Comma 110 2 2 2 3 5" xfId="48007" xr:uid="{A1E3FFAD-77F7-4A53-A123-F9709993B00E}"/>
    <cellStyle name="Comma 110 2 2 2 4" xfId="17189" xr:uid="{078FC657-7842-4244-9839-BFBE38FBAE74}"/>
    <cellStyle name="Comma 110 2 2 2 4 2" xfId="20815" xr:uid="{D16B5B6D-0205-49E8-9BB4-B3DB8414294A}"/>
    <cellStyle name="Comma 110 2 2 2 4 2 2" xfId="53754" xr:uid="{E4BCF60B-08EF-4383-A40A-95491686C708}"/>
    <cellStyle name="Comma 110 2 2 2 4 3" xfId="51822" xr:uid="{D9862515-1903-4C61-9079-E08F06E42E52}"/>
    <cellStyle name="Comma 110 2 2 2 5" xfId="19002" xr:uid="{7F27241A-167E-40F0-AEB4-43A8D4151392}"/>
    <cellStyle name="Comma 110 2 2 2 5 2" xfId="52788" xr:uid="{190AD514-F6BF-4D3B-A3DA-B52684C51C52}"/>
    <cellStyle name="Comma 110 2 2 2 6" xfId="8399" xr:uid="{60F20EDC-1376-4C8A-9991-4FEB7DC1DF5F}"/>
    <cellStyle name="Comma 110 2 2 2 7" xfId="7016" xr:uid="{383B8F65-FA34-4990-A616-CFDD6B6E645D}"/>
    <cellStyle name="Comma 110 2 2 2 8" xfId="43934" xr:uid="{11AE546E-1A25-4A3D-851B-810410111867}"/>
    <cellStyle name="Comma 110 2 2 3" xfId="9724" xr:uid="{2DF4827D-3381-4B17-89AA-3B937F2DDC65}"/>
    <cellStyle name="Comma 110 2 2 3 2" xfId="17386" xr:uid="{7BC01712-9EA6-4928-ACF0-2CAC8BD896D5}"/>
    <cellStyle name="Comma 110 2 2 3 2 2" xfId="21012" xr:uid="{DB5B719F-10CC-412B-A4B9-81FCA0C230F7}"/>
    <cellStyle name="Comma 110 2 2 3 2 2 2" xfId="53812" xr:uid="{84B1163B-5445-4B66-B329-C63DF83D3999}"/>
    <cellStyle name="Comma 110 2 2 3 2 3" xfId="51880" xr:uid="{1D9BDBC5-4710-4641-8491-A3D228B3B13D}"/>
    <cellStyle name="Comma 110 2 2 3 3" xfId="19199" xr:uid="{F79B50A4-40A8-4594-B54F-2F76BF8FDC2D}"/>
    <cellStyle name="Comma 110 2 2 3 3 2" xfId="52846" xr:uid="{35D6C8E2-F639-42DB-A629-E760A89A2BE1}"/>
    <cellStyle name="Comma 110 2 2 3 4" xfId="34855" xr:uid="{A6DA31D7-5B06-4447-825A-E92A40C2EBF4}"/>
    <cellStyle name="Comma 110 2 2 3 5" xfId="45138" xr:uid="{251B1EE0-C681-4A41-8ACB-0B891650E658}"/>
    <cellStyle name="Comma 110 2 2 4" xfId="12368" xr:uid="{7C4110BF-3940-45B2-9F98-200481EDAF45}"/>
    <cellStyle name="Comma 110 2 2 4 2" xfId="17775" xr:uid="{82D2E302-3009-4E92-AFEE-2602259AAC36}"/>
    <cellStyle name="Comma 110 2 2 4 2 2" xfId="21401" xr:uid="{9CBB0FBA-AADF-42FF-AF59-4329D747BD2A}"/>
    <cellStyle name="Comma 110 2 2 4 2 2 2" xfId="53926" xr:uid="{49EE96A7-5AD5-44C8-B00B-3C793DF4914B}"/>
    <cellStyle name="Comma 110 2 2 4 2 3" xfId="51994" xr:uid="{4786ABC2-75E8-4E90-B436-7B33C2473C40}"/>
    <cellStyle name="Comma 110 2 2 4 3" xfId="19588" xr:uid="{9A5058FD-6B44-46EB-9980-B89F1FFD50BB}"/>
    <cellStyle name="Comma 110 2 2 4 3 2" xfId="52960" xr:uid="{9614625A-FFC4-4529-B919-47206D47C71F}"/>
    <cellStyle name="Comma 110 2 2 4 4" xfId="33820" xr:uid="{EE24C9AF-CB1E-4BDA-A51B-157E18076111}"/>
    <cellStyle name="Comma 110 2 2 4 5" xfId="47580" xr:uid="{02E8E626-471C-4269-BD15-E87F6EBB5CD0}"/>
    <cellStyle name="Comma 110 2 2 5" xfId="16997" xr:uid="{BD2EE1A6-352C-421C-9A45-CFBA6D219704}"/>
    <cellStyle name="Comma 110 2 2 5 2" xfId="20623" xr:uid="{9A5FC31A-FF7F-40A3-A5BF-8112ABCEBA49}"/>
    <cellStyle name="Comma 110 2 2 5 2 2" xfId="53698" xr:uid="{4AFF6AFD-C2D5-478B-97CC-D3323DB46502}"/>
    <cellStyle name="Comma 110 2 2 5 3" xfId="51766" xr:uid="{C08A15A5-F0FF-4AFA-A62F-819429C3EAFC}"/>
    <cellStyle name="Comma 110 2 2 6" xfId="18810" xr:uid="{52A32CE5-B472-4817-9D20-C275A13E70E6}"/>
    <cellStyle name="Comma 110 2 2 6 2" xfId="52732" xr:uid="{8C891087-3D05-4052-8A48-6C4C8CE3C5E9}"/>
    <cellStyle name="Comma 110 2 2 7" xfId="7953" xr:uid="{8F270411-FBCC-4576-B4C4-DC0AFE6408AD}"/>
    <cellStyle name="Comma 110 2 2 8" xfId="34112" xr:uid="{C1C29F34-C816-4156-A952-40D4A6B2B46E}"/>
    <cellStyle name="Comma 110 2 2 9" xfId="43507" xr:uid="{88217306-ABE2-48A3-9E21-E10C70A13892}"/>
    <cellStyle name="Comma 110 2 3" xfId="5024" xr:uid="{684805E7-09D7-44EB-A506-EE692E0054F5}"/>
    <cellStyle name="Comma 110 2 3 2" xfId="10036" xr:uid="{66FE9954-28DF-465A-A7B0-A266189913E8}"/>
    <cellStyle name="Comma 110 2 3 2 2" xfId="17482" xr:uid="{1871927C-7929-481E-92A6-73630DA55ECE}"/>
    <cellStyle name="Comma 110 2 3 2 2 2" xfId="21108" xr:uid="{29012835-DA29-4B43-BE2A-71ADCFCF9A8C}"/>
    <cellStyle name="Comma 110 2 3 2 2 2 2" xfId="53840" xr:uid="{BA9DE876-C351-475D-8CA0-725BBCF81D03}"/>
    <cellStyle name="Comma 110 2 3 2 2 3" xfId="51908" xr:uid="{018E7D28-B001-4465-80AF-E658D6BB5ED7}"/>
    <cellStyle name="Comma 110 2 3 2 3" xfId="19295" xr:uid="{4C9521C0-81C7-4BEB-9667-F2FCE51391D3}"/>
    <cellStyle name="Comma 110 2 3 2 3 2" xfId="52874" xr:uid="{6BE61385-72E1-487E-A2BD-D9ED78C8682E}"/>
    <cellStyle name="Comma 110 2 3 2 4" xfId="23668" xr:uid="{9C56B7AB-F47F-4B3E-9A05-B30891A68B57}"/>
    <cellStyle name="Comma 110 2 3 2 5" xfId="45412" xr:uid="{0E3A942A-E032-4508-9CB1-AB639A4B6FCE}"/>
    <cellStyle name="Comma 110 2 3 3" xfId="12710" xr:uid="{C2DEAF77-7185-454F-A477-903BA0E96655}"/>
    <cellStyle name="Comma 110 2 3 3 2" xfId="17871" xr:uid="{BF2DE2EE-09E5-48D3-8262-F1E0C4CB6ED1}"/>
    <cellStyle name="Comma 110 2 3 3 2 2" xfId="21497" xr:uid="{843EEE2D-2091-46AE-8F01-6E3E4F9957A0}"/>
    <cellStyle name="Comma 110 2 3 3 2 2 2" xfId="53954" xr:uid="{13A18D3C-574F-4F77-ABE4-14EB1E3C2038}"/>
    <cellStyle name="Comma 110 2 3 3 2 3" xfId="52022" xr:uid="{324A3DC2-6AD6-40FE-9C38-98DC362CE4E1}"/>
    <cellStyle name="Comma 110 2 3 3 3" xfId="19684" xr:uid="{F47146C6-5538-43CE-9B8A-1D142399A0A7}"/>
    <cellStyle name="Comma 110 2 3 3 3 2" xfId="52988" xr:uid="{BE93840A-3A9E-43F4-84EB-FA1EEC5E3F71}"/>
    <cellStyle name="Comma 110 2 3 3 4" xfId="29812" xr:uid="{3F1841EC-01B2-45D1-83BB-C6F06EB37B91}"/>
    <cellStyle name="Comma 110 2 3 3 5" xfId="47854" xr:uid="{9F7FE0CA-C77D-4D0C-B9AC-A0CB435C871C}"/>
    <cellStyle name="Comma 110 2 3 4" xfId="17093" xr:uid="{968D4DDF-0166-4D9F-97A6-20054CEA1D71}"/>
    <cellStyle name="Comma 110 2 3 4 2" xfId="20719" xr:uid="{F0536365-BD7F-4C3E-92DD-5B0B52F6C92B}"/>
    <cellStyle name="Comma 110 2 3 4 2 2" xfId="53726" xr:uid="{DBFC9CB8-5CA2-4D0D-AB3A-25B615EEA97E}"/>
    <cellStyle name="Comma 110 2 3 4 3" xfId="51794" xr:uid="{D97EC1FD-EADF-4CAA-9D86-210F069EF0B0}"/>
    <cellStyle name="Comma 110 2 3 5" xfId="18906" xr:uid="{18CB7506-E222-4CE2-AB0E-C09EB1104816}"/>
    <cellStyle name="Comma 110 2 3 5 2" xfId="52760" xr:uid="{2A55042E-3A8E-4842-A405-1404790DF11C}"/>
    <cellStyle name="Comma 110 2 3 6" xfId="8219" xr:uid="{9155D974-5972-441D-99D5-6DE798F0105B}"/>
    <cellStyle name="Comma 110 2 3 7" xfId="27509" xr:uid="{2691324F-37AE-4860-80B6-5B463BD88EC0}"/>
    <cellStyle name="Comma 110 2 3 8" xfId="43781" xr:uid="{892F71C8-B1EB-4244-AEF7-FBCF40AEA8EA}"/>
    <cellStyle name="Comma 110 2 4" xfId="9502" xr:uid="{9863EAC8-1E6E-4947-A262-5CF1FE8741CA}"/>
    <cellStyle name="Comma 110 2 4 2" xfId="17290" xr:uid="{9B4FEBB6-11AB-467B-B280-9F5DE6609CCF}"/>
    <cellStyle name="Comma 110 2 4 2 2" xfId="20916" xr:uid="{CD4A9AE3-FB89-43CD-A739-1960C3DB2BD9}"/>
    <cellStyle name="Comma 110 2 4 2 2 2" xfId="53784" xr:uid="{03DBB474-B0F2-4538-8B61-AD620F8F3028}"/>
    <cellStyle name="Comma 110 2 4 2 3" xfId="51852" xr:uid="{017FD8F3-8DEA-4E8B-BDA4-68B140D81968}"/>
    <cellStyle name="Comma 110 2 4 3" xfId="19103" xr:uid="{7EEBAAF0-29FF-4116-9EF9-E95ED3055C2E}"/>
    <cellStyle name="Comma 110 2 4 3 2" xfId="52818" xr:uid="{41796DEC-36FD-4D1A-B368-A6A9C3133461}"/>
    <cellStyle name="Comma 110 2 4 4" xfId="28244" xr:uid="{2218593C-6720-4721-B194-F228B4A96CAF}"/>
    <cellStyle name="Comma 110 2 4 5" xfId="44984" xr:uid="{E0A0C08F-3231-4AA0-8EFA-9CC81CFF7425}"/>
    <cellStyle name="Comma 110 2 5" xfId="12147" xr:uid="{C54997B1-43CA-414A-AC78-8E9360250618}"/>
    <cellStyle name="Comma 110 2 5 2" xfId="17679" xr:uid="{82AF3D60-B9DE-42CC-9E91-DBBA12D0999E}"/>
    <cellStyle name="Comma 110 2 5 2 2" xfId="21305" xr:uid="{681A61C8-D7FD-449A-8497-6E9C4E352136}"/>
    <cellStyle name="Comma 110 2 5 2 2 2" xfId="53898" xr:uid="{FAC36C29-4506-45F0-95D4-F62B98108789}"/>
    <cellStyle name="Comma 110 2 5 2 3" xfId="51966" xr:uid="{C8215890-B503-46F9-8034-6B385F67D7E1}"/>
    <cellStyle name="Comma 110 2 5 3" xfId="19492" xr:uid="{7D398FA4-74C9-4B50-A5F2-E4CE03574008}"/>
    <cellStyle name="Comma 110 2 5 3 2" xfId="52932" xr:uid="{D00B3115-A4FC-4DEC-9B68-F36E24CC0F12}"/>
    <cellStyle name="Comma 110 2 5 4" xfId="30995" xr:uid="{5061FD12-0464-41DB-ADD7-AA78936966E7}"/>
    <cellStyle name="Comma 110 2 5 5" xfId="47427" xr:uid="{9F219755-BD44-4895-B5B4-166D2D5795A9}"/>
    <cellStyle name="Comma 110 2 6" xfId="16901" xr:uid="{9F221F70-7424-4D75-BE91-E6050C276CDB}"/>
    <cellStyle name="Comma 110 2 6 2" xfId="20527" xr:uid="{21622B7C-2046-406C-8339-0540575653CC}"/>
    <cellStyle name="Comma 110 2 6 2 2" xfId="53670" xr:uid="{13C6B5C6-BFC5-4280-85B7-F61C41F465A0}"/>
    <cellStyle name="Comma 110 2 6 3" xfId="51738" xr:uid="{15F88CE9-B999-4F2E-98F8-528A39749B54}"/>
    <cellStyle name="Comma 110 2 7" xfId="18714" xr:uid="{FCBB1F96-3711-4859-A6DD-4C7751DCE43A}"/>
    <cellStyle name="Comma 110 2 7 2" xfId="52704" xr:uid="{B3E25FEA-CE13-47C1-A163-2350ED794087}"/>
    <cellStyle name="Comma 110 2 8" xfId="7792" xr:uid="{14983E66-5BF3-4590-9E03-4035064F2E79}"/>
    <cellStyle name="Comma 110 2 9" xfId="36381" xr:uid="{D4868358-E3EB-4D57-874D-D8DC6DD5A585}"/>
    <cellStyle name="Comma 110 3" xfId="4432" xr:uid="{293286E1-188A-4EBF-A5B0-DB5E8DE9AEE7}"/>
    <cellStyle name="Comma 110 3 10" xfId="55059" xr:uid="{755DF0D4-D8CC-4B77-8969-933AF29806DD}"/>
    <cellStyle name="Comma 110 3 11" xfId="57132" xr:uid="{F1975D66-AEAB-47D5-83D0-14DBC2D72114}"/>
    <cellStyle name="Comma 110 3 2" xfId="5676" xr:uid="{F369995F-EC58-40D5-B14D-6495D2017DC5}"/>
    <cellStyle name="Comma 110 3 2 2" xfId="10212" xr:uid="{A1285365-0D95-49D2-89F7-BE1CDA557037}"/>
    <cellStyle name="Comma 110 3 2 2 2" xfId="17566" xr:uid="{198333FB-D901-4F1A-8965-302EC9764B43}"/>
    <cellStyle name="Comma 110 3 2 2 2 2" xfId="21192" xr:uid="{C545806A-BC7A-4156-9AC9-6433D867F939}"/>
    <cellStyle name="Comma 110 3 2 2 2 2 2" xfId="53864" xr:uid="{DAF24E4D-C007-49BB-82BE-F66F60C2E814}"/>
    <cellStyle name="Comma 110 3 2 2 2 3" xfId="51932" xr:uid="{EF7BD51B-2F9D-4CB7-8C77-964DAE46BBB0}"/>
    <cellStyle name="Comma 110 3 2 2 3" xfId="19379" xr:uid="{4D1D0567-64F0-4CF9-A1F6-6DB313118883}"/>
    <cellStyle name="Comma 110 3 2 2 3 2" xfId="52898" xr:uid="{CA4A9388-98B1-4F2A-B8CC-89C4F5BF610E}"/>
    <cellStyle name="Comma 110 3 2 2 4" xfId="22128" xr:uid="{246F770F-8F5F-4A67-A494-F816765900A0}"/>
    <cellStyle name="Comma 110 3 2 2 5" xfId="45561" xr:uid="{C0B8E227-758F-4785-9D83-C4B3B80DBE8B}"/>
    <cellStyle name="Comma 110 3 2 3" xfId="12919" xr:uid="{C317F77F-E025-41C7-9A17-029392E1004E}"/>
    <cellStyle name="Comma 110 3 2 3 2" xfId="17955" xr:uid="{2B0FFF75-236D-4948-B608-D540A2C578A6}"/>
    <cellStyle name="Comma 110 3 2 3 2 2" xfId="21581" xr:uid="{52F7DE49-007A-4FCC-98B9-8C5A59818DA7}"/>
    <cellStyle name="Comma 110 3 2 3 2 2 2" xfId="53978" xr:uid="{4D295BC8-896A-40C3-BF12-704AFE85B839}"/>
    <cellStyle name="Comma 110 3 2 3 2 3" xfId="52046" xr:uid="{9DEEDF59-592A-450D-B9E6-E0A7C587A3B9}"/>
    <cellStyle name="Comma 110 3 2 3 3" xfId="19768" xr:uid="{DDF385F8-2638-4F44-A066-FF8F69EA864C}"/>
    <cellStyle name="Comma 110 3 2 3 3 2" xfId="53012" xr:uid="{A3C754DB-E175-4292-826F-FF345C0B263C}"/>
    <cellStyle name="Comma 110 3 2 3 4" xfId="25798" xr:uid="{0DDBC4DE-8106-40DB-83BC-7A66F3C89B3B}"/>
    <cellStyle name="Comma 110 3 2 3 5" xfId="48003" xr:uid="{73192397-AB37-4738-A3A1-15AFC4CA58EB}"/>
    <cellStyle name="Comma 110 3 2 4" xfId="17177" xr:uid="{A8CE1FF8-0D3A-4DB9-97B0-E094547C8141}"/>
    <cellStyle name="Comma 110 3 2 4 2" xfId="20803" xr:uid="{C4C7A5FD-7505-4152-86FA-A8A51A97D4FA}"/>
    <cellStyle name="Comma 110 3 2 4 2 2" xfId="53750" xr:uid="{BE2986F6-9E9E-4BC8-9D7A-AB67C6E1F043}"/>
    <cellStyle name="Comma 110 3 2 4 3" xfId="51818" xr:uid="{E71F2D29-CDBB-47CA-A37F-8ECE90C25AEF}"/>
    <cellStyle name="Comma 110 3 2 5" xfId="18990" xr:uid="{1E856134-E446-4939-AE26-CA94034D66E2}"/>
    <cellStyle name="Comma 110 3 2 5 2" xfId="52784" xr:uid="{8B67E069-CEEC-4626-A23A-DCC569CC7D7D}"/>
    <cellStyle name="Comma 110 3 2 6" xfId="8387" xr:uid="{8BDD6CAE-E361-4AA4-BB04-3F59A7C918F2}"/>
    <cellStyle name="Comma 110 3 2 7" xfId="25414" xr:uid="{47EC3CED-F522-42A3-83CC-7FB3B87A1B9E}"/>
    <cellStyle name="Comma 110 3 2 8" xfId="43930" xr:uid="{0BCFC9F6-2B23-449C-A0BE-BAE4622C9C13}"/>
    <cellStyle name="Comma 110 3 3" xfId="9712" xr:uid="{5075F00D-2C33-4082-A3A4-B0D1D7980E6E}"/>
    <cellStyle name="Comma 110 3 3 2" xfId="17374" xr:uid="{65B49FC1-386D-45AB-979C-CBB0ABA0CBD6}"/>
    <cellStyle name="Comma 110 3 3 2 2" xfId="21000" xr:uid="{D69AED48-A69C-4F57-AFB4-299C43EB82CA}"/>
    <cellStyle name="Comma 110 3 3 2 2 2" xfId="53808" xr:uid="{E1F55869-5599-41B8-87EB-9570F38D2C2F}"/>
    <cellStyle name="Comma 110 3 3 2 3" xfId="51876" xr:uid="{6F74F56B-42D6-4B12-9680-683A1198FD38}"/>
    <cellStyle name="Comma 110 3 3 3" xfId="19187" xr:uid="{1D453A53-2793-419B-9780-98AA8B69177E}"/>
    <cellStyle name="Comma 110 3 3 3 2" xfId="52842" xr:uid="{8D36F61B-9884-4E6E-9C05-1C240A853EAB}"/>
    <cellStyle name="Comma 110 3 3 4" xfId="35587" xr:uid="{552E9451-A2C0-4D33-878E-D3654AAE3E03}"/>
    <cellStyle name="Comma 110 3 3 5" xfId="45134" xr:uid="{6CBAB421-3634-4708-B5D4-BC062D1FF899}"/>
    <cellStyle name="Comma 110 3 4" xfId="12356" xr:uid="{529D7DD4-B2BC-433B-BC0D-49A0EFF66143}"/>
    <cellStyle name="Comma 110 3 4 2" xfId="17763" xr:uid="{873A652D-5CBD-40E7-9D1C-6FEE27ACB454}"/>
    <cellStyle name="Comma 110 3 4 2 2" xfId="21389" xr:uid="{1F1BD7EB-F94D-4579-8927-7996FF83F720}"/>
    <cellStyle name="Comma 110 3 4 2 2 2" xfId="53922" xr:uid="{2EE5A9AE-E84B-472A-9B96-9C680AF6C67F}"/>
    <cellStyle name="Comma 110 3 4 2 3" xfId="51990" xr:uid="{C51628FC-88EC-4C6A-A925-BE8606E8CFE4}"/>
    <cellStyle name="Comma 110 3 4 3" xfId="19576" xr:uid="{979838BC-B67B-42D6-8E96-B16C6D4F2B09}"/>
    <cellStyle name="Comma 110 3 4 3 2" xfId="52956" xr:uid="{01EC2360-B9EE-4820-A34B-DFD8139D99D3}"/>
    <cellStyle name="Comma 110 3 4 4" xfId="35796" xr:uid="{8B15785D-186E-4461-8118-A9B8C3C6F916}"/>
    <cellStyle name="Comma 110 3 4 5" xfId="47576" xr:uid="{307C60B0-CF35-464B-B18C-7A02DE5298ED}"/>
    <cellStyle name="Comma 110 3 5" xfId="16985" xr:uid="{D6645C26-592D-45D9-AEC3-82F8400DF9EC}"/>
    <cellStyle name="Comma 110 3 5 2" xfId="20611" xr:uid="{9BA3D663-FC7D-4282-BB19-BE3BB2D4333B}"/>
    <cellStyle name="Comma 110 3 5 2 2" xfId="53694" xr:uid="{52A0D986-8B0D-4220-851A-78B151D274AC}"/>
    <cellStyle name="Comma 110 3 5 3" xfId="51762" xr:uid="{BFEE74B1-69CD-464E-8A83-FB1244E648E7}"/>
    <cellStyle name="Comma 110 3 6" xfId="18798" xr:uid="{8B4081BF-EC6B-4414-ACED-06C6D6F28521}"/>
    <cellStyle name="Comma 110 3 6 2" xfId="52728" xr:uid="{8EBC4DD8-A173-41F5-8055-9C32C7183AE6}"/>
    <cellStyle name="Comma 110 3 7" xfId="7942" xr:uid="{01C86B64-1E94-4054-AEDB-B3E133668F0C}"/>
    <cellStyle name="Comma 110 3 8" xfId="27482" xr:uid="{23C8A3FE-82F8-4B5D-A5C5-BC3688D87E68}"/>
    <cellStyle name="Comma 110 3 9" xfId="43503" xr:uid="{12C5EEA3-3EDB-4BAC-87F2-C0E1A79D5023}"/>
    <cellStyle name="Comma 110 4" xfId="4211" xr:uid="{48EF6FAD-9100-4AA9-9DA8-5464A70E216F}"/>
    <cellStyle name="Comma 110 4 10" xfId="57007" xr:uid="{6E810C3C-112A-48EA-9FE7-71DF976C723C}"/>
    <cellStyle name="Comma 110 4 2" xfId="5545" xr:uid="{CEDE1088-5D45-4D0B-9C75-474E8F89C6D2}"/>
    <cellStyle name="Comma 110 4 2 2" xfId="17470" xr:uid="{447BE8CD-F5E4-4502-8B44-9574E91D0999}"/>
    <cellStyle name="Comma 110 4 2 2 2" xfId="21096" xr:uid="{3BD4A9F5-07ED-4587-AEC4-5F4FB09E5B87}"/>
    <cellStyle name="Comma 110 4 2 2 2 2" xfId="53836" xr:uid="{5175307D-9D0A-43F0-AB03-0885434E8A58}"/>
    <cellStyle name="Comma 110 4 2 2 3" xfId="51904" xr:uid="{BDEBF9D8-E4CC-4EF5-8052-9F2F74336171}"/>
    <cellStyle name="Comma 110 4 2 3" xfId="19283" xr:uid="{63EE78E8-5CB8-4A83-8CB6-59D60871F165}"/>
    <cellStyle name="Comma 110 4 2 3 2" xfId="52870" xr:uid="{F00BFCBB-FD0B-43FC-858B-3E29612E0999}"/>
    <cellStyle name="Comma 110 4 2 4" xfId="10024" xr:uid="{EE599DB3-D4DA-415D-A7B7-377AEF2AD999}"/>
    <cellStyle name="Comma 110 4 2 5" xfId="32143" xr:uid="{7BCF51F6-2C82-4911-980B-068D5E98E4E3}"/>
    <cellStyle name="Comma 110 4 2 6" xfId="45408" xr:uid="{89B46F7E-C139-4698-9404-658BBB8A0493}"/>
    <cellStyle name="Comma 110 4 3" xfId="12698" xr:uid="{ABD711FD-4A2D-452D-B3B3-E5CD40652BB7}"/>
    <cellStyle name="Comma 110 4 3 2" xfId="17859" xr:uid="{4076F170-85A2-46DC-BD57-B6849DE0AFC1}"/>
    <cellStyle name="Comma 110 4 3 2 2" xfId="21485" xr:uid="{C716BBAC-BD6D-4825-9170-982816C0733F}"/>
    <cellStyle name="Comma 110 4 3 2 2 2" xfId="53950" xr:uid="{9470E302-CEF4-434F-A736-B6E6B0A4FA8D}"/>
    <cellStyle name="Comma 110 4 3 2 3" xfId="52018" xr:uid="{B225DB08-6FC7-44C4-BFCF-43171ED1EA0B}"/>
    <cellStyle name="Comma 110 4 3 3" xfId="19672" xr:uid="{09E5A718-EDB9-4910-A891-84DC828EB84C}"/>
    <cellStyle name="Comma 110 4 3 3 2" xfId="52984" xr:uid="{5EBECDE7-E247-4048-A0D3-FDF520E36B26}"/>
    <cellStyle name="Comma 110 4 3 4" xfId="32251" xr:uid="{61AD57CE-55AC-4755-B65C-F64ACC49B253}"/>
    <cellStyle name="Comma 110 4 3 5" xfId="47850" xr:uid="{DEFCDD62-A9D1-4EBB-B356-E6F8AAFF1B71}"/>
    <cellStyle name="Comma 110 4 4" xfId="17081" xr:uid="{EF8EF90F-938D-40A1-936C-B8A77CEF5CD1}"/>
    <cellStyle name="Comma 110 4 4 2" xfId="20707" xr:uid="{5CE3E4D5-C3F9-4F83-A66A-32E6BAEEC85B}"/>
    <cellStyle name="Comma 110 4 4 2 2" xfId="53722" xr:uid="{9EB8B7FD-C469-447F-85E2-39EA6F352E6F}"/>
    <cellStyle name="Comma 110 4 4 3" xfId="51790" xr:uid="{241E93BD-A717-466A-A518-49B31833A2FD}"/>
    <cellStyle name="Comma 110 4 5" xfId="18894" xr:uid="{3FC7D100-BF9C-4DF6-906A-A324C3FAC170}"/>
    <cellStyle name="Comma 110 4 5 2" xfId="52756" xr:uid="{ACAEBA08-7B27-415C-B7D7-33765CAB3669}"/>
    <cellStyle name="Comma 110 4 6" xfId="8208" xr:uid="{70171F12-9C9C-4B86-B0DB-7B404CFF2FFE}"/>
    <cellStyle name="Comma 110 4 7" xfId="30992" xr:uid="{4782557E-58B9-4F56-9969-39C408FAA5A0}"/>
    <cellStyle name="Comma 110 4 8" xfId="43777" xr:uid="{A05AF373-82DC-4D0E-A24A-C13DCB6F6E88}"/>
    <cellStyle name="Comma 110 4 9" xfId="54928" xr:uid="{529E5157-4352-4D0C-BAE0-4C2BA358E13B}"/>
    <cellStyle name="Comma 110 5" xfId="2049" xr:uid="{8DCE7BF4-5756-4249-A1A1-C9CD10B8D430}"/>
    <cellStyle name="Comma 110 5 2" xfId="5072" xr:uid="{52C89B77-4F89-497A-B865-9776C5340C1D}"/>
    <cellStyle name="Comma 110 5 2 2" xfId="20904" xr:uid="{64FB0FAD-7FB8-44F1-A966-BC14676632D8}"/>
    <cellStyle name="Comma 110 5 2 2 2" xfId="53780" xr:uid="{BBCC5F2D-888E-4EA2-9BEB-0AC4989174F2}"/>
    <cellStyle name="Comma 110 5 2 3" xfId="17278" xr:uid="{9899F9CA-ED19-456B-A3FD-1F22E2A8E2E7}"/>
    <cellStyle name="Comma 110 5 2 4" xfId="51848" xr:uid="{121192A4-2248-44D4-BA75-583152E79529}"/>
    <cellStyle name="Comma 110 5 3" xfId="19091" xr:uid="{56677D40-730F-45BD-8759-6C6E3CBA8866}"/>
    <cellStyle name="Comma 110 5 3 2" xfId="52814" xr:uid="{ADE8EE99-A519-4570-9BC5-7DF1D94EE857}"/>
    <cellStyle name="Comma 110 5 4" xfId="9487" xr:uid="{0997E945-49CF-4832-8136-6750485D95F8}"/>
    <cellStyle name="Comma 110 5 5" xfId="32813" xr:uid="{1AB82636-1337-4D0A-B561-8AFBC6412EA0}"/>
    <cellStyle name="Comma 110 5 6" xfId="42597" xr:uid="{1B0B87EC-62ED-4BD7-8832-F50CD5A4670B}"/>
    <cellStyle name="Comma 110 5 7" xfId="44977" xr:uid="{24E61E54-99C7-4DF0-AB68-E525AAB921E3}"/>
    <cellStyle name="Comma 110 5 8" xfId="54422" xr:uid="{E87B4092-0F71-4DF2-B251-F9FC748E5571}"/>
    <cellStyle name="Comma 110 5 9" xfId="55939" xr:uid="{AED49167-EC86-43D6-897B-09E60E69AE6B}"/>
    <cellStyle name="Comma 110 6" xfId="4988" xr:uid="{1873FE6C-943C-4A40-980F-52C3AF9E43DA}"/>
    <cellStyle name="Comma 110 6 2" xfId="17667" xr:uid="{F1FE92B8-29D7-4626-A8B6-AFC140D3E4D2}"/>
    <cellStyle name="Comma 110 6 2 2" xfId="21293" xr:uid="{8F0992DA-3FBF-4AF3-BE43-1469A2E0E9B8}"/>
    <cellStyle name="Comma 110 6 2 2 2" xfId="53894" xr:uid="{B63084C9-1B83-4A78-AACE-AD00A565C4F1}"/>
    <cellStyle name="Comma 110 6 2 3" xfId="51962" xr:uid="{CADA728D-6540-481A-9878-64C99FBECEEC}"/>
    <cellStyle name="Comma 110 6 3" xfId="19480" xr:uid="{5FA5E3D0-965E-4E45-AD25-6CD5E498EF45}"/>
    <cellStyle name="Comma 110 6 3 2" xfId="52928" xr:uid="{7DD0E2A5-67F9-45F0-A7D7-572B5949F983}"/>
    <cellStyle name="Comma 110 6 4" xfId="12135" xr:uid="{D15A375D-EAF0-464F-8C84-78222303A580}"/>
    <cellStyle name="Comma 110 6 5" xfId="28006" xr:uid="{AB7CCB50-5B7F-4B70-BE4F-375EF891FCC4}"/>
    <cellStyle name="Comma 110 6 6" xfId="47423" xr:uid="{8186A6DD-AFBA-42C6-889B-87FE84A9ECB2}"/>
    <cellStyle name="Comma 110 7" xfId="16889" xr:uid="{3A8D1831-678A-44DC-967B-ACF56942C5FE}"/>
    <cellStyle name="Comma 110 7 2" xfId="20515" xr:uid="{9535B900-31B0-4EAD-BDB5-A131181D8F80}"/>
    <cellStyle name="Comma 110 7 2 2" xfId="53666" xr:uid="{60C8F9AE-3661-482F-8DA5-4D8193920A0C}"/>
    <cellStyle name="Comma 110 7 3" xfId="51734" xr:uid="{392BA8D3-0B2E-4A0E-A024-041977A45067}"/>
    <cellStyle name="Comma 110 8" xfId="18702" xr:uid="{2F944292-B670-4784-B662-D4A4A16F7867}"/>
    <cellStyle name="Comma 110 8 2" xfId="52700" xr:uid="{895B5F21-9EF8-4A1E-B07C-63811157F520}"/>
    <cellStyle name="Comma 110 9" xfId="7781" xr:uid="{F1F522C0-D2C2-4BDF-9703-F1873CA9051F}"/>
    <cellStyle name="Comma 111" xfId="2050" xr:uid="{95B0DCC8-AC44-4CF6-B65B-C872BD7D4908}"/>
    <cellStyle name="Comma 111 10" xfId="42598" xr:uid="{3C03A62C-D0FE-4D06-9513-3C65BEEDDACC}"/>
    <cellStyle name="Comma 111 11" xfId="43352" xr:uid="{41F03211-B4DA-47F9-943D-1739C1B0AD6F}"/>
    <cellStyle name="Comma 111 12" xfId="54423" xr:uid="{6BDEF48E-F1F4-441B-87D6-7A5657B1F3C5}"/>
    <cellStyle name="Comma 111 13" xfId="55940" xr:uid="{349C6B9A-EAB4-4F4A-8A95-F0EBB0852FBF}"/>
    <cellStyle name="Comma 111 2" xfId="4441" xr:uid="{C8444A34-C576-4A0A-ADAC-9F1EF3CEAB40}"/>
    <cellStyle name="Comma 111 2 10" xfId="55061" xr:uid="{FB0CE8EB-9685-486E-B867-E28F03CE2E2D}"/>
    <cellStyle name="Comma 111 2 11" xfId="57134" xr:uid="{0BDC9931-9E2E-46C8-A1B5-C12CA3C703AD}"/>
    <cellStyle name="Comma 111 2 2" xfId="5678" xr:uid="{5CE3FA7B-A988-4910-B16D-23F6293A1468}"/>
    <cellStyle name="Comma 111 2 2 2" xfId="10221" xr:uid="{80EC3B5A-4A27-4BF8-86E2-5750E381E9B1}"/>
    <cellStyle name="Comma 111 2 2 2 2" xfId="17575" xr:uid="{B7474765-DBBE-495B-9082-06FFBCA21BF5}"/>
    <cellStyle name="Comma 111 2 2 2 2 2" xfId="21201" xr:uid="{1DB5D01B-D036-4B83-9A52-019ED86683BF}"/>
    <cellStyle name="Comma 111 2 2 2 2 2 2" xfId="53866" xr:uid="{0ED42B0F-41E8-4419-861D-C9B4399B4323}"/>
    <cellStyle name="Comma 111 2 2 2 2 3" xfId="51934" xr:uid="{5390E3DE-6122-4580-A4A8-35549BB7DEE3}"/>
    <cellStyle name="Comma 111 2 2 2 3" xfId="19388" xr:uid="{311FEF47-8925-4C3A-B11A-1CB93EAC7005}"/>
    <cellStyle name="Comma 111 2 2 2 3 2" xfId="52900" xr:uid="{D70AEBB9-CE0E-4ADB-B14A-0DF3E34E3257}"/>
    <cellStyle name="Comma 111 2 2 2 4" xfId="6895" xr:uid="{D4BA10B1-CBAE-4C1A-B8E5-69AA20A08129}"/>
    <cellStyle name="Comma 111 2 2 2 5" xfId="45563" xr:uid="{752EA0F7-E77F-464F-8B8C-65F01A3D2B60}"/>
    <cellStyle name="Comma 111 2 2 3" xfId="12928" xr:uid="{287859EB-A27B-4E98-841C-CE1E9D20CD76}"/>
    <cellStyle name="Comma 111 2 2 3 2" xfId="17964" xr:uid="{26B56799-5D1C-4979-A041-7C8A875E6704}"/>
    <cellStyle name="Comma 111 2 2 3 2 2" xfId="21590" xr:uid="{C0A04825-17B9-4D93-B6C9-1045BBD16512}"/>
    <cellStyle name="Comma 111 2 2 3 2 2 2" xfId="53980" xr:uid="{C1B8F1A8-0D90-4D62-8D8E-D24725F46A31}"/>
    <cellStyle name="Comma 111 2 2 3 2 3" xfId="52048" xr:uid="{62D83414-9169-4F0A-BE39-434754C18415}"/>
    <cellStyle name="Comma 111 2 2 3 3" xfId="19777" xr:uid="{98DDFACE-297B-4A26-9A86-363560D66375}"/>
    <cellStyle name="Comma 111 2 2 3 3 2" xfId="53014" xr:uid="{69D73DA8-71EE-4FB8-AE0D-C68839A32432}"/>
    <cellStyle name="Comma 111 2 2 3 4" xfId="24990" xr:uid="{454E2578-A992-41B4-871C-155EC00B7D7C}"/>
    <cellStyle name="Comma 111 2 2 3 5" xfId="48005" xr:uid="{2AB92B77-A7AB-43C0-9508-338A4E3C9FF5}"/>
    <cellStyle name="Comma 111 2 2 4" xfId="17186" xr:uid="{5512E41C-37BE-49D9-B85D-8DB44463AC1A}"/>
    <cellStyle name="Comma 111 2 2 4 2" xfId="20812" xr:uid="{F4ED3103-EBDE-4208-8F74-A5BC86D38263}"/>
    <cellStyle name="Comma 111 2 2 4 2 2" xfId="53752" xr:uid="{BFA6C49A-9280-491E-A380-F9E45E010471}"/>
    <cellStyle name="Comma 111 2 2 4 3" xfId="51820" xr:uid="{FE9270B9-396C-47B5-8CC8-C326358729D1}"/>
    <cellStyle name="Comma 111 2 2 5" xfId="18999" xr:uid="{7A1FFBE6-0FEF-4068-A460-1B968241B819}"/>
    <cellStyle name="Comma 111 2 2 5 2" xfId="52786" xr:uid="{F3249085-D2A8-4B1C-A1BE-04842848F5C8}"/>
    <cellStyle name="Comma 111 2 2 6" xfId="8396" xr:uid="{E665B07D-303C-4D68-A00A-F195548B901D}"/>
    <cellStyle name="Comma 111 2 2 7" xfId="34991" xr:uid="{01BF301A-008C-4AA7-BEBA-87303DDA26B9}"/>
    <cellStyle name="Comma 111 2 2 8" xfId="43932" xr:uid="{03AA1875-D4DF-41E3-A458-C31C8D8DE6E8}"/>
    <cellStyle name="Comma 111 2 3" xfId="9721" xr:uid="{54B0825B-0970-4F08-80E3-C76175EFF4DE}"/>
    <cellStyle name="Comma 111 2 3 2" xfId="17383" xr:uid="{D7B6A423-5851-449E-AA50-78BFB8E5C776}"/>
    <cellStyle name="Comma 111 2 3 2 2" xfId="21009" xr:uid="{F5553F97-552A-4ACB-8B3B-2610B0B38C50}"/>
    <cellStyle name="Comma 111 2 3 2 2 2" xfId="53810" xr:uid="{48EF574B-BBCF-40F1-AC2A-F520169A9218}"/>
    <cellStyle name="Comma 111 2 3 2 3" xfId="51878" xr:uid="{4E3B9AC2-1AAA-4AE0-96E5-6BF705325B1F}"/>
    <cellStyle name="Comma 111 2 3 3" xfId="19196" xr:uid="{ADC49C28-0EF8-488C-8FCE-F10F9DB44B5D}"/>
    <cellStyle name="Comma 111 2 3 3 2" xfId="52844" xr:uid="{ECF45CAA-FCB9-486F-A98C-B22E9B1E6B73}"/>
    <cellStyle name="Comma 111 2 3 4" xfId="36032" xr:uid="{37D1F5E2-84BC-49BF-94DE-5F2A894DEE6D}"/>
    <cellStyle name="Comma 111 2 3 5" xfId="45136" xr:uid="{BA77EC97-402F-4813-98F7-7122C4CCFCD1}"/>
    <cellStyle name="Comma 111 2 4" xfId="12365" xr:uid="{F14245E9-4959-4228-9B16-D0515ECAAD4C}"/>
    <cellStyle name="Comma 111 2 4 2" xfId="17772" xr:uid="{A0E9C890-00A3-4EA4-916D-9804EF7964E2}"/>
    <cellStyle name="Comma 111 2 4 2 2" xfId="21398" xr:uid="{0B563FDA-6CDB-422C-B616-5562FA91C8C6}"/>
    <cellStyle name="Comma 111 2 4 2 2 2" xfId="53924" xr:uid="{37CA9EC1-28BB-4280-8CD1-95AB927FFC73}"/>
    <cellStyle name="Comma 111 2 4 2 3" xfId="51992" xr:uid="{C5CAE8C9-1F8A-45ED-A1A7-AAADF65BC912}"/>
    <cellStyle name="Comma 111 2 4 3" xfId="19585" xr:uid="{782DAE59-A33B-46C4-9213-20B9D5189D81}"/>
    <cellStyle name="Comma 111 2 4 3 2" xfId="52958" xr:uid="{6B25F695-5EF6-49B8-BF56-EC02540398BB}"/>
    <cellStyle name="Comma 111 2 4 4" xfId="35710" xr:uid="{37DD4445-D1EB-448E-88DD-FBF80CC7C2C2}"/>
    <cellStyle name="Comma 111 2 4 5" xfId="47578" xr:uid="{A80D2F8D-E1D7-4361-B0B2-4A6A798F247B}"/>
    <cellStyle name="Comma 111 2 5" xfId="16994" xr:uid="{57CCFF7C-72C2-4293-8926-3E3814AB5DDE}"/>
    <cellStyle name="Comma 111 2 5 2" xfId="20620" xr:uid="{D4C5AC6B-1E47-4C5B-81CE-C9FAC643CCC3}"/>
    <cellStyle name="Comma 111 2 5 2 2" xfId="53696" xr:uid="{E2F62908-FB29-4474-9BA7-4B6C4DCE211B}"/>
    <cellStyle name="Comma 111 2 5 3" xfId="51764" xr:uid="{D945B22A-56DE-4A2E-B5D3-67B111950BA5}"/>
    <cellStyle name="Comma 111 2 6" xfId="18807" xr:uid="{2BA61430-7E62-421F-BF44-C70B122971EA}"/>
    <cellStyle name="Comma 111 2 6 2" xfId="52730" xr:uid="{757310A4-8D5C-4E28-A0F9-DF7BD0561DBA}"/>
    <cellStyle name="Comma 111 2 7" xfId="7950" xr:uid="{89D9613C-30DA-4032-8FC5-CE5418BD5727}"/>
    <cellStyle name="Comma 111 2 8" xfId="32394" xr:uid="{2910A38F-FD66-4ED3-8D0D-B8D26E741A91}"/>
    <cellStyle name="Comma 111 2 9" xfId="43505" xr:uid="{44D9F86C-5AD7-41D1-A1F9-C721A4306192}"/>
    <cellStyle name="Comma 111 3" xfId="4218" xr:uid="{F214EFD3-7D29-4996-9145-4E171D54D014}"/>
    <cellStyle name="Comma 111 3 10" xfId="57008" xr:uid="{565977CB-BBE9-4524-AAE7-FBA7FA690047}"/>
    <cellStyle name="Comma 111 3 2" xfId="5546" xr:uid="{ECF5736B-B82F-4D94-AB0B-9E6840C2B82D}"/>
    <cellStyle name="Comma 111 3 2 2" xfId="17479" xr:uid="{C03FF507-0005-4E15-98D9-DEF5C5B0B4AC}"/>
    <cellStyle name="Comma 111 3 2 2 2" xfId="21105" xr:uid="{EA039CCD-EB87-4574-94F8-A7A9BAFBA6F0}"/>
    <cellStyle name="Comma 111 3 2 2 2 2" xfId="53838" xr:uid="{7C3743D8-74A4-41F1-A42D-FD8F6876A131}"/>
    <cellStyle name="Comma 111 3 2 2 3" xfId="51906" xr:uid="{807F4424-133B-4BCA-A070-5474D7F0D9DA}"/>
    <cellStyle name="Comma 111 3 2 3" xfId="19292" xr:uid="{A047CD5A-1121-4D59-A2CF-E4EA52DC9674}"/>
    <cellStyle name="Comma 111 3 2 3 2" xfId="52872" xr:uid="{5B965CFB-4266-4E75-84E2-653E6D150484}"/>
    <cellStyle name="Comma 111 3 2 4" xfId="10033" xr:uid="{7491A1C1-9444-4E61-9D22-58ADCF4F3C8E}"/>
    <cellStyle name="Comma 111 3 2 5" xfId="8026" xr:uid="{929A40FC-17D8-4F86-87C7-8B22080EBF42}"/>
    <cellStyle name="Comma 111 3 2 6" xfId="45410" xr:uid="{34766E65-F02F-4A10-8D90-6752FC7A9C04}"/>
    <cellStyle name="Comma 111 3 3" xfId="12707" xr:uid="{0F3C6EEF-673A-4D52-96A9-F94D3DFB2608}"/>
    <cellStyle name="Comma 111 3 3 2" xfId="17868" xr:uid="{D456E683-7E4B-4172-A11A-32A2830EA970}"/>
    <cellStyle name="Comma 111 3 3 2 2" xfId="21494" xr:uid="{E2AD0794-96F2-4263-9254-C457A9232E0E}"/>
    <cellStyle name="Comma 111 3 3 2 2 2" xfId="53952" xr:uid="{D79ADDC6-EA4D-4CDE-AC0D-D47CB2EFD70A}"/>
    <cellStyle name="Comma 111 3 3 2 3" xfId="52020" xr:uid="{C7736204-1581-4F70-99E1-FAC8E1EF9E51}"/>
    <cellStyle name="Comma 111 3 3 3" xfId="19681" xr:uid="{8A0BF7F9-B4E7-4D28-811C-4DB3C50244D7}"/>
    <cellStyle name="Comma 111 3 3 3 2" xfId="52986" xr:uid="{3F65D237-5C83-4202-8E2B-3A626D2966DE}"/>
    <cellStyle name="Comma 111 3 3 4" xfId="34992" xr:uid="{38A7E5B3-42D0-46FB-985A-1D38F6E6DD1A}"/>
    <cellStyle name="Comma 111 3 3 5" xfId="47852" xr:uid="{483A0CCC-B842-4EB5-AB32-F3F43111C5DA}"/>
    <cellStyle name="Comma 111 3 4" xfId="17090" xr:uid="{A725BAD5-3710-4326-9066-FF722E488D6F}"/>
    <cellStyle name="Comma 111 3 4 2" xfId="20716" xr:uid="{88A40971-D8A5-40A2-BB90-2CBFC2019638}"/>
    <cellStyle name="Comma 111 3 4 2 2" xfId="53724" xr:uid="{26B9DCC1-D6B9-469E-8290-0A7D7C04C84E}"/>
    <cellStyle name="Comma 111 3 4 3" xfId="51792" xr:uid="{576877B5-25FE-46F2-98F6-686F6717E513}"/>
    <cellStyle name="Comma 111 3 5" xfId="18903" xr:uid="{E3978D63-7717-4E0D-95CC-A590E466BA88}"/>
    <cellStyle name="Comma 111 3 5 2" xfId="52758" xr:uid="{7294BE0C-C540-46DA-A94D-E829E303F98F}"/>
    <cellStyle name="Comma 111 3 6" xfId="8216" xr:uid="{516C3FE5-2C29-4C80-9D44-8EE98D82D289}"/>
    <cellStyle name="Comma 111 3 7" xfId="7090" xr:uid="{E42325BD-7B16-4FBB-AE84-4B5E9C6E8F29}"/>
    <cellStyle name="Comma 111 3 8" xfId="43779" xr:uid="{35A4CFB7-3EA4-4D10-BB5D-775C63A1384A}"/>
    <cellStyle name="Comma 111 3 9" xfId="54929" xr:uid="{D42D2404-E8A9-47C2-8FCF-F0FEE28FA314}"/>
    <cellStyle name="Comma 111 4" xfId="5073" xr:uid="{0F963B32-0855-4F5A-95D5-F14113727E65}"/>
    <cellStyle name="Comma 111 4 2" xfId="17287" xr:uid="{8C661E50-FAF7-407D-8F30-D5CB6DE97C64}"/>
    <cellStyle name="Comma 111 4 2 2" xfId="20913" xr:uid="{9E838BFC-CAF6-4CFE-8F1C-59EE5744FADC}"/>
    <cellStyle name="Comma 111 4 2 2 2" xfId="53782" xr:uid="{89A1A73E-B51E-493D-B84E-4375C17C8CC3}"/>
    <cellStyle name="Comma 111 4 2 3" xfId="51850" xr:uid="{F0080AAE-DD31-4E7A-AC9F-821E14BE5FC0}"/>
    <cellStyle name="Comma 111 4 3" xfId="19100" xr:uid="{03383BED-BC05-49BE-8513-0106EF8F5E69}"/>
    <cellStyle name="Comma 111 4 3 2" xfId="52816" xr:uid="{AE37D076-F94D-4C50-9619-F41D1E9F4964}"/>
    <cellStyle name="Comma 111 4 4" xfId="9499" xr:uid="{4009EFE6-DEC8-45A2-A014-CF2E48B6AA13}"/>
    <cellStyle name="Comma 111 4 5" xfId="31353" xr:uid="{BD6B952A-7FC3-47A4-88D7-A5EB40949A3F}"/>
    <cellStyle name="Comma 111 4 6" xfId="44982" xr:uid="{0B27502F-FB14-4CBF-B7BB-971914520F69}"/>
    <cellStyle name="Comma 111 5" xfId="12144" xr:uid="{011D47EF-1217-4D2F-8B70-2B0DE4999C2B}"/>
    <cellStyle name="Comma 111 5 2" xfId="17676" xr:uid="{C897C149-8074-490B-A4DF-9C245EFCDB92}"/>
    <cellStyle name="Comma 111 5 2 2" xfId="21302" xr:uid="{5105132F-E433-42BF-BEDB-F13ED2DAB083}"/>
    <cellStyle name="Comma 111 5 2 2 2" xfId="53896" xr:uid="{8B6546AA-B87A-4EE0-BF3F-FFB40C1910A0}"/>
    <cellStyle name="Comma 111 5 2 3" xfId="51964" xr:uid="{B21428D0-0249-419B-AD85-A3677ED2093A}"/>
    <cellStyle name="Comma 111 5 3" xfId="19489" xr:uid="{8B6E79C9-05A0-47C8-8F4F-0189B34A44C5}"/>
    <cellStyle name="Comma 111 5 3 2" xfId="52930" xr:uid="{BEFE95CE-85A2-480B-8D3D-D0CD107C9793}"/>
    <cellStyle name="Comma 111 5 4" xfId="24048" xr:uid="{5B22BBA5-E966-47F2-8729-1059A4E6C5E9}"/>
    <cellStyle name="Comma 111 5 5" xfId="47425" xr:uid="{544BE8CC-2566-4576-B1CA-B09579686501}"/>
    <cellStyle name="Comma 111 6" xfId="16898" xr:uid="{7B70A13D-CDA4-42A1-A8E4-455CDF342472}"/>
    <cellStyle name="Comma 111 6 2" xfId="20524" xr:uid="{1904249C-F4C8-4320-A4FD-F4C9D2C9CEF7}"/>
    <cellStyle name="Comma 111 6 2 2" xfId="53668" xr:uid="{E6597A00-3767-4BA4-9C68-C81B4C9C9E0D}"/>
    <cellStyle name="Comma 111 6 3" xfId="51736" xr:uid="{A22F8EE6-D4D3-42A3-9D1B-9957B7861851}"/>
    <cellStyle name="Comma 111 7" xfId="18711" xr:uid="{8E22B454-F2D3-49C2-BDB0-1662F3483282}"/>
    <cellStyle name="Comma 111 7 2" xfId="52702" xr:uid="{06B930EC-3615-4323-BF7A-40BA6EFADF1B}"/>
    <cellStyle name="Comma 111 8" xfId="7789" xr:uid="{5B211F01-6DAD-4BA7-97AA-22043EBA4EE8}"/>
    <cellStyle name="Comma 111 9" xfId="35293" xr:uid="{F93261D7-0833-4AAA-908B-00038F78B790}"/>
    <cellStyle name="Comma 112" xfId="2051" xr:uid="{8FDE07A0-51E5-4F80-BE67-28A4B250CE78}"/>
    <cellStyle name="Comma 112 10" xfId="42599" xr:uid="{536FDA1A-2F26-4945-9E33-E1972B54DFB9}"/>
    <cellStyle name="Comma 112 11" xfId="43353" xr:uid="{A77C3A9D-A620-4ECF-A6EE-70E29F40019F}"/>
    <cellStyle name="Comma 112 12" xfId="54424" xr:uid="{8849D633-DA4E-430F-96F8-844CD7F51973}"/>
    <cellStyle name="Comma 112 13" xfId="55941" xr:uid="{676B0CF5-127B-4C9C-9D1E-1F125F2479BB}"/>
    <cellStyle name="Comma 112 14" xfId="57506" xr:uid="{12982AD7-EDA2-4DDE-854E-EB67D4A75E2A}"/>
    <cellStyle name="Comma 112 2" xfId="4443" xr:uid="{3EFA8F72-EEF0-4702-BB4F-58C40D7E6DD7}"/>
    <cellStyle name="Comma 112 2 10" xfId="55062" xr:uid="{29577A9F-DDFC-4B14-8C07-9D78B8F6A5FE}"/>
    <cellStyle name="Comma 112 2 11" xfId="57135" xr:uid="{A0302194-187E-47E4-BEF0-7510574154E2}"/>
    <cellStyle name="Comma 112 2 2" xfId="5679" xr:uid="{5E630BF8-E1F2-4B74-9311-F2F6666885DD}"/>
    <cellStyle name="Comma 112 2 2 2" xfId="10223" xr:uid="{3D821A64-135A-4247-9A20-092B45355D61}"/>
    <cellStyle name="Comma 112 2 2 2 2" xfId="17577" xr:uid="{D44AA477-11E8-491F-BF2A-C730CC0027F9}"/>
    <cellStyle name="Comma 112 2 2 2 2 2" xfId="21203" xr:uid="{B731D976-9CC8-4D4B-8CCA-AD934F9ADAAE}"/>
    <cellStyle name="Comma 112 2 2 2 2 2 2" xfId="53867" xr:uid="{96339942-5BBB-4934-AC19-C3E09F348F22}"/>
    <cellStyle name="Comma 112 2 2 2 2 3" xfId="51935" xr:uid="{7C97FFC0-9016-4F96-AEC7-1D372B6BAFC9}"/>
    <cellStyle name="Comma 112 2 2 2 3" xfId="19390" xr:uid="{D4698F36-1D06-4B5D-B890-BE74B31620A7}"/>
    <cellStyle name="Comma 112 2 2 2 3 2" xfId="52901" xr:uid="{3DC33793-B980-4785-9486-FCCD615B25D9}"/>
    <cellStyle name="Comma 112 2 2 2 4" xfId="35555" xr:uid="{755AF6ED-FE34-4C88-8584-1FE1D45FB5D1}"/>
    <cellStyle name="Comma 112 2 2 2 5" xfId="45564" xr:uid="{84CA04E0-AD0D-4B6C-89BB-E86A3F0E495C}"/>
    <cellStyle name="Comma 112 2 2 3" xfId="12930" xr:uid="{6114C582-5335-42CC-8F05-F765CDA390B1}"/>
    <cellStyle name="Comma 112 2 2 3 2" xfId="17966" xr:uid="{49525E58-41CF-49F8-99BB-BBD7829F55A5}"/>
    <cellStyle name="Comma 112 2 2 3 2 2" xfId="21592" xr:uid="{E16C2525-08C1-4763-8062-54DD4CA5F796}"/>
    <cellStyle name="Comma 112 2 2 3 2 2 2" xfId="53981" xr:uid="{CB3FDE2B-DD77-4324-8DE3-9E9D945F834F}"/>
    <cellStyle name="Comma 112 2 2 3 2 3" xfId="52049" xr:uid="{CAFD7EEF-95E5-44C3-9BC0-0801B66E4C6C}"/>
    <cellStyle name="Comma 112 2 2 3 3" xfId="19779" xr:uid="{42BE6B12-27FA-4BE2-AA9F-8362FB1F6821}"/>
    <cellStyle name="Comma 112 2 2 3 3 2" xfId="53015" xr:uid="{1C15F0B6-6190-4DF3-B414-299074169407}"/>
    <cellStyle name="Comma 112 2 2 3 4" xfId="29261" xr:uid="{90246E22-723F-4297-8E7F-67D34F719342}"/>
    <cellStyle name="Comma 112 2 2 3 5" xfId="48006" xr:uid="{EDA87C63-DA54-49EB-86CA-E02E27DF7911}"/>
    <cellStyle name="Comma 112 2 2 4" xfId="17188" xr:uid="{82283136-4F65-4E6B-852D-A638EAB432F3}"/>
    <cellStyle name="Comma 112 2 2 4 2" xfId="20814" xr:uid="{0CBE1680-838F-4600-AC62-EB39267F995E}"/>
    <cellStyle name="Comma 112 2 2 4 2 2" xfId="53753" xr:uid="{A99A0E3F-A17D-4CBF-97BB-26FFCCFB515C}"/>
    <cellStyle name="Comma 112 2 2 4 3" xfId="51821" xr:uid="{96C22C53-F857-47DD-A618-723C83E8F99A}"/>
    <cellStyle name="Comma 112 2 2 5" xfId="19001" xr:uid="{A384D9E4-C256-4FAB-9AEF-F2E267DF05EB}"/>
    <cellStyle name="Comma 112 2 2 5 2" xfId="52787" xr:uid="{E95FF81D-49C2-4622-9D39-BEAD55553727}"/>
    <cellStyle name="Comma 112 2 2 6" xfId="8398" xr:uid="{772D8EB6-C1DD-4704-A914-1738D554CA26}"/>
    <cellStyle name="Comma 112 2 2 7" xfId="33054" xr:uid="{EB864E30-7083-4EC8-A69D-EC04A424B885}"/>
    <cellStyle name="Comma 112 2 2 8" xfId="43933" xr:uid="{C349F554-CBD6-44FD-9600-D11F6A53E213}"/>
    <cellStyle name="Comma 112 2 3" xfId="9723" xr:uid="{22DF923C-EC68-4D5B-B3AC-A6D27C1BD8C1}"/>
    <cellStyle name="Comma 112 2 3 2" xfId="17385" xr:uid="{D16FF5C3-2D0E-4F19-B60F-66A0363D7FAA}"/>
    <cellStyle name="Comma 112 2 3 2 2" xfId="21011" xr:uid="{0AB68048-1E8B-4AB0-B5C7-A2232A12C763}"/>
    <cellStyle name="Comma 112 2 3 2 2 2" xfId="53811" xr:uid="{0829479C-E494-4E78-B6F5-944A8BA79537}"/>
    <cellStyle name="Comma 112 2 3 2 3" xfId="51879" xr:uid="{9328D42B-B866-48F4-97F0-F366A3D0DC96}"/>
    <cellStyle name="Comma 112 2 3 3" xfId="19198" xr:uid="{0FA6F26E-CDD2-44C6-A792-9A53FCD673C6}"/>
    <cellStyle name="Comma 112 2 3 3 2" xfId="52845" xr:uid="{ED082CE9-5C5D-4BFB-80B0-44848A72F2B4}"/>
    <cellStyle name="Comma 112 2 3 4" xfId="30184" xr:uid="{FC943A5F-B983-40FC-9807-32E4B3000C13}"/>
    <cellStyle name="Comma 112 2 3 5" xfId="45137" xr:uid="{ABBE7344-9296-4E8C-B1A3-0296B10E0F24}"/>
    <cellStyle name="Comma 112 2 4" xfId="12367" xr:uid="{0A348D3F-00F3-40E0-B869-739AB340EABA}"/>
    <cellStyle name="Comma 112 2 4 2" xfId="17774" xr:uid="{C8E1686C-EC54-4092-8FEA-4C0BF677A9D6}"/>
    <cellStyle name="Comma 112 2 4 2 2" xfId="21400" xr:uid="{64746D9F-8675-4EDE-B59D-55D41CAE675D}"/>
    <cellStyle name="Comma 112 2 4 2 2 2" xfId="53925" xr:uid="{67B4EB13-92CC-44BE-BE26-043695E885E2}"/>
    <cellStyle name="Comma 112 2 4 2 3" xfId="51993" xr:uid="{CA98B27B-BD9C-4C43-96A2-18DEF72D3684}"/>
    <cellStyle name="Comma 112 2 4 3" xfId="19587" xr:uid="{AA942FDC-EF18-48CC-89BD-9B63D209FF85}"/>
    <cellStyle name="Comma 112 2 4 3 2" xfId="52959" xr:uid="{C9B8E662-4F26-4D29-BB7D-B8AB8778F371}"/>
    <cellStyle name="Comma 112 2 4 4" xfId="36509" xr:uid="{DC12126D-0B4F-442B-A61F-1A7897F49F78}"/>
    <cellStyle name="Comma 112 2 4 5" xfId="47579" xr:uid="{CB912674-E0AC-41B1-9B22-3AAD3B3CD259}"/>
    <cellStyle name="Comma 112 2 5" xfId="16996" xr:uid="{1D877D05-31B2-4466-A317-A0559F19C9D8}"/>
    <cellStyle name="Comma 112 2 5 2" xfId="20622" xr:uid="{3F3C501E-2354-4BDC-B029-B1ECCDEC07C9}"/>
    <cellStyle name="Comma 112 2 5 2 2" xfId="53697" xr:uid="{1016FBA9-D5EF-40FA-9D64-F3BCB97859B3}"/>
    <cellStyle name="Comma 112 2 5 3" xfId="51765" xr:uid="{9DFA0FB5-F815-4C4F-A823-E15F991A9E7E}"/>
    <cellStyle name="Comma 112 2 6" xfId="18809" xr:uid="{310DC73E-EA0F-4ED4-98F8-D7C732769D86}"/>
    <cellStyle name="Comma 112 2 6 2" xfId="52731" xr:uid="{FA9A1468-5104-471D-82C8-4B00FF45D2D6}"/>
    <cellStyle name="Comma 112 2 7" xfId="7952" xr:uid="{64D62BCC-3493-4984-A5C4-4F57FC4A6C94}"/>
    <cellStyle name="Comma 112 2 8" xfId="16281" xr:uid="{8AB7A3AB-B7B9-4583-B966-F33C755B067B}"/>
    <cellStyle name="Comma 112 2 9" xfId="43506" xr:uid="{8D46627C-58DF-4056-A88D-2F38845DEC2F}"/>
    <cellStyle name="Comma 112 3" xfId="4220" xr:uid="{06C116F3-F3A7-4D88-99C8-F45849FC2E21}"/>
    <cellStyle name="Comma 112 3 10" xfId="57009" xr:uid="{1EA59C72-0CB5-4A9E-A77D-775F598B66FC}"/>
    <cellStyle name="Comma 112 3 2" xfId="5547" xr:uid="{4F6F6A57-470D-4C37-A0A2-96D48D900D11}"/>
    <cellStyle name="Comma 112 3 2 2" xfId="17481" xr:uid="{194EFEF3-4419-4B59-B873-398C5BD60B22}"/>
    <cellStyle name="Comma 112 3 2 2 2" xfId="21107" xr:uid="{7A229940-A991-4712-9BFA-AC490716ABD5}"/>
    <cellStyle name="Comma 112 3 2 2 2 2" xfId="53839" xr:uid="{538263AD-AA6D-4C61-A22E-C8573E935645}"/>
    <cellStyle name="Comma 112 3 2 2 3" xfId="51907" xr:uid="{41A69003-82FA-4D79-B2BF-56120F939FA6}"/>
    <cellStyle name="Comma 112 3 2 3" xfId="19294" xr:uid="{DCE90527-9AF4-4E80-812A-AD26F1A445EF}"/>
    <cellStyle name="Comma 112 3 2 3 2" xfId="52873" xr:uid="{648EE8E2-4671-4460-B950-638B87F96665}"/>
    <cellStyle name="Comma 112 3 2 4" xfId="10035" xr:uid="{2D12B6D5-8FB4-4D55-AFFA-9A6B29421F48}"/>
    <cellStyle name="Comma 112 3 2 5" xfId="6702" xr:uid="{05959A00-6A22-46CB-A0A3-F5540B2BD071}"/>
    <cellStyle name="Comma 112 3 2 6" xfId="45411" xr:uid="{EA080003-AFAB-424C-8156-63D406FD6521}"/>
    <cellStyle name="Comma 112 3 3" xfId="12709" xr:uid="{42239560-57D8-4DC1-A253-E1638B063C69}"/>
    <cellStyle name="Comma 112 3 3 2" xfId="17870" xr:uid="{DFECA7CE-ED60-4346-AB5F-3F7A7D2D9738}"/>
    <cellStyle name="Comma 112 3 3 2 2" xfId="21496" xr:uid="{4E8552D4-7526-420B-A990-4881364CA1B8}"/>
    <cellStyle name="Comma 112 3 3 2 2 2" xfId="53953" xr:uid="{B186A1F0-076C-40D2-ACFD-793F92902F20}"/>
    <cellStyle name="Comma 112 3 3 2 3" xfId="52021" xr:uid="{BB54E8E0-AB67-4DE8-BB9A-FFD203789CE3}"/>
    <cellStyle name="Comma 112 3 3 3" xfId="19683" xr:uid="{15E8F6F8-AECA-4F8D-B7F1-A3BD89BC31F0}"/>
    <cellStyle name="Comma 112 3 3 3 2" xfId="52987" xr:uid="{1FCCF080-6A97-4D39-AE05-AA1A70F32F1F}"/>
    <cellStyle name="Comma 112 3 3 4" xfId="34198" xr:uid="{D02CF0D5-4DE6-4E76-8B3D-A665F91D9F46}"/>
    <cellStyle name="Comma 112 3 3 5" xfId="47853" xr:uid="{48E5408E-545F-4B50-9EDD-D175D239E1C6}"/>
    <cellStyle name="Comma 112 3 4" xfId="17092" xr:uid="{20F1BD74-56C0-4F1B-ADEF-EE642ACB982F}"/>
    <cellStyle name="Comma 112 3 4 2" xfId="20718" xr:uid="{C9F68874-BE8C-4A2E-AA7B-A7659B7DF2BE}"/>
    <cellStyle name="Comma 112 3 4 2 2" xfId="53725" xr:uid="{74D308B4-B5F5-4909-BF56-B6F1BBBCFBED}"/>
    <cellStyle name="Comma 112 3 4 3" xfId="51793" xr:uid="{CC2551F3-4B38-4692-9E17-8516FFC3B1BD}"/>
    <cellStyle name="Comma 112 3 5" xfId="18905" xr:uid="{424C9824-C960-49AC-A40D-994CFC329E27}"/>
    <cellStyle name="Comma 112 3 5 2" xfId="52759" xr:uid="{5871BF62-DDF0-4BDA-9CAA-CFF321BA8A8C}"/>
    <cellStyle name="Comma 112 3 6" xfId="8218" xr:uid="{B0DF81E4-8F40-4A35-ABE4-1D47E3304716}"/>
    <cellStyle name="Comma 112 3 7" xfId="33843" xr:uid="{90405169-EF6D-4A63-A0EC-540B6D67B607}"/>
    <cellStyle name="Comma 112 3 8" xfId="43780" xr:uid="{758EA4C5-4ED0-45E4-BB57-221F58909DDA}"/>
    <cellStyle name="Comma 112 3 9" xfId="54930" xr:uid="{0D8FDA1F-7B9E-4401-B729-0DB69EEB16C0}"/>
    <cellStyle name="Comma 112 4" xfId="5074" xr:uid="{22F916B1-D3AE-4DF7-853A-1D34335A519E}"/>
    <cellStyle name="Comma 112 4 2" xfId="17289" xr:uid="{4325BE90-CF85-4B6E-9DE0-BF17C9CE76A5}"/>
    <cellStyle name="Comma 112 4 2 2" xfId="20915" xr:uid="{870A83B3-FE7E-4504-8436-3571FC31F630}"/>
    <cellStyle name="Comma 112 4 2 2 2" xfId="53783" xr:uid="{A50C43B3-3886-4C50-9CA3-E2B37BC2ECCF}"/>
    <cellStyle name="Comma 112 4 2 3" xfId="51851" xr:uid="{860542B9-9003-4FC4-BACA-7233D8E34BD1}"/>
    <cellStyle name="Comma 112 4 3" xfId="19102" xr:uid="{3A0C7478-1452-4B73-B43A-1196C1500D62}"/>
    <cellStyle name="Comma 112 4 3 2" xfId="52817" xr:uid="{277E00A5-C7CE-40F7-B6CF-79F98BEB0EDC}"/>
    <cellStyle name="Comma 112 4 4" xfId="9501" xr:uid="{57AA17CE-5D58-4F69-BAF3-CC9467A8482A}"/>
    <cellStyle name="Comma 112 4 5" xfId="31988" xr:uid="{94687B70-D62B-4669-A3E0-DF49D9971B81}"/>
    <cellStyle name="Comma 112 4 6" xfId="44983" xr:uid="{C6E5522A-45A4-4328-8A1C-45F1D32ED196}"/>
    <cellStyle name="Comma 112 5" xfId="5832" xr:uid="{882C2EFF-C153-4B83-9586-9212596240D7}"/>
    <cellStyle name="Comma 112 5 2" xfId="17678" xr:uid="{5EA24AAE-18E8-441B-AE69-F72B896F5266}"/>
    <cellStyle name="Comma 112 5 2 2" xfId="21304" xr:uid="{52D7A4FE-CD8F-4605-B64D-0E87BC47BB2D}"/>
    <cellStyle name="Comma 112 5 2 2 2" xfId="53897" xr:uid="{35641242-B3BE-46FC-8B47-BF58C7C36CE1}"/>
    <cellStyle name="Comma 112 5 2 3" xfId="51965" xr:uid="{9C111B75-0C6C-4D45-9536-14F5C8EE7929}"/>
    <cellStyle name="Comma 112 5 3" xfId="19491" xr:uid="{5641CFD0-0B2A-419C-89CE-54016439E218}"/>
    <cellStyle name="Comma 112 5 3 2" xfId="52931" xr:uid="{18C50B28-3B1F-4123-9641-70FAE6CD55E5}"/>
    <cellStyle name="Comma 112 5 4" xfId="12146" xr:uid="{EF93E2C3-CFE3-4468-8B6C-758016831463}"/>
    <cellStyle name="Comma 112 5 5" xfId="35309" xr:uid="{BA5B63E3-A836-40E7-8775-E31AE6A79587}"/>
    <cellStyle name="Comma 112 5 6" xfId="47426" xr:uid="{89100E13-1ECB-474C-8EBD-F58FB1ABD488}"/>
    <cellStyle name="Comma 112 6" xfId="16900" xr:uid="{F8460972-1639-4AF4-A121-09B90CFC67F5}"/>
    <cellStyle name="Comma 112 6 2" xfId="20526" xr:uid="{2DA244FD-2299-4036-9BA0-4B0B05F0FF29}"/>
    <cellStyle name="Comma 112 6 2 2" xfId="53669" xr:uid="{24AAA930-B7C4-4092-B757-A7F09B60501F}"/>
    <cellStyle name="Comma 112 6 3" xfId="51737" xr:uid="{964F92F3-7285-40CB-BE6B-10A4F8FF89E1}"/>
    <cellStyle name="Comma 112 7" xfId="18713" xr:uid="{880E3CA6-E13B-4BE8-9909-0836BE76A958}"/>
    <cellStyle name="Comma 112 7 2" xfId="52703" xr:uid="{8793A6A4-B72C-4E35-88F3-7FBEC3B3EDDB}"/>
    <cellStyle name="Comma 112 8" xfId="7791" xr:uid="{E7A0BDCB-BA02-4710-8C5D-76CC823A6977}"/>
    <cellStyle name="Comma 112 9" xfId="29743" xr:uid="{10C1F039-CBF2-44B1-9903-F45D8E676D6C}"/>
    <cellStyle name="Comma 113" xfId="2052" xr:uid="{0D63714F-EDA4-4759-B068-06724AC87C4B}"/>
    <cellStyle name="Comma 113 10" xfId="54425" xr:uid="{DD78829E-264A-4912-9F7D-AFB84DC0DEFD}"/>
    <cellStyle name="Comma 113 11" xfId="55942" xr:uid="{238A5AF2-8DE7-4478-ABA4-4074012361A3}"/>
    <cellStyle name="Comma 113 2" xfId="5075" xr:uid="{767DCB1C-93B9-479E-90CE-D36C43FC9F87}"/>
    <cellStyle name="Comma 113 2 2" xfId="17580" xr:uid="{7EE80D48-B973-4A6E-9F1D-83B3527E2CB3}"/>
    <cellStyle name="Comma 113 2 2 2" xfId="21206" xr:uid="{30C6D066-8D41-4E29-8621-632D8A78DFD6}"/>
    <cellStyle name="Comma 113 2 2 2 2" xfId="53869" xr:uid="{EBF45444-FA77-4A39-B519-972966D46AA5}"/>
    <cellStyle name="Comma 113 2 2 3" xfId="51937" xr:uid="{C1D16613-2132-4522-9A89-4557442059AD}"/>
    <cellStyle name="Comma 113 2 3" xfId="19393" xr:uid="{B6CE602D-45C9-4A80-8828-BA020DD62A7C}"/>
    <cellStyle name="Comma 113 2 3 2" xfId="52903" xr:uid="{8DAB604C-7899-48B4-A9E0-B39EA8828498}"/>
    <cellStyle name="Comma 113 2 4" xfId="10287" xr:uid="{9769D36B-6975-41D0-A145-C1F4FF99463D}"/>
    <cellStyle name="Comma 113 2 5" xfId="21950" xr:uid="{CB4E4607-0FD6-46A7-A371-860BBB2F6784}"/>
    <cellStyle name="Comma 113 2 6" xfId="45637" xr:uid="{7A739CEE-E620-4664-9D2B-9DD4557FBCB3}"/>
    <cellStyle name="Comma 113 3" xfId="5833" xr:uid="{42CC8177-E543-4C93-B324-2BEBE81AE8BD}"/>
    <cellStyle name="Comma 113 3 2" xfId="17969" xr:uid="{171ADFA2-6AC0-4255-B642-E796B7CC1C2C}"/>
    <cellStyle name="Comma 113 3 2 2" xfId="21595" xr:uid="{20E938E9-6D6B-41BD-B532-E58CBD1E5E5D}"/>
    <cellStyle name="Comma 113 3 2 2 2" xfId="53983" xr:uid="{53DCC1FD-F65D-4F09-A471-31E7DEE3626F}"/>
    <cellStyle name="Comma 113 3 2 3" xfId="52051" xr:uid="{B06CDB0A-EC5D-4D8E-842C-97E3D4346825}"/>
    <cellStyle name="Comma 113 3 3" xfId="19782" xr:uid="{A3E97701-67A1-46EA-9244-8B5572A7B60B}"/>
    <cellStyle name="Comma 113 3 3 2" xfId="53017" xr:uid="{608BD7A2-1E58-4CD5-B39E-7D52AA401C94}"/>
    <cellStyle name="Comma 113 3 4" xfId="13004" xr:uid="{A1E721ED-4E1F-4173-A6D5-348322AFA618}"/>
    <cellStyle name="Comma 113 3 5" xfId="30605" xr:uid="{533ECA9C-52AA-4915-A566-281D14639D01}"/>
    <cellStyle name="Comma 113 3 6" xfId="48079" xr:uid="{297FD236-D928-4884-BD63-9DC6807CEF75}"/>
    <cellStyle name="Comma 113 4" xfId="17191" xr:uid="{E5C03508-4BC9-4501-97A2-DEE74CBF0EA0}"/>
    <cellStyle name="Comma 113 4 2" xfId="20817" xr:uid="{4E782445-94C9-43A4-AB8B-DC36970486D0}"/>
    <cellStyle name="Comma 113 4 2 2" xfId="53755" xr:uid="{DEFE0DDD-5670-4841-8AD2-724A40985CA7}"/>
    <cellStyle name="Comma 113 4 3" xfId="51823" xr:uid="{F2D819C1-E717-41F2-99AE-4CB42974B2C7}"/>
    <cellStyle name="Comma 113 5" xfId="19004" xr:uid="{16263B0C-DF08-4145-BE98-85D7124A70EB}"/>
    <cellStyle name="Comma 113 5 2" xfId="52789" xr:uid="{1554DC07-799E-463D-BA65-3E041EC60C8A}"/>
    <cellStyle name="Comma 113 6" xfId="8455" xr:uid="{A31C84D4-8A01-4046-9825-C00B6999FA67}"/>
    <cellStyle name="Comma 113 7" xfId="26156" xr:uid="{A07591E5-FCB4-4217-BA20-C589E9F48B6C}"/>
    <cellStyle name="Comma 113 8" xfId="42600" xr:uid="{1FEB5776-0C26-476C-9F50-E7337CF1494C}"/>
    <cellStyle name="Comma 113 9" xfId="44006" xr:uid="{62B93C40-9069-4E50-8826-5DED7F0C3E60}"/>
    <cellStyle name="Comma 114" xfId="2053" xr:uid="{46963EF8-6729-42A1-9DE6-4B139EF56D68}"/>
    <cellStyle name="Comma 114 10" xfId="54426" xr:uid="{ED194460-60C5-4D7D-A6ED-2656B089F41D}"/>
    <cellStyle name="Comma 114 11" xfId="55943" xr:uid="{8EE638FA-6E73-40CA-B64B-29D2FE90F8E3}"/>
    <cellStyle name="Comma 114 2" xfId="5076" xr:uid="{52195EEB-0CA7-474E-B627-D7FD7218B486}"/>
    <cellStyle name="Comma 114 2 2" xfId="17584" xr:uid="{0D185CBE-A659-4408-8E83-539851BF0E54}"/>
    <cellStyle name="Comma 114 2 2 2" xfId="21210" xr:uid="{A6C7CE89-8A58-43A0-9599-43ECE7B2BAB2}"/>
    <cellStyle name="Comma 114 2 2 2 2" xfId="53870" xr:uid="{A2F51D9E-9690-413C-A28F-B34317E746C6}"/>
    <cellStyle name="Comma 114 2 2 3" xfId="51938" xr:uid="{93E7C5E0-6688-4C57-949A-1B9032ECC43E}"/>
    <cellStyle name="Comma 114 2 3" xfId="19397" xr:uid="{228F9F22-2F29-4366-BA99-170DD7F43C48}"/>
    <cellStyle name="Comma 114 2 3 2" xfId="52904" xr:uid="{BF93C7A0-AEED-4411-9496-74B19C893327}"/>
    <cellStyle name="Comma 114 2 4" xfId="10291" xr:uid="{13F3100A-3303-4C34-BC1A-ADFBCAD0BAB1}"/>
    <cellStyle name="Comma 114 2 5" xfId="34523" xr:uid="{A5B4F5B3-0FA1-489D-97D1-0B32034AC44F}"/>
    <cellStyle name="Comma 114 2 6" xfId="45638" xr:uid="{5165439D-52CF-48E5-9097-75367B54D5D6}"/>
    <cellStyle name="Comma 114 3" xfId="5834" xr:uid="{800B28E2-50EE-442A-8522-BCB2632CE1F8}"/>
    <cellStyle name="Comma 114 3 2" xfId="17973" xr:uid="{A00E1591-7853-4CA3-9E20-4A37FDD6B80C}"/>
    <cellStyle name="Comma 114 3 2 2" xfId="21599" xr:uid="{C4C573A2-AEF2-402C-B5B3-9DF1D04B2DA0}"/>
    <cellStyle name="Comma 114 3 2 2 2" xfId="53984" xr:uid="{EAA3C5AE-CFBB-4CA4-8BEF-B4BA90A064A8}"/>
    <cellStyle name="Comma 114 3 2 3" xfId="52052" xr:uid="{B722F9F6-A6D6-4AEF-BADF-EE59E4E7057D}"/>
    <cellStyle name="Comma 114 3 3" xfId="19786" xr:uid="{C4C9ED35-ABCE-4331-BCD4-B09615068FCD}"/>
    <cellStyle name="Comma 114 3 3 2" xfId="53018" xr:uid="{87629E86-7E6D-4596-A83E-A2426AACEC25}"/>
    <cellStyle name="Comma 114 3 4" xfId="13008" xr:uid="{EB8F1C7E-CDE7-40BA-9727-D050826008EE}"/>
    <cellStyle name="Comma 114 3 5" xfId="8239" xr:uid="{CA8051AE-7927-4826-A493-D6670C20ECEB}"/>
    <cellStyle name="Comma 114 3 6" xfId="48080" xr:uid="{298CB94A-8946-4F92-A386-89F5F8B00C47}"/>
    <cellStyle name="Comma 114 4" xfId="17195" xr:uid="{05BE91DD-8DE7-461B-A82A-3CAC9B26CA17}"/>
    <cellStyle name="Comma 114 4 2" xfId="20821" xr:uid="{AAD98E73-A872-4823-801A-C614E5AC95A2}"/>
    <cellStyle name="Comma 114 4 2 2" xfId="53756" xr:uid="{1E3E3353-50C0-426D-9D34-2F9CC45E31D5}"/>
    <cellStyle name="Comma 114 4 3" xfId="51824" xr:uid="{E2D4A59E-E55F-4B2D-AC07-385322DAE07A}"/>
    <cellStyle name="Comma 114 5" xfId="19008" xr:uid="{2B7FB7D4-6230-4464-9D75-3672A0E691F9}"/>
    <cellStyle name="Comma 114 5 2" xfId="52790" xr:uid="{26E830D8-BBD2-4918-9239-CD3EC35AE142}"/>
    <cellStyle name="Comma 114 6" xfId="8459" xr:uid="{198B58F2-8504-4612-817D-C81A26C8232E}"/>
    <cellStyle name="Comma 114 7" xfId="33503" xr:uid="{F9FEE7A8-6092-42D8-AADF-B507496028FB}"/>
    <cellStyle name="Comma 114 8" xfId="42601" xr:uid="{8E7769DA-AE26-4867-A196-6D8EC1BAC538}"/>
    <cellStyle name="Comma 114 9" xfId="44007" xr:uid="{F005F58C-5874-485E-8D68-9BACA0DE9B91}"/>
    <cellStyle name="Comma 115" xfId="2054" xr:uid="{CFE14C71-49B0-47E9-9CB2-250F0E85EDC1}"/>
    <cellStyle name="Comma 115 2" xfId="5077" xr:uid="{9D5EF0BD-DF70-4C75-877A-873A427412CE}"/>
    <cellStyle name="Comma 115 2 2" xfId="21600" xr:uid="{B0144C4E-E6E4-45F8-BF7A-B4461F271358}"/>
    <cellStyle name="Comma 115 2 2 2" xfId="53985" xr:uid="{0E8D8B24-7C89-46B9-B510-F4FB0A9B27CE}"/>
    <cellStyle name="Comma 115 2 3" xfId="17974" xr:uid="{74C977B8-BC2D-4626-ACB6-43156F7BCA3C}"/>
    <cellStyle name="Comma 115 2 4" xfId="52053" xr:uid="{05775190-5604-472A-9FE6-682AAB6E0B43}"/>
    <cellStyle name="Comma 115 3" xfId="5835" xr:uid="{E0E0EBDC-DD04-4127-A071-399342D88D56}"/>
    <cellStyle name="Comma 115 3 2" xfId="19787" xr:uid="{90B8B825-6785-4165-B866-1FAA2CA24AF4}"/>
    <cellStyle name="Comma 115 3 3" xfId="53019" xr:uid="{EC6082EC-0415-4E5E-A028-4B1150E7ED69}"/>
    <cellStyle name="Comma 115 4" xfId="15991" xr:uid="{CEA0E752-B370-4D58-AC27-C7D161EAF598}"/>
    <cellStyle name="Comma 115 5" xfId="42602" xr:uid="{2BBC9D67-0B74-4EE5-8F4C-46F7E97ACDF9}"/>
    <cellStyle name="Comma 115 6" xfId="51062" xr:uid="{A3365239-10C0-4867-8515-DF9FFB709E02}"/>
    <cellStyle name="Comma 115 7" xfId="54427" xr:uid="{5FD6A40E-073A-4061-92F8-32F921A15707}"/>
    <cellStyle name="Comma 115 8" xfId="55944" xr:uid="{5221D224-4878-49A3-B98C-F43F1077BE2F}"/>
    <cellStyle name="Comma 116" xfId="2055" xr:uid="{BD5DB9C6-1D3A-4C36-9D1E-41A0E73AA543}"/>
    <cellStyle name="Comma 116 2" xfId="5078" xr:uid="{20734C89-4968-4D06-9F4F-7A0073568F60}"/>
    <cellStyle name="Comma 116 3" xfId="5836" xr:uid="{D812AB05-0BEC-4573-B341-A0FA6014EE5E}"/>
    <cellStyle name="Comma 116 4" xfId="16060" xr:uid="{FDDA32C5-DA09-4A53-BB42-348E2C01D2C0}"/>
    <cellStyle name="Comma 116 5" xfId="42603" xr:uid="{BAD525FF-2751-439C-AA91-03E7BD2AEF69}"/>
    <cellStyle name="Comma 116 6" xfId="54428" xr:uid="{C38BF77E-BFA8-4338-92F0-2B8A5B447910}"/>
    <cellStyle name="Comma 116 7" xfId="55945" xr:uid="{7B1B7AF0-B2DA-4EC0-B9C9-B909BF5CE9C5}"/>
    <cellStyle name="Comma 116 8" xfId="57511" xr:uid="{C5B388FB-8E46-46E2-A140-16179D60EBA5}"/>
    <cellStyle name="Comma 117" xfId="2056" xr:uid="{D825B900-4253-435E-925D-C1758422E098}"/>
    <cellStyle name="Comma 117 2" xfId="5079" xr:uid="{0E9F52ED-4665-441D-93F8-82EFC8BB6937}"/>
    <cellStyle name="Comma 117 3" xfId="5837" xr:uid="{7FAC6241-4F1B-4B26-8A7A-F64BEBACD3DC}"/>
    <cellStyle name="Comma 117 4" xfId="16377" xr:uid="{2ACAD595-336F-4941-AAA4-6B6DA05A8E69}"/>
    <cellStyle name="Comma 117 5" xfId="42604" xr:uid="{9C680C08-CF3E-429E-9424-DD7D254C574B}"/>
    <cellStyle name="Comma 117 6" xfId="54429" xr:uid="{52FE2F62-149D-49DA-BC89-0683FC3EACF9}"/>
    <cellStyle name="Comma 117 7" xfId="55946" xr:uid="{62E82347-C8CB-45A5-B782-8C19ADB97E03}"/>
    <cellStyle name="Comma 118" xfId="2057" xr:uid="{3BFBB3B0-558F-49FB-BB4A-2E131B3CBCC7}"/>
    <cellStyle name="Comma 118 2" xfId="5080" xr:uid="{D2CAB9C9-763B-4DD9-AFC7-277A81E840D4}"/>
    <cellStyle name="Comma 118 2 2" xfId="20220" xr:uid="{B2C68A26-EB63-4E7D-BE42-0494CBF96360}"/>
    <cellStyle name="Comma 118 2 2 2" xfId="53430" xr:uid="{8542389A-241A-4EF8-8044-54EE89B0C4F9}"/>
    <cellStyle name="Comma 118 2 3" xfId="16594" xr:uid="{37FC1B25-3028-408C-9522-E9F5C710456C}"/>
    <cellStyle name="Comma 118 2 4" xfId="51498" xr:uid="{93216FAE-F6AF-47B4-B428-3CB78959C017}"/>
    <cellStyle name="Comma 118 3" xfId="5838" xr:uid="{1F464B6C-26DB-4910-92CB-50E235577928}"/>
    <cellStyle name="Comma 118 3 2" xfId="18407" xr:uid="{8C937902-F14D-4F62-BDE2-68C6DDB37FE0}"/>
    <cellStyle name="Comma 118 3 3" xfId="52464" xr:uid="{F733F20A-7ED9-4E5C-9523-9D99DBAF38A0}"/>
    <cellStyle name="Comma 118 4" xfId="6471" xr:uid="{F7B21226-9B15-4A71-A26B-00E26DBB5E96}"/>
    <cellStyle name="Comma 118 5" xfId="42605" xr:uid="{3EF76693-91CC-4FC1-9F73-55E6677C5B72}"/>
    <cellStyle name="Comma 118 6" xfId="43077" xr:uid="{6C2E191A-86C8-4153-914F-CB36778C606F}"/>
    <cellStyle name="Comma 118 7" xfId="54430" xr:uid="{65AFBE34-1316-433E-B738-10760A7070CB}"/>
    <cellStyle name="Comma 118 8" xfId="55947" xr:uid="{5488CD6E-6E1D-420B-997D-C5D4D05F08BE}"/>
    <cellStyle name="Comma 119" xfId="2058" xr:uid="{AE73CDE1-609F-4F6D-A071-7490FB3CB33E}"/>
    <cellStyle name="Comma 119 2" xfId="5081" xr:uid="{56CBE7DA-F4A3-4EAB-9845-FE4B1B330605}"/>
    <cellStyle name="Comma 119 3" xfId="5839" xr:uid="{71CB6021-D790-46BC-9E3E-898AE5355A10}"/>
    <cellStyle name="Comma 119 4" xfId="42606" xr:uid="{C18FFFA4-B55D-486E-A87F-E005A438E8F3}"/>
    <cellStyle name="Comma 119 5" xfId="54431" xr:uid="{FEC44514-BDF9-459D-93DE-63E26B28FD33}"/>
    <cellStyle name="Comma 119 6" xfId="55948" xr:uid="{887F2A80-F0B9-4016-8320-D2D2CC207215}"/>
    <cellStyle name="Comma 12" xfId="124" xr:uid="{00000000-0005-0000-0000-00007B000000}"/>
    <cellStyle name="Comma 12 10" xfId="6085" xr:uid="{6517CF6F-B17E-4D31-B2D0-AB08BE94164A}"/>
    <cellStyle name="Comma 12 10 2 2" xfId="836" xr:uid="{B15F23F2-1D75-4426-B70D-662063FD74B4}"/>
    <cellStyle name="Comma 12 10 2 2 2" xfId="897" xr:uid="{C3DF660A-9F89-426C-A1FE-33492CDC9F41}"/>
    <cellStyle name="Comma 12 10 2 2 2 2" xfId="1027" xr:uid="{EB3F3744-661A-468C-9674-B7BFBA2932CD}"/>
    <cellStyle name="Comma 12 10 2 2 2 2 2" xfId="4885" xr:uid="{F949CCE6-335E-4DF4-AB90-01268C068CC9}"/>
    <cellStyle name="Comma 12 10 2 2 2 3" xfId="4759" xr:uid="{6C603F6E-0B03-438D-A72D-2291A6F5F3E0}"/>
    <cellStyle name="Comma 12 10 2 2 3" xfId="984" xr:uid="{8D3A6817-EAA8-4FD6-A285-BBA8D31E8093}"/>
    <cellStyle name="Comma 12 10 2 2 3 2" xfId="4843" xr:uid="{3F256CC4-F9A5-45E0-AF6C-E72614DD2E0D}"/>
    <cellStyle name="Comma 12 10 2 2 4" xfId="4717" xr:uid="{8B50B8F4-70AC-4951-BB37-AE1B9C2C4B2B}"/>
    <cellStyle name="Comma 12 11" xfId="54210" xr:uid="{BC4C5939-9745-4523-8A0D-0BF46937E1C0}"/>
    <cellStyle name="Comma 12 12" xfId="54305" xr:uid="{80DCAF42-F2C3-47E5-9780-394A3B84FFA7}"/>
    <cellStyle name="Comma 12 13" xfId="55240" xr:uid="{6B5D2D2C-5228-46BD-A105-3DD7B008B1CE}"/>
    <cellStyle name="Comma 12 14" xfId="56818" xr:uid="{52C18AB2-FCE2-4BC7-8D04-3408455643D8}"/>
    <cellStyle name="Comma 12 15" xfId="777" xr:uid="{6B286523-D00B-49F1-A8B9-49401069507C}"/>
    <cellStyle name="Comma 12 2" xfId="947" xr:uid="{2DB1200E-83C2-4506-AE3A-8C373DFDE2D3}"/>
    <cellStyle name="Comma 12 2 2" xfId="2060" xr:uid="{94E89BD7-6A88-4C5F-9DB6-6A66DA6D4887}"/>
    <cellStyle name="Comma 12 2 2 2" xfId="5082" xr:uid="{69FE0198-B9F4-4D89-8B34-54EB69BF9D20}"/>
    <cellStyle name="Comma 12 2 2 2 2" xfId="20233" xr:uid="{D3E0437A-85E0-4457-AE66-901791B9EA7A}"/>
    <cellStyle name="Comma 12 2 2 2 2 2" xfId="57232" xr:uid="{56A6340A-EAA8-4F26-932C-097F291899D7}"/>
    <cellStyle name="Comma 12 2 2 2 3" xfId="53443" xr:uid="{81F02399-F943-4D58-91E0-2832A080F935}"/>
    <cellStyle name="Comma 12 2 2 2 4" xfId="55359" xr:uid="{9833AFD0-94E7-459E-B571-4BC043FA22F9}"/>
    <cellStyle name="Comma 12 2 2 3" xfId="16607" xr:uid="{A12EF43B-0959-467C-B04C-DDE28967309D}"/>
    <cellStyle name="Comma 12 2 2 3 2" xfId="56606" xr:uid="{F7F17ED6-B7E6-47E3-AECC-E18F491EB969}"/>
    <cellStyle name="Comma 12 2 2 3 3" xfId="57204" xr:uid="{9EFB2C7F-093F-42DA-8C19-78A436BA1B21}"/>
    <cellStyle name="Comma 12 2 2 4" xfId="51511" xr:uid="{55E0A68E-235C-40DD-B3A1-F8CCCCF08445}"/>
    <cellStyle name="Comma 12 2 2 5" xfId="57283" xr:uid="{C1577A27-1004-4D28-8774-05E5B22D9380}"/>
    <cellStyle name="Comma 12 2 3" xfId="4805" xr:uid="{FC377BBC-FF41-4DF0-AE71-B4C21E88448A}"/>
    <cellStyle name="Comma 12 2 3 2" xfId="18420" xr:uid="{99F553EB-A533-4137-8332-C602EB5E5488}"/>
    <cellStyle name="Comma 12 2 3 2 2" xfId="55376" xr:uid="{6256F05B-073F-441C-8349-81EEFB9C5B02}"/>
    <cellStyle name="Comma 12 2 3 3" xfId="52477" xr:uid="{A1DD18C2-8A02-4D33-B424-E7D50A6B55EB}"/>
    <cellStyle name="Comma 12 2 3 4" xfId="56309" xr:uid="{18A456FD-8C4D-4567-AB62-6EC36298C448}"/>
    <cellStyle name="Comma 12 2 4" xfId="6500" xr:uid="{9F7B4797-2950-478B-BA98-38DC4A7F9486}"/>
    <cellStyle name="Comma 12 2 4 2" xfId="56529" xr:uid="{684BAABF-6921-4528-8811-D56A5ECB8F8A}"/>
    <cellStyle name="Comma 12 2 4 3" xfId="57458" xr:uid="{2D6E9A40-2F53-412A-9304-1DBA0AB469A6}"/>
    <cellStyle name="Comma 12 2 5" xfId="28641" xr:uid="{443C3E0B-E1BD-4516-A387-15B1AD719241}"/>
    <cellStyle name="Comma 12 2 6" xfId="43090" xr:uid="{C4F55D53-44BD-4484-A8BB-67867EC82EB4}"/>
    <cellStyle name="Comma 12 2 7" xfId="54432" xr:uid="{32450D18-CF24-481A-A6F4-D7BD5BEE7B00}"/>
    <cellStyle name="Comma 12 2 8" xfId="55950" xr:uid="{F8E00C68-8892-4D36-BFEC-89B04A52AE29}"/>
    <cellStyle name="Comma 12 2 9" xfId="55601" xr:uid="{FBA70BA4-26BF-4968-8648-FCEEED89D242}"/>
    <cellStyle name="Comma 12 3" xfId="2061" xr:uid="{739A262C-B9D8-4B49-BDB7-A41A791E63A5}"/>
    <cellStyle name="Comma 12 3 2" xfId="56361" xr:uid="{338A2B83-CF9C-47FA-8C96-3A8BE04C7D7A}"/>
    <cellStyle name="Comma 12 3 2 2" xfId="56674" xr:uid="{E81ACA9B-A00C-4306-B3B9-A3E69B3D1492}"/>
    <cellStyle name="Comma 12 3 2 2 3" xfId="837" xr:uid="{8243063F-F1BC-483C-A68C-2FA9005F1A1F}"/>
    <cellStyle name="Comma 12 3 2 2 3 2" xfId="898" xr:uid="{59CA1D45-4CC3-4620-9C8E-C537ACC45968}"/>
    <cellStyle name="Comma 12 3 2 2 3 2 2" xfId="1028" xr:uid="{391C6CF8-E389-4951-AD85-40FFF0164266}"/>
    <cellStyle name="Comma 12 3 2 2 3 2 2 2" xfId="4886" xr:uid="{911B2169-8C57-482E-8426-9C49DC7DF782}"/>
    <cellStyle name="Comma 12 3 2 2 3 2 3" xfId="4760" xr:uid="{B47021BF-3EC6-4276-8B87-05C4CACDF3A3}"/>
    <cellStyle name="Comma 12 3 2 2 3 3" xfId="985" xr:uid="{5573B5B8-70A7-4E42-819F-B04FEF5D2F0A}"/>
    <cellStyle name="Comma 12 3 2 2 3 3 2" xfId="4844" xr:uid="{AA2772DB-E4C7-4C18-862D-44C82A87EC61}"/>
    <cellStyle name="Comma 12 3 2 2 3 4" xfId="4718" xr:uid="{D7A12331-81EA-462F-A77C-262D2F2D6554}"/>
    <cellStyle name="Comma 12 3 3" xfId="57319" xr:uid="{FE3A8DFE-948A-4C09-848E-DE52D450A655}"/>
    <cellStyle name="Comma 12 3 3 2" xfId="55308" xr:uid="{967E5440-8120-4D6E-9C96-5847FBDED105}"/>
    <cellStyle name="Comma 12 3 4" xfId="55660" xr:uid="{C9C323FD-AB26-4B35-97AA-EC8ACDDEF3E4}"/>
    <cellStyle name="Comma 12 4" xfId="2062" xr:uid="{B53C15FE-5CB5-48A0-97E2-FF3B6D2AB5A8}"/>
    <cellStyle name="Comma 12 4 2" xfId="5083" xr:uid="{A8A93035-2FB2-4B3A-9E05-B522A44CC842}"/>
    <cellStyle name="Comma 12 4 2 2" xfId="20234" xr:uid="{792E1942-3923-42CC-8538-4E0C9C13C64E}"/>
    <cellStyle name="Comma 12 4 2 2 2" xfId="53444" xr:uid="{BA246EC0-968A-41C1-BD7B-B792570A7A8F}"/>
    <cellStyle name="Comma 12 4 2 3" xfId="16608" xr:uid="{34BDDBEB-E884-4775-BAD1-E4852FFEB1A8}"/>
    <cellStyle name="Comma 12 4 2 4" xfId="51512" xr:uid="{491E174F-61F7-4A24-8269-5A66430D2989}"/>
    <cellStyle name="Comma 12 4 2 5" xfId="57171" xr:uid="{18E37022-7E14-492F-922E-B3BBE254D971}"/>
    <cellStyle name="Comma 12 4 3" xfId="18421" xr:uid="{40D752B6-0042-45AA-BA05-C2DB005F89F6}"/>
    <cellStyle name="Comma 12 4 3 2" xfId="52478" xr:uid="{89BE38F9-929B-418F-A030-1A30BD3852FC}"/>
    <cellStyle name="Comma 12 4 4" xfId="6501" xr:uid="{387594D3-5A15-4A7B-8B62-E0024BE29904}"/>
    <cellStyle name="Comma 12 4 5" xfId="29675" xr:uid="{D094835D-D55E-4B18-B31B-9E76CAD2FCB2}"/>
    <cellStyle name="Comma 12 4 6" xfId="43091" xr:uid="{AC9417D1-0555-4350-BF70-75C1ED819C0F}"/>
    <cellStyle name="Comma 12 4 7" xfId="54433" xr:uid="{F39CF064-6EA4-4343-AFA5-DC8E95D95F76}"/>
    <cellStyle name="Comma 12 4 8" xfId="55952" xr:uid="{575B5F1D-66F3-459A-AE99-7C52E5DC7DEE}"/>
    <cellStyle name="Comma 12 4 9" xfId="55905" xr:uid="{BD038267-6259-445B-8C42-DB32BBBE02B4}"/>
    <cellStyle name="Comma 12 5" xfId="2063" xr:uid="{F25DB734-8AC8-4F88-B6FE-FB5DA863E881}"/>
    <cellStyle name="Comma 12 5 2" xfId="5084" xr:uid="{2E277334-9D79-4135-AE26-0D7750260AC1}"/>
    <cellStyle name="Comma 12 5 2 2" xfId="20235" xr:uid="{364294D2-0048-4E18-B1D7-37E11AB9C038}"/>
    <cellStyle name="Comma 12 5 2 2 2" xfId="53445" xr:uid="{E449749B-1C58-4394-88A8-7E9130D5689D}"/>
    <cellStyle name="Comma 12 5 2 3" xfId="16609" xr:uid="{93FC0CA6-28A8-4BAB-B2CF-5F5F1AE902CB}"/>
    <cellStyle name="Comma 12 5 2 4" xfId="51513" xr:uid="{9C48D7ED-3870-40DD-97F2-78BEDFF2EBDE}"/>
    <cellStyle name="Comma 12 5 2 5" xfId="56477" xr:uid="{9FC662F4-CFA7-4360-BDEC-F26BB365368F}"/>
    <cellStyle name="Comma 12 5 3" xfId="18422" xr:uid="{039823C9-6C48-4741-ADF8-F73A833EBB76}"/>
    <cellStyle name="Comma 12 5 3 2" xfId="52479" xr:uid="{DFAF1939-49C7-4CC3-BCB6-78615E21CE07}"/>
    <cellStyle name="Comma 12 5 4" xfId="6502" xr:uid="{C2448FC6-207D-49FA-B980-01FCD1401FD4}"/>
    <cellStyle name="Comma 12 5 5" xfId="36231" xr:uid="{60E4496D-CAB0-432E-853E-72BDD4B17286}"/>
    <cellStyle name="Comma 12 5 6" xfId="43092" xr:uid="{23EA39D4-3714-4665-BD13-F4A30809396A}"/>
    <cellStyle name="Comma 12 5 7" xfId="54434" xr:uid="{BD60DE1E-E4BB-4DA4-B246-9455F658CBE8}"/>
    <cellStyle name="Comma 12 5 8" xfId="55953" xr:uid="{4A3CD8C5-5829-4D1F-AA1A-81B0FC312D7E}"/>
    <cellStyle name="Comma 12 5 9" xfId="57011" xr:uid="{949152CD-ECDF-44CC-938A-A6DF4CDF9E0D}"/>
    <cellStyle name="Comma 12 6" xfId="2064" xr:uid="{512D9258-6A4F-49A4-88D4-7D01AB53E1E5}"/>
    <cellStyle name="Comma 12 6 2" xfId="5085" xr:uid="{59EEE00C-F033-499C-B688-4BE227817A31}"/>
    <cellStyle name="Comma 12 6 3" xfId="5840" xr:uid="{1A5AA786-BC6B-4255-9482-7CB9B9D5BD3A}"/>
    <cellStyle name="Comma 12 6 4" xfId="16086" xr:uid="{6C7FBF6B-4AC1-4A87-98BD-2381EBF90A17}"/>
    <cellStyle name="Comma 12 6 5" xfId="42607" xr:uid="{015796EE-7E62-4D6A-A073-D5A04323DE2A}"/>
    <cellStyle name="Comma 12 6 6" xfId="54435" xr:uid="{2BD70329-550C-4297-BFA0-9D1C69F15FF5}"/>
    <cellStyle name="Comma 12 6 7" xfId="55954" xr:uid="{7F22FE47-6B2B-4057-9803-00B2E387D3A0}"/>
    <cellStyle name="Comma 12 7" xfId="2059" xr:uid="{891E9AEF-E7BB-42E4-B91E-E4AFF58B551C}"/>
    <cellStyle name="Comma 12 8" xfId="1152" xr:uid="{77803404-56F7-49C1-A8E9-AD384ED6329D}"/>
    <cellStyle name="Comma 12 8 2" xfId="4969" xr:uid="{DFF947EF-C7CE-4C36-A1FD-99E34E6B5476}"/>
    <cellStyle name="Comma 12 9" xfId="4668" xr:uid="{71274610-F544-4E89-AB9F-707CC6A3F90A}"/>
    <cellStyle name="Comma 120" xfId="2065" xr:uid="{B5E3CA77-4D24-4BA8-A5F7-49319AF32288}"/>
    <cellStyle name="Comma 120 2" xfId="5086" xr:uid="{BD1C0FAC-58E5-463E-9597-9F5C3EF285A8}"/>
    <cellStyle name="Comma 120 3" xfId="5841" xr:uid="{011B6564-8544-496E-BA7A-FF68D80BC9CA}"/>
    <cellStyle name="Comma 120 4" xfId="42608" xr:uid="{445F6091-17FC-419D-A839-AE268D5C5B57}"/>
    <cellStyle name="Comma 120 5" xfId="54436" xr:uid="{17110C12-E678-46D9-877D-9D606AE1A48D}"/>
    <cellStyle name="Comma 120 6" xfId="55955" xr:uid="{3089EF41-5007-43FA-AADB-9589D0E6C272}"/>
    <cellStyle name="Comma 121" xfId="2066" xr:uid="{AC9AE754-CF31-436F-9669-A646B65D97B0}"/>
    <cellStyle name="Comma 121 2" xfId="5087" xr:uid="{9869B6EC-A21C-4F46-9EE8-3D3319A5796A}"/>
    <cellStyle name="Comma 121 3" xfId="5842" xr:uid="{6F2F7232-40FD-4D77-8603-1B4017CE8022}"/>
    <cellStyle name="Comma 121 4" xfId="42609" xr:uid="{CD79E63A-75BA-4C19-9B01-B200D74FC739}"/>
    <cellStyle name="Comma 121 5" xfId="54437" xr:uid="{319C0397-8849-41F1-9145-31CBAD02B285}"/>
    <cellStyle name="Comma 121 6" xfId="55956" xr:uid="{A4CB34AC-E72B-4F20-A3EB-D7CDBAC1A9ED}"/>
    <cellStyle name="Comma 122" xfId="2067" xr:uid="{F83B8421-227D-4A33-8F4D-B7EED6930116}"/>
    <cellStyle name="Comma 122 2" xfId="5088" xr:uid="{CD5AACE2-93FC-48F0-9555-56B3ED6D84F5}"/>
    <cellStyle name="Comma 122 3" xfId="5843" xr:uid="{923BB0CB-565F-4B65-95E1-A4E6354199E9}"/>
    <cellStyle name="Comma 122 4" xfId="42610" xr:uid="{920C19CD-ED58-43E6-9D59-F17F5DAC6E8F}"/>
    <cellStyle name="Comma 122 5" xfId="54438" xr:uid="{E7DD4FAE-3493-4E7D-A583-7B86390BD0A2}"/>
    <cellStyle name="Comma 122 6" xfId="55957" xr:uid="{BA78E961-19E2-4E92-AF22-606DF4762371}"/>
    <cellStyle name="Comma 123" xfId="2068" xr:uid="{2D550B9E-E987-4A38-9A83-19F37C89DBEB}"/>
    <cellStyle name="Comma 123 2" xfId="5089" xr:uid="{001F1F49-E3DC-483F-8A20-1D326F9CCA58}"/>
    <cellStyle name="Comma 123 3" xfId="5844" xr:uid="{1D120CE7-D16A-45FC-B8A4-8FE25B531C1E}"/>
    <cellStyle name="Comma 123 4" xfId="42611" xr:uid="{2CD3C21A-7DFE-417F-B774-D962244274E3}"/>
    <cellStyle name="Comma 123 5" xfId="54439" xr:uid="{54308D4B-5EE0-4F8B-BF68-50005B997DCA}"/>
    <cellStyle name="Comma 123 6" xfId="55958" xr:uid="{D66E4279-7A38-4727-AF59-20152CF84519}"/>
    <cellStyle name="Comma 124" xfId="2069" xr:uid="{A4A75E9C-8F5E-4454-B68A-0A31714C925A}"/>
    <cellStyle name="Comma 124 2" xfId="5090" xr:uid="{9A58ED08-59F9-4DF4-BBFC-35234A5555D6}"/>
    <cellStyle name="Comma 124 3" xfId="5845" xr:uid="{8C443221-FC6B-4450-92F6-7E84E735A029}"/>
    <cellStyle name="Comma 124 4" xfId="42612" xr:uid="{8D18AFDE-9918-472B-ADDE-186D194108F8}"/>
    <cellStyle name="Comma 124 5" xfId="54440" xr:uid="{1CAA9FA2-1AF6-408E-8E01-AD758B2B1825}"/>
    <cellStyle name="Comma 124 6" xfId="55959" xr:uid="{ED9D4B12-9A0B-4ADC-8321-1A36D4427FF3}"/>
    <cellStyle name="Comma 125" xfId="2070" xr:uid="{9A35A79C-3925-4BB4-8FE4-745C0CF094BA}"/>
    <cellStyle name="Comma 125 2" xfId="5091" xr:uid="{1A23EA8E-0687-4524-BA7B-5A4B01AC8D49}"/>
    <cellStyle name="Comma 125 3" xfId="5846" xr:uid="{0DD49753-369C-4B9A-9B1E-D4152F5C203F}"/>
    <cellStyle name="Comma 125 4" xfId="42613" xr:uid="{1CC0A14E-DCC3-4887-BF48-4C493C7357A0}"/>
    <cellStyle name="Comma 125 5" xfId="54441" xr:uid="{7F860938-F073-40F1-82E1-0D429E81AD62}"/>
    <cellStyle name="Comma 125 6" xfId="55960" xr:uid="{BE11D6C1-30D7-401B-9CB9-EBEBFFDF84A5}"/>
    <cellStyle name="Comma 126" xfId="2071" xr:uid="{4E979F63-B5BC-4B02-8B1B-59089B9E69FF}"/>
    <cellStyle name="Comma 126 2" xfId="5092" xr:uid="{9C340639-EC79-43A8-938B-983C38E5859C}"/>
    <cellStyle name="Comma 126 3" xfId="5847" xr:uid="{092077CD-8959-4809-8BC3-6492E2C6E03F}"/>
    <cellStyle name="Comma 126 4" xfId="42614" xr:uid="{D67AC668-076C-45B8-B329-B97BD008D856}"/>
    <cellStyle name="Comma 126 5" xfId="54442" xr:uid="{85231B0E-DEE3-4BD8-BB40-5F96DD21ECE7}"/>
    <cellStyle name="Comma 126 6" xfId="55961" xr:uid="{D6F41CD9-78A5-4DE4-A13D-A61BA6FE388A}"/>
    <cellStyle name="Comma 127" xfId="2072" xr:uid="{A0C42968-F99F-4C34-B610-90E04CDC3E6D}"/>
    <cellStyle name="Comma 127 2" xfId="5093" xr:uid="{85931EBE-491E-48C1-93FD-F35905743C82}"/>
    <cellStyle name="Comma 127 3" xfId="5848" xr:uid="{2D0396E0-8F51-41D4-9EF8-1F460E70844F}"/>
    <cellStyle name="Comma 127 4" xfId="42615" xr:uid="{C864F747-7613-4B34-AEF0-ECA86E6F953A}"/>
    <cellStyle name="Comma 127 5" xfId="54443" xr:uid="{81222306-A2A1-4D04-BB64-03B9633D1C57}"/>
    <cellStyle name="Comma 127 6" xfId="55962" xr:uid="{DAEB5DC0-ADB3-49F0-B860-92E898B58AD1}"/>
    <cellStyle name="Comma 128" xfId="2073" xr:uid="{D5E06B34-E149-4EC8-B2F6-EEF36D414650}"/>
    <cellStyle name="Comma 128 2" xfId="5094" xr:uid="{5072CE61-90CB-422C-A772-76476368879C}"/>
    <cellStyle name="Comma 128 3" xfId="5849" xr:uid="{C8ABC628-301F-4492-A2ED-12E3FE197EA2}"/>
    <cellStyle name="Comma 128 4" xfId="42616" xr:uid="{09E6EA0B-670C-40B7-A7EB-79534369A260}"/>
    <cellStyle name="Comma 128 5" xfId="54444" xr:uid="{6FBE4B50-8F75-4961-A343-9A589190D13D}"/>
    <cellStyle name="Comma 128 6" xfId="55963" xr:uid="{64E497F5-E00D-4EC7-8BC1-447D253EE5AB}"/>
    <cellStyle name="Comma 129" xfId="2074" xr:uid="{BBF9EB26-F10B-4657-97EC-C83DCF338415}"/>
    <cellStyle name="Comma 129 2" xfId="5095" xr:uid="{6932CF38-2ACB-499B-94EC-79D27FD9DB97}"/>
    <cellStyle name="Comma 129 3" xfId="5850" xr:uid="{EBB4FF1C-A540-44D2-AC75-C1939E64180F}"/>
    <cellStyle name="Comma 129 4" xfId="42617" xr:uid="{186B9C98-FDC3-42F1-A07B-29B1CAC41FCC}"/>
    <cellStyle name="Comma 129 5" xfId="54445" xr:uid="{8BCB27AE-D512-4A1E-AAA6-0C386D9F5E24}"/>
    <cellStyle name="Comma 129 6" xfId="55964" xr:uid="{4A6E19A7-714F-4EA3-A610-4C40CD041E45}"/>
    <cellStyle name="Comma 13" xfId="125" xr:uid="{00000000-0005-0000-0000-00007C000000}"/>
    <cellStyle name="Comma 13 10" xfId="54306" xr:uid="{F079770E-F712-424B-9976-BF3D7F784D28}"/>
    <cellStyle name="Comma 13 11" xfId="55241" xr:uid="{FE3B0703-6553-41C5-B6CF-035A2163069E}"/>
    <cellStyle name="Comma 13 12" xfId="56819" xr:uid="{AE009971-AEB0-4311-B0EC-D791C848107F}"/>
    <cellStyle name="Comma 13 13" xfId="781" xr:uid="{BE666EDB-FAC0-4A31-8B58-2D828B557C82}"/>
    <cellStyle name="Comma 13 2" xfId="951" xr:uid="{4E72D075-EAD2-465A-B1E2-4D341D8518EE}"/>
    <cellStyle name="Comma 13 2 10" xfId="55965" xr:uid="{62D01607-9226-415C-8EE0-EB3E92F78A50}"/>
    <cellStyle name="Comma 13 2 11" xfId="55602" xr:uid="{ADA52F41-D36C-4A11-A583-038BE5213F53}"/>
    <cellStyle name="Comma 13 2 2" xfId="2076" xr:uid="{A34B701F-79B9-46D3-8064-4EFD5B4FDAA7}"/>
    <cellStyle name="Comma 13 2 2 2" xfId="56416" xr:uid="{DF451CEF-E49B-4D2D-876A-1C300DE097E5}"/>
    <cellStyle name="Comma 13 2 2 2 2" xfId="57435" xr:uid="{D43332E5-CC07-4DC1-A11B-2738E0358CD3}"/>
    <cellStyle name="Comma 13 2 2 3" xfId="56730" xr:uid="{C94518CA-618C-491E-91A7-46C354080EAE}"/>
    <cellStyle name="Comma 13 2 2 3 2" xfId="56607" xr:uid="{856DA5BA-2485-4092-AA43-F5C8F1414057}"/>
    <cellStyle name="Comma 13 2 2 4" xfId="57406" xr:uid="{7527B2FC-58C0-4EFC-879C-0A5B9ED8C67C}"/>
    <cellStyle name="Comma 13 2 3" xfId="2077" xr:uid="{F5741BED-7358-48B0-B14E-08BFDB8C870A}"/>
    <cellStyle name="Comma 13 2 3 2" xfId="5097" xr:uid="{DF3D7299-6CB0-4526-9925-EEE8AE2FCA38}"/>
    <cellStyle name="Comma 13 2 3 2 2" xfId="20236" xr:uid="{C5F69856-0087-4581-9066-EF0032D99C98}"/>
    <cellStyle name="Comma 13 2 3 2 3" xfId="53446" xr:uid="{745668BA-9428-4193-9474-C60B80034701}"/>
    <cellStyle name="Comma 13 2 3 2 4" xfId="55379" xr:uid="{812A72E6-3182-496C-BAD2-0421B946C888}"/>
    <cellStyle name="Comma 13 2 3 3" xfId="16610" xr:uid="{BFC8C114-4953-4597-AE2B-7BB9A25C096E}"/>
    <cellStyle name="Comma 13 2 3 4" xfId="42618" xr:uid="{AFA697D8-0C16-4027-922A-CBAF704D503E}"/>
    <cellStyle name="Comma 13 2 3 5" xfId="51514" xr:uid="{65EC38D9-EDF7-405F-B51E-8F1B42749E01}"/>
    <cellStyle name="Comma 13 2 3 6" xfId="54447" xr:uid="{8A1C9E21-0792-4AFC-9241-C085807AF45B}"/>
    <cellStyle name="Comma 13 2 3 7" xfId="55967" xr:uid="{79220A04-7EF9-4890-9997-CDB570A9C3E8}"/>
    <cellStyle name="Comma 13 2 3 8" xfId="55262" xr:uid="{C9E5DD8B-FDE2-44ED-A1C7-BE58CDD64231}"/>
    <cellStyle name="Comma 13 2 4" xfId="2075" xr:uid="{21A8D23C-B2E5-4CE2-AF0F-1ADC84D234AD}"/>
    <cellStyle name="Comma 13 2 4 2" xfId="5096" xr:uid="{BB15123A-993A-43B8-AB34-7F87CF42AB7B}"/>
    <cellStyle name="Comma 13 2 4 2 2" xfId="55300" xr:uid="{140D5F32-FBA6-4562-9268-90DDEF4053E1}"/>
    <cellStyle name="Comma 13 2 4 3" xfId="18423" xr:uid="{6AB65D0B-F939-43EC-AFD6-94B30D98E32E}"/>
    <cellStyle name="Comma 13 2 4 4" xfId="52480" xr:uid="{3B2A48E8-B341-49EE-91A7-BA20E261E871}"/>
    <cellStyle name="Comma 13 2 4 5" xfId="57344" xr:uid="{CDAC92AC-730C-469B-8FA2-33A0167B715E}"/>
    <cellStyle name="Comma 13 2 5" xfId="4809" xr:uid="{3F6A053E-529B-457D-B1ED-787E59E2B9FB}"/>
    <cellStyle name="Comma 13 2 6" xfId="6504" xr:uid="{C2053F78-7479-4A50-AF83-B6121799D476}"/>
    <cellStyle name="Comma 13 2 7" xfId="34308" xr:uid="{14A2C501-C954-41C5-B3A2-04AEBEBBA8BA}"/>
    <cellStyle name="Comma 13 2 8" xfId="43093" xr:uid="{54C6EDCB-DCDF-46CB-A3A4-5E8DE7C17901}"/>
    <cellStyle name="Comma 13 2 9" xfId="54446" xr:uid="{2CCA9551-3D0B-4AE6-A2ED-8E07E9BD2207}"/>
    <cellStyle name="Comma 13 3" xfId="2078" xr:uid="{D992181E-3C2E-404C-81EC-B792A7C50F35}"/>
    <cellStyle name="Comma 13 3 2" xfId="16087" xr:uid="{19D2ABE9-526A-4EE1-A9B9-264F4B32779D}"/>
    <cellStyle name="Comma 13 3 2 2" xfId="57322" xr:uid="{4041BC55-9D2F-4D39-A889-281AB09BEC21}"/>
    <cellStyle name="Comma 13 3 2 3" xfId="56362" xr:uid="{40165336-29AF-4E77-A2CB-3466C244E60F}"/>
    <cellStyle name="Comma 13 3 3" xfId="55498" xr:uid="{7CA3FA87-EBB5-48A1-8AD3-233CA7F0CB6A}"/>
    <cellStyle name="Comma 13 3 3 2" xfId="55309" xr:uid="{93D2776D-7616-41B6-91F6-BA64CF99B132}"/>
    <cellStyle name="Comma 13 3 4" xfId="55661" xr:uid="{7EE9E5A1-F3C9-4EB9-846D-F159353761BD}"/>
    <cellStyle name="Comma 13 4" xfId="2079" xr:uid="{6103D580-0610-43E0-9A9D-FF75A30D9B90}"/>
    <cellStyle name="Comma 13 4 2" xfId="5098" xr:uid="{1E5405DC-6390-4F05-A703-6E9E37E631DE}"/>
    <cellStyle name="Comma 13 4 2 2" xfId="56968" xr:uid="{35A09D55-E12D-4776-A751-9235D6FA65A4}"/>
    <cellStyle name="Comma 13 4 3" xfId="6503" xr:uid="{E124C481-4E84-43DA-A4B8-2DE4F8B09BCD}"/>
    <cellStyle name="Comma 13 4 4" xfId="42619" xr:uid="{EBD399BC-DE03-4CD9-9618-5F4302DFCD8D}"/>
    <cellStyle name="Comma 13 4 5" xfId="54448" xr:uid="{AB4420BD-4529-4017-B4BC-19AD1666F7C4}"/>
    <cellStyle name="Comma 13 4 6" xfId="55969" xr:uid="{6E395D94-A815-4219-8A65-FDBA348F2172}"/>
    <cellStyle name="Comma 13 4 7" xfId="56761" xr:uid="{7E5CB944-19B1-48CB-AB56-3842B8E56C07}"/>
    <cellStyle name="Comma 13 5" xfId="1478" xr:uid="{6CFB1259-A399-405E-B0C4-5C96DF6649ED}"/>
    <cellStyle name="Comma 13 5 2" xfId="55361" xr:uid="{214531E5-1228-432F-B069-BEC28D6382E6}"/>
    <cellStyle name="Comma 13 5 3" xfId="55808" xr:uid="{DF1294D5-39BE-4412-AE69-41089944525F}"/>
    <cellStyle name="Comma 13 6" xfId="1153" xr:uid="{6C180D5B-06B3-447C-ADF9-6650D297338E}"/>
    <cellStyle name="Comma 13 6 2" xfId="4970" xr:uid="{53486433-A02A-49B1-A4D8-13FE40ED0CA7}"/>
    <cellStyle name="Comma 13 7" xfId="4672" xr:uid="{075C0AC0-3225-4B17-94D2-6AA9F0AA6BCD}"/>
    <cellStyle name="Comma 13 8" xfId="6086" xr:uid="{D0CF1791-C5F2-4F95-879B-F3C0D6F3F52A}"/>
    <cellStyle name="Comma 13 9" xfId="54209" xr:uid="{1E406B7A-9DBA-4046-BF80-993D13643448}"/>
    <cellStyle name="Comma 130" xfId="2080" xr:uid="{AF716427-0BE0-4D94-97F3-3604AC6CF121}"/>
    <cellStyle name="Comma 130 2" xfId="5099" xr:uid="{6110C48A-2EDF-4796-AB0C-F20FBAA18319}"/>
    <cellStyle name="Comma 130 3" xfId="5851" xr:uid="{00CA3818-3DDF-4BB8-94FE-7B1F6872F307}"/>
    <cellStyle name="Comma 130 4" xfId="42620" xr:uid="{0F25711B-E8BA-4042-B4D8-42A40B63A32E}"/>
    <cellStyle name="Comma 130 5" xfId="54449" xr:uid="{8E84CA4F-18B7-4459-9B57-A85AA5904F56}"/>
    <cellStyle name="Comma 130 6" xfId="55970" xr:uid="{831D4912-19E3-460C-92CF-2330B2355C4D}"/>
    <cellStyle name="Comma 131" xfId="2081" xr:uid="{338B288A-32BF-42FA-8030-22411A879501}"/>
    <cellStyle name="Comma 131 2" xfId="5100" xr:uid="{A3D651FE-D6B2-49E5-B6CC-F752674A6BE1}"/>
    <cellStyle name="Comma 131 3" xfId="5852" xr:uid="{12750E7E-3EC3-4966-94A7-231C79F83C83}"/>
    <cellStyle name="Comma 131 4" xfId="42621" xr:uid="{D399DE32-D2EB-4059-A3ED-2F2F24FEA278}"/>
    <cellStyle name="Comma 131 5" xfId="54450" xr:uid="{E61831AB-8F7C-4B27-8347-019C0E591A03}"/>
    <cellStyle name="Comma 131 6" xfId="55971" xr:uid="{861420AD-DE98-4774-87D1-8B2FAFF58894}"/>
    <cellStyle name="Comma 132" xfId="2082" xr:uid="{A8F10327-9139-4522-AAEA-BF50D5AA0C75}"/>
    <cellStyle name="Comma 132 2" xfId="5101" xr:uid="{3036AC54-36BB-48E2-A04A-FC12CAD77404}"/>
    <cellStyle name="Comma 132 3" xfId="5853" xr:uid="{D641C15A-451F-4867-A7A5-92F18A49DA3C}"/>
    <cellStyle name="Comma 132 4" xfId="1479" xr:uid="{7520BB7F-441B-45DD-BD3F-1509742064DB}"/>
    <cellStyle name="Comma 132 4 10" xfId="43284" xr:uid="{A40309DD-106B-41B2-9404-1F6701DA02CA}"/>
    <cellStyle name="Comma 132 4 11" xfId="54371" xr:uid="{F86C50B4-CFC3-4B4F-BF7C-447A8965B049}"/>
    <cellStyle name="Comma 132 4 12" xfId="55441" xr:uid="{5EFDF04D-12CD-461B-92D2-10978DC80EE6}"/>
    <cellStyle name="Comma 132 4 2" xfId="4361" xr:uid="{3DFDC2B6-7726-4C65-8A9E-EC890D15F3B5}"/>
    <cellStyle name="Comma 132 4 2 10" xfId="55020" xr:uid="{C4B8E85D-D07A-4B8C-98DB-85BD7F6F4F7B}"/>
    <cellStyle name="Comma 132 4 2 11" xfId="57097" xr:uid="{870E22B0-E9B7-44EF-A65E-EC1F2E2FAEC7}"/>
    <cellStyle name="Comma 132 4 2 2" xfId="5637" xr:uid="{E74C2B20-DFF4-4F1D-829B-DC30CDE849F8}"/>
    <cellStyle name="Comma 132 4 2 2 2" xfId="10148" xr:uid="{23C497D2-27C8-4E6D-95C0-EECD4B75F881}"/>
    <cellStyle name="Comma 132 4 2 2 2 2" xfId="17518" xr:uid="{DD5B6744-6FCD-4D57-97BC-411B36CE17AA}"/>
    <cellStyle name="Comma 132 4 2 2 2 2 2" xfId="21144" xr:uid="{6FB89CA2-5B1E-40FC-A79F-33D9FAFBD52E}"/>
    <cellStyle name="Comma 132 4 2 2 2 2 2 2" xfId="53845" xr:uid="{F3122B43-91D0-4704-8E60-746A913D43A0}"/>
    <cellStyle name="Comma 132 4 2 2 2 2 3" xfId="51913" xr:uid="{C5380903-A50D-4FB9-BEAB-82BC8144EFF2}"/>
    <cellStyle name="Comma 132 4 2 2 2 3" xfId="19331" xr:uid="{ADB609C9-A30D-47CE-A293-9C4C09BE6FA7}"/>
    <cellStyle name="Comma 132 4 2 2 2 3 2" xfId="52879" xr:uid="{0D6FF90E-5465-4ECE-BE2F-71D271A8E917}"/>
    <cellStyle name="Comma 132 4 2 2 2 4" xfId="8083" xr:uid="{D8671EC9-2015-4D26-8A31-ACACDB67D4FF}"/>
    <cellStyle name="Comma 132 4 2 2 2 5" xfId="45520" xr:uid="{89BB3190-B034-480B-B323-56EFFE71FB8E}"/>
    <cellStyle name="Comma 132 4 2 2 3" xfId="12849" xr:uid="{22A36BB7-650D-4763-86C0-7FBD8CBF29A6}"/>
    <cellStyle name="Comma 132 4 2 2 3 2" xfId="17907" xr:uid="{4F23377D-061D-408B-AD19-75547E4D0D93}"/>
    <cellStyle name="Comma 132 4 2 2 3 2 2" xfId="21533" xr:uid="{F0D71BFC-90D7-4BC1-9689-AB6D3F398346}"/>
    <cellStyle name="Comma 132 4 2 2 3 2 2 2" xfId="53959" xr:uid="{3FD51E33-B07E-43ED-AAAD-B871BEFF297D}"/>
    <cellStyle name="Comma 132 4 2 2 3 2 3" xfId="52027" xr:uid="{D7AF2F60-7770-4374-A51A-3EDBC98C196C}"/>
    <cellStyle name="Comma 132 4 2 2 3 3" xfId="19720" xr:uid="{1BF0ED8F-3581-4106-B541-69D3E8B62524}"/>
    <cellStyle name="Comma 132 4 2 2 3 3 2" xfId="52993" xr:uid="{B4DC0DFC-5519-4EB2-B49E-7467AAB33449}"/>
    <cellStyle name="Comma 132 4 2 2 3 4" xfId="7228" xr:uid="{C4DBF1FC-7A67-451A-93A4-F48D9C7CBE1A}"/>
    <cellStyle name="Comma 132 4 2 2 3 5" xfId="47962" xr:uid="{F5D0C99B-2DD9-4191-8E08-14C8AF4F1ABA}"/>
    <cellStyle name="Comma 132 4 2 2 4" xfId="17129" xr:uid="{1FD93597-9801-4971-8BF9-09ABE3F67E8E}"/>
    <cellStyle name="Comma 132 4 2 2 4 2" xfId="20755" xr:uid="{8A46BA7D-7F2B-48F6-A7E8-C73BFC2E310A}"/>
    <cellStyle name="Comma 132 4 2 2 4 2 2" xfId="53731" xr:uid="{5AF47864-FFCF-43F2-B870-3C897693F1AD}"/>
    <cellStyle name="Comma 132 4 2 2 4 3" xfId="51799" xr:uid="{E511680B-6925-400F-88DB-282AF5125545}"/>
    <cellStyle name="Comma 132 4 2 2 5" xfId="18942" xr:uid="{C5CB46DF-3C9F-4D3B-A79C-199CDEFB736E}"/>
    <cellStyle name="Comma 132 4 2 2 5 2" xfId="52765" xr:uid="{022567F5-F027-4109-A7A9-1FCC26F28BB2}"/>
    <cellStyle name="Comma 132 4 2 2 6" xfId="8321" xr:uid="{0112E57E-F896-4C80-A6C0-96C953CBA111}"/>
    <cellStyle name="Comma 132 4 2 2 7" xfId="35856" xr:uid="{D27A311C-3736-4383-BF43-F5F06350B980}"/>
    <cellStyle name="Comma 132 4 2 2 8" xfId="43889" xr:uid="{7227F4D1-18A1-4C64-95A4-906200B72844}"/>
    <cellStyle name="Comma 132 4 2 3" xfId="9642" xr:uid="{420A9185-F773-47E8-8048-2D0E7F8944C3}"/>
    <cellStyle name="Comma 132 4 2 3 2" xfId="17326" xr:uid="{66A76E87-106D-4790-9E0C-CA8DC933A159}"/>
    <cellStyle name="Comma 132 4 2 3 2 2" xfId="20952" xr:uid="{798CDA1A-6A46-4D6D-8660-1BD418FF6100}"/>
    <cellStyle name="Comma 132 4 2 3 2 2 2" xfId="53789" xr:uid="{E778A0ED-D04D-4687-96BF-CE4B3A0306EF}"/>
    <cellStyle name="Comma 132 4 2 3 2 3" xfId="51857" xr:uid="{FECCA76A-F83D-47E5-B532-3FA9F6F191F4}"/>
    <cellStyle name="Comma 132 4 2 3 3" xfId="19139" xr:uid="{D47C1BD8-AADF-42B8-9325-D87D47DCB008}"/>
    <cellStyle name="Comma 132 4 2 3 3 2" xfId="52823" xr:uid="{EAD25677-848E-493C-A587-50D397212754}"/>
    <cellStyle name="Comma 132 4 2 3 4" xfId="7104" xr:uid="{279EEDAB-7418-4972-B1AA-7D0126D30344}"/>
    <cellStyle name="Comma 132 4 2 3 5" xfId="45093" xr:uid="{32F56E0C-8F8C-4786-8E96-88CD08A62D97}"/>
    <cellStyle name="Comma 132 4 2 4" xfId="12286" xr:uid="{D204D27F-9961-42EF-831F-FDF8CF108379}"/>
    <cellStyle name="Comma 132 4 2 4 2" xfId="17715" xr:uid="{96C9FD00-8824-4CF8-A537-5892C03412FF}"/>
    <cellStyle name="Comma 132 4 2 4 2 2" xfId="21341" xr:uid="{AD860630-4327-4FE5-8F80-D51130AB9356}"/>
    <cellStyle name="Comma 132 4 2 4 2 2 2" xfId="53903" xr:uid="{51572BAD-2C3A-4AA0-8D07-9235366FFD85}"/>
    <cellStyle name="Comma 132 4 2 4 2 3" xfId="51971" xr:uid="{651EC1AC-0EA8-4082-B3C4-71497B0D9508}"/>
    <cellStyle name="Comma 132 4 2 4 3" xfId="19528" xr:uid="{686B3486-6FE7-4550-BF4A-D6BB6EB88CD0}"/>
    <cellStyle name="Comma 132 4 2 4 3 2" xfId="52937" xr:uid="{FFF182A3-BE88-4B93-A878-5DD8ADEC928D}"/>
    <cellStyle name="Comma 132 4 2 4 4" xfId="36281" xr:uid="{29A961BF-34DC-4888-A194-8068753F7118}"/>
    <cellStyle name="Comma 132 4 2 4 5" xfId="47535" xr:uid="{E5000E92-EDD7-4114-86A1-914EC2B7DBD9}"/>
    <cellStyle name="Comma 132 4 2 5" xfId="16937" xr:uid="{B10AFAAE-3478-4561-9291-315B73470B13}"/>
    <cellStyle name="Comma 132 4 2 5 2" xfId="20563" xr:uid="{65B3C122-C2B2-4E03-86A9-8A5AC3316997}"/>
    <cellStyle name="Comma 132 4 2 5 2 2" xfId="53675" xr:uid="{0F54106B-C036-416E-B9B9-3F2224A66A6F}"/>
    <cellStyle name="Comma 132 4 2 5 3" xfId="51743" xr:uid="{601B3642-C81A-40C2-81EE-285D0A6B9B54}"/>
    <cellStyle name="Comma 132 4 2 6" xfId="18750" xr:uid="{999DEFBC-BCED-411B-8A57-F62BD61B8005}"/>
    <cellStyle name="Comma 132 4 2 6 2" xfId="52709" xr:uid="{34669039-A814-4B93-A5AE-1D22E492BE44}"/>
    <cellStyle name="Comma 132 4 2 7" xfId="7889" xr:uid="{8980A748-1668-4367-BF7E-A2889B558E72}"/>
    <cellStyle name="Comma 132 4 2 8" xfId="34329" xr:uid="{EF74076F-5988-4477-919F-F769F6AE9918}"/>
    <cellStyle name="Comma 132 4 2 9" xfId="43462" xr:uid="{D4B36ABC-DBB2-450C-B348-3F8C7E4BAA6F}"/>
    <cellStyle name="Comma 132 4 3" xfId="4144" xr:uid="{D91716C0-B150-471E-8A7C-42D4D6739A82}"/>
    <cellStyle name="Comma 132 4 3 10" xfId="56977" xr:uid="{A93E3771-DF81-4848-B982-F2B54969AB91}"/>
    <cellStyle name="Comma 132 4 3 2" xfId="5509" xr:uid="{B2FDF44F-62FA-442E-9DEB-D5F5FCA30AD8}"/>
    <cellStyle name="Comma 132 4 3 2 2" xfId="17422" xr:uid="{B01A2CE4-33B5-4FE5-8394-3D66DE8D72CC}"/>
    <cellStyle name="Comma 132 4 3 2 2 2" xfId="21048" xr:uid="{D8681AC2-4118-4701-AED4-82B0C7A637F7}"/>
    <cellStyle name="Comma 132 4 3 2 2 2 2" xfId="53817" xr:uid="{C2CEE9B9-E6B0-45A3-B10B-D93241CB1424}"/>
    <cellStyle name="Comma 132 4 3 2 2 3" xfId="51885" xr:uid="{E88C573B-790E-48BA-B87D-84CA24E53F77}"/>
    <cellStyle name="Comma 132 4 3 2 3" xfId="19235" xr:uid="{EEFE69FF-53B8-4228-A5D8-A18AE9E42DE8}"/>
    <cellStyle name="Comma 132 4 3 2 3 2" xfId="52851" xr:uid="{FE5F091C-F9C6-4987-B840-6B18962C5CEC}"/>
    <cellStyle name="Comma 132 4 3 2 4" xfId="9950" xr:uid="{FEB8990E-BB26-46FB-83F8-D50312084827}"/>
    <cellStyle name="Comma 132 4 3 2 5" xfId="36526" xr:uid="{B3E71E8E-B5C8-4222-8425-9CFE7EF86D65}"/>
    <cellStyle name="Comma 132 4 3 2 6" xfId="45362" xr:uid="{CD9B7502-86CE-469D-B196-EC16FF6F341E}"/>
    <cellStyle name="Comma 132 4 3 3" xfId="12623" xr:uid="{A7FE1903-7F9D-4A94-B616-AF700A8714A5}"/>
    <cellStyle name="Comma 132 4 3 3 2" xfId="17811" xr:uid="{73D933FA-7ED7-4F57-9563-8527D4B493BE}"/>
    <cellStyle name="Comma 132 4 3 3 2 2" xfId="21437" xr:uid="{4AC797DF-B1CA-4576-85C5-FB4556DCDD91}"/>
    <cellStyle name="Comma 132 4 3 3 2 2 2" xfId="53931" xr:uid="{F3919CC6-DFE4-445C-89AE-69AE025734CA}"/>
    <cellStyle name="Comma 132 4 3 3 2 3" xfId="51999" xr:uid="{437ED7BC-9C7B-4F18-8F48-EB14503F2886}"/>
    <cellStyle name="Comma 132 4 3 3 3" xfId="19624" xr:uid="{C5900BD8-C1A2-433A-B46C-6856F8E2296D}"/>
    <cellStyle name="Comma 132 4 3 3 3 2" xfId="52965" xr:uid="{776E01A2-D568-42E2-9713-5C927A24E8ED}"/>
    <cellStyle name="Comma 132 4 3 3 4" xfId="7434" xr:uid="{877611B3-F6BD-4614-AD30-F728A6FC2A19}"/>
    <cellStyle name="Comma 132 4 3 3 5" xfId="47804" xr:uid="{CD2F6CED-5957-489E-83F6-F3FC7AA68CFD}"/>
    <cellStyle name="Comma 132 4 3 4" xfId="17033" xr:uid="{A9A7C5F6-BC11-40DC-A903-0A07E882A8C5}"/>
    <cellStyle name="Comma 132 4 3 4 2" xfId="20659" xr:uid="{983AF200-4000-48C1-B381-258002308E28}"/>
    <cellStyle name="Comma 132 4 3 4 2 2" xfId="53703" xr:uid="{79C2E7B0-D083-484B-AE17-E9F042EFE97D}"/>
    <cellStyle name="Comma 132 4 3 4 3" xfId="51771" xr:uid="{0100C2A3-C24D-47B1-99C2-DDBAB55BAB8E}"/>
    <cellStyle name="Comma 132 4 3 5" xfId="18846" xr:uid="{ACC69A42-E66F-4445-9B51-D247B9E96996}"/>
    <cellStyle name="Comma 132 4 3 5 2" xfId="52737" xr:uid="{92E13B70-0CB2-4E3E-B6D9-6D9071E51B01}"/>
    <cellStyle name="Comma 132 4 3 6" xfId="8148" xr:uid="{32A4DA38-34E3-4E63-A0F5-07807A7E2D49}"/>
    <cellStyle name="Comma 132 4 3 7" xfId="27286" xr:uid="{C3E8682F-1C0B-4014-BC6D-404FF40AD62C}"/>
    <cellStyle name="Comma 132 4 3 8" xfId="43731" xr:uid="{211C5D26-37F8-4025-B7F8-89157C81D0EA}"/>
    <cellStyle name="Comma 132 4 3 9" xfId="54892" xr:uid="{4D6A761E-F7D9-4C3A-86EC-9C007C30B4F8}"/>
    <cellStyle name="Comma 132 4 4" xfId="5028" xr:uid="{0261FD21-F5C3-4857-9DE8-7E69212889CF}"/>
    <cellStyle name="Comma 132 4 4 2" xfId="17230" xr:uid="{0E50DD75-EC7E-4C58-975C-F2CC4753AD3B}"/>
    <cellStyle name="Comma 132 4 4 2 2" xfId="20856" xr:uid="{68B35454-98CE-4A7A-8AD2-23D23A046568}"/>
    <cellStyle name="Comma 132 4 4 2 2 2" xfId="53761" xr:uid="{329776D8-2A23-4F21-BEA4-C7F82593EEC7}"/>
    <cellStyle name="Comma 132 4 4 2 3" xfId="51829" xr:uid="{ED640DF2-A443-493B-9ACE-02FB7409D033}"/>
    <cellStyle name="Comma 132 4 4 3" xfId="19043" xr:uid="{7753CBE8-FF55-4496-8849-C015A08A5CCC}"/>
    <cellStyle name="Comma 132 4 4 3 2" xfId="52795" xr:uid="{E37C9C11-7827-4F7F-8B3F-D443171BE2A7}"/>
    <cellStyle name="Comma 132 4 4 4" xfId="9269" xr:uid="{610C060E-370E-454A-B4B7-63FAF19B8BA0}"/>
    <cellStyle name="Comma 132 4 4 5" xfId="34682" xr:uid="{9C5DE9C9-BD38-4C2F-9D2D-C8DCB38DC618}"/>
    <cellStyle name="Comma 132 4 4 6" xfId="44788" xr:uid="{0290EFB5-F640-4DD4-8822-27759F1E7210}"/>
    <cellStyle name="Comma 132 4 5" xfId="12085" xr:uid="{E09AF20C-A041-4337-884C-AFFD4B248FA5}"/>
    <cellStyle name="Comma 132 4 5 2" xfId="17619" xr:uid="{726EDE1E-78EE-48E6-B9E3-0D2F9C3BACA4}"/>
    <cellStyle name="Comma 132 4 5 2 2" xfId="21245" xr:uid="{99E63800-72A0-49F9-97E6-D4F5009C05DE}"/>
    <cellStyle name="Comma 132 4 5 2 2 2" xfId="53875" xr:uid="{CA300571-2252-48C8-BF3C-A67CFB5DE218}"/>
    <cellStyle name="Comma 132 4 5 2 3" xfId="51943" xr:uid="{B2848EE9-54A7-4504-A000-012E0D7DFEBB}"/>
    <cellStyle name="Comma 132 4 5 3" xfId="19432" xr:uid="{91799849-E245-4A90-BC40-40A6875AE771}"/>
    <cellStyle name="Comma 132 4 5 3 2" xfId="52909" xr:uid="{E19D878E-103D-43FF-A7EF-E32A98ADD38A}"/>
    <cellStyle name="Comma 132 4 5 4" xfId="23383" xr:uid="{687E0404-8ABE-4B1D-AD0B-DF062D9704E8}"/>
    <cellStyle name="Comma 132 4 5 5" xfId="47402" xr:uid="{7E76A1B2-FE8C-4B19-8979-1BE4D2EADD99}"/>
    <cellStyle name="Comma 132 4 6" xfId="16796" xr:uid="{74F04C57-39C0-47F1-A5C5-53EAFE8BB145}"/>
    <cellStyle name="Comma 132 4 6 2" xfId="20422" xr:uid="{AD131BCA-3EBC-4BE8-AD55-5DE3FBDC8C24}"/>
    <cellStyle name="Comma 132 4 6 2 2" xfId="53602" xr:uid="{E8787F09-A642-42A9-A677-D7F2D06D40AD}"/>
    <cellStyle name="Comma 132 4 6 3" xfId="51670" xr:uid="{56FC399F-722D-4A0B-B738-179FE3567F7C}"/>
    <cellStyle name="Comma 132 4 7" xfId="18609" xr:uid="{047A8F49-934A-4020-83A9-3279B84EAD6B}"/>
    <cellStyle name="Comma 132 4 7 2" xfId="52636" xr:uid="{5FF92F87-9690-4CCE-81C5-FD94FF2F8463}"/>
    <cellStyle name="Comma 132 4 8" xfId="7516" xr:uid="{FC383633-AFA4-4F48-B0FE-F3C297210820}"/>
    <cellStyle name="Comma 132 4 9" xfId="36540" xr:uid="{64100B5B-36D0-4C8A-84D2-ED5232DB592E}"/>
    <cellStyle name="Comma 132 5" xfId="42622" xr:uid="{FD6105BF-3FAF-417C-A3EF-21AA7C1245AF}"/>
    <cellStyle name="Comma 132 6" xfId="54451" xr:uid="{955BEB88-229C-4EEC-B4D4-81083CF53A68}"/>
    <cellStyle name="Comma 132 7" xfId="55972" xr:uid="{AD773781-039B-4ED3-AB3E-BE7274762215}"/>
    <cellStyle name="Comma 133" xfId="2083" xr:uid="{C4BA0C4C-5893-4A98-A187-0ABDBBD7B20A}"/>
    <cellStyle name="Comma 133 2" xfId="5102" xr:uid="{4DDBDAB2-840D-4EEA-ADD4-9CB355DB6F86}"/>
    <cellStyle name="Comma 133 3" xfId="5854" xr:uid="{F86CAF99-2153-4F3D-B773-36F024BBA313}"/>
    <cellStyle name="Comma 133 4" xfId="42623" xr:uid="{119D9C71-C96C-4CF9-8F65-1DB1FE589495}"/>
    <cellStyle name="Comma 133 5" xfId="54452" xr:uid="{28AD446E-F76E-46CA-8FFF-FDC31DA8EE3C}"/>
    <cellStyle name="Comma 133 6" xfId="55973" xr:uid="{ECEEB45B-320A-4072-99C7-40D9A58C4B17}"/>
    <cellStyle name="Comma 134" xfId="2084" xr:uid="{9B1F6B43-C490-4678-A98A-BDF3A73E560C}"/>
    <cellStyle name="Comma 134 2" xfId="5103" xr:uid="{B99C4675-F18C-4D24-8095-61206B5A9F30}"/>
    <cellStyle name="Comma 134 3" xfId="5855" xr:uid="{76580F95-18D5-4F47-892F-2D4255D0BEB7}"/>
    <cellStyle name="Comma 134 4" xfId="42624" xr:uid="{89FEC0C6-C04B-47A5-94B1-CC85608D10B9}"/>
    <cellStyle name="Comma 134 5" xfId="54453" xr:uid="{1213DFCF-0C7B-473D-84C7-255B111CA5A8}"/>
    <cellStyle name="Comma 134 6" xfId="55974" xr:uid="{F3D20F73-A6E2-4841-8E49-95366CE65658}"/>
    <cellStyle name="Comma 135" xfId="2085" xr:uid="{9DC5DDC5-F947-440E-AD3F-ACE5182A4829}"/>
    <cellStyle name="Comma 135 2" xfId="5104" xr:uid="{498A0846-2147-4967-8B7B-E1B02CDCCAC3}"/>
    <cellStyle name="Comma 135 3" xfId="5856" xr:uid="{C43EB04D-BE6C-4071-AB1F-E64E33FFFA53}"/>
    <cellStyle name="Comma 135 4" xfId="42625" xr:uid="{90AF51D7-CE1F-4C0D-B475-FE2BA2147D43}"/>
    <cellStyle name="Comma 135 5" xfId="54454" xr:uid="{EA6CF5FD-9F9E-493F-B491-5FA586AE548B}"/>
    <cellStyle name="Comma 135 6" xfId="55975" xr:uid="{D3C17FDD-BB29-4DD6-B391-7B822240A84C}"/>
    <cellStyle name="Comma 136" xfId="2086" xr:uid="{8F4CD930-1448-45E6-B545-D0CBD4EEF12B}"/>
    <cellStyle name="Comma 136 2" xfId="5105" xr:uid="{4BA24193-56C1-4A97-9DAC-621A92213F05}"/>
    <cellStyle name="Comma 136 3" xfId="5857" xr:uid="{6768097B-313F-4B36-82C7-367B51D504D4}"/>
    <cellStyle name="Comma 136 4" xfId="42626" xr:uid="{E7B61EC5-6A18-405D-8766-7671243F0E29}"/>
    <cellStyle name="Comma 136 5" xfId="54455" xr:uid="{6675FB32-99F5-42C9-880D-29347F3FBBC4}"/>
    <cellStyle name="Comma 136 6" xfId="55976" xr:uid="{FB908159-A47C-4616-BD64-76B92ABDDD54}"/>
    <cellStyle name="Comma 137" xfId="2087" xr:uid="{7AB8FFD3-43B3-4560-9B05-AD634B77F86C}"/>
    <cellStyle name="Comma 137 2" xfId="5106" xr:uid="{ED275128-07E3-4509-BA5D-BC2B1D669ADE}"/>
    <cellStyle name="Comma 137 3" xfId="5858" xr:uid="{A94B80FB-35ED-4BFA-A6FD-54E5F549FCBD}"/>
    <cellStyle name="Comma 137 4" xfId="42627" xr:uid="{393B085C-7500-44F4-910C-98888244FCA9}"/>
    <cellStyle name="Comma 137 5" xfId="54456" xr:uid="{166EC043-765F-4CD7-937D-B0E08CB6EABA}"/>
    <cellStyle name="Comma 137 6" xfId="55977" xr:uid="{7E3F728B-868F-40F8-9C15-0628AC7523EC}"/>
    <cellStyle name="Comma 138" xfId="2088" xr:uid="{8AED171F-8E18-4D62-851A-0DD469C48A84}"/>
    <cellStyle name="Comma 138 2" xfId="5107" xr:uid="{8675D4E9-D2A7-49AC-955D-D699688319FE}"/>
    <cellStyle name="Comma 138 3" xfId="5859" xr:uid="{25C5661A-913D-49E9-8F2D-2E2CF6D367C4}"/>
    <cellStyle name="Comma 138 4" xfId="42628" xr:uid="{398CEB77-A405-42F6-B216-9143647732D7}"/>
    <cellStyle name="Comma 138 5" xfId="54457" xr:uid="{FAC826C6-412E-4BB3-A9A4-6F6B65167026}"/>
    <cellStyle name="Comma 138 6" xfId="55978" xr:uid="{6477E13C-108F-478B-BF72-ADC6537B8848}"/>
    <cellStyle name="Comma 139" xfId="2089" xr:uid="{846819EC-2BF5-4BC0-9218-9BAC25AC6FE6}"/>
    <cellStyle name="Comma 139 2" xfId="5108" xr:uid="{74B01481-F234-4B77-8C53-A838DD5821DC}"/>
    <cellStyle name="Comma 139 3" xfId="5860" xr:uid="{C17980A2-EC47-415A-9630-DC60517F38FA}"/>
    <cellStyle name="Comma 139 4" xfId="42629" xr:uid="{A536411C-B5CF-40A3-A1C7-D1BA27AC355C}"/>
    <cellStyle name="Comma 139 5" xfId="54458" xr:uid="{2824AE66-7BC5-4F98-AE3A-19BA5EA72651}"/>
    <cellStyle name="Comma 139 6" xfId="55979" xr:uid="{AF5051D8-6B18-420B-8A1B-FE392023B2E9}"/>
    <cellStyle name="Comma 14" xfId="126" xr:uid="{00000000-0005-0000-0000-00007D000000}"/>
    <cellStyle name="Comma 14 10" xfId="42868" xr:uid="{9CF2E341-7FBD-4B45-A841-451ACA13ECB8}"/>
    <cellStyle name="Comma 14 11" xfId="54206" xr:uid="{FF085FDE-C79F-48FA-B737-B69EA7F49A49}"/>
    <cellStyle name="Comma 14 12" xfId="54307" xr:uid="{5DBA3E0F-2AEE-4933-8A8E-AB68BB4C4D72}"/>
    <cellStyle name="Comma 14 13" xfId="55242" xr:uid="{A3E2FAE5-B35A-4C58-BFBC-03C37424034F}"/>
    <cellStyle name="Comma 14 14" xfId="797" xr:uid="{01003BE2-ADF4-40E2-91DA-C37BCC7C9C1A}"/>
    <cellStyle name="Comma 14 15" xfId="533" xr:uid="{CD3E9704-C488-40FC-ACEE-11896D4E8379}"/>
    <cellStyle name="Comma 14 2" xfId="127" xr:uid="{00000000-0005-0000-0000-00007E000000}"/>
    <cellStyle name="Comma 14 2 10" xfId="54459" xr:uid="{ABFDE5B6-FC36-4F25-B7D5-F5557F807D52}"/>
    <cellStyle name="Comma 14 2 11" xfId="55980" xr:uid="{087156C4-FCA3-4335-B7E9-21077102F5DD}"/>
    <cellStyle name="Comma 14 2 12" xfId="960" xr:uid="{F16D6527-D210-466C-B554-BE677123106D}"/>
    <cellStyle name="Comma 14 2 13" xfId="534" xr:uid="{1F2879E9-9D56-43B2-9AD2-A4EC882E1913}"/>
    <cellStyle name="Comma 14 2 2" xfId="128" xr:uid="{00000000-0005-0000-0000-00007F000000}"/>
    <cellStyle name="Comma 14 2 2 10" xfId="535" xr:uid="{FC555B55-1D67-4BB6-A65B-E34C88C4B23D}"/>
    <cellStyle name="Comma 14 2 2 2" xfId="16090" xr:uid="{94123FEB-4639-4FA3-BEA6-7ECCBBBE3536}"/>
    <cellStyle name="Comma 14 2 2 2 2" xfId="18003" xr:uid="{669F0BD4-D08C-4E1F-B182-83FAA9598FB9}"/>
    <cellStyle name="Comma 14 2 2 2 2 2" xfId="21629" xr:uid="{CF718BC7-59CC-437E-9DF7-E56C1631AB49}"/>
    <cellStyle name="Comma 14 2 2 2 2 2 2" xfId="54013" xr:uid="{84B5952B-9F9E-4D73-9AFC-753A08754340}"/>
    <cellStyle name="Comma 14 2 2 2 2 3" xfId="52081" xr:uid="{AE56ABF6-3D95-4C12-BAD3-118622C731AB}"/>
    <cellStyle name="Comma 14 2 2 2 2 4" xfId="57314" xr:uid="{1FBA5C2B-9E40-4A1F-9CAD-88161CA59FA1}"/>
    <cellStyle name="Comma 14 2 2 2 3" xfId="19816" xr:uid="{5CD361E9-DE90-498C-96C9-93A55F365331}"/>
    <cellStyle name="Comma 14 2 2 2 3 2" xfId="53047" xr:uid="{5AED6FE3-0ABB-402C-84C8-F4E1B9FA257A}"/>
    <cellStyle name="Comma 14 2 2 2 4" xfId="51093" xr:uid="{C96BDC2D-E39F-473C-89D6-04E580BCC257}"/>
    <cellStyle name="Comma 14 2 2 2 5" xfId="56413" xr:uid="{BD45DD3F-73BD-4BB9-A4FB-7BA8ECB5BF3A}"/>
    <cellStyle name="Comma 14 2 2 3" xfId="6508" xr:uid="{FA2C38E4-6F98-40FB-93D8-6D84066C3728}"/>
    <cellStyle name="Comma 14 2 2 3 2" xfId="56608" xr:uid="{5AA9DB67-36CE-4F4D-903A-8303827F3797}"/>
    <cellStyle name="Comma 14 2 2 3 3" xfId="56997" xr:uid="{C20ED185-C205-472E-854C-1F7E12274F33}"/>
    <cellStyle name="Comma 14 2 2 4" xfId="16407" xr:uid="{1D0D3F38-DC71-4951-BC08-89178EE4998D}"/>
    <cellStyle name="Comma 14 2 2 4 2" xfId="20033" xr:uid="{2E02E426-BAB8-4699-B510-22FAD0AE2D18}"/>
    <cellStyle name="Comma 14 2 2 4 2 2" xfId="53253" xr:uid="{1761033A-3407-4C5B-BA4F-612EE9EBE785}"/>
    <cellStyle name="Comma 14 2 2 4 3" xfId="51321" xr:uid="{85FD0668-567F-406C-865F-29111D32F812}"/>
    <cellStyle name="Comma 14 2 2 5" xfId="18220" xr:uid="{2D90E5A3-B7F6-4EF3-A76F-E1666753A205}"/>
    <cellStyle name="Comma 14 2 2 5 2" xfId="52287" xr:uid="{64E9AE79-B016-4186-88D5-8D24CB998384}"/>
    <cellStyle name="Comma 14 2 2 6" xfId="6089" xr:uid="{D0D8CDE6-7773-488F-9E93-38721AC76C8D}"/>
    <cellStyle name="Comma 14 2 2 7" xfId="42870" xr:uid="{B6561E45-552B-43D8-B094-608A385A06C5}"/>
    <cellStyle name="Comma 14 2 2 8" xfId="55719" xr:uid="{49498861-F0E6-48EC-A38B-BCA3640254EF}"/>
    <cellStyle name="Comma 14 2 2 9" xfId="2091" xr:uid="{227CF69A-A982-453F-A506-1102023BE880}"/>
    <cellStyle name="Comma 14 2 3" xfId="2090" xr:uid="{5040C216-C9F4-4609-9B0B-FE7A859F3F49}"/>
    <cellStyle name="Comma 14 2 3 2" xfId="5109" xr:uid="{540359CB-BF1A-4024-A12B-6A07AB25F697}"/>
    <cellStyle name="Comma 14 2 3 2 2" xfId="21628" xr:uid="{015BC7E7-4EC2-41B6-8911-5F8341B6AA29}"/>
    <cellStyle name="Comma 14 2 3 2 2 2" xfId="54012" xr:uid="{2B91F8C3-846B-4269-83B1-57EB72CFF6C2}"/>
    <cellStyle name="Comma 14 2 3 2 3" xfId="18002" xr:uid="{9EEC562B-0E16-483E-AB04-4E881F874081}"/>
    <cellStyle name="Comma 14 2 3 2 4" xfId="52080" xr:uid="{4D350E0F-F0CA-4145-89C6-0BF3686F3AE7}"/>
    <cellStyle name="Comma 14 2 3 2 5" xfId="56713" xr:uid="{1D4282A4-C0BE-40F4-B331-B970420C9F25}"/>
    <cellStyle name="Comma 14 2 3 3" xfId="19815" xr:uid="{62C475AF-AB06-4813-B28D-1239700C62E1}"/>
    <cellStyle name="Comma 14 2 3 3 2" xfId="53046" xr:uid="{BAB57652-9FB5-426D-839B-6DDC74D7E9EB}"/>
    <cellStyle name="Comma 14 2 3 4" xfId="16089" xr:uid="{FEEC4C20-40DA-4147-83E2-CB0FC4182E7D}"/>
    <cellStyle name="Comma 14 2 3 5" xfId="51092" xr:uid="{7BD3F89C-E238-4B15-BA8C-6B630BB672BE}"/>
    <cellStyle name="Comma 14 2 3 6" xfId="55263" xr:uid="{5BD24E55-F9D0-43EB-82DF-9988024AE6C8}"/>
    <cellStyle name="Comma 14 2 4" xfId="4818" xr:uid="{D84EB220-4536-4605-97FE-6EACB85E36CE}"/>
    <cellStyle name="Comma 14 2 4 2" xfId="16611" xr:uid="{F04E477C-69E3-4C29-877B-97D3173C6844}"/>
    <cellStyle name="Comma 14 2 4 2 2" xfId="20237" xr:uid="{351400E8-BF70-43D2-8FFD-C2078125EFF4}"/>
    <cellStyle name="Comma 14 2 4 2 2 2" xfId="53447" xr:uid="{E2D44272-2DFC-4336-9A09-98E094B208A5}"/>
    <cellStyle name="Comma 14 2 4 2 3" xfId="51515" xr:uid="{C6872714-0E55-4FEF-BBA8-7B42C504D5D2}"/>
    <cellStyle name="Comma 14 2 4 2 4" xfId="56530" xr:uid="{962F265D-4B23-4FDC-8509-3595A92D8CD1}"/>
    <cellStyle name="Comma 14 2 4 3" xfId="18424" xr:uid="{0BA51789-086F-467F-B0F2-10704492F160}"/>
    <cellStyle name="Comma 14 2 4 3 2" xfId="52481" xr:uid="{373E998D-DD31-4D69-AC26-475E7E9200EC}"/>
    <cellStyle name="Comma 14 2 4 4" xfId="6507" xr:uid="{3BF9FB09-D7D4-4A35-9A7C-6075E792CFC7}"/>
    <cellStyle name="Comma 14 2 4 5" xfId="43094" xr:uid="{5B72FEC5-1FC2-4023-9D2B-D950452DF165}"/>
    <cellStyle name="Comma 14 2 4 6" xfId="57233" xr:uid="{94309FEC-02A1-4A24-88BA-806333D4B118}"/>
    <cellStyle name="Comma 14 2 5" xfId="16406" xr:uid="{1562F281-3DFF-4C86-81AE-8D5CCE9E52E8}"/>
    <cellStyle name="Comma 14 2 5 2" xfId="20032" xr:uid="{977D6673-5D92-4E1D-915E-E3CE76604544}"/>
    <cellStyle name="Comma 14 2 5 2 2" xfId="53252" xr:uid="{2C32664F-0900-4A31-85B8-AA1FD0F06857}"/>
    <cellStyle name="Comma 14 2 5 3" xfId="51320" xr:uid="{A1368C02-19A3-4BDC-BE7F-A4CD5BBF3B9B}"/>
    <cellStyle name="Comma 14 2 6" xfId="18219" xr:uid="{B769C8D8-C6BE-4774-8AC4-6407E47E368F}"/>
    <cellStyle name="Comma 14 2 6 2" xfId="52286" xr:uid="{8ECDD924-520A-49E2-98E9-70C3701F2232}"/>
    <cellStyle name="Comma 14 2 7" xfId="6088" xr:uid="{F6AA147F-81B9-4E27-BB83-477B44BFB27D}"/>
    <cellStyle name="Comma 14 2 8" xfId="21825" xr:uid="{B605B301-21A6-4D36-8CF4-1005EDEBF392}"/>
    <cellStyle name="Comma 14 2 9" xfId="42869" xr:uid="{165E85C9-93B5-4CA7-8D7E-0587E10477E9}"/>
    <cellStyle name="Comma 14 3" xfId="129" xr:uid="{00000000-0005-0000-0000-000080000000}"/>
    <cellStyle name="Comma 14 3 10" xfId="536" xr:uid="{B68AFD58-9298-4989-B31B-ACABE49A2E87}"/>
    <cellStyle name="Comma 14 3 2" xfId="130" xr:uid="{00000000-0005-0000-0000-000081000000}"/>
    <cellStyle name="Comma 14 3 2 2" xfId="16092" xr:uid="{E5ED07CB-8CC6-415F-8FD7-719DA614892A}"/>
    <cellStyle name="Comma 14 3 2 2 2" xfId="18005" xr:uid="{7060FCD6-70E5-4B2F-B15C-52520CA8E443}"/>
    <cellStyle name="Comma 14 3 2 2 2 2" xfId="21631" xr:uid="{E502072F-756D-4ADD-8C22-5F72BB10F54D}"/>
    <cellStyle name="Comma 14 3 2 2 2 2 2" xfId="54015" xr:uid="{C2DC736B-DF74-4EDF-88D3-F8B3EC1261B0}"/>
    <cellStyle name="Comma 14 3 2 2 2 3" xfId="52083" xr:uid="{0B9B58AD-C026-4498-A862-E180D80E2685}"/>
    <cellStyle name="Comma 14 3 2 2 3" xfId="19818" xr:uid="{A6A90646-468E-4DFA-90A4-0704EFCC04CB}"/>
    <cellStyle name="Comma 14 3 2 2 3 2" xfId="53049" xr:uid="{0F4792EA-3496-44A9-92C4-C0E96B50BC35}"/>
    <cellStyle name="Comma 14 3 2 2 4" xfId="51095" xr:uid="{2B66709F-8755-4D4A-95EB-B81FE3DF3022}"/>
    <cellStyle name="Comma 14 3 2 2 5" xfId="55319" xr:uid="{772223A5-725B-4996-BFA2-1964FEFC6C0A}"/>
    <cellStyle name="Comma 14 3 2 3" xfId="16409" xr:uid="{CE2653C2-3CDE-4EF6-B48D-EEFC92A4768F}"/>
    <cellStyle name="Comma 14 3 2 3 2" xfId="20035" xr:uid="{E6749683-BD20-48B7-9A21-65C1A3D2FDBB}"/>
    <cellStyle name="Comma 14 3 2 3 2 2" xfId="53255" xr:uid="{657A6B38-426C-45C8-A1F0-4104EF2F78B5}"/>
    <cellStyle name="Comma 14 3 2 3 3" xfId="51323" xr:uid="{BE2AA07A-8300-47E5-BE01-0C18C3212B86}"/>
    <cellStyle name="Comma 14 3 2 4" xfId="18222" xr:uid="{BFE2ED88-FDB9-4D05-BDFF-0FB21A615046}"/>
    <cellStyle name="Comma 14 3 2 4 2" xfId="52289" xr:uid="{4171F1E3-5BE5-4E5B-A329-F397CDC093B0}"/>
    <cellStyle name="Comma 14 3 2 5" xfId="42872" xr:uid="{A0911241-8E46-43F3-A40C-A8AFBCEE5420}"/>
    <cellStyle name="Comma 14 3 2 6" xfId="56779" xr:uid="{2C89084B-120F-43D7-A2D8-43F9B05B4D4C}"/>
    <cellStyle name="Comma 14 3 2 7" xfId="537" xr:uid="{CF8D3F91-C173-4C4F-A317-62327027A47C}"/>
    <cellStyle name="Comma 14 3 3" xfId="16091" xr:uid="{AF7EEE41-28F7-45C7-9CA4-40CBB4E99204}"/>
    <cellStyle name="Comma 14 3 3 2" xfId="18004" xr:uid="{75505CA6-3367-4197-91B5-75280ADDF18E}"/>
    <cellStyle name="Comma 14 3 3 2 2" xfId="21630" xr:uid="{19B83B88-0C6E-4921-A9E7-C919926A231E}"/>
    <cellStyle name="Comma 14 3 3 2 2 2" xfId="54014" xr:uid="{F30D0B87-EEAE-407F-B374-5DFCAAA33863}"/>
    <cellStyle name="Comma 14 3 3 2 3" xfId="52082" xr:uid="{ECF6A797-985E-4A3B-A4DB-63740843D3C7}"/>
    <cellStyle name="Comma 14 3 3 2 4" xfId="56573" xr:uid="{E6AB8758-D40F-4E9C-AC4D-4B28A8EA8A8E}"/>
    <cellStyle name="Comma 14 3 3 3" xfId="19817" xr:uid="{E839CF77-54FC-48CC-9807-DBE840F086E5}"/>
    <cellStyle name="Comma 14 3 3 3 2" xfId="53048" xr:uid="{E2FE5DA9-27ED-4DCD-AA53-5C2926C2EBA8}"/>
    <cellStyle name="Comma 14 3 3 4" xfId="51094" xr:uid="{97A9B5B6-F319-4F42-9006-E6D449FC065D}"/>
    <cellStyle name="Comma 14 3 3 5" xfId="57351" xr:uid="{D2B1A268-7635-4DFB-8E87-69EDD5FDC5F1}"/>
    <cellStyle name="Comma 14 3 4" xfId="16408" xr:uid="{99DDF1AF-FBDE-4347-8AC0-80CD62978A1F}"/>
    <cellStyle name="Comma 14 3 4 2" xfId="20034" xr:uid="{57345308-C2A2-46E7-88DB-75AEB28CF18E}"/>
    <cellStyle name="Comma 14 3 4 2 2" xfId="53254" xr:uid="{6B50717D-038A-411F-9E5F-511272AB29C2}"/>
    <cellStyle name="Comma 14 3 4 3" xfId="51322" xr:uid="{96E39509-1C25-4330-8F6B-6CE7BC97BCF9}"/>
    <cellStyle name="Comma 14 3 5" xfId="18221" xr:uid="{A4C9ED45-A17C-43A8-9F67-7DA859B4A603}"/>
    <cellStyle name="Comma 14 3 5 2" xfId="52288" xr:uid="{2E0FC762-6638-4536-ABC1-E00CE2860406}"/>
    <cellStyle name="Comma 14 3 6" xfId="6090" xr:uid="{21A2DE3D-8C8B-40A7-9D7B-7A93C96EB5F4}"/>
    <cellStyle name="Comma 14 3 7" xfId="42871" xr:uid="{6DF7E5E3-D8DE-4047-AA42-7E53357CCDCE}"/>
    <cellStyle name="Comma 14 3 8" xfId="55674" xr:uid="{FC5B1C43-04CA-401D-8176-0FD2130A579C}"/>
    <cellStyle name="Comma 14 3 9" xfId="2092" xr:uid="{5F74A448-4311-4092-9BD9-ED1D2563A9D1}"/>
    <cellStyle name="Comma 14 4" xfId="131" xr:uid="{00000000-0005-0000-0000-000082000000}"/>
    <cellStyle name="Comma 14 4 10" xfId="55906" xr:uid="{2CF2BCE8-2A4E-40B4-B1C4-DDD2F0D36AC6}"/>
    <cellStyle name="Comma 14 4 11" xfId="2093" xr:uid="{58F16501-803A-4232-83C7-684F0B8B3576}"/>
    <cellStyle name="Comma 14 4 12" xfId="538" xr:uid="{22D521EF-710D-4C27-B7C5-97A049C2E086}"/>
    <cellStyle name="Comma 14 4 2" xfId="5110" xr:uid="{ACBE82CC-AD73-41D3-B4EB-39AF7661C5CF}"/>
    <cellStyle name="Comma 14 4 2 2" xfId="18006" xr:uid="{F22F764D-4A87-42DB-92C3-B055FA608C62}"/>
    <cellStyle name="Comma 14 4 2 2 2" xfId="21632" xr:uid="{881125FB-B961-438E-ADCD-83375A4067C0}"/>
    <cellStyle name="Comma 14 4 2 2 2 2" xfId="54016" xr:uid="{08F49FB3-0E05-41F0-920A-3D5BBFC6256A}"/>
    <cellStyle name="Comma 14 4 2 2 3" xfId="52084" xr:uid="{2B080996-5FDE-4692-94B9-1F89DD4B5873}"/>
    <cellStyle name="Comma 14 4 2 3" xfId="19819" xr:uid="{4EE2A86E-4645-4C95-8DF4-2614684CD306}"/>
    <cellStyle name="Comma 14 4 2 3 2" xfId="53050" xr:uid="{89EB44F8-2089-432A-B07C-55842C803C82}"/>
    <cellStyle name="Comma 14 4 2 4" xfId="16093" xr:uid="{DE7A71FD-43E2-478D-8048-B6CB32EEB965}"/>
    <cellStyle name="Comma 14 4 2 5" xfId="51096" xr:uid="{4F91AEE1-AEDE-4ED2-B392-13898AD817DB}"/>
    <cellStyle name="Comma 14 4 2 6" xfId="57140" xr:uid="{62AD26B3-DACC-4A75-B581-E6DDE94E4EC3}"/>
    <cellStyle name="Comma 14 4 3" xfId="16410" xr:uid="{F8945AEB-EA92-4EE8-A3D9-07AAE1F29F35}"/>
    <cellStyle name="Comma 14 4 3 2" xfId="20036" xr:uid="{78D8A67D-601F-401C-8194-DBC1076CCE1A}"/>
    <cellStyle name="Comma 14 4 3 2 2" xfId="53256" xr:uid="{A7C5B148-7E99-47ED-83EF-89593F6CF19A}"/>
    <cellStyle name="Comma 14 4 3 3" xfId="51324" xr:uid="{4074F839-7B09-426B-B8EB-E908F0B2F034}"/>
    <cellStyle name="Comma 14 4 4" xfId="18223" xr:uid="{09419A35-FD32-46DB-86E2-034312AEF729}"/>
    <cellStyle name="Comma 14 4 4 2" xfId="52290" xr:uid="{9D7A9412-DE99-42F2-A88D-10AE6464C1BF}"/>
    <cellStyle name="Comma 14 4 5" xfId="6091" xr:uid="{06E51FEE-2BC7-4783-96C9-1C3E0A6FE9AD}"/>
    <cellStyle name="Comma 14 4 6" xfId="42630" xr:uid="{46A455D8-BDE8-4796-BD9F-6A74F190D520}"/>
    <cellStyle name="Comma 14 4 7" xfId="42873" xr:uid="{9BF9A282-3646-4A9E-919E-55974C45533A}"/>
    <cellStyle name="Comma 14 4 8" xfId="54460" xr:uid="{390E2D26-52C8-4C73-BECC-68CE9B0D2D80}"/>
    <cellStyle name="Comma 14 4 9" xfId="55983" xr:uid="{1A924821-3A4B-431E-95FF-3439B77F461A}"/>
    <cellStyle name="Comma 14 5" xfId="1480" xr:uid="{6E179CB5-693B-4278-BFE9-FEA9BFBDF676}"/>
    <cellStyle name="Comma 14 5 2" xfId="18001" xr:uid="{7010A424-78BD-4C5A-A67C-24C7B12FEE60}"/>
    <cellStyle name="Comma 14 5 2 2" xfId="21627" xr:uid="{78F17F63-8275-4D66-87F6-32188261B49D}"/>
    <cellStyle name="Comma 14 5 2 2 2" xfId="54011" xr:uid="{5AF3F3D1-0A46-403C-8AEB-32F19DEF8393}"/>
    <cellStyle name="Comma 14 5 2 3" xfId="52079" xr:uid="{400149B1-04F2-48FE-8E7F-2D0497372079}"/>
    <cellStyle name="Comma 14 5 2 4" xfId="56485" xr:uid="{67FD574D-B3F2-44D9-B56D-E29FB26D2892}"/>
    <cellStyle name="Comma 14 5 3" xfId="19814" xr:uid="{104C9C11-9915-4188-BC69-249AB81A76ED}"/>
    <cellStyle name="Comma 14 5 3 2" xfId="53045" xr:uid="{322C89CE-413C-452B-9948-A11AF0FE3E5B}"/>
    <cellStyle name="Comma 14 5 4" xfId="16088" xr:uid="{EFCAEEA6-AFDF-4824-9463-FF8DA462ADD3}"/>
    <cellStyle name="Comma 14 5 5" xfId="51091" xr:uid="{057A5880-39B2-4617-9DEC-D87D1EF0692A}"/>
    <cellStyle name="Comma 14 5 6" xfId="55809" xr:uid="{5626E0FC-86EB-4BD4-8A56-895E14C3A252}"/>
    <cellStyle name="Comma 14 6" xfId="1154" xr:uid="{529BFF96-68B9-425D-A9F9-339AE039DBA4}"/>
    <cellStyle name="Comma 14 6 2" xfId="4971" xr:uid="{B34BF8D9-3103-4DFB-9C2A-DBE81958EC24}"/>
    <cellStyle name="Comma 14 6 3" xfId="6506" xr:uid="{98E64E48-5D32-4B48-A8BE-E070019FA96B}"/>
    <cellStyle name="Comma 14 7" xfId="4686" xr:uid="{88121FCE-4DE3-41A9-83C6-821F952C3F4D}"/>
    <cellStyle name="Comma 14 7 2" xfId="20031" xr:uid="{F306EB2A-9B7C-4E97-9F1A-8006EE6BFAAB}"/>
    <cellStyle name="Comma 14 7 2 2" xfId="53251" xr:uid="{B8241594-D31B-478E-B87F-6BDD471F710F}"/>
    <cellStyle name="Comma 14 7 3" xfId="16405" xr:uid="{DCE9A00F-93A0-4F14-84D0-76388FF623C0}"/>
    <cellStyle name="Comma 14 7 4" xfId="51319" xr:uid="{BA176FB1-51D1-444F-8D94-96E6FFCEC578}"/>
    <cellStyle name="Comma 14 8" xfId="18218" xr:uid="{383B61B6-8F5B-4C67-B839-BE7D265F79AD}"/>
    <cellStyle name="Comma 14 8 2" xfId="52285" xr:uid="{A7217353-EF45-47B3-A660-124F0B3885F8}"/>
    <cellStyle name="Comma 14 9" xfId="6087" xr:uid="{27A11678-C286-468D-AF1B-7D4EB44DC0D3}"/>
    <cellStyle name="Comma 140" xfId="2094" xr:uid="{6244E47F-D84B-4DF2-B980-228DC3224DFB}"/>
    <cellStyle name="Comma 140 2" xfId="5111" xr:uid="{69E3489B-36A1-4CC5-BACD-3F55FA9B1467}"/>
    <cellStyle name="Comma 140 3" xfId="5861" xr:uid="{973A4824-091A-4BA8-8655-99ACF763FC81}"/>
    <cellStyle name="Comma 140 4" xfId="42631" xr:uid="{CA92335D-2BAB-4BA8-89C3-7C9E39437FE5}"/>
    <cellStyle name="Comma 140 5" xfId="54461" xr:uid="{94207C48-44B2-497C-8350-B9C413FDC0FE}"/>
    <cellStyle name="Comma 140 6" xfId="55984" xr:uid="{44BF4F62-2CB6-461B-AD3B-737BFF5CB196}"/>
    <cellStyle name="Comma 141" xfId="2095" xr:uid="{0CBA3E42-86C3-4A27-99A8-09625A1EA713}"/>
    <cellStyle name="Comma 141 2" xfId="5112" xr:uid="{9BAB5A33-F162-449A-A130-EC371C4064CA}"/>
    <cellStyle name="Comma 141 3" xfId="5862" xr:uid="{55498C17-99E2-413E-9AAC-797C44B351B6}"/>
    <cellStyle name="Comma 141 4" xfId="42632" xr:uid="{F371B2D7-1BE9-4412-9084-14DC8A8916B7}"/>
    <cellStyle name="Comma 141 5" xfId="54462" xr:uid="{94EEFABD-E608-4A02-9039-F46E6658D77F}"/>
    <cellStyle name="Comma 141 6" xfId="55985" xr:uid="{DEFB13CF-04DB-455E-B2D4-73DDFC905B9F}"/>
    <cellStyle name="Comma 142" xfId="2096" xr:uid="{D6928582-09EB-481F-A276-1621FCCE9070}"/>
    <cellStyle name="Comma 142 2" xfId="5113" xr:uid="{F6530789-714E-4D62-9F43-494743ADFB74}"/>
    <cellStyle name="Comma 142 3" xfId="5863" xr:uid="{B57FA5A1-1722-46FD-BBC8-886BF08A8D1B}"/>
    <cellStyle name="Comma 142 4" xfId="42633" xr:uid="{6224A08A-F975-4025-BD59-771213FDA1FC}"/>
    <cellStyle name="Comma 142 5" xfId="54463" xr:uid="{6F2FE774-C1F6-4875-9E8B-2AA669114C0E}"/>
    <cellStyle name="Comma 142 6" xfId="55986" xr:uid="{C768C541-7DF2-4C62-9F60-7B62BE8E1544}"/>
    <cellStyle name="Comma 143" xfId="752" xr:uid="{70F7E3BE-98E3-4A77-AE5A-995E7F8D536F}"/>
    <cellStyle name="Comma 143 2" xfId="931" xr:uid="{F7140547-1FB0-4539-995A-747D1A94F630}"/>
    <cellStyle name="Comma 143 2 2" xfId="4789" xr:uid="{9961A422-BA96-40AF-9418-412373A15D15}"/>
    <cellStyle name="Comma 143 3" xfId="2097" xr:uid="{8F26B414-B204-485F-BBA3-022B79727E8A}"/>
    <cellStyle name="Comma 143 4" xfId="4647" xr:uid="{0DD0BE5C-E346-470D-A4BB-371B330CECD8}"/>
    <cellStyle name="Comma 143 5" xfId="5864" xr:uid="{0FDC62D5-DD34-43C4-B1E7-E8C642E161E7}"/>
    <cellStyle name="Comma 143 6" xfId="42634" xr:uid="{D18E53BE-21B1-4EC9-BCDF-A9A4CC47E020}"/>
    <cellStyle name="Comma 143 7" xfId="54464" xr:uid="{931319A5-48C5-4B54-A08D-D2A3ABEE1E87}"/>
    <cellStyle name="Comma 143 8" xfId="55987" xr:uid="{9ADCC3D9-FACD-4EF1-846D-7F386A6A2602}"/>
    <cellStyle name="Comma 144" xfId="2098" xr:uid="{0103540A-5DB0-4FD2-AEF1-5289C5B9DE05}"/>
    <cellStyle name="Comma 144 2" xfId="5114" xr:uid="{B74EC089-EF7B-4369-A732-44A0F5112D98}"/>
    <cellStyle name="Comma 144 3" xfId="5865" xr:uid="{AD1BC691-81FE-4006-92E2-23A62731F918}"/>
    <cellStyle name="Comma 144 4" xfId="42635" xr:uid="{74278BAA-5080-497D-9DCB-4C2AF6D02923}"/>
    <cellStyle name="Comma 144 5" xfId="54465" xr:uid="{E1560FE6-0694-4C42-8DA0-F0F5F4E4A8C1}"/>
    <cellStyle name="Comma 144 6" xfId="55988" xr:uid="{62B5E147-8CB1-476A-B44D-DE6E57737481}"/>
    <cellStyle name="Comma 145" xfId="2099" xr:uid="{F7D0E137-7798-4EDE-97B5-99AB4CB35556}"/>
    <cellStyle name="Comma 145 2" xfId="5115" xr:uid="{ED41AC38-C4E1-4513-A4EF-6EEF3BACBD3C}"/>
    <cellStyle name="Comma 145 3" xfId="5866" xr:uid="{DEEC7970-56AC-4560-BFE1-6F00116FB2A7}"/>
    <cellStyle name="Comma 145 4" xfId="42636" xr:uid="{7E02E42A-24B0-4672-BA16-AFE0BA9E5898}"/>
    <cellStyle name="Comma 145 5" xfId="54466" xr:uid="{01A2BE3F-41D4-4475-AF0A-2F2C44CDEBB1}"/>
    <cellStyle name="Comma 145 6" xfId="55989" xr:uid="{87EA2853-1EF8-4C13-BBC1-A0674CA6A136}"/>
    <cellStyle name="Comma 146" xfId="2100" xr:uid="{57EDB1AB-1659-49AE-834B-16282F6F525A}"/>
    <cellStyle name="Comma 146 2" xfId="5116" xr:uid="{8D1FD5B6-8751-47D1-8A51-E5FFCDF3A31A}"/>
    <cellStyle name="Comma 146 3" xfId="5867" xr:uid="{51AF3235-645B-4DCD-8488-EF2D3DF8E947}"/>
    <cellStyle name="Comma 146 4" xfId="42637" xr:uid="{8543F5C3-520A-4515-804F-8C68EDE57F0D}"/>
    <cellStyle name="Comma 146 5" xfId="54467" xr:uid="{DC5F4994-992A-4EF3-B026-F236608A85B0}"/>
    <cellStyle name="Comma 146 6" xfId="55990" xr:uid="{E391D50A-5EEB-40C2-A674-AF5C5687B103}"/>
    <cellStyle name="Comma 147" xfId="2101" xr:uid="{894B5381-56F7-46A9-AB06-A7F4997B48D7}"/>
    <cellStyle name="Comma 147 2" xfId="5117" xr:uid="{C2125B32-12CE-4AD0-B71B-A7B4DA320ED2}"/>
    <cellStyle name="Comma 147 3" xfId="5868" xr:uid="{8341C810-7852-43CB-8589-311B1D41111F}"/>
    <cellStyle name="Comma 147 4" xfId="42638" xr:uid="{C9318BFC-D6C0-4E24-938A-00C87C7843FC}"/>
    <cellStyle name="Comma 147 5" xfId="54468" xr:uid="{E58C667D-B37B-4AED-925B-28BFB275B351}"/>
    <cellStyle name="Comma 147 6" xfId="55991" xr:uid="{772C41E8-06DB-4FFC-B7E7-89B52D63262E}"/>
    <cellStyle name="Comma 148" xfId="1546" xr:uid="{9346EE0C-FAA2-4D79-8821-EDE38C5270C1}"/>
    <cellStyle name="Comma 148 2" xfId="5050" xr:uid="{821BB963-6235-4130-87EE-BE7F63C9B2D8}"/>
    <cellStyle name="Comma 148 3" xfId="42580" xr:uid="{E20B0983-AA71-4DC7-BFAC-6E347319E5EF}"/>
    <cellStyle name="Comma 148 4" xfId="54396" xr:uid="{0CC1C8C9-2916-4839-89DA-A1819AF35F8B}"/>
    <cellStyle name="Comma 148 5" xfId="55483" xr:uid="{F16F4266-3C2A-4FDC-99F9-18EC8A3E0652}"/>
    <cellStyle name="Comma 149" xfId="2102" xr:uid="{295B08E9-40AA-4CF3-9783-046135946FF6}"/>
    <cellStyle name="Comma 149 2" xfId="5118" xr:uid="{A2465EB2-A887-41B1-96A3-1C8AEAC8133C}"/>
    <cellStyle name="Comma 149 3" xfId="5869" xr:uid="{C156035D-C8EA-45C2-BD56-3899F5EA8367}"/>
    <cellStyle name="Comma 149 4" xfId="42639" xr:uid="{8B7729CF-CC13-4371-B172-57379E13B046}"/>
    <cellStyle name="Comma 149 5" xfId="54469" xr:uid="{99B703BB-628D-4BCA-87F9-8C45F6601D0C}"/>
    <cellStyle name="Comma 149 6" xfId="55992" xr:uid="{248892ED-EE06-4007-BBCD-2EC53849E880}"/>
    <cellStyle name="Comma 15" xfId="132" xr:uid="{00000000-0005-0000-0000-000083000000}"/>
    <cellStyle name="Comma 15 10" xfId="6369" xr:uid="{38BFD359-5FDA-44CA-8699-C2FB2D3D2FF5}"/>
    <cellStyle name="Comma 15 11" xfId="42874" xr:uid="{0F274168-C450-4071-904A-598125423CB6}"/>
    <cellStyle name="Comma 15 12" xfId="54211" xr:uid="{F6CE6411-808F-44E4-AC59-9767CB7B0BDA}"/>
    <cellStyle name="Comma 15 13" xfId="54308" xr:uid="{3097030B-BC2F-4AB5-B730-726F1B32D624}"/>
    <cellStyle name="Comma 15 14" xfId="55243" xr:uid="{28F5CC3A-CC92-4F70-BE65-12A1CB8F085C}"/>
    <cellStyle name="Comma 15 15" xfId="940" xr:uid="{3292826E-9416-479D-B169-0487FAD9C60A}"/>
    <cellStyle name="Comma 15 16" xfId="539" xr:uid="{16D17659-285F-48FF-BCE3-BA3115A6B67E}"/>
    <cellStyle name="Comma 15 2" xfId="133" xr:uid="{00000000-0005-0000-0000-000084000000}"/>
    <cellStyle name="Comma 15 2 10" xfId="42875" xr:uid="{09D7A0A5-CF0D-4545-AE79-58CBC77B8BED}"/>
    <cellStyle name="Comma 15 2 11" xfId="54471" xr:uid="{41DD2729-48B0-4A8C-B8C7-994672174329}"/>
    <cellStyle name="Comma 15 2 12" xfId="55994" xr:uid="{377DCA0F-018A-4FA8-9AD2-145B2FAC5FE3}"/>
    <cellStyle name="Comma 15 2 13" xfId="2104" xr:uid="{2722B330-02B7-4A42-9F82-FE3CD2EC13F2}"/>
    <cellStyle name="Comma 15 2 14" xfId="540" xr:uid="{0B0302DB-F1F5-40B9-87A7-44423890A2D5}"/>
    <cellStyle name="Comma 15 2 2" xfId="134" xr:uid="{00000000-0005-0000-0000-000085000000}"/>
    <cellStyle name="Comma 15 2 2 10" xfId="55865" xr:uid="{57A93300-416A-4E3A-A60D-4D5D0D446EC6}"/>
    <cellStyle name="Comma 15 2 2 11" xfId="2105" xr:uid="{9AFB72B2-15BF-494B-A8D1-E7DDAC88B021}"/>
    <cellStyle name="Comma 15 2 2 12" xfId="541" xr:uid="{24F96F68-5303-47F1-AFB7-95F84E480BCF}"/>
    <cellStyle name="Comma 15 2 2 2" xfId="5121" xr:uid="{B6D406E3-A2D8-4ABC-A1C7-F80ECC39D9A8}"/>
    <cellStyle name="Comma 15 2 2 2 2" xfId="18009" xr:uid="{07D5ABDB-D0C2-4AB4-8DA2-97066C016E2A}"/>
    <cellStyle name="Comma 15 2 2 2 2 2" xfId="21635" xr:uid="{DDEAF3CF-0891-4294-8BF4-1571FFD45051}"/>
    <cellStyle name="Comma 15 2 2 2 2 2 2" xfId="54019" xr:uid="{7A64E141-CE7C-40BD-AD33-9D27F25E3CDA}"/>
    <cellStyle name="Comma 15 2 2 2 2 3" xfId="52087" xr:uid="{9F05F6D3-1CDB-42AC-A5CB-DD1388809651}"/>
    <cellStyle name="Comma 15 2 2 2 3" xfId="19822" xr:uid="{14FEF637-21DE-451C-B106-4323C479B756}"/>
    <cellStyle name="Comma 15 2 2 2 3 2" xfId="53053" xr:uid="{35DA7339-90CE-4F70-BB3F-31564CDAC290}"/>
    <cellStyle name="Comma 15 2 2 2 4" xfId="16096" xr:uid="{BAC88989-A77E-4688-BF4C-5572A42723B4}"/>
    <cellStyle name="Comma 15 2 2 2 5" xfId="51099" xr:uid="{526C7B59-D969-4A0F-B37A-B72A91651C98}"/>
    <cellStyle name="Comma 15 2 2 2 6" xfId="57177" xr:uid="{3AC953A2-BB33-4F0C-9673-304AA1B9F33C}"/>
    <cellStyle name="Comma 15 2 2 3" xfId="16413" xr:uid="{3C6F7D78-7F0E-42F2-9C61-41CA83F1BE12}"/>
    <cellStyle name="Comma 15 2 2 3 2" xfId="20039" xr:uid="{43F5D3CC-3869-4A3D-AF36-E421E3BC40B3}"/>
    <cellStyle name="Comma 15 2 2 3 2 2" xfId="53259" xr:uid="{0EAC1A79-A2BC-4097-A754-3C144ADD068B}"/>
    <cellStyle name="Comma 15 2 2 3 3" xfId="51327" xr:uid="{A003D412-B28A-4085-B8A6-8DBE1AB380B0}"/>
    <cellStyle name="Comma 15 2 2 4" xfId="18226" xr:uid="{0CF0AE0E-6FDD-4C9D-8CEA-030BAD0CD9A9}"/>
    <cellStyle name="Comma 15 2 2 4 2" xfId="52293" xr:uid="{FD914CD3-3B05-47EF-89FE-B3114EDB0CB8}"/>
    <cellStyle name="Comma 15 2 2 5" xfId="6094" xr:uid="{E2B97C3B-EF4C-4A47-9988-98E58CB0F949}"/>
    <cellStyle name="Comma 15 2 2 6" xfId="42641" xr:uid="{65DC876E-E4C4-4E75-9D11-E44E96C19662}"/>
    <cellStyle name="Comma 15 2 2 7" xfId="42876" xr:uid="{B92CE5C4-C257-4A97-BCA1-EFE0AB95C566}"/>
    <cellStyle name="Comma 15 2 2 8" xfId="54472" xr:uid="{8FB53961-1E1E-45FD-8016-F4E3C5B381B6}"/>
    <cellStyle name="Comma 15 2 2 9" xfId="55995" xr:uid="{C8AE0F83-D5B1-416A-9748-DB335DA09F4D}"/>
    <cellStyle name="Comma 15 2 3" xfId="1481" xr:uid="{A3F51032-D85E-4F7C-8750-B0C03BAA0A39}"/>
    <cellStyle name="Comma 15 2 3 2" xfId="57371" xr:uid="{A2D18371-0328-4B78-88F4-4F14C9278773}"/>
    <cellStyle name="Comma 15 2 3 3" xfId="56415" xr:uid="{134A8513-77C0-4207-963B-5F5B1F7E44F6}"/>
    <cellStyle name="Comma 15 2 4" xfId="5120" xr:uid="{9AA99FDD-DE3C-4057-9286-02D703FE6E3E}"/>
    <cellStyle name="Comma 15 2 4 2" xfId="18008" xr:uid="{7B5BF443-34F1-47CC-A708-25C498C46EAD}"/>
    <cellStyle name="Comma 15 2 4 2 2" xfId="21634" xr:uid="{5ACFC477-8705-42E8-9923-38B16131D7DC}"/>
    <cellStyle name="Comma 15 2 4 2 2 2" xfId="54018" xr:uid="{67193CD1-8919-4A26-ACDD-C3DEF33342A8}"/>
    <cellStyle name="Comma 15 2 4 2 3" xfId="52086" xr:uid="{2C9DDE03-713B-4042-B332-99A24ADD7C1D}"/>
    <cellStyle name="Comma 15 2 4 2 4" xfId="57193" xr:uid="{B314DEAD-57AD-45DC-B18B-FF20BCBF2B55}"/>
    <cellStyle name="Comma 15 2 4 3" xfId="19821" xr:uid="{99A2D4C4-856D-4E90-ACBB-1C43F9F47C9B}"/>
    <cellStyle name="Comma 15 2 4 3 2" xfId="53052" xr:uid="{87AFCDA3-5B09-4C8D-8A20-A7509BCD2DB4}"/>
    <cellStyle name="Comma 15 2 4 4" xfId="16095" xr:uid="{CC9F8019-3F1B-4F55-8C0A-11E869454488}"/>
    <cellStyle name="Comma 15 2 4 5" xfId="51098" xr:uid="{1D5DA17F-C5DD-4166-89AA-448FCE06D944}"/>
    <cellStyle name="Comma 15 2 4 6" xfId="55861" xr:uid="{CBAA2691-1947-4548-BC9D-07CDD5426754}"/>
    <cellStyle name="Comma 15 2 5" xfId="6510" xr:uid="{1BE9F8D8-F197-46ED-8DE2-59F9EA18DF1F}"/>
    <cellStyle name="Comma 15 2 5 2" xfId="16613" xr:uid="{33B1628E-220A-415B-96FE-39B6E7B479DF}"/>
    <cellStyle name="Comma 15 2 5 2 2" xfId="20239" xr:uid="{138A450F-8887-45BE-B39B-F48EF3D1DEC3}"/>
    <cellStyle name="Comma 15 2 5 2 2 2" xfId="53449" xr:uid="{9C7C9C46-91ED-4557-92B3-237BB57162C7}"/>
    <cellStyle name="Comma 15 2 5 2 3" xfId="51517" xr:uid="{EB77D10D-35EC-4600-B597-62D9E2F1DB1E}"/>
    <cellStyle name="Comma 15 2 5 3" xfId="18426" xr:uid="{DEE23300-F406-40E5-A3CB-66EF5C702F36}"/>
    <cellStyle name="Comma 15 2 5 3 2" xfId="52483" xr:uid="{BADF74CD-CAAF-4514-BD60-7129A4495966}"/>
    <cellStyle name="Comma 15 2 5 4" xfId="43096" xr:uid="{C141E91A-E56F-42D2-A33A-4933C7091538}"/>
    <cellStyle name="Comma 15 2 6" xfId="16412" xr:uid="{08275C6C-16C3-41D3-8C3E-4D352958AF0D}"/>
    <cellStyle name="Comma 15 2 6 2" xfId="20038" xr:uid="{C710BD38-8A0D-4280-8378-6902DA267088}"/>
    <cellStyle name="Comma 15 2 6 2 2" xfId="53258" xr:uid="{AC8AC689-73FB-4A66-956C-908DB9E3E301}"/>
    <cellStyle name="Comma 15 2 6 3" xfId="51326" xr:uid="{D415394B-0D5B-4920-861E-7B2CE75407C5}"/>
    <cellStyle name="Comma 15 2 7" xfId="18225" xr:uid="{715BD8B1-2EF6-4321-82C7-9F6008CB83EA}"/>
    <cellStyle name="Comma 15 2 7 2" xfId="52292" xr:uid="{6882F234-1FDE-4842-AC2A-1C47BAD7AD58}"/>
    <cellStyle name="Comma 15 2 8" xfId="6093" xr:uid="{4FA2C3B9-A69B-4E85-A989-56F4800ECCA1}"/>
    <cellStyle name="Comma 15 2 9" xfId="33643" xr:uid="{4C638931-656D-47EF-BFDA-0652DEBB78B6}"/>
    <cellStyle name="Comma 15 3" xfId="135" xr:uid="{00000000-0005-0000-0000-000086000000}"/>
    <cellStyle name="Comma 15 3 10" xfId="55996" xr:uid="{B2F4C6BB-7264-4617-9970-F117C166128E}"/>
    <cellStyle name="Comma 15 3 11" xfId="55503" xr:uid="{4E777399-26F6-4A81-8C25-582C62F0AA04}"/>
    <cellStyle name="Comma 15 3 12" xfId="2106" xr:uid="{3182F0F5-3F1A-4EA0-B423-45EE3D02F9C0}"/>
    <cellStyle name="Comma 15 3 13" xfId="542" xr:uid="{B81DD7F2-B633-4206-A516-106B20CBE86B}"/>
    <cellStyle name="Comma 15 3 2" xfId="136" xr:uid="{00000000-0005-0000-0000-000087000000}"/>
    <cellStyle name="Comma 15 3 2 2" xfId="16098" xr:uid="{F5449E38-EF89-448C-913E-67A147B0603A}"/>
    <cellStyle name="Comma 15 3 2 2 2" xfId="18011" xr:uid="{22DD9EDC-D629-4922-9447-1FEB6A03A2C0}"/>
    <cellStyle name="Comma 15 3 2 2 2 2" xfId="21637" xr:uid="{C99F9E41-74E0-48C1-9C69-A9F66334CB3B}"/>
    <cellStyle name="Comma 15 3 2 2 2 2 2" xfId="54021" xr:uid="{75D3E139-A7CD-49FA-A6BE-9AF0819DFA9C}"/>
    <cellStyle name="Comma 15 3 2 2 2 3" xfId="52089" xr:uid="{A82D6B2D-A151-4F9A-8C4C-CB0B70790CF7}"/>
    <cellStyle name="Comma 15 3 2 2 3" xfId="19824" xr:uid="{F35A01E2-99CB-406E-BECA-24CD869595EA}"/>
    <cellStyle name="Comma 15 3 2 2 3 2" xfId="53055" xr:uid="{34066630-BC63-455C-BE3D-5F4F8A82D46A}"/>
    <cellStyle name="Comma 15 3 2 2 4" xfId="51101" xr:uid="{8146D9E8-5CE9-4329-BB23-F7A5090A33C1}"/>
    <cellStyle name="Comma 15 3 2 3" xfId="16415" xr:uid="{3110E394-E48B-4D96-B4E5-2D8B1A9C9C3C}"/>
    <cellStyle name="Comma 15 3 2 3 2" xfId="20041" xr:uid="{C87DBECE-BAE6-4A9B-B48B-9F63EFB0080C}"/>
    <cellStyle name="Comma 15 3 2 3 2 2" xfId="53261" xr:uid="{D9A307E6-7B8A-455E-96DD-A18BB120380F}"/>
    <cellStyle name="Comma 15 3 2 3 3" xfId="51329" xr:uid="{E009B46F-C180-41FA-B66A-3B052A58E68A}"/>
    <cellStyle name="Comma 15 3 2 4" xfId="18228" xr:uid="{B4A39FCB-8F5B-4C54-8970-C0A6EA18653C}"/>
    <cellStyle name="Comma 15 3 2 4 2" xfId="52295" xr:uid="{0E6B8BC1-9D2C-4584-ACB7-4EA9C0BD11FF}"/>
    <cellStyle name="Comma 15 3 2 5" xfId="6096" xr:uid="{3F539440-EB01-4570-AB22-DDBAC9E04A37}"/>
    <cellStyle name="Comma 15 3 2 6" xfId="42878" xr:uid="{3D20E2AA-9B0E-4E0D-B6D9-05102EB4E736}"/>
    <cellStyle name="Comma 15 3 2 7" xfId="56534" xr:uid="{059EE605-C280-4A82-973F-922EF1CAF58A}"/>
    <cellStyle name="Comma 15 3 2 8" xfId="5122" xr:uid="{E4194BA2-4815-4684-94BB-853C1DF78170}"/>
    <cellStyle name="Comma 15 3 2 9" xfId="543" xr:uid="{B250918C-F96F-42A4-9D0C-CF8A576036BD}"/>
    <cellStyle name="Comma 15 3 3" xfId="16097" xr:uid="{7624ECA7-287C-4345-AD36-2259C49A7CE0}"/>
    <cellStyle name="Comma 15 3 3 2" xfId="18010" xr:uid="{42BE1D9E-510D-47E5-876B-6408487AA4B6}"/>
    <cellStyle name="Comma 15 3 3 2 2" xfId="21636" xr:uid="{45ACA70A-12E9-40DD-8F8F-AD832FA0DF2C}"/>
    <cellStyle name="Comma 15 3 3 2 2 2" xfId="54020" xr:uid="{489ACFF6-F3D2-4C8E-BB92-F716FC3B7518}"/>
    <cellStyle name="Comma 15 3 3 2 3" xfId="52088" xr:uid="{C7A9B358-8653-4149-9510-D0BF3A64459B}"/>
    <cellStyle name="Comma 15 3 3 3" xfId="19823" xr:uid="{EA4301A4-F434-4F8D-81A9-9B366ECD2DC7}"/>
    <cellStyle name="Comma 15 3 3 3 2" xfId="53054" xr:uid="{90DBBD49-94EB-4AB8-806D-55C9EC6DB068}"/>
    <cellStyle name="Comma 15 3 3 4" xfId="51100" xr:uid="{98C7A3EE-CC89-4B3F-B78B-40B2724A3EDE}"/>
    <cellStyle name="Comma 15 3 4" xfId="16414" xr:uid="{FEBA318D-1C06-404C-897A-06395BB20BB9}"/>
    <cellStyle name="Comma 15 3 4 2" xfId="20040" xr:uid="{5BE7A1E7-FDA7-463E-B393-5D59FB910F11}"/>
    <cellStyle name="Comma 15 3 4 2 2" xfId="53260" xr:uid="{992DF5BB-0CF3-4020-A62A-4311BC33485C}"/>
    <cellStyle name="Comma 15 3 4 3" xfId="51328" xr:uid="{1FD34BAA-EDFF-4D78-BC6B-02EE5AA70FEB}"/>
    <cellStyle name="Comma 15 3 5" xfId="18227" xr:uid="{B491DBD1-38CB-4AB6-ADFB-FF0C51806F01}"/>
    <cellStyle name="Comma 15 3 5 2" xfId="52294" xr:uid="{4D739ABA-A760-40F0-A0DC-7C391D48BE6B}"/>
    <cellStyle name="Comma 15 3 6" xfId="6095" xr:uid="{52425203-7178-47E0-8751-6078D25D82EF}"/>
    <cellStyle name="Comma 15 3 7" xfId="42642" xr:uid="{C029CF38-0795-41B2-AC24-84DB666811AB}"/>
    <cellStyle name="Comma 15 3 8" xfId="42877" xr:uid="{2D1A1235-EA25-47BA-9F78-AF167CAE2E2C}"/>
    <cellStyle name="Comma 15 3 9" xfId="54473" xr:uid="{F6FA91F7-79B8-45AD-8747-3C4745017BF6}"/>
    <cellStyle name="Comma 15 4" xfId="137" xr:uid="{00000000-0005-0000-0000-000088000000}"/>
    <cellStyle name="Comma 15 4 10" xfId="57393" xr:uid="{BF8D206F-2843-4A00-BD19-581023B9E884}"/>
    <cellStyle name="Comma 15 4 11" xfId="2103" xr:uid="{92C0259B-2BC4-4DBC-ABF6-1CA157CD4F25}"/>
    <cellStyle name="Comma 15 4 12" xfId="544" xr:uid="{9D085B7B-70FC-4F9C-9BC7-14D44B48641B}"/>
    <cellStyle name="Comma 15 4 2" xfId="5119" xr:uid="{75C02CB2-9045-41A5-A652-4EACBEF1565C}"/>
    <cellStyle name="Comma 15 4 2 2" xfId="18012" xr:uid="{8A14D3F7-869F-4DA0-AAAB-9F3FB38B58F9}"/>
    <cellStyle name="Comma 15 4 2 2 2" xfId="21638" xr:uid="{9672EEB4-116E-49FB-A667-DB4DCFC3320D}"/>
    <cellStyle name="Comma 15 4 2 2 2 2" xfId="54022" xr:uid="{532F241C-BCDD-43BD-A2F1-117C6A16FBAD}"/>
    <cellStyle name="Comma 15 4 2 2 3" xfId="52090" xr:uid="{D31AEC5F-4155-4841-8BF5-A73EBC69C0EE}"/>
    <cellStyle name="Comma 15 4 2 3" xfId="19825" xr:uid="{DC53C3A6-FD80-4B4E-8E23-544B39BF42B8}"/>
    <cellStyle name="Comma 15 4 2 3 2" xfId="53056" xr:uid="{A50DC731-3109-4048-844C-9FBC2E2F8880}"/>
    <cellStyle name="Comma 15 4 2 4" xfId="16099" xr:uid="{8A271942-ED4D-4500-8AB5-FE5BCBE74150}"/>
    <cellStyle name="Comma 15 4 2 5" xfId="51102" xr:uid="{58642A84-B229-4A08-97CC-97D3CF103417}"/>
    <cellStyle name="Comma 15 4 2 6" xfId="57094" xr:uid="{FBB1B1D4-9674-4CE9-8C19-1367ACAA7D08}"/>
    <cellStyle name="Comma 15 4 3" xfId="16416" xr:uid="{26512F24-50F4-4CF9-9BEE-603F1B41BEC2}"/>
    <cellStyle name="Comma 15 4 3 2" xfId="20042" xr:uid="{E61C3C3E-21A7-4EAE-815A-D5ECDB5A0637}"/>
    <cellStyle name="Comma 15 4 3 2 2" xfId="53262" xr:uid="{DCB5E5BE-6A87-4718-AEFD-47F6AE0968C6}"/>
    <cellStyle name="Comma 15 4 3 3" xfId="51330" xr:uid="{841B4E2B-B7B6-484C-A673-56AEE6C9D860}"/>
    <cellStyle name="Comma 15 4 4" xfId="18229" xr:uid="{C5A93CD1-2FD9-404B-BA9E-42766668BEAF}"/>
    <cellStyle name="Comma 15 4 4 2" xfId="52296" xr:uid="{EF7D2E93-53B1-40A1-966D-4E48B6DEE704}"/>
    <cellStyle name="Comma 15 4 5" xfId="6097" xr:uid="{8A36EA64-F2F2-4C10-8EB3-E718726B987C}"/>
    <cellStyle name="Comma 15 4 6" xfId="42640" xr:uid="{0F2F8679-7166-4184-8725-1E2B8689AC71}"/>
    <cellStyle name="Comma 15 4 7" xfId="42879" xr:uid="{A650DA3B-6D34-495E-8343-07C8464C1F0A}"/>
    <cellStyle name="Comma 15 4 8" xfId="54470" xr:uid="{C79C0037-B3A2-449A-866C-5697E38717B3}"/>
    <cellStyle name="Comma 15 4 9" xfId="55993" xr:uid="{26E2D072-B6FC-48FC-A1AA-A18ADC11B097}"/>
    <cellStyle name="Comma 15 5" xfId="1155" xr:uid="{AF7B9736-4AFB-41B9-BE4B-3F261117BF08}"/>
    <cellStyle name="Comma 15 5 2" xfId="4972" xr:uid="{041F69AF-82D9-46B1-A4E4-F331541259B1}"/>
    <cellStyle name="Comma 15 5 2 2" xfId="21633" xr:uid="{C4CA95FE-4E7A-4D81-8657-970D4D0108E3}"/>
    <cellStyle name="Comma 15 5 2 2 2" xfId="54017" xr:uid="{97533C68-1178-4C55-AE04-65A6BA3BFCAF}"/>
    <cellStyle name="Comma 15 5 2 3" xfId="18007" xr:uid="{72F59A24-CF58-49B1-87AB-3F4073A7F1E2}"/>
    <cellStyle name="Comma 15 5 2 4" xfId="52085" xr:uid="{FB38F5A6-4DB5-4ECD-A149-5480AB605E9D}"/>
    <cellStyle name="Comma 15 5 2 5" xfId="56429" xr:uid="{88F3BACF-26A0-4726-A30E-23F1537A933C}"/>
    <cellStyle name="Comma 15 5 3" xfId="19820" xr:uid="{D8020A59-608C-4C5D-8D3B-D5CFB94F166F}"/>
    <cellStyle name="Comma 15 5 3 2" xfId="53051" xr:uid="{B257F726-2889-47A1-A281-389945F1FA60}"/>
    <cellStyle name="Comma 15 5 4" xfId="16094" xr:uid="{DB9D6DB4-8694-4CCA-AE3C-6249FCFBB592}"/>
    <cellStyle name="Comma 15 5 5" xfId="51097" xr:uid="{3C1CA128-701E-46B8-BCB6-4BEACCDDD79C}"/>
    <cellStyle name="Comma 15 5 6" xfId="55209" xr:uid="{5B4119A6-2C1C-43F8-A9B8-FF9FE5FA4C17}"/>
    <cellStyle name="Comma 15 6" xfId="4798" xr:uid="{0991540D-4B00-4C19-9717-E3C2314C4250}"/>
    <cellStyle name="Comma 15 6 2" xfId="16612" xr:uid="{CC0589A8-0EEF-467C-9CE7-D7DEB3A56E7F}"/>
    <cellStyle name="Comma 15 6 2 2" xfId="20238" xr:uid="{F33C475F-5150-4206-B047-16FD01E58F8D}"/>
    <cellStyle name="Comma 15 6 2 2 2" xfId="53448" xr:uid="{D736011C-C6C3-47F4-9ACE-C48576A99D00}"/>
    <cellStyle name="Comma 15 6 2 3" xfId="51516" xr:uid="{CB93965C-F18A-4347-8AA4-BD8D4329DF8B}"/>
    <cellStyle name="Comma 15 6 3" xfId="18425" xr:uid="{A11D34B1-1355-41D2-81C7-C71C9EB2DF77}"/>
    <cellStyle name="Comma 15 6 3 2" xfId="52482" xr:uid="{D9EDC99E-8EAF-426D-B433-C13080820320}"/>
    <cellStyle name="Comma 15 6 4" xfId="6509" xr:uid="{5AFF14AC-29DB-454B-82E3-EBB62AD05F0F}"/>
    <cellStyle name="Comma 15 6 5" xfId="43095" xr:uid="{7BD817C5-E6BF-48C6-AC80-1C7053CA80F9}"/>
    <cellStyle name="Comma 15 7" xfId="16411" xr:uid="{4C7C92E8-B6A7-40BB-BCC5-168BC9077C77}"/>
    <cellStyle name="Comma 15 7 2" xfId="20037" xr:uid="{3EC175BD-4919-4BD4-9398-60D645E9F3DE}"/>
    <cellStyle name="Comma 15 7 2 2" xfId="53257" xr:uid="{44FC0FD5-06F0-451D-9D29-DA663149F2DF}"/>
    <cellStyle name="Comma 15 7 3" xfId="51325" xr:uid="{8545E5EF-BE51-4E17-96DD-4118B9377FA3}"/>
    <cellStyle name="Comma 15 8" xfId="18224" xr:uid="{38D7C9BC-89CE-4D57-ADAB-A1E6E62161F3}"/>
    <cellStyle name="Comma 15 8 2" xfId="52291" xr:uid="{308B4537-DFF7-46B9-8B6B-793D8B9B8DAE}"/>
    <cellStyle name="Comma 15 9" xfId="6092" xr:uid="{357E8F09-0240-4C57-BAB2-E88A52569BAD}"/>
    <cellStyle name="Comma 150" xfId="2107" xr:uid="{92215F05-8028-45B0-8950-1C31DF182A47}"/>
    <cellStyle name="Comma 150 2" xfId="5123" xr:uid="{CCA53040-F41A-4F63-A25A-DAA1458DDBF9}"/>
    <cellStyle name="Comma 150 3" xfId="42643" xr:uid="{A65AB9B0-040E-4BFB-9DCC-02D7F0FBA2CA}"/>
    <cellStyle name="Comma 150 4" xfId="54474" xr:uid="{1067FBE5-BB56-470F-9BAE-58C8FA22A9FB}"/>
    <cellStyle name="Comma 150 5" xfId="55997" xr:uid="{CE680F67-1FF6-4BDC-A492-17B3F7752898}"/>
    <cellStyle name="Comma 151" xfId="2108" xr:uid="{211B9BE4-7D7E-4CED-8435-A08A5AD35A1E}"/>
    <cellStyle name="Comma 151 2" xfId="5124" xr:uid="{E7C6106F-B9ED-40AE-BFB9-A47070CB6939}"/>
    <cellStyle name="Comma 151 3" xfId="42644" xr:uid="{990958C9-17D1-466B-943D-4EECED07A945}"/>
    <cellStyle name="Comma 151 4" xfId="54475" xr:uid="{AB22B387-2A2E-4508-9C49-9819DAA2B7A9}"/>
    <cellStyle name="Comma 151 5" xfId="55998" xr:uid="{6A8E4BD2-DF8E-4967-AD67-BEA9ABE6A1DB}"/>
    <cellStyle name="Comma 152" xfId="2109" xr:uid="{E503DAE8-5BB3-4255-801F-75F98CAB2856}"/>
    <cellStyle name="Comma 152 2" xfId="5125" xr:uid="{CA67C5F7-733F-422C-BC7F-425819C07BD9}"/>
    <cellStyle name="Comma 152 3" xfId="42645" xr:uid="{415326AC-89FC-4151-984A-9F4BB5C90630}"/>
    <cellStyle name="Comma 152 4" xfId="54476" xr:uid="{3BAAAD3D-AE8A-4EA9-8A00-CA7EF31313AD}"/>
    <cellStyle name="Comma 152 5" xfId="55999" xr:uid="{CDDDA0B8-4F35-4718-B7CB-7DD971AD4A8A}"/>
    <cellStyle name="Comma 153" xfId="2110" xr:uid="{1B45A942-6FC7-4EB1-8F26-64EE133DFA37}"/>
    <cellStyle name="Comma 153 2" xfId="5126" xr:uid="{3673924A-84CC-42E2-B8D8-6912976C2E6D}"/>
    <cellStyle name="Comma 153 3" xfId="42646" xr:uid="{A2E348C8-FEE4-4348-A644-B1DEEBB3161B}"/>
    <cellStyle name="Comma 153 4" xfId="54477" xr:uid="{67767D95-EEA8-44C9-8CC5-EEED7771FC0E}"/>
    <cellStyle name="Comma 153 5" xfId="56000" xr:uid="{F6353EF4-C771-4F47-93EC-499BA31A7939}"/>
    <cellStyle name="Comma 154" xfId="2111" xr:uid="{E1B87E22-84A9-40C8-93E9-AD8D0A130CE8}"/>
    <cellStyle name="Comma 154 2" xfId="5127" xr:uid="{C0818E79-03A3-443F-B430-A97602174560}"/>
    <cellStyle name="Comma 154 3" xfId="5870" xr:uid="{669E83E7-216A-49F4-A174-BA7055CFB52E}"/>
    <cellStyle name="Comma 154 4" xfId="42647" xr:uid="{31674DAB-F9BF-4F1A-BD82-0234C7BA56B2}"/>
    <cellStyle name="Comma 154 5" xfId="54478" xr:uid="{83E558B3-D08B-4709-B0D2-1A7F25EA8735}"/>
    <cellStyle name="Comma 154 6" xfId="56001" xr:uid="{A0FB57B5-11FF-415D-B24A-925F928A1B5B}"/>
    <cellStyle name="Comma 155" xfId="2112" xr:uid="{29AE7599-18D9-40A6-9632-CF8FAE7B4345}"/>
    <cellStyle name="Comma 155 2" xfId="5128" xr:uid="{80C5FD80-9B1F-4E99-A68C-7A1D556B56F5}"/>
    <cellStyle name="Comma 155 3" xfId="42648" xr:uid="{88445FFC-A703-4466-8A40-C2D903432136}"/>
    <cellStyle name="Comma 155 4" xfId="54479" xr:uid="{1BE20304-CFCC-49E8-990D-4F815C1CC38B}"/>
    <cellStyle name="Comma 155 5" xfId="56002" xr:uid="{759A8390-D04A-44CE-9874-92AC8533DCA0}"/>
    <cellStyle name="Comma 156" xfId="2113" xr:uid="{27C4A897-5191-4BC2-AE9E-F4AF54F39FE3}"/>
    <cellStyle name="Comma 156 2" xfId="5129" xr:uid="{C8C2CE76-8164-45A2-9627-CC1265A46A9C}"/>
    <cellStyle name="Comma 156 3" xfId="42649" xr:uid="{DB9A2A25-4F10-42C3-B8E5-B6D3709BCE49}"/>
    <cellStyle name="Comma 156 4" xfId="54480" xr:uid="{5FA78817-4B30-46E5-B140-A0B9FB2723E8}"/>
    <cellStyle name="Comma 156 5" xfId="56003" xr:uid="{4D6A9E70-4B3B-4EFD-8E01-4BE0E339A914}"/>
    <cellStyle name="Comma 157" xfId="2114" xr:uid="{501E7A63-A058-49D5-B5D4-FC58030FE52C}"/>
    <cellStyle name="Comma 157 2" xfId="5130" xr:uid="{D6327AE8-79E9-4814-B894-C326AB751B3D}"/>
    <cellStyle name="Comma 157 3" xfId="42650" xr:uid="{6BB4CAD8-30E5-488B-85DD-B6CC41370E31}"/>
    <cellStyle name="Comma 157 4" xfId="54481" xr:uid="{E570DB7C-8507-4E75-8480-538BD8682C31}"/>
    <cellStyle name="Comma 157 5" xfId="56004" xr:uid="{E267FCD8-2280-47A5-A156-FBF941EDB955}"/>
    <cellStyle name="Comma 158" xfId="2115" xr:uid="{0B89B5CB-B8E7-437A-B847-E1B922C2A134}"/>
    <cellStyle name="Comma 158 2" xfId="5131" xr:uid="{D6E9404D-C46D-4207-8A41-CBF6304E1F7C}"/>
    <cellStyle name="Comma 158 3" xfId="42651" xr:uid="{CF926CB2-1323-49CD-A077-7CCAF2C7C199}"/>
    <cellStyle name="Comma 158 4" xfId="54482" xr:uid="{D5BECCAE-B7FC-4BF6-9BE8-81F4E5D3559A}"/>
    <cellStyle name="Comma 158 5" xfId="56005" xr:uid="{D7CDE4B8-1889-4720-99E1-89543D39A148}"/>
    <cellStyle name="Comma 159" xfId="2116" xr:uid="{ED5FBC89-5569-42A4-BE30-F7AE5F87F6EF}"/>
    <cellStyle name="Comma 159 2" xfId="5132" xr:uid="{C38FF239-C81A-495F-82BA-FD1AEA3B1E5C}"/>
    <cellStyle name="Comma 159 3" xfId="42652" xr:uid="{9868FE16-9322-4994-87B6-B66CE5EB770E}"/>
    <cellStyle name="Comma 159 4" xfId="54483" xr:uid="{E4188C3E-E3D0-4F0C-BB5C-DD07A982AF5B}"/>
    <cellStyle name="Comma 159 5" xfId="56006" xr:uid="{80FEC96A-8377-4EE8-A097-0963921573E6}"/>
    <cellStyle name="Comma 16" xfId="138" xr:uid="{00000000-0005-0000-0000-000089000000}"/>
    <cellStyle name="Comma 16 10" xfId="34717" xr:uid="{98E1790C-9DDB-465E-9205-A68840D02026}"/>
    <cellStyle name="Comma 16 11" xfId="42518" xr:uid="{7F57F451-0420-4B64-9404-B7D14CCF0468}"/>
    <cellStyle name="Comma 16 12" xfId="42880" xr:uid="{3CB4B9A5-0D12-4521-9B57-423B554440EC}"/>
    <cellStyle name="Comma 16 13" xfId="54208" xr:uid="{671BCF48-3010-4231-BAD9-C0E8B914F75C}"/>
    <cellStyle name="Comma 16 14" xfId="54309" xr:uid="{BED984D7-4DAF-47C2-A710-44CBBBF79386}"/>
    <cellStyle name="Comma 16 15" xfId="55244" xr:uid="{CBADD81B-BF17-426D-A17E-9CEA05A0F1E4}"/>
    <cellStyle name="Comma 16 16" xfId="1060" xr:uid="{4130241F-B226-4097-BAB0-BD11A5261FC0}"/>
    <cellStyle name="Comma 16 17" xfId="545" xr:uid="{4BCAD91D-1F8C-4BFB-BF32-627E665DC6A0}"/>
    <cellStyle name="Comma 16 2" xfId="139" xr:uid="{00000000-0005-0000-0000-00008A000000}"/>
    <cellStyle name="Comma 16 2 10" xfId="54484" xr:uid="{02A7BFE6-6885-4A16-A7C3-35CE06BA82BA}"/>
    <cellStyle name="Comma 16 2 11" xfId="56007" xr:uid="{931A4A46-3388-4629-AB00-3A965B16F918}"/>
    <cellStyle name="Comma 16 2 12" xfId="55768" xr:uid="{B6F246EA-1295-49E8-8FA7-142E25010FB3}"/>
    <cellStyle name="Comma 16 2 13" xfId="2117" xr:uid="{D3D1E16B-6AD6-48C1-8152-917C9C4124B9}"/>
    <cellStyle name="Comma 16 2 14" xfId="546" xr:uid="{9B93D12F-7C33-4805-8335-508E09EE48B0}"/>
    <cellStyle name="Comma 16 2 2" xfId="140" xr:uid="{00000000-0005-0000-0000-00008B000000}"/>
    <cellStyle name="Comma 16 2 2 2" xfId="16102" xr:uid="{4C79A3D0-65D0-4065-970C-ED7974DE06CA}"/>
    <cellStyle name="Comma 16 2 2 2 2" xfId="18015" xr:uid="{ADBAE153-379C-4B03-BC00-71A9838BC70F}"/>
    <cellStyle name="Comma 16 2 2 2 2 2" xfId="21641" xr:uid="{DD80E7A8-701F-45D0-A2A3-904B1CFBF00F}"/>
    <cellStyle name="Comma 16 2 2 2 2 2 2" xfId="54025" xr:uid="{BD10A55A-B3DA-4B00-9351-543D9FDEE948}"/>
    <cellStyle name="Comma 16 2 2 2 2 3" xfId="52093" xr:uid="{7D4420BC-96A5-4C4A-B6E4-06CBBDB6EBE0}"/>
    <cellStyle name="Comma 16 2 2 2 3" xfId="19828" xr:uid="{91C0D9F4-4C2C-444E-ACEF-29149E5741ED}"/>
    <cellStyle name="Comma 16 2 2 2 3 2" xfId="53059" xr:uid="{62B9C7CB-9659-4A85-AD4E-2399AF88B081}"/>
    <cellStyle name="Comma 16 2 2 2 4" xfId="51105" xr:uid="{3A1E5AF4-7A3F-48AA-8580-B924B174F011}"/>
    <cellStyle name="Comma 16 2 2 3" xfId="16419" xr:uid="{3E94F115-FE18-41AA-B48D-B7214D0A4674}"/>
    <cellStyle name="Comma 16 2 2 3 2" xfId="20045" xr:uid="{2BAA514C-B148-44E6-8B7D-0FCA78666907}"/>
    <cellStyle name="Comma 16 2 2 3 2 2" xfId="53265" xr:uid="{09B809BD-BBFC-46CA-AD71-C54B9CF82070}"/>
    <cellStyle name="Comma 16 2 2 3 3" xfId="51333" xr:uid="{323825DC-82C4-46E8-84C6-EBD044853FD1}"/>
    <cellStyle name="Comma 16 2 2 4" xfId="18232" xr:uid="{87613F0D-C22C-4E0D-B4C6-5CB629C7140C}"/>
    <cellStyle name="Comma 16 2 2 4 2" xfId="52299" xr:uid="{08770AEE-C163-4B71-927C-22C11AEBC216}"/>
    <cellStyle name="Comma 16 2 2 5" xfId="6100" xr:uid="{8D30E4D9-A8DD-468D-9D40-4B6213096A49}"/>
    <cellStyle name="Comma 16 2 2 6" xfId="42882" xr:uid="{8FAB2291-ACC8-4639-B236-18EE5EEB9548}"/>
    <cellStyle name="Comma 16 2 2 7" xfId="55282" xr:uid="{5271676D-7BEE-4A24-AE2A-871AEABFE7DC}"/>
    <cellStyle name="Comma 16 2 2 8" xfId="5133" xr:uid="{65100F2D-297F-47B0-9DD7-0AD2060F7724}"/>
    <cellStyle name="Comma 16 2 2 9" xfId="547" xr:uid="{A2AFF455-9D91-4E0D-B5DC-D9B1836FCF47}"/>
    <cellStyle name="Comma 16 2 3" xfId="16101" xr:uid="{9A7747D8-D3F5-4AC2-922A-8DF249B5231C}"/>
    <cellStyle name="Comma 16 2 3 2" xfId="18014" xr:uid="{F1E7C32C-AB31-4CFD-B9EC-267DF51A0D82}"/>
    <cellStyle name="Comma 16 2 3 2 2" xfId="21640" xr:uid="{0E11DD75-A109-451E-BFEF-8132A8355181}"/>
    <cellStyle name="Comma 16 2 3 2 2 2" xfId="54024" xr:uid="{916DC545-E1A7-4EF3-9354-4FF707B35C1A}"/>
    <cellStyle name="Comma 16 2 3 2 3" xfId="52092" xr:uid="{BCD54A18-16A9-4F07-B6DE-93B709A934F5}"/>
    <cellStyle name="Comma 16 2 3 3" xfId="19827" xr:uid="{5950F2C5-1075-4BDE-B4F6-D5919E6E4EB4}"/>
    <cellStyle name="Comma 16 2 3 3 2" xfId="53058" xr:uid="{8C96917D-C661-465E-9A8E-D93191B7B781}"/>
    <cellStyle name="Comma 16 2 3 4" xfId="51104" xr:uid="{3DDF8199-7743-492A-AD36-FA8598CF336C}"/>
    <cellStyle name="Comma 16 2 4" xfId="6512" xr:uid="{51228B0D-89D5-4655-82B9-E2A8885D9BE9}"/>
    <cellStyle name="Comma 16 2 4 2" xfId="16615" xr:uid="{DBAEFD37-4071-427F-9063-0B5B7A7CCB44}"/>
    <cellStyle name="Comma 16 2 4 2 2" xfId="20241" xr:uid="{BAF133FA-08A7-45A8-97F7-FB09A0B2EC16}"/>
    <cellStyle name="Comma 16 2 4 2 2 2" xfId="53451" xr:uid="{610D75DF-89E8-4664-A256-A92EC74F2579}"/>
    <cellStyle name="Comma 16 2 4 2 3" xfId="51519" xr:uid="{1639C606-3F43-4EBA-AE02-6730619CF38D}"/>
    <cellStyle name="Comma 16 2 4 3" xfId="18428" xr:uid="{6C2DACB6-69EE-4599-B4EB-52AA4E1BC63E}"/>
    <cellStyle name="Comma 16 2 4 3 2" xfId="52485" xr:uid="{B01233CA-23F1-477E-A05B-C35E42A2F899}"/>
    <cellStyle name="Comma 16 2 4 4" xfId="43098" xr:uid="{B761056C-11D4-42FF-8959-9973A4BFA0C1}"/>
    <cellStyle name="Comma 16 2 5" xfId="16418" xr:uid="{8697E6CF-3D84-4B78-8C2B-33C9864A9BA1}"/>
    <cellStyle name="Comma 16 2 5 2" xfId="20044" xr:uid="{B0B28E40-7924-4647-9E0F-26488F39612A}"/>
    <cellStyle name="Comma 16 2 5 2 2" xfId="53264" xr:uid="{6ED31DC5-3441-4CD2-B4FE-E4FFD832527F}"/>
    <cellStyle name="Comma 16 2 5 3" xfId="51332" xr:uid="{9F86F788-A2D4-4A72-AAE7-B431C4665BE0}"/>
    <cellStyle name="Comma 16 2 6" xfId="18231" xr:uid="{4A93E051-4659-402D-A6F2-B1FEE76409BE}"/>
    <cellStyle name="Comma 16 2 6 2" xfId="52298" xr:uid="{578C795F-D3EB-4FC9-B311-9E0250DE3000}"/>
    <cellStyle name="Comma 16 2 7" xfId="6099" xr:uid="{74CDDF0B-CE07-43C2-81F3-81FA3D76B8BC}"/>
    <cellStyle name="Comma 16 2 8" xfId="7110" xr:uid="{9279EB9F-CF8B-4DA8-BDAF-9152CC943803}"/>
    <cellStyle name="Comma 16 2 9" xfId="42881" xr:uid="{5F140D92-FC34-4BC9-A6E9-13F3D77F8CFA}"/>
    <cellStyle name="Comma 16 3" xfId="141" xr:uid="{00000000-0005-0000-0000-00008C000000}"/>
    <cellStyle name="Comma 16 3 10" xfId="56008" xr:uid="{3095F9D3-13AE-4150-A4D0-4794674B4E28}"/>
    <cellStyle name="Comma 16 3 11" xfId="2118" xr:uid="{96ECE112-CE25-4B8E-89F7-45FE09995B7E}"/>
    <cellStyle name="Comma 16 3 12" xfId="548" xr:uid="{2985B5E5-491D-48F0-AF9C-0125ADF3B323}"/>
    <cellStyle name="Comma 16 3 2" xfId="142" xr:uid="{00000000-0005-0000-0000-00008D000000}"/>
    <cellStyle name="Comma 16 3 2 2" xfId="16104" xr:uid="{AF3614B7-9070-4038-8F75-461E364FE525}"/>
    <cellStyle name="Comma 16 3 2 2 2" xfId="18017" xr:uid="{D26CE3CF-C394-467E-97B6-1DD6C08B6F8B}"/>
    <cellStyle name="Comma 16 3 2 2 2 2" xfId="21643" xr:uid="{5FA224A3-9C76-4939-960D-F14EB5206EE5}"/>
    <cellStyle name="Comma 16 3 2 2 2 2 2" xfId="54027" xr:uid="{3AE86BF0-2281-4EBA-99A7-0E3CC78593E6}"/>
    <cellStyle name="Comma 16 3 2 2 2 3" xfId="52095" xr:uid="{824D5D0F-5B89-476C-88C3-D82004FCF30B}"/>
    <cellStyle name="Comma 16 3 2 2 3" xfId="19830" xr:uid="{D934A80D-16A0-4C99-BF83-0A9385CB057E}"/>
    <cellStyle name="Comma 16 3 2 2 3 2" xfId="53061" xr:uid="{5D79BDF6-BCF9-4669-B767-A70724A3BBC4}"/>
    <cellStyle name="Comma 16 3 2 2 4" xfId="51107" xr:uid="{0B11E0EF-A036-46E0-88BE-123A30B95D58}"/>
    <cellStyle name="Comma 16 3 2 3" xfId="16421" xr:uid="{693E7671-CF55-4517-BA24-453BAE3E3AF3}"/>
    <cellStyle name="Comma 16 3 2 3 2" xfId="20047" xr:uid="{0508845D-C2B3-4253-BF41-F13E54EF64EF}"/>
    <cellStyle name="Comma 16 3 2 3 2 2" xfId="53267" xr:uid="{0EDAA397-7B3F-4EE9-822D-B31A264B04E3}"/>
    <cellStyle name="Comma 16 3 2 3 3" xfId="51335" xr:uid="{B88DDF33-94C3-491B-9BD3-90AD82CAE49D}"/>
    <cellStyle name="Comma 16 3 2 4" xfId="18234" xr:uid="{8EC8823B-00FD-4E8F-A347-591422B37D3F}"/>
    <cellStyle name="Comma 16 3 2 4 2" xfId="52301" xr:uid="{CB091465-41FA-4834-93C2-2E7837740202}"/>
    <cellStyle name="Comma 16 3 2 5" xfId="6102" xr:uid="{6704082F-4EF8-440F-9A08-65CCF8E653DB}"/>
    <cellStyle name="Comma 16 3 2 6" xfId="42884" xr:uid="{11BCCC75-2873-4BDB-8760-4F9B433A6339}"/>
    <cellStyle name="Comma 16 3 2 7" xfId="5134" xr:uid="{ED1D7C97-042D-4FCA-97B0-3A3D0E5D9FA8}"/>
    <cellStyle name="Comma 16 3 2 8" xfId="549" xr:uid="{A35DC9D3-EBE8-4468-B57E-18A05AC96C63}"/>
    <cellStyle name="Comma 16 3 3" xfId="16103" xr:uid="{C87365B7-58C5-4583-8E5F-A38F0833B83F}"/>
    <cellStyle name="Comma 16 3 3 2" xfId="18016" xr:uid="{E93A3A5A-F061-47E0-84A1-EA085B030214}"/>
    <cellStyle name="Comma 16 3 3 2 2" xfId="21642" xr:uid="{6973E2E1-CB2D-47DF-BFE4-E4311F0C16E9}"/>
    <cellStyle name="Comma 16 3 3 2 2 2" xfId="54026" xr:uid="{4059DB65-E589-4AF0-B6AA-227C3AE7C7C4}"/>
    <cellStyle name="Comma 16 3 3 2 3" xfId="52094" xr:uid="{691B399A-11CA-4A5E-8B29-9F92CB59EAEA}"/>
    <cellStyle name="Comma 16 3 3 3" xfId="19829" xr:uid="{91D39A08-7921-4DC9-B874-CCA9DE9825B8}"/>
    <cellStyle name="Comma 16 3 3 3 2" xfId="53060" xr:uid="{02F037AA-DCA3-4DBD-8B48-D8DA28FD6BB4}"/>
    <cellStyle name="Comma 16 3 3 4" xfId="51106" xr:uid="{53E0ECC4-2269-4AE6-AC12-574CC7AEB6AA}"/>
    <cellStyle name="Comma 16 3 4" xfId="16420" xr:uid="{667C7E8C-6BC0-4D4D-9E56-BE3F7451AE32}"/>
    <cellStyle name="Comma 16 3 4 2" xfId="20046" xr:uid="{070F402D-469D-4B6C-8B8A-1FA30439D86F}"/>
    <cellStyle name="Comma 16 3 4 2 2" xfId="53266" xr:uid="{D4399F97-DFA6-47BD-9950-1423E5D74801}"/>
    <cellStyle name="Comma 16 3 4 3" xfId="51334" xr:uid="{F87446F5-CF15-4E5A-9299-96B4DEC2F269}"/>
    <cellStyle name="Comma 16 3 5" xfId="18233" xr:uid="{7F887DB3-8CB9-4147-8C74-6CE21FB6689F}"/>
    <cellStyle name="Comma 16 3 5 2" xfId="52300" xr:uid="{BDF8E02D-1041-4023-AAFF-59DCC119E74F}"/>
    <cellStyle name="Comma 16 3 6" xfId="6101" xr:uid="{FF40E005-3E62-47DA-BBF9-F816D2E379E6}"/>
    <cellStyle name="Comma 16 3 7" xfId="42653" xr:uid="{8BDD3F2C-B993-40EC-893E-09B0AC814A3C}"/>
    <cellStyle name="Comma 16 3 8" xfId="42883" xr:uid="{7A0C146B-DFB7-418B-A0F9-731B30AEF1F7}"/>
    <cellStyle name="Comma 16 3 9" xfId="54485" xr:uid="{BE15ADA1-E6AE-4FBA-8486-B32623D2B62D}"/>
    <cellStyle name="Comma 16 4" xfId="143" xr:uid="{00000000-0005-0000-0000-00008E000000}"/>
    <cellStyle name="Comma 16 4 10" xfId="2119" xr:uid="{E82D6C39-976F-41C4-B03B-F21DCA74CAB4}"/>
    <cellStyle name="Comma 16 4 11" xfId="550" xr:uid="{F9FD52CD-C80E-4A0B-8DE8-F30E166B1D5C}"/>
    <cellStyle name="Comma 16 4 2" xfId="5135" xr:uid="{81A7D5BB-56E8-4089-8FA8-441ED9DE9703}"/>
    <cellStyle name="Comma 16 4 2 2" xfId="18018" xr:uid="{FD1D57BE-40AB-496D-A06F-F98857FA6DF2}"/>
    <cellStyle name="Comma 16 4 2 2 2" xfId="21644" xr:uid="{9A54FC8B-8626-4AB9-8287-428C6A42FAF0}"/>
    <cellStyle name="Comma 16 4 2 2 2 2" xfId="54028" xr:uid="{6587726A-A2C7-42C4-A641-D718073CAAC8}"/>
    <cellStyle name="Comma 16 4 2 2 3" xfId="52096" xr:uid="{87F237F7-9B56-422B-8BBA-B4449B5FF206}"/>
    <cellStyle name="Comma 16 4 2 3" xfId="19831" xr:uid="{A17A8CE0-8567-4B28-9A62-69C24324291D}"/>
    <cellStyle name="Comma 16 4 2 3 2" xfId="53062" xr:uid="{F7E396CE-3512-4250-B757-C2470F99C17F}"/>
    <cellStyle name="Comma 16 4 2 4" xfId="16105" xr:uid="{FB0E252D-3894-4D9D-8E83-0E73D80EF9DE}"/>
    <cellStyle name="Comma 16 4 2 5" xfId="51108" xr:uid="{F45F3589-ACD1-4F6B-9213-3F54B47683F0}"/>
    <cellStyle name="Comma 16 4 3" xfId="5871" xr:uid="{C2910384-4C5F-42AF-8CE9-7BBAD50A0206}"/>
    <cellStyle name="Comma 16 4 3 2" xfId="20048" xr:uid="{9A983B40-C0E9-4200-BE80-68EB9436B057}"/>
    <cellStyle name="Comma 16 4 3 2 2" xfId="53268" xr:uid="{EA2DFB69-41B2-451E-93AC-5AD10BA607E7}"/>
    <cellStyle name="Comma 16 4 3 3" xfId="16422" xr:uid="{2B2D61E2-968F-4FFD-97F0-E7331BAC7E00}"/>
    <cellStyle name="Comma 16 4 3 4" xfId="51336" xr:uid="{39066995-BBFF-459E-A1C5-FC7E50FFE920}"/>
    <cellStyle name="Comma 16 4 4" xfId="18235" xr:uid="{E795C5F7-8897-45E0-AF26-41C00A8BCD62}"/>
    <cellStyle name="Comma 16 4 4 2" xfId="52302" xr:uid="{19B4044E-9B81-463A-995D-56FFD7D0BAE1}"/>
    <cellStyle name="Comma 16 4 5" xfId="6103" xr:uid="{4DDE867D-4992-426C-93C2-43E7A554237B}"/>
    <cellStyle name="Comma 16 4 6" xfId="42654" xr:uid="{F4229D26-F190-438E-B791-BDFBBBEFF955}"/>
    <cellStyle name="Comma 16 4 7" xfId="42885" xr:uid="{347D45A5-C3DE-4497-B0B8-710005105CE0}"/>
    <cellStyle name="Comma 16 4 8" xfId="54486" xr:uid="{66000840-B5C1-43EA-B89A-237A7B13A03C}"/>
    <cellStyle name="Comma 16 4 9" xfId="56009" xr:uid="{E974EB92-5A6E-4D16-BA4C-2CA613C023D1}"/>
    <cellStyle name="Comma 16 5" xfId="1482" xr:uid="{8ECA284D-E1EA-42E3-9672-200EB4B3DEE0}"/>
    <cellStyle name="Comma 16 5 2" xfId="5029" xr:uid="{3C3D6FDF-48D4-4095-8FD8-D9A65CB93B9E}"/>
    <cellStyle name="Comma 16 5 2 2" xfId="21639" xr:uid="{0D8061D9-CE71-45ED-AD44-F61C14669F49}"/>
    <cellStyle name="Comma 16 5 2 2 2" xfId="54023" xr:uid="{F4C257C3-58AC-4516-8777-DEE8154EBA36}"/>
    <cellStyle name="Comma 16 5 2 3" xfId="18013" xr:uid="{DE195BAE-3005-4176-9B97-1B0941F8EEDC}"/>
    <cellStyle name="Comma 16 5 2 4" xfId="52091" xr:uid="{8E5480D4-85E1-4D50-8E68-E509617B3093}"/>
    <cellStyle name="Comma 16 5 3" xfId="19826" xr:uid="{0D075137-62B6-4622-BB5A-1D732A63E370}"/>
    <cellStyle name="Comma 16 5 3 2" xfId="53057" xr:uid="{6F030731-F521-4478-8AB9-4007E1850A50}"/>
    <cellStyle name="Comma 16 5 4" xfId="16100" xr:uid="{4D031EAA-AF6C-4CB3-81FE-1B20A0411EC2}"/>
    <cellStyle name="Comma 16 5 5" xfId="42560" xr:uid="{4DCA7954-B2A1-4905-920A-2D05D3780E8C}"/>
    <cellStyle name="Comma 16 5 6" xfId="51103" xr:uid="{6BCDF198-DC57-4614-A4F3-8EF4352E70A3}"/>
    <cellStyle name="Comma 16 5 7" xfId="54372" xr:uid="{120CCFAF-9ABA-480B-BB8A-51806CD9B89F}"/>
    <cellStyle name="Comma 16 5 8" xfId="55444" xr:uid="{8DB9B21F-EEF2-45D3-A10B-7C3E30EBFE4C}"/>
    <cellStyle name="Comma 16 6" xfId="1156" xr:uid="{B3127A79-FDA8-4A91-A7E8-AEDA67647CF4}"/>
    <cellStyle name="Comma 16 6 2" xfId="16614" xr:uid="{51119B3A-4ACD-4D7C-AE48-44843C9BF036}"/>
    <cellStyle name="Comma 16 6 2 2" xfId="20240" xr:uid="{C859C09A-58CC-4370-A8F2-2C87D042CA3F}"/>
    <cellStyle name="Comma 16 6 2 2 2" xfId="53450" xr:uid="{AAE17A21-F189-429E-83A3-8B74FD12633B}"/>
    <cellStyle name="Comma 16 6 2 3" xfId="51518" xr:uid="{30A3449E-5A53-4D54-A1AC-4B7A989849AA}"/>
    <cellStyle name="Comma 16 6 3" xfId="18427" xr:uid="{47CBEC9A-2D2E-47DD-B80A-70280A8BB36C}"/>
    <cellStyle name="Comma 16 6 3 2" xfId="52484" xr:uid="{57580780-816D-4902-A904-ED237462D6FE}"/>
    <cellStyle name="Comma 16 6 4" xfId="6511" xr:uid="{5EE2ED36-463D-4578-A062-7D81952E2366}"/>
    <cellStyle name="Comma 16 6 5" xfId="43097" xr:uid="{BD38AE00-9F8E-4769-8D57-07EE511A5EF8}"/>
    <cellStyle name="Comma 16 7" xfId="4917" xr:uid="{9842C27C-E8A5-40AA-9AC4-67FB9C648484}"/>
    <cellStyle name="Comma 16 7 2" xfId="20043" xr:uid="{12B25734-6F4A-42EA-8C32-FD01D7AC7712}"/>
    <cellStyle name="Comma 16 7 2 2" xfId="53263" xr:uid="{CE5541E1-CACE-48F5-BB59-FB35A236A6A0}"/>
    <cellStyle name="Comma 16 7 3" xfId="16417" xr:uid="{274ADA73-B48E-48D1-8AF5-635C28225299}"/>
    <cellStyle name="Comma 16 7 4" xfId="51331" xr:uid="{E950D762-712B-4C91-A229-87E5C3E32DAE}"/>
    <cellStyle name="Comma 16 8" xfId="5800" xr:uid="{7BF51202-A85B-4C06-8F3A-66D240CD7BC8}"/>
    <cellStyle name="Comma 16 8 2" xfId="18230" xr:uid="{915641C8-B3C8-4E28-A2C3-6269BE62367D}"/>
    <cellStyle name="Comma 16 8 3" xfId="52297" xr:uid="{50B39859-1EA2-442C-8787-AEFF640651E8}"/>
    <cellStyle name="Comma 16 9" xfId="6098" xr:uid="{3CC95724-C742-4324-90A8-BD4B550544A7}"/>
    <cellStyle name="Comma 160" xfId="2120" xr:uid="{1DDDE3A4-905A-49B6-AE96-A1BC77294BDE}"/>
    <cellStyle name="Comma 160 2" xfId="5136" xr:uid="{CD2AE19D-7AE8-49D7-8566-81BA4DC125B1}"/>
    <cellStyle name="Comma 160 3" xfId="42655" xr:uid="{81F39A13-4F1B-4A9E-8898-22B6B9C7AAAE}"/>
    <cellStyle name="Comma 160 4" xfId="54487" xr:uid="{CAAF22A5-30CF-4DC6-A0C3-067A4E8745E3}"/>
    <cellStyle name="Comma 160 5" xfId="56010" xr:uid="{31586C38-2E6F-4C09-8B74-091E36E33410}"/>
    <cellStyle name="Comma 161" xfId="3999" xr:uid="{7EC28FE3-AAF6-45D9-88C6-141544BD21CC}"/>
    <cellStyle name="Comma 161 2" xfId="5419" xr:uid="{F2EDEC8B-495D-401E-AEAA-22B4FFE864E0}"/>
    <cellStyle name="Comma 161 3" xfId="42801" xr:uid="{FAA703B4-0910-48A8-BB99-3E0BBDBB9075}"/>
    <cellStyle name="Comma 161 4" xfId="54802" xr:uid="{DA9CD5FB-C0DD-4CA8-A82B-86CDC721C239}"/>
    <cellStyle name="Comma 161 5" xfId="56894" xr:uid="{7B8B4123-76A8-4FEA-95F6-49297DFF8FA4}"/>
    <cellStyle name="Comma 162" xfId="4083" xr:uid="{7D95CAFB-7086-4C36-99B4-AD4751431B3B}"/>
    <cellStyle name="Comma 162 2" xfId="5485" xr:uid="{FAD3CD3E-65E0-44F6-9A99-18A9ECF65D19}"/>
    <cellStyle name="Comma 162 3" xfId="42806" xr:uid="{194E6522-629C-44DB-AB41-AF182BCD376E}"/>
    <cellStyle name="Comma 162 4" xfId="54868" xr:uid="{CB9483EE-14E4-49DD-AF31-0932939C685F}"/>
    <cellStyle name="Comma 162 5" xfId="56940" xr:uid="{22660989-E090-4F5F-8667-81BA9502950F}"/>
    <cellStyle name="Comma 163" xfId="4453" xr:uid="{58759886-8CD9-49F7-8A3A-3D40E281E36D}"/>
    <cellStyle name="Comma 163 2" xfId="5687" xr:uid="{43707D9E-4A36-47AA-9470-2DFAA26EDAD0}"/>
    <cellStyle name="Comma 163 3" xfId="42824" xr:uid="{44DB7B41-341F-406A-A552-11E751C80268}"/>
    <cellStyle name="Comma 163 4" xfId="55070" xr:uid="{89D45179-6FFF-4F1A-8674-EDE27A71349E}"/>
    <cellStyle name="Comma 163 5" xfId="57141" xr:uid="{DFE40AFB-DCB0-48FF-81D5-FBFA3E7C38C8}"/>
    <cellStyle name="Comma 164" xfId="4123" xr:uid="{1A729579-C2E9-43A6-A67A-CE7CF5F218BD}"/>
    <cellStyle name="Comma 164 2" xfId="5490" xr:uid="{189A2F59-A411-46D4-A47C-3533A728E7E5}"/>
    <cellStyle name="Comma 164 3" xfId="42810" xr:uid="{B09527C4-1A76-4CCA-A712-3E879A76DF48}"/>
    <cellStyle name="Comma 164 4" xfId="54873" xr:uid="{2E209451-DADE-45FD-926B-BD957FC13CC2}"/>
    <cellStyle name="Comma 164 5" xfId="56964" xr:uid="{22B2A76D-9D7C-4598-8C3C-E32687ECBF45}"/>
    <cellStyle name="Comma 165" xfId="4142" xr:uid="{E13579D0-3FC3-444D-91D3-94437DAA1B01}"/>
    <cellStyle name="Comma 165 2" xfId="5508" xr:uid="{6BC2E627-C27D-4337-A21E-CCE635DB947E}"/>
    <cellStyle name="Comma 165 3" xfId="42812" xr:uid="{B028913B-D993-43DA-A50C-DB7F480A28C4}"/>
    <cellStyle name="Comma 165 4" xfId="54891" xr:uid="{C47FEE1E-1E62-4E1A-8836-E33CF62D3CBC}"/>
    <cellStyle name="Comma 165 5" xfId="56975" xr:uid="{26C4B6DD-3D24-4E82-AD86-6DBCEBB548D2}"/>
    <cellStyle name="Comma 166" xfId="4179" xr:uid="{D43E0833-AC5E-45A3-94D3-7608BDF10CF2}"/>
    <cellStyle name="Comma 166 2" xfId="5530" xr:uid="{26E6EBAD-BB4A-447F-BD66-703454F1B663}"/>
    <cellStyle name="Comma 166 3" xfId="42816" xr:uid="{F501C132-BD85-43A8-975C-9344568AA3C1}"/>
    <cellStyle name="Comma 166 4" xfId="54913" xr:uid="{04B9BCA2-DE58-4EE9-B42C-B9904AA5B260}"/>
    <cellStyle name="Comma 166 5" xfId="56996" xr:uid="{D96A2ED6-59C7-4E58-B6F6-A212D28E84D3}"/>
    <cellStyle name="Comma 167" xfId="4124" xr:uid="{52CE729A-94A4-47DF-8308-BF64655298F7}"/>
    <cellStyle name="Comma 167 2" xfId="5491" xr:uid="{E81080DB-ADD4-4597-AB39-395E34EEDF52}"/>
    <cellStyle name="Comma 167 3" xfId="42811" xr:uid="{8A1C98AF-6338-40E3-BA10-AEDC3902924E}"/>
    <cellStyle name="Comma 167 4" xfId="54874" xr:uid="{67DD904C-249A-4557-8243-F66F8A322F8F}"/>
    <cellStyle name="Comma 167 5" xfId="56965" xr:uid="{256BB9EC-0227-4621-95C4-94397AC52869}"/>
    <cellStyle name="Comma 168" xfId="1475" xr:uid="{E24CCAC2-B623-4BE7-9D68-6EB9B6FAF880}"/>
    <cellStyle name="Comma 168 2" xfId="5025" xr:uid="{D3460E50-0F78-43EB-B2C4-BAB2878A3C6A}"/>
    <cellStyle name="Comma 168 3" xfId="42557" xr:uid="{40A45E4B-DE00-4C50-A76D-0ABAAF6E88DB}"/>
    <cellStyle name="Comma 168 4" xfId="54368" xr:uid="{EC7EC4B2-4D03-4F8B-BB01-F2F1A74B5D91}"/>
    <cellStyle name="Comma 168 5" xfId="55437" xr:uid="{CFFF026E-F304-4926-8052-4C034805EDEC}"/>
    <cellStyle name="Comma 169" xfId="1108" xr:uid="{28B1B5F9-EAF8-4052-9006-7DEFC1DD7F9C}"/>
    <cellStyle name="Comma 169 2" xfId="4964" xr:uid="{91EE96FF-3D9C-4BAA-B6FD-F351A180FA1F}"/>
    <cellStyle name="Comma 17" xfId="144" xr:uid="{00000000-0005-0000-0000-00008F000000}"/>
    <cellStyle name="Comma 17 10" xfId="6104" xr:uid="{8314A53D-0C77-4DBC-A7F1-DB29C9347FA1}"/>
    <cellStyle name="Comma 17 11" xfId="8430" xr:uid="{F4A80AE3-9475-4078-80BF-CF1127C64DD2}"/>
    <cellStyle name="Comma 17 12" xfId="34299" xr:uid="{F6608C97-F21A-4BEF-BEB7-F6F1D16B01A5}"/>
    <cellStyle name="Comma 17 13" xfId="42524" xr:uid="{F61A7391-6668-4146-A8B6-4886C3388325}"/>
    <cellStyle name="Comma 17 14" xfId="42886" xr:uid="{D2382D9F-D41C-4C78-BF95-3C542610359C}"/>
    <cellStyle name="Comma 17 15" xfId="54328" xr:uid="{ED2F9037-4DCA-4A64-997F-4A9BCBBDF928}"/>
    <cellStyle name="Comma 17 16" xfId="55380" xr:uid="{B8C355FF-52B0-4E40-8600-C41CB50693A0}"/>
    <cellStyle name="Comma 17 17" xfId="848" xr:uid="{B82661E5-8676-425E-9410-12B07111F46E}"/>
    <cellStyle name="Comma 17 18" xfId="551" xr:uid="{8916B79D-DC4D-4DA9-9AB1-09D06252FA84}"/>
    <cellStyle name="Comma 17 2" xfId="145" xr:uid="{00000000-0005-0000-0000-000090000000}"/>
    <cellStyle name="Comma 17 2 10" xfId="54489" xr:uid="{893C9870-9671-4028-A377-AEF07FF527AB}"/>
    <cellStyle name="Comma 17 2 11" xfId="56012" xr:uid="{9443C92C-12F9-4FC5-B42F-E523F693239B}"/>
    <cellStyle name="Comma 17 2 12" xfId="55864" xr:uid="{39E7D14F-ACF0-433A-808B-CE44D44655F8}"/>
    <cellStyle name="Comma 17 2 13" xfId="854" xr:uid="{FCD5D790-9F78-48DD-9576-A387A808AE3E}"/>
    <cellStyle name="Comma 17 2 14" xfId="552" xr:uid="{FA2AEE17-0A46-45AD-B35C-F5F67E0FCEA3}"/>
    <cellStyle name="Comma 17 2 2" xfId="146" xr:uid="{00000000-0005-0000-0000-000091000000}"/>
    <cellStyle name="Comma 17 2 2 2" xfId="1038" xr:uid="{463EF24D-AE0C-4479-BA22-67572A0B8120}"/>
    <cellStyle name="Comma 17 2 2 2 2" xfId="4896" xr:uid="{6FF8376B-888C-4985-B42A-0AB8D5175F98}"/>
    <cellStyle name="Comma 17 2 2 2 2 2" xfId="21647" xr:uid="{B1C8C1EC-8200-48A3-8B01-0BB576F24C68}"/>
    <cellStyle name="Comma 17 2 2 2 2 2 2" xfId="54031" xr:uid="{12B22DE5-C9B4-4F65-A691-A29ED6308585}"/>
    <cellStyle name="Comma 17 2 2 2 2 3" xfId="18021" xr:uid="{59B0CFC4-1855-4150-9059-E9615D5E07A5}"/>
    <cellStyle name="Comma 17 2 2 2 2 4" xfId="52099" xr:uid="{60788ABC-4C3B-4FDE-B93B-1FE25B90F816}"/>
    <cellStyle name="Comma 17 2 2 2 3" xfId="19834" xr:uid="{883A5AD1-0E3B-4FD2-9CFB-CA6B267634A8}"/>
    <cellStyle name="Comma 17 2 2 2 3 2" xfId="53065" xr:uid="{98B9FB08-F529-4549-840B-C0AC4DCEC265}"/>
    <cellStyle name="Comma 17 2 2 2 4" xfId="16108" xr:uid="{E9884D5D-8838-4553-9C4C-CB50307A2F3D}"/>
    <cellStyle name="Comma 17 2 2 2 5" xfId="51111" xr:uid="{AEED3480-64D8-472E-9CC1-84948A2B0547}"/>
    <cellStyle name="Comma 17 2 2 3" xfId="4770" xr:uid="{D0897BFD-6C4D-40DA-9BA2-B17F352BBCC3}"/>
    <cellStyle name="Comma 17 2 2 3 2" xfId="20051" xr:uid="{669E3EAE-50E4-4A7B-8695-68B740A29692}"/>
    <cellStyle name="Comma 17 2 2 3 2 2" xfId="53271" xr:uid="{C5CA45D2-0278-443D-B4E1-641317333857}"/>
    <cellStyle name="Comma 17 2 2 3 3" xfId="16425" xr:uid="{1C80F08E-2E04-4376-B1F5-BEE488AACB27}"/>
    <cellStyle name="Comma 17 2 2 3 4" xfId="51339" xr:uid="{630F9453-5836-448F-9265-AF4F68D1C944}"/>
    <cellStyle name="Comma 17 2 2 4" xfId="18238" xr:uid="{A92BD4DE-B13A-4D8E-91F6-7C34CD7E07E8}"/>
    <cellStyle name="Comma 17 2 2 4 2" xfId="52305" xr:uid="{EB4FBAF8-BC18-4836-B896-34C5EB4630FE}"/>
    <cellStyle name="Comma 17 2 2 5" xfId="6106" xr:uid="{7BE9ADD8-4E94-4006-BEBB-1F56F7C8DF7B}"/>
    <cellStyle name="Comma 17 2 2 6" xfId="42888" xr:uid="{B11380E7-7701-4CB2-9360-3B48D6D4C4D6}"/>
    <cellStyle name="Comma 17 2 2 7" xfId="55368" xr:uid="{FF4929BD-70A0-4B95-9E1A-03FB4F63EAFA}"/>
    <cellStyle name="Comma 17 2 2 8" xfId="908" xr:uid="{B525C38F-7ED4-45C6-903C-7997DB8E44E9}"/>
    <cellStyle name="Comma 17 2 2 9" xfId="553" xr:uid="{B6DC1004-BB76-47FA-A36B-2906D18FC3CC}"/>
    <cellStyle name="Comma 17 2 3" xfId="999" xr:uid="{532E08FA-6E46-42EA-93FA-0DB60D4A9F83}"/>
    <cellStyle name="Comma 17 2 3 2" xfId="4857" xr:uid="{7C427435-4D10-4688-ABC4-0CD6DA700139}"/>
    <cellStyle name="Comma 17 2 3 2 2" xfId="21646" xr:uid="{7F143194-E3DF-4944-BB5A-766F4AC52B84}"/>
    <cellStyle name="Comma 17 2 3 2 2 2" xfId="54030" xr:uid="{26D86267-BBEC-4798-A706-F33A48C5A2EF}"/>
    <cellStyle name="Comma 17 2 3 2 3" xfId="18020" xr:uid="{FB58AAE6-9291-4806-86E4-3AD525E6B1FD}"/>
    <cellStyle name="Comma 17 2 3 2 4" xfId="52098" xr:uid="{9B93BBDC-0A77-4E8E-A84C-5B1AC1A76B9B}"/>
    <cellStyle name="Comma 17 2 3 3" xfId="19833" xr:uid="{76BF1E56-8D11-43D1-B57B-1A52214B6828}"/>
    <cellStyle name="Comma 17 2 3 3 2" xfId="53064" xr:uid="{5CC752F4-DADE-42A6-9282-9063E6880FDE}"/>
    <cellStyle name="Comma 17 2 3 4" xfId="16107" xr:uid="{8C0D90C9-40EB-43AB-BFB5-99614771E028}"/>
    <cellStyle name="Comma 17 2 3 5" xfId="51110" xr:uid="{0D5C5AA8-E587-41C0-A1D2-43CEFF7139F3}"/>
    <cellStyle name="Comma 17 2 4" xfId="2122" xr:uid="{739FC70E-8930-4E8C-91EF-74CC526315D5}"/>
    <cellStyle name="Comma 17 2 4 2" xfId="5138" xr:uid="{75D6675D-E589-4C0B-ACD8-F63D0A1B69C9}"/>
    <cellStyle name="Comma 17 2 4 2 2" xfId="20243" xr:uid="{4671FF9D-4EC8-4C68-8161-FCED629E643D}"/>
    <cellStyle name="Comma 17 2 4 2 2 2" xfId="53453" xr:uid="{AB87E118-7C79-449B-9284-C204CCC62FA1}"/>
    <cellStyle name="Comma 17 2 4 2 3" xfId="16617" xr:uid="{FAD1864B-D915-4E53-B9FD-783146E3C3D3}"/>
    <cellStyle name="Comma 17 2 4 2 4" xfId="51521" xr:uid="{2FB5B880-1B78-41F2-8C8D-BA30AC8ACDD6}"/>
    <cellStyle name="Comma 17 2 4 3" xfId="18430" xr:uid="{003DA069-5286-4087-858C-EEA65DDA13EF}"/>
    <cellStyle name="Comma 17 2 4 3 2" xfId="52487" xr:uid="{10B1C7EA-6A8D-4AE1-9E35-9D158F25DEB3}"/>
    <cellStyle name="Comma 17 2 4 4" xfId="6514" xr:uid="{827FFEBE-CB5A-406F-ABDF-A32784DA20BD}"/>
    <cellStyle name="Comma 17 2 4 5" xfId="43100" xr:uid="{8BECAB8A-6B35-48A0-9558-EC2CC76B5EFA}"/>
    <cellStyle name="Comma 17 2 5" xfId="4730" xr:uid="{0DA214D6-7B9D-43C8-A2DE-3ECC916D3960}"/>
    <cellStyle name="Comma 17 2 5 2" xfId="20050" xr:uid="{95A93677-00D9-42EF-9330-AAF6F1A2668D}"/>
    <cellStyle name="Comma 17 2 5 2 2" xfId="53270" xr:uid="{853C5DC1-067E-46D3-81BF-9372711A1F13}"/>
    <cellStyle name="Comma 17 2 5 3" xfId="16424" xr:uid="{095DB256-2FF2-4779-9C8B-B679CB743A48}"/>
    <cellStyle name="Comma 17 2 5 4" xfId="51338" xr:uid="{BE08E8C5-0D90-4FC3-9983-4D677288A283}"/>
    <cellStyle name="Comma 17 2 6" xfId="18237" xr:uid="{7FEB8A0C-6FC8-4F13-A5C1-A2637321B608}"/>
    <cellStyle name="Comma 17 2 6 2" xfId="52304" xr:uid="{675BEA8D-C97E-47CE-BF09-83CC278ED697}"/>
    <cellStyle name="Comma 17 2 7" xfId="6105" xr:uid="{B9F53B29-4599-4A99-9108-A849F5EF07D3}"/>
    <cellStyle name="Comma 17 2 8" xfId="35098" xr:uid="{EC1FBA5A-D32E-42AB-AAD3-B333DF1055FF}"/>
    <cellStyle name="Comma 17 2 9" xfId="42887" xr:uid="{28BDEEA2-BF4A-41D0-92A7-D5551DEBB9B5}"/>
    <cellStyle name="Comma 17 3" xfId="147" xr:uid="{00000000-0005-0000-0000-000092000000}"/>
    <cellStyle name="Comma 17 3 10" xfId="56013" xr:uid="{11BFCDB4-042A-4A12-B29F-962EA091183A}"/>
    <cellStyle name="Comma 17 3 11" xfId="56423" xr:uid="{01C68151-C740-4D0F-B608-7F40A6F89EB4}"/>
    <cellStyle name="Comma 17 3 12" xfId="903" xr:uid="{6C162012-C140-4B15-96DD-A487A9EA2462}"/>
    <cellStyle name="Comma 17 3 13" xfId="554" xr:uid="{495598E9-4602-4203-99D7-FEE18E55E1B4}"/>
    <cellStyle name="Comma 17 3 2" xfId="148" xr:uid="{00000000-0005-0000-0000-000093000000}"/>
    <cellStyle name="Comma 17 3 2 2" xfId="4891" xr:uid="{47411902-7E78-4EE0-BD4F-3BBBCB2584E0}"/>
    <cellStyle name="Comma 17 3 2 2 2" xfId="18023" xr:uid="{55A084FF-C63C-441C-B07E-0379B98A614F}"/>
    <cellStyle name="Comma 17 3 2 2 2 2" xfId="21649" xr:uid="{E20AB01B-3F14-4A6D-84AD-C3DF6B9DE72C}"/>
    <cellStyle name="Comma 17 3 2 2 2 2 2" xfId="54033" xr:uid="{786D43A0-78D7-46B3-84F7-E034B060A8D8}"/>
    <cellStyle name="Comma 17 3 2 2 2 3" xfId="52101" xr:uid="{579D6735-1237-4BA1-875F-0DC0A2392BEC}"/>
    <cellStyle name="Comma 17 3 2 2 3" xfId="19836" xr:uid="{7C5FCE9F-DFB3-4B27-A20E-44BA1B3D711B}"/>
    <cellStyle name="Comma 17 3 2 2 3 2" xfId="53067" xr:uid="{A019A175-1B27-4D6D-89BE-CDC2F3AB66A2}"/>
    <cellStyle name="Comma 17 3 2 2 4" xfId="16110" xr:uid="{940622CB-F2AC-4925-AE0E-D33439E9773B}"/>
    <cellStyle name="Comma 17 3 2 2 5" xfId="51113" xr:uid="{3AF54B29-7135-4D8F-A649-D047E808865A}"/>
    <cellStyle name="Comma 17 3 2 3" xfId="16427" xr:uid="{97ECE1B9-11F5-4596-8D7B-5C3DF9E52FD0}"/>
    <cellStyle name="Comma 17 3 2 3 2" xfId="20053" xr:uid="{BB3C4D67-66BC-412C-8DC5-1EB9C3F98B70}"/>
    <cellStyle name="Comma 17 3 2 3 2 2" xfId="53273" xr:uid="{970DADEB-FCB9-41CA-8F6C-D49769EBC499}"/>
    <cellStyle name="Comma 17 3 2 3 3" xfId="51341" xr:uid="{9CB05EFB-BC07-4BD6-9A1D-A085B64AF5E3}"/>
    <cellStyle name="Comma 17 3 2 4" xfId="18240" xr:uid="{A82A03C1-E476-4AB8-957C-B62B3FF7F76C}"/>
    <cellStyle name="Comma 17 3 2 4 2" xfId="52307" xr:uid="{86F28235-5E52-4F60-9D72-426C24E7947E}"/>
    <cellStyle name="Comma 17 3 2 5" xfId="6108" xr:uid="{1BFCCF64-3652-44C2-ACA6-18D6EEB92435}"/>
    <cellStyle name="Comma 17 3 2 6" xfId="42890" xr:uid="{8378E290-73A0-4D97-A01A-7F4CFBA47FAA}"/>
    <cellStyle name="Comma 17 3 2 7" xfId="1033" xr:uid="{BB628D47-97C6-4B30-86A1-A115E30B4624}"/>
    <cellStyle name="Comma 17 3 2 8" xfId="555" xr:uid="{2589A7CE-DCC6-4D97-86D6-E05AC7910129}"/>
    <cellStyle name="Comma 17 3 3" xfId="2123" xr:uid="{4E79EDED-CA51-47BD-BEDF-453684A6613F}"/>
    <cellStyle name="Comma 17 3 3 2" xfId="5139" xr:uid="{C9377D99-365E-4F73-AF10-60FD2CAE7787}"/>
    <cellStyle name="Comma 17 3 3 2 2" xfId="21648" xr:uid="{AFC8B403-223E-4B97-A403-0D6EC9E6AFA9}"/>
    <cellStyle name="Comma 17 3 3 2 2 2" xfId="54032" xr:uid="{2D8052E1-A64A-4936-801E-CD9372AB35C5}"/>
    <cellStyle name="Comma 17 3 3 2 3" xfId="18022" xr:uid="{99236C1A-B4D0-40CC-BF0F-B1A93BF2B2BE}"/>
    <cellStyle name="Comma 17 3 3 2 4" xfId="52100" xr:uid="{1CBFD08A-C979-4063-9BC6-57CD93B08744}"/>
    <cellStyle name="Comma 17 3 3 3" xfId="19835" xr:uid="{A72260B1-FC5E-4C67-9299-A03162C00A1F}"/>
    <cellStyle name="Comma 17 3 3 3 2" xfId="53066" xr:uid="{79425D71-4015-4DEF-9C7A-4ABE78926F44}"/>
    <cellStyle name="Comma 17 3 3 4" xfId="16109" xr:uid="{E9D8E9DA-E06A-4BB0-B8C2-CAB49C0C54F2}"/>
    <cellStyle name="Comma 17 3 3 5" xfId="51112" xr:uid="{9B33635D-E651-4761-A9A6-B1AADB24EA4C}"/>
    <cellStyle name="Comma 17 3 4" xfId="4765" xr:uid="{92493A1C-3442-4FE6-83CF-662EE95D1D2B}"/>
    <cellStyle name="Comma 17 3 4 2" xfId="20052" xr:uid="{108DE9F6-E495-4CE0-9EA3-1643679765D7}"/>
    <cellStyle name="Comma 17 3 4 2 2" xfId="53272" xr:uid="{288C585E-24FE-4BD5-A91C-EEF1336FC482}"/>
    <cellStyle name="Comma 17 3 4 3" xfId="16426" xr:uid="{78A5C71C-91B2-4906-A11A-C543C7E34786}"/>
    <cellStyle name="Comma 17 3 4 4" xfId="51340" xr:uid="{41CBEAE1-FC14-4008-9D88-3CB0CE103434}"/>
    <cellStyle name="Comma 17 3 5" xfId="18239" xr:uid="{B0B4EBA5-1480-41B3-96AF-CE8D66A92BAD}"/>
    <cellStyle name="Comma 17 3 5 2" xfId="52306" xr:uid="{14BE58A7-790E-49D3-85BB-01B7E73A0DDB}"/>
    <cellStyle name="Comma 17 3 6" xfId="6107" xr:uid="{CE4AA369-4229-4F9A-BE57-B1AFF9D99F36}"/>
    <cellStyle name="Comma 17 3 7" xfId="42657" xr:uid="{3760E239-62E5-4610-8003-61AD06B39124}"/>
    <cellStyle name="Comma 17 3 8" xfId="42889" xr:uid="{B78306B6-AFA6-4622-B9B2-F901B9EED4AE}"/>
    <cellStyle name="Comma 17 3 9" xfId="54490" xr:uid="{5575C6C4-F98F-42CB-952B-DEAE14F7FB63}"/>
    <cellStyle name="Comma 17 4" xfId="149" xr:uid="{00000000-0005-0000-0000-000094000000}"/>
    <cellStyle name="Comma 17 4 10" xfId="993" xr:uid="{A6A1C10C-3AB8-4A99-81DE-B3E73CE882D7}"/>
    <cellStyle name="Comma 17 4 11" xfId="556" xr:uid="{DB215514-1FC8-412F-96C2-98E104AE1467}"/>
    <cellStyle name="Comma 17 4 2" xfId="2124" xr:uid="{7E63ECDD-BEA7-4640-850E-07F46CDEF7A1}"/>
    <cellStyle name="Comma 17 4 2 2" xfId="5140" xr:uid="{248A5EDA-FF55-4193-AB7A-657B78DB0CA5}"/>
    <cellStyle name="Comma 17 4 2 2 2" xfId="21650" xr:uid="{7E9DEAC2-37F4-4CB3-90F7-1EA8B89636AE}"/>
    <cellStyle name="Comma 17 4 2 2 2 2" xfId="54034" xr:uid="{3F7A69A0-ACD6-49B5-990C-121A4C18B74B}"/>
    <cellStyle name="Comma 17 4 2 2 3" xfId="18024" xr:uid="{63F81A0F-ADC4-44C4-B86D-A7D81452D3B4}"/>
    <cellStyle name="Comma 17 4 2 2 4" xfId="52102" xr:uid="{43E10B7E-97E3-4D52-A334-79FD547F6AF6}"/>
    <cellStyle name="Comma 17 4 2 3" xfId="19837" xr:uid="{F61E98F9-39D6-4732-9773-302193A884D2}"/>
    <cellStyle name="Comma 17 4 2 3 2" xfId="53068" xr:uid="{5B98BB6B-1AAB-4832-A3A0-2385F9BE39ED}"/>
    <cellStyle name="Comma 17 4 2 4" xfId="16111" xr:uid="{A487BA83-0554-4073-83B6-6156D9A8B27F}"/>
    <cellStyle name="Comma 17 4 2 5" xfId="51114" xr:uid="{5E9A4B01-591F-48AA-95EB-FC4482F44508}"/>
    <cellStyle name="Comma 17 4 3" xfId="4851" xr:uid="{1E37DF8C-E577-4717-9268-8D7A7262E4D2}"/>
    <cellStyle name="Comma 17 4 3 2" xfId="20054" xr:uid="{88674A6C-E02D-48F5-B59C-745BB6F06805}"/>
    <cellStyle name="Comma 17 4 3 2 2" xfId="53274" xr:uid="{7F0D2AE8-8D9D-4BAF-8774-986FADA28175}"/>
    <cellStyle name="Comma 17 4 3 3" xfId="16428" xr:uid="{D897FD95-79C5-49E4-A42A-8A4E1D59AAE3}"/>
    <cellStyle name="Comma 17 4 3 4" xfId="51342" xr:uid="{B613D12A-07C6-4D90-B1CF-D9D75DF47286}"/>
    <cellStyle name="Comma 17 4 4" xfId="18241" xr:uid="{F5709A10-188A-4C19-BA20-A63389A65A22}"/>
    <cellStyle name="Comma 17 4 4 2" xfId="52308" xr:uid="{B4E8339A-454A-4325-84D2-072B33396DF0}"/>
    <cellStyle name="Comma 17 4 5" xfId="6109" xr:uid="{B7D2C914-19AC-42B2-9846-D8252DCBEF09}"/>
    <cellStyle name="Comma 17 4 6" xfId="42658" xr:uid="{23F0730D-D651-43CF-B495-DA6EAF6C6A87}"/>
    <cellStyle name="Comma 17 4 7" xfId="42891" xr:uid="{D9CBD09E-557C-4462-8404-B3E389A9E0EC}"/>
    <cellStyle name="Comma 17 4 8" xfId="54491" xr:uid="{32CE998A-73D7-4C40-B2FF-CA8BD0D5C387}"/>
    <cellStyle name="Comma 17 4 9" xfId="56014" xr:uid="{4B4E1CB5-AB83-46B6-9792-14D8C11EEE47}"/>
    <cellStyle name="Comma 17 5" xfId="2121" xr:uid="{7F2D21E8-6C4D-4321-9E4F-9639DEB8846B}"/>
    <cellStyle name="Comma 17 5 2" xfId="5137" xr:uid="{7DF9D61C-1D06-4089-A4BB-DDF496F85FCF}"/>
    <cellStyle name="Comma 17 5 2 2" xfId="21645" xr:uid="{1AAACBA1-86E6-41EB-BFB7-EB394A176DB8}"/>
    <cellStyle name="Comma 17 5 2 2 2" xfId="54029" xr:uid="{E7A50BF6-B17E-4C0E-88AA-75BEB747DD4C}"/>
    <cellStyle name="Comma 17 5 2 3" xfId="18019" xr:uid="{18CDFEA6-AF61-43D6-8977-495141435959}"/>
    <cellStyle name="Comma 17 5 2 4" xfId="52097" xr:uid="{041FCDE4-1ECD-4FDA-AE30-235E26C70ABC}"/>
    <cellStyle name="Comma 17 5 3" xfId="19832" xr:uid="{3F7B7A2D-DABA-4E04-ACEB-79EBBE90D903}"/>
    <cellStyle name="Comma 17 5 3 2" xfId="53063" xr:uid="{DC4A07EC-C820-45C9-82B9-E4616600CCF4}"/>
    <cellStyle name="Comma 17 5 4" xfId="16106" xr:uid="{BCFF2091-1916-4B25-B75D-618D8B7330E5}"/>
    <cellStyle name="Comma 17 5 5" xfId="42656" xr:uid="{889259B4-9571-41E8-94A1-F7A147D9FF86}"/>
    <cellStyle name="Comma 17 5 6" xfId="51109" xr:uid="{68CEDCA7-4C94-4A92-BCBA-6280807DFBA9}"/>
    <cellStyle name="Comma 17 5 7" xfId="54488" xr:uid="{7A0BD625-39C9-437E-9536-D29F3D31FE28}"/>
    <cellStyle name="Comma 17 5 8" xfId="56011" xr:uid="{426A487C-C4AC-442C-9BFC-FACDDCF375E6}"/>
    <cellStyle name="Comma 17 6" xfId="1354" xr:uid="{900CA9BA-126C-420D-9A20-224FFF531840}"/>
    <cellStyle name="Comma 17 6 2" xfId="16616" xr:uid="{07C04836-C42A-4CBA-A692-9C1723F761F2}"/>
    <cellStyle name="Comma 17 6 2 2" xfId="20242" xr:uid="{A277B189-C3C6-4E8D-9123-07E2834CEB2D}"/>
    <cellStyle name="Comma 17 6 2 2 2" xfId="53452" xr:uid="{4C6F021E-16F1-4680-AEB0-1F974344ECAC}"/>
    <cellStyle name="Comma 17 6 2 3" xfId="51520" xr:uid="{496B3752-8305-498F-A4C5-47AE9B5B8D39}"/>
    <cellStyle name="Comma 17 6 3" xfId="18429" xr:uid="{DF84D45B-EF83-4D92-B640-778DB034A9DC}"/>
    <cellStyle name="Comma 17 6 3 2" xfId="52486" xr:uid="{A19790AB-DECF-4588-B2D1-52BD565549F1}"/>
    <cellStyle name="Comma 17 6 4" xfId="6513" xr:uid="{8163CBF8-CA2C-4ABA-8D4E-3F1FFDBAB78F}"/>
    <cellStyle name="Comma 17 6 5" xfId="43099" xr:uid="{F990B274-3DF3-47FE-9EDA-4FA9A7A6BB6D}"/>
    <cellStyle name="Comma 17 7" xfId="4724" xr:uid="{E13646E5-FAE0-405F-923D-16A356826D94}"/>
    <cellStyle name="Comma 17 7 2" xfId="20049" xr:uid="{14795882-C69F-468C-A0F1-E49C11D06959}"/>
    <cellStyle name="Comma 17 7 2 2" xfId="53269" xr:uid="{71EC62A6-97D9-459E-B4A4-4789572095DB}"/>
    <cellStyle name="Comma 17 7 3" xfId="16423" xr:uid="{75E282E7-48BA-4D74-B497-1EEC775E1A69}"/>
    <cellStyle name="Comma 17 7 4" xfId="51337" xr:uid="{415E03BE-096F-445E-A123-34014785A4E5}"/>
    <cellStyle name="Comma 17 8" xfId="852" xr:uid="{F929DEF2-0C9E-49C9-81F4-6E83D2C4510F}"/>
    <cellStyle name="Comma 17 8 2" xfId="907" xr:uid="{ED52394A-3027-4F4E-970E-C70D73E58089}"/>
    <cellStyle name="Comma 17 8 2 2" xfId="1037" xr:uid="{8436E1D2-AFE2-4779-9F0D-350462C9825B}"/>
    <cellStyle name="Comma 17 8 2 2 2" xfId="4895" xr:uid="{6FE9D908-44D1-40B3-A7D8-396EC2ADECD8}"/>
    <cellStyle name="Comma 17 8 2 3" xfId="4769" xr:uid="{EEAC796C-5CF4-40B5-92F1-2120DE7E3E5F}"/>
    <cellStyle name="Comma 17 8 3" xfId="997" xr:uid="{99F534A0-A736-411D-8C65-FA154D673199}"/>
    <cellStyle name="Comma 17 8 3 2" xfId="4855" xr:uid="{55223104-90DC-4E94-B464-C657F0CDF0DC}"/>
    <cellStyle name="Comma 17 8 4" xfId="4728" xr:uid="{6BEBBB85-5D68-486C-BDB9-162EB4D1A23A}"/>
    <cellStyle name="Comma 17 8 5" xfId="18236" xr:uid="{7EDE5C1D-50FD-41CD-A062-1045B8AAA946}"/>
    <cellStyle name="Comma 17 8 6" xfId="52303" xr:uid="{5D07AA4F-E976-4807-8EE9-48FBB3C0FF25}"/>
    <cellStyle name="Comma 17 9" xfId="5804" xr:uid="{768EAD89-254E-4DF4-8177-08924C77C6BA}"/>
    <cellStyle name="Comma 17_Conso_TET_Q310 15oct10" xfId="867" xr:uid="{C27E88B4-A097-4557-846D-91FCDA26CC17}"/>
    <cellStyle name="Comma 170" xfId="3384" xr:uid="{801FFD8C-585B-4194-8C81-663E066CEE2E}"/>
    <cellStyle name="Comma 170 2" xfId="5399" xr:uid="{129E840D-006E-4912-8510-6A5017829760}"/>
    <cellStyle name="Comma 171" xfId="4664" xr:uid="{C63E3FC2-DDC0-45A0-B981-B9F6839DBBA3}"/>
    <cellStyle name="Comma 172" xfId="4620" xr:uid="{6263FE79-1BC3-4B97-AF16-AC110051D4EF}"/>
    <cellStyle name="Comma 173" xfId="4628" xr:uid="{E4655AE2-AC85-4606-BED3-1011AED87709}"/>
    <cellStyle name="Comma 174" xfId="5799" xr:uid="{2593D7D1-B5BC-4E05-AAF2-FCC566052957}"/>
    <cellStyle name="Comma 175" xfId="6061" xr:uid="{CF91F464-5D28-4CC9-B8C0-86EAEC560CD9}"/>
    <cellStyle name="Comma 176" xfId="7794" xr:uid="{66943FE4-7B76-4157-9DF0-BD76C32E5B1A}"/>
    <cellStyle name="Comma 177" xfId="7810" xr:uid="{A056FCE2-0E9F-40C6-BC31-4428E8B98FBC}"/>
    <cellStyle name="Comma 178" xfId="6834" xr:uid="{34CCDDD1-06C7-4CD4-9549-CCFB88E2722D}"/>
    <cellStyle name="Comma 179" xfId="27665" xr:uid="{62A8965E-2EB7-4CB8-9C6A-4799FFF461F5}"/>
    <cellStyle name="Comma 18" xfId="150" xr:uid="{00000000-0005-0000-0000-000095000000}"/>
    <cellStyle name="Comma 18 10" xfId="6110" xr:uid="{67FA74C4-D344-470D-984D-57B0F1E8C66D}"/>
    <cellStyle name="Comma 18 11" xfId="36057" xr:uid="{25C36D77-6FE4-49CD-86E5-3BE41FEC7EE4}"/>
    <cellStyle name="Comma 18 12" xfId="42526" xr:uid="{0342AE9D-2544-42EB-810D-E91F637F0CAF}"/>
    <cellStyle name="Comma 18 13" xfId="42892" xr:uid="{4277A32F-D7CF-4FE6-B6D8-EC6AA7479C9A}"/>
    <cellStyle name="Comma 18 14" xfId="54332" xr:uid="{144111AE-7952-460A-B4F3-512790F92FD9}"/>
    <cellStyle name="Comma 18 15" xfId="55387" xr:uid="{044DBC19-C525-4F65-BEC3-6866277A9229}"/>
    <cellStyle name="Comma 18 16" xfId="56746" xr:uid="{948E76AB-CF3B-4BA8-A57E-8B2780EE93A0}"/>
    <cellStyle name="Comma 18 17" xfId="859" xr:uid="{92939912-3F39-4B0E-9144-66EBCC5394E1}"/>
    <cellStyle name="Comma 18 18" xfId="557" xr:uid="{9F7526C1-0E16-491F-B022-B3A6E951B13E}"/>
    <cellStyle name="Comma 18 2" xfId="151" xr:uid="{00000000-0005-0000-0000-000096000000}"/>
    <cellStyle name="Comma 18 2 10" xfId="6111" xr:uid="{F7B7E249-B38C-4E48-A2A1-10B0EB0FC9C0}"/>
    <cellStyle name="Comma 18 2 11" xfId="27291" xr:uid="{4B57A59B-8F2D-42F7-96D8-42CF08033860}"/>
    <cellStyle name="Comma 18 2 12" xfId="42528" xr:uid="{F06EF998-72B7-45E3-B619-0761BCA7E3D2}"/>
    <cellStyle name="Comma 18 2 13" xfId="42893" xr:uid="{70A1FDA1-5C62-438D-BE31-1EF0B9726F44}"/>
    <cellStyle name="Comma 18 2 14" xfId="54334" xr:uid="{5CA042AA-2F8F-431F-BB07-1D9EB4BD85D5}"/>
    <cellStyle name="Comma 18 2 15" xfId="55391" xr:uid="{867F3131-2DB8-4797-A1BB-143C0D86A40F}"/>
    <cellStyle name="Comma 18 2 16" xfId="55866" xr:uid="{204219CB-ABF8-4715-BADA-B17C14625172}"/>
    <cellStyle name="Comma 18 2 17" xfId="910" xr:uid="{8CAC91AC-5A2E-459D-94FD-E2846B8E6093}"/>
    <cellStyle name="Comma 18 2 18" xfId="558" xr:uid="{F9C7E8D3-9F1E-4546-9239-E88DD4C9B85A}"/>
    <cellStyle name="Comma 18 2 2" xfId="152" xr:uid="{00000000-0005-0000-0000-000097000000}"/>
    <cellStyle name="Comma 18 2 2 10" xfId="42894" xr:uid="{EC9FAC20-D9C2-4698-8012-F67121E26336}"/>
    <cellStyle name="Comma 18 2 2 11" xfId="54492" xr:uid="{3B8C8189-A1F0-46AA-93EB-7F2776AE500A}"/>
    <cellStyle name="Comma 18 2 2 12" xfId="56016" xr:uid="{2E282879-CD69-4746-9433-D013B0D6A17D}"/>
    <cellStyle name="Comma 18 2 2 13" xfId="57150" xr:uid="{AD87749B-E857-4F7F-A7F0-33BC340AB8ED}"/>
    <cellStyle name="Comma 18 2 2 14" xfId="1040" xr:uid="{F8DA962D-0975-4FE9-935B-36934E988932}"/>
    <cellStyle name="Comma 18 2 2 15" xfId="559" xr:uid="{1DF95727-C1FB-4E91-9B67-5E75F1EF3934}"/>
    <cellStyle name="Comma 18 2 2 2" xfId="153" xr:uid="{00000000-0005-0000-0000-000098000000}"/>
    <cellStyle name="Comma 18 2 2 2 2" xfId="154" xr:uid="{00000000-0005-0000-0000-000099000000}"/>
    <cellStyle name="Comma 18 2 2 2 2 2" xfId="16116" xr:uid="{BAC6F6AC-B67E-46D4-8387-867159EB1437}"/>
    <cellStyle name="Comma 18 2 2 2 2 2 2" xfId="18029" xr:uid="{644F31F3-E717-4CE7-A9D5-430988147650}"/>
    <cellStyle name="Comma 18 2 2 2 2 2 2 2" xfId="21655" xr:uid="{AD5E784A-9EE7-4458-A126-694BE8E29303}"/>
    <cellStyle name="Comma 18 2 2 2 2 2 2 2 2" xfId="54039" xr:uid="{9FEF55D3-76E1-4FB7-90D7-37B2ACF289D1}"/>
    <cellStyle name="Comma 18 2 2 2 2 2 2 3" xfId="52107" xr:uid="{4525CAF7-5D2C-4E64-B0C7-C88DD6F43105}"/>
    <cellStyle name="Comma 18 2 2 2 2 2 3" xfId="19842" xr:uid="{87CDA682-608B-4C68-93C2-A26538CBE98E}"/>
    <cellStyle name="Comma 18 2 2 2 2 2 3 2" xfId="53073" xr:uid="{0D9327FD-87A0-4A0A-9E4B-0FDF57E27988}"/>
    <cellStyle name="Comma 18 2 2 2 2 2 4" xfId="51119" xr:uid="{E0D268FA-7026-41E4-9BD0-D979AF65D5AA}"/>
    <cellStyle name="Comma 18 2 2 2 2 3" xfId="16433" xr:uid="{D44EF8D7-A4EE-48D7-BAD0-05D9DD2CCA07}"/>
    <cellStyle name="Comma 18 2 2 2 2 3 2" xfId="20059" xr:uid="{C3E170F8-9CE3-4C50-AED8-DF638C870852}"/>
    <cellStyle name="Comma 18 2 2 2 2 3 2 2" xfId="53279" xr:uid="{80224D3E-91A0-4483-A0ED-B5A1D5065F6B}"/>
    <cellStyle name="Comma 18 2 2 2 2 3 3" xfId="51347" xr:uid="{A603F981-D371-4703-BFEC-74E28D631745}"/>
    <cellStyle name="Comma 18 2 2 2 2 4" xfId="18246" xr:uid="{C82143D1-5EC8-49B1-AF29-B9BC07FC44F5}"/>
    <cellStyle name="Comma 18 2 2 2 2 4 2" xfId="52313" xr:uid="{E895354A-93EC-4949-B465-1F611EAC695A}"/>
    <cellStyle name="Comma 18 2 2 2 2 5" xfId="6114" xr:uid="{81F42B0E-38DC-4D4C-9CC8-C04B6D1B7F7E}"/>
    <cellStyle name="Comma 18 2 2 2 2 6" xfId="42896" xr:uid="{D1F22C83-5988-4DE7-98D2-CC19B8D11FC9}"/>
    <cellStyle name="Comma 18 2 2 2 2 7" xfId="5141" xr:uid="{681E8530-00D5-44AE-BBDB-DC7B467744D4}"/>
    <cellStyle name="Comma 18 2 2 2 2 8" xfId="561" xr:uid="{76B44559-EC2A-41CB-914F-0D489838A09E}"/>
    <cellStyle name="Comma 18 2 2 2 3" xfId="16115" xr:uid="{0CAB1DB9-4BBE-429E-9A39-D73996323D79}"/>
    <cellStyle name="Comma 18 2 2 2 3 2" xfId="18028" xr:uid="{30AC0808-F981-41DA-8D46-4C00340CB0AB}"/>
    <cellStyle name="Comma 18 2 2 2 3 2 2" xfId="21654" xr:uid="{806E72F3-128A-4390-A339-D2276BFFF359}"/>
    <cellStyle name="Comma 18 2 2 2 3 2 2 2" xfId="54038" xr:uid="{9CF2CAB0-BC1C-48BD-ABCF-F666FC8141E6}"/>
    <cellStyle name="Comma 18 2 2 2 3 2 3" xfId="52106" xr:uid="{587155DD-BA32-4483-8014-6B4273F90795}"/>
    <cellStyle name="Comma 18 2 2 2 3 3" xfId="19841" xr:uid="{FCC81321-CB9B-48F1-953F-C450816F3C42}"/>
    <cellStyle name="Comma 18 2 2 2 3 3 2" xfId="53072" xr:uid="{BB97522E-77ED-4525-9CBA-9F3A9CDEA5B0}"/>
    <cellStyle name="Comma 18 2 2 2 3 4" xfId="51118" xr:uid="{91BAA161-8B87-43D0-A952-33259137E089}"/>
    <cellStyle name="Comma 18 2 2 2 4" xfId="16432" xr:uid="{A8261D58-680E-4FD0-A228-5A00773278C7}"/>
    <cellStyle name="Comma 18 2 2 2 4 2" xfId="20058" xr:uid="{EB22D629-B3C7-4A17-B0BA-005313324B0B}"/>
    <cellStyle name="Comma 18 2 2 2 4 2 2" xfId="53278" xr:uid="{88A2D057-7AE7-489C-9036-E04BF82B89CB}"/>
    <cellStyle name="Comma 18 2 2 2 4 3" xfId="51346" xr:uid="{7894B3EB-DBEF-49A3-93E6-294E6E706C68}"/>
    <cellStyle name="Comma 18 2 2 2 5" xfId="18245" xr:uid="{556B39AE-F6DD-4C91-8A05-28B8E0E6CCD5}"/>
    <cellStyle name="Comma 18 2 2 2 5 2" xfId="52312" xr:uid="{A4265D41-5772-4656-B285-2AFE0AF2329D}"/>
    <cellStyle name="Comma 18 2 2 2 6" xfId="6113" xr:uid="{1E98716A-B954-4A04-A4CD-7B266955EA13}"/>
    <cellStyle name="Comma 18 2 2 2 7" xfId="42895" xr:uid="{E806EBCD-C0D9-4D34-96FD-816BA749CFA9}"/>
    <cellStyle name="Comma 18 2 2 2 8" xfId="2126" xr:uid="{F0C8F136-6556-4FE5-A8ED-827EB591C0F8}"/>
    <cellStyle name="Comma 18 2 2 2 9" xfId="560" xr:uid="{934DFF1E-76FD-4FE9-A617-16D711ECB547}"/>
    <cellStyle name="Comma 18 2 2 3" xfId="155" xr:uid="{00000000-0005-0000-0000-00009A000000}"/>
    <cellStyle name="Comma 18 2 2 3 2" xfId="156" xr:uid="{00000000-0005-0000-0000-00009B000000}"/>
    <cellStyle name="Comma 18 2 2 3 2 2" xfId="16118" xr:uid="{1F22A7C1-06B3-44C1-ACC6-EB22A2353E8A}"/>
    <cellStyle name="Comma 18 2 2 3 2 2 2" xfId="18031" xr:uid="{7938F4EB-9E1D-4AF0-9912-D641785F9D39}"/>
    <cellStyle name="Comma 18 2 2 3 2 2 2 2" xfId="21657" xr:uid="{735D5212-7E36-4E8C-8610-85F1DBACEA5E}"/>
    <cellStyle name="Comma 18 2 2 3 2 2 2 2 2" xfId="54041" xr:uid="{DB21AE24-8872-4071-9041-0C520B1E5BD2}"/>
    <cellStyle name="Comma 18 2 2 3 2 2 2 3" xfId="52109" xr:uid="{AD94F177-1D7C-4B77-AC80-A344CD1A56D3}"/>
    <cellStyle name="Comma 18 2 2 3 2 2 3" xfId="19844" xr:uid="{259C1C1C-8364-4729-8699-76A6C5CFB843}"/>
    <cellStyle name="Comma 18 2 2 3 2 2 3 2" xfId="53075" xr:uid="{28BF855A-9B66-4508-AA75-D602FAA218F8}"/>
    <cellStyle name="Comma 18 2 2 3 2 2 4" xfId="51121" xr:uid="{96F5DE2A-76B0-495E-B09E-E84DACE762FA}"/>
    <cellStyle name="Comma 18 2 2 3 2 3" xfId="16435" xr:uid="{98CB9F10-588C-42F4-B2A0-D42EA1718399}"/>
    <cellStyle name="Comma 18 2 2 3 2 3 2" xfId="20061" xr:uid="{8E24B59C-1B4D-4B70-925F-69AA3E288C08}"/>
    <cellStyle name="Comma 18 2 2 3 2 3 2 2" xfId="53281" xr:uid="{CED02B50-86DF-40A8-BCDB-F70EC283FCAB}"/>
    <cellStyle name="Comma 18 2 2 3 2 3 3" xfId="51349" xr:uid="{DB4EC6B4-F701-42FF-851B-EC3515A2D65C}"/>
    <cellStyle name="Comma 18 2 2 3 2 4" xfId="18248" xr:uid="{A3E853F7-BAF4-4DD3-9D86-2A1235E54A0A}"/>
    <cellStyle name="Comma 18 2 2 3 2 4 2" xfId="52315" xr:uid="{D23678DE-0A3F-4AED-AE6F-16B002FCF8F4}"/>
    <cellStyle name="Comma 18 2 2 3 2 5" xfId="42898" xr:uid="{43081619-DDBE-4C43-A1D1-2F28F27A9F18}"/>
    <cellStyle name="Comma 18 2 2 3 2 6" xfId="563" xr:uid="{A8F5E27C-DE78-4077-8F72-50EF09D5C375}"/>
    <cellStyle name="Comma 18 2 2 3 3" xfId="16117" xr:uid="{CE2D46F3-4A63-43F3-8E4C-BDB8F4404733}"/>
    <cellStyle name="Comma 18 2 2 3 3 2" xfId="18030" xr:uid="{FCCDECF0-FD70-4BD9-B3D4-DE08D8D08651}"/>
    <cellStyle name="Comma 18 2 2 3 3 2 2" xfId="21656" xr:uid="{97C131D1-7A5C-4D04-8EF8-6B3697CBE158}"/>
    <cellStyle name="Comma 18 2 2 3 3 2 2 2" xfId="54040" xr:uid="{45510F36-C622-465D-91BA-4DA79FB28DED}"/>
    <cellStyle name="Comma 18 2 2 3 3 2 3" xfId="52108" xr:uid="{43B7CF9A-CBC6-43E9-AA72-B429E254E2C6}"/>
    <cellStyle name="Comma 18 2 2 3 3 3" xfId="19843" xr:uid="{C82AEBB5-1A3E-4E8C-A42F-39BE3E327373}"/>
    <cellStyle name="Comma 18 2 2 3 3 3 2" xfId="53074" xr:uid="{8BC0D7B6-984F-477A-85C6-908E8C0F551B}"/>
    <cellStyle name="Comma 18 2 2 3 3 4" xfId="51120" xr:uid="{7791FCE2-BDF6-4F54-B07D-89674D62356B}"/>
    <cellStyle name="Comma 18 2 2 3 4" xfId="16434" xr:uid="{AC45D0F1-36E6-46A9-968D-66674A2C2812}"/>
    <cellStyle name="Comma 18 2 2 3 4 2" xfId="20060" xr:uid="{712F70F6-142F-47A4-AEC8-F82CA169BF02}"/>
    <cellStyle name="Comma 18 2 2 3 4 2 2" xfId="53280" xr:uid="{F4403B3E-4BD0-4FE8-B8C0-0C91752F6011}"/>
    <cellStyle name="Comma 18 2 2 3 4 3" xfId="51348" xr:uid="{281EA81E-076F-4B95-9ACD-70B5A0119E03}"/>
    <cellStyle name="Comma 18 2 2 3 5" xfId="18247" xr:uid="{823A6D88-2256-4255-89A4-7027330BED41}"/>
    <cellStyle name="Comma 18 2 2 3 5 2" xfId="52314" xr:uid="{5FABEEA3-1AC5-4697-A342-E8B86F45FF1B}"/>
    <cellStyle name="Comma 18 2 2 3 6" xfId="6115" xr:uid="{84B126CF-6060-4570-AC39-60FC612B54C6}"/>
    <cellStyle name="Comma 18 2 2 3 7" xfId="42897" xr:uid="{E831467E-C8A8-4688-A22D-7F57AC6395C7}"/>
    <cellStyle name="Comma 18 2 2 3 8" xfId="4898" xr:uid="{70DC3646-923D-467A-9ECE-13B3691671B8}"/>
    <cellStyle name="Comma 18 2 2 3 9" xfId="562" xr:uid="{0712927D-CC5D-425E-ABF1-6F77461F10DB}"/>
    <cellStyle name="Comma 18 2 2 4" xfId="157" xr:uid="{00000000-0005-0000-0000-00009C000000}"/>
    <cellStyle name="Comma 18 2 2 4 2" xfId="16119" xr:uid="{D7C42CCC-B8B3-40A2-8891-6AC823317CA4}"/>
    <cellStyle name="Comma 18 2 2 4 2 2" xfId="18032" xr:uid="{486E03CB-DA2F-4175-B8C1-2BB4DD1C8224}"/>
    <cellStyle name="Comma 18 2 2 4 2 2 2" xfId="21658" xr:uid="{C8574472-259E-476F-AB92-E5D2E547159E}"/>
    <cellStyle name="Comma 18 2 2 4 2 2 2 2" xfId="54042" xr:uid="{C0AB152D-0B6B-4FA4-BC4B-950B66F8A418}"/>
    <cellStyle name="Comma 18 2 2 4 2 2 3" xfId="52110" xr:uid="{91FC3B34-EC4D-4F4D-A6AB-FF006C694FAD}"/>
    <cellStyle name="Comma 18 2 2 4 2 3" xfId="19845" xr:uid="{831950A2-1B39-4D2C-AC33-CA285B6A4440}"/>
    <cellStyle name="Comma 18 2 2 4 2 3 2" xfId="53076" xr:uid="{B73ACD28-D420-4D76-A382-2396B5255F4B}"/>
    <cellStyle name="Comma 18 2 2 4 2 4" xfId="51122" xr:uid="{ED521A9A-7342-437E-9966-783F61ECA852}"/>
    <cellStyle name="Comma 18 2 2 4 3" xfId="16436" xr:uid="{91861BB5-9660-4CD3-9820-5654032FB517}"/>
    <cellStyle name="Comma 18 2 2 4 3 2" xfId="20062" xr:uid="{54BC79C4-F3B3-4342-8A53-EED095808D71}"/>
    <cellStyle name="Comma 18 2 2 4 3 2 2" xfId="53282" xr:uid="{6559782E-F2F9-4416-8712-B8140E1AD3B6}"/>
    <cellStyle name="Comma 18 2 2 4 3 3" xfId="51350" xr:uid="{92BA8616-EE8E-4388-A374-4432495BA055}"/>
    <cellStyle name="Comma 18 2 2 4 4" xfId="18249" xr:uid="{ACE3C7A8-D047-47A7-B5FD-43B276880018}"/>
    <cellStyle name="Comma 18 2 2 4 4 2" xfId="52316" xr:uid="{36A0186D-AD5D-4281-ABE9-068B459D1627}"/>
    <cellStyle name="Comma 18 2 2 4 5" xfId="42899" xr:uid="{16F0BA46-F45D-45E1-8252-6CE7590C4735}"/>
    <cellStyle name="Comma 18 2 2 4 6" xfId="564" xr:uid="{B28519BD-0AC9-462A-B08C-E8CD7D836F0C}"/>
    <cellStyle name="Comma 18 2 2 5" xfId="16114" xr:uid="{33871201-9C0D-4353-9353-82C54B21757F}"/>
    <cellStyle name="Comma 18 2 2 5 2" xfId="18027" xr:uid="{D9746B3F-8A6D-4FD7-9059-2D4E11BA51DA}"/>
    <cellStyle name="Comma 18 2 2 5 2 2" xfId="21653" xr:uid="{D2B7FCD2-9366-49C5-BE2D-DE819CEA1598}"/>
    <cellStyle name="Comma 18 2 2 5 2 2 2" xfId="54037" xr:uid="{3516701C-6B78-412D-8777-BA8422C61875}"/>
    <cellStyle name="Comma 18 2 2 5 2 3" xfId="52105" xr:uid="{0C452E66-2189-4C8B-9B81-DA24B7C2ADEF}"/>
    <cellStyle name="Comma 18 2 2 5 3" xfId="19840" xr:uid="{8C291666-FBB5-4297-8F06-2DEBFF2B335C}"/>
    <cellStyle name="Comma 18 2 2 5 3 2" xfId="53071" xr:uid="{B6A82F5F-6A38-4185-8F3E-08BF3C6E108D}"/>
    <cellStyle name="Comma 18 2 2 5 4" xfId="51117" xr:uid="{C44739D1-9E4F-4834-AFA2-8D249E60F235}"/>
    <cellStyle name="Comma 18 2 2 6" xfId="16431" xr:uid="{BCCE782F-8BB9-4F8B-879A-C32B340799D9}"/>
    <cellStyle name="Comma 18 2 2 6 2" xfId="20057" xr:uid="{A16F0A48-C34B-4D76-9444-13767D47B1FA}"/>
    <cellStyle name="Comma 18 2 2 6 2 2" xfId="53277" xr:uid="{CC16759F-AAF2-4DB2-8AE2-52AD98938184}"/>
    <cellStyle name="Comma 18 2 2 6 3" xfId="51345" xr:uid="{6B21F403-8555-49B6-837B-A2B17874EBD3}"/>
    <cellStyle name="Comma 18 2 2 7" xfId="18244" xr:uid="{29E48043-F165-4E90-9929-BACEF2455C55}"/>
    <cellStyle name="Comma 18 2 2 7 2" xfId="52311" xr:uid="{54A76AEE-F247-4476-AABB-1270B652B2E9}"/>
    <cellStyle name="Comma 18 2 2 8" xfId="6112" xr:uid="{47A5284F-B10F-4C2B-8043-BCABA1498CAE}"/>
    <cellStyle name="Comma 18 2 2 9" xfId="42659" xr:uid="{B6B9006A-C4F5-474F-AC35-627EE5BA782B}"/>
    <cellStyle name="Comma 18 2 3" xfId="158" xr:uid="{00000000-0005-0000-0000-00009D000000}"/>
    <cellStyle name="Comma 18 2 3 2" xfId="159" xr:uid="{00000000-0005-0000-0000-00009E000000}"/>
    <cellStyle name="Comma 18 2 3 2 2" xfId="16121" xr:uid="{215DB66F-A4D9-48FC-9372-9E5778B34E16}"/>
    <cellStyle name="Comma 18 2 3 2 2 2" xfId="18034" xr:uid="{CD8D296E-5030-4216-A65F-FE1590D34EA2}"/>
    <cellStyle name="Comma 18 2 3 2 2 2 2" xfId="21660" xr:uid="{1738A8A8-EE6D-403C-9352-E15C8CEAFA50}"/>
    <cellStyle name="Comma 18 2 3 2 2 2 2 2" xfId="54044" xr:uid="{9324823E-7966-4CFF-81EB-B67D46DDD81B}"/>
    <cellStyle name="Comma 18 2 3 2 2 2 3" xfId="52112" xr:uid="{54E4D3B8-7367-4535-8523-7AD495492F02}"/>
    <cellStyle name="Comma 18 2 3 2 2 3" xfId="19847" xr:uid="{3E4512B0-5E07-487D-ADD8-BF700D9E6753}"/>
    <cellStyle name="Comma 18 2 3 2 2 3 2" xfId="53078" xr:uid="{E707770B-5D7E-4A4A-92D6-79AA3CA2463E}"/>
    <cellStyle name="Comma 18 2 3 2 2 4" xfId="51124" xr:uid="{FE456A0C-D0B3-49E8-BCC0-30DE6D05874D}"/>
    <cellStyle name="Comma 18 2 3 2 3" xfId="16438" xr:uid="{06B726A9-069F-4664-A918-2DD095FDBC70}"/>
    <cellStyle name="Comma 18 2 3 2 3 2" xfId="20064" xr:uid="{1081455B-386F-49D3-9F82-B1DD84C21ED9}"/>
    <cellStyle name="Comma 18 2 3 2 3 2 2" xfId="53284" xr:uid="{658C840B-8C3C-46C0-9BF3-E2C52A86D911}"/>
    <cellStyle name="Comma 18 2 3 2 3 3" xfId="51352" xr:uid="{208D3A3F-B32A-49DF-B1E6-F79B3414F420}"/>
    <cellStyle name="Comma 18 2 3 2 4" xfId="18251" xr:uid="{B485F7A4-754F-461C-B50A-33FD1A35B268}"/>
    <cellStyle name="Comma 18 2 3 2 4 2" xfId="52318" xr:uid="{8A57786B-7D72-48E5-8C08-58F4FADC0E68}"/>
    <cellStyle name="Comma 18 2 3 2 5" xfId="6117" xr:uid="{78FA4850-529E-4C8D-BDC5-D5A5E2D359EE}"/>
    <cellStyle name="Comma 18 2 3 2 6" xfId="42901" xr:uid="{306EB20E-8C6A-40A8-861F-7EC3C9FE2DC0}"/>
    <cellStyle name="Comma 18 2 3 2 7" xfId="4989" xr:uid="{AF2FB60B-54E7-4C5C-A58C-1100FDF60861}"/>
    <cellStyle name="Comma 18 2 3 2 8" xfId="566" xr:uid="{36E1396E-16FC-4B04-AE11-768607D73D4C}"/>
    <cellStyle name="Comma 18 2 3 3" xfId="16120" xr:uid="{01851B54-7216-4CD0-BB63-B630EACF9919}"/>
    <cellStyle name="Comma 18 2 3 3 2" xfId="18033" xr:uid="{7C2F899B-43B0-4FD1-8DE6-087ABD74F352}"/>
    <cellStyle name="Comma 18 2 3 3 2 2" xfId="21659" xr:uid="{AD417279-3F71-4853-B954-860DCF126BA2}"/>
    <cellStyle name="Comma 18 2 3 3 2 2 2" xfId="54043" xr:uid="{9AEC741D-ABE6-4F1D-8E01-713C53E9550D}"/>
    <cellStyle name="Comma 18 2 3 3 2 3" xfId="52111" xr:uid="{F8DB45DB-96BC-4918-B74E-8C472B63AADD}"/>
    <cellStyle name="Comma 18 2 3 3 3" xfId="19846" xr:uid="{38B95129-5A3B-4C89-B85E-F5F2794544A5}"/>
    <cellStyle name="Comma 18 2 3 3 3 2" xfId="53077" xr:uid="{0DDC8D02-DD40-4D09-826F-D881A07C7B2D}"/>
    <cellStyle name="Comma 18 2 3 3 4" xfId="51123" xr:uid="{6779B504-0053-4181-B91E-F47A1F8B14F5}"/>
    <cellStyle name="Comma 18 2 3 4" xfId="16437" xr:uid="{A7755C6F-B3EE-4498-B58E-409DD9CF57AA}"/>
    <cellStyle name="Comma 18 2 3 4 2" xfId="20063" xr:uid="{E20C7BA9-39CB-4D9A-AF2D-29621DFFF529}"/>
    <cellStyle name="Comma 18 2 3 4 2 2" xfId="53283" xr:uid="{E2572F53-77A3-4ABB-9DE7-79804BB36001}"/>
    <cellStyle name="Comma 18 2 3 4 3" xfId="51351" xr:uid="{CC95EA05-509A-42F1-B101-76997A4D2476}"/>
    <cellStyle name="Comma 18 2 3 5" xfId="18250" xr:uid="{BCB9C6F3-A7BC-49B0-80AA-510F835BD8B0}"/>
    <cellStyle name="Comma 18 2 3 5 2" xfId="52317" xr:uid="{688B4FF1-062C-4515-ABF7-FB7FC4EDC7E4}"/>
    <cellStyle name="Comma 18 2 3 6" xfId="6116" xr:uid="{C73D6FE2-A3E5-44EE-988B-009FC10C5BDA}"/>
    <cellStyle name="Comma 18 2 3 7" xfId="42900" xr:uid="{BD2CC5AB-A419-4322-91AA-2DABE0C9926A}"/>
    <cellStyle name="Comma 18 2 3 8" xfId="1379" xr:uid="{FCEE8B3C-21A8-473B-AA7C-1A28613EFBBB}"/>
    <cellStyle name="Comma 18 2 3 9" xfId="565" xr:uid="{E2471427-080E-47C7-9DA6-07FDED9AEF54}"/>
    <cellStyle name="Comma 18 2 4" xfId="160" xr:uid="{00000000-0005-0000-0000-00009F000000}"/>
    <cellStyle name="Comma 18 2 4 2" xfId="161" xr:uid="{00000000-0005-0000-0000-0000A0000000}"/>
    <cellStyle name="Comma 18 2 4 2 2" xfId="16123" xr:uid="{9B4B1142-B351-49C6-B907-2A9A0B8CAAE3}"/>
    <cellStyle name="Comma 18 2 4 2 2 2" xfId="18036" xr:uid="{7AF506F8-E3CB-4C67-BC61-047A716CD1E7}"/>
    <cellStyle name="Comma 18 2 4 2 2 2 2" xfId="21662" xr:uid="{1BE4B12B-B84A-4218-B508-CB91E2091BE3}"/>
    <cellStyle name="Comma 18 2 4 2 2 2 2 2" xfId="54046" xr:uid="{689945CA-833F-45B3-8671-E75D89A48E01}"/>
    <cellStyle name="Comma 18 2 4 2 2 2 3" xfId="52114" xr:uid="{B000A36F-5D95-4560-880D-B0B8EC19229B}"/>
    <cellStyle name="Comma 18 2 4 2 2 3" xfId="19849" xr:uid="{09A91BC7-0D7F-4268-AF84-968135CE660C}"/>
    <cellStyle name="Comma 18 2 4 2 2 3 2" xfId="53080" xr:uid="{17D7CA7D-01A6-4801-9A9F-3C16739C0DA5}"/>
    <cellStyle name="Comma 18 2 4 2 2 4" xfId="51126" xr:uid="{097DBC9F-5E5C-4E03-B808-72CB49EA1812}"/>
    <cellStyle name="Comma 18 2 4 2 3" xfId="16440" xr:uid="{6F0BD503-B98A-4332-A699-B24FCD7E9C84}"/>
    <cellStyle name="Comma 18 2 4 2 3 2" xfId="20066" xr:uid="{0C5B7982-5DEE-4FE7-A6C8-3A461FC87926}"/>
    <cellStyle name="Comma 18 2 4 2 3 2 2" xfId="53286" xr:uid="{E6728BD0-A3E4-4F95-ACAC-65098D58965E}"/>
    <cellStyle name="Comma 18 2 4 2 3 3" xfId="51354" xr:uid="{A8E143C0-5075-49DE-88BB-AE56155EDA1A}"/>
    <cellStyle name="Comma 18 2 4 2 4" xfId="18253" xr:uid="{2F0413E4-00B4-4CCC-9142-57FD87955F37}"/>
    <cellStyle name="Comma 18 2 4 2 4 2" xfId="52320" xr:uid="{24A7E84D-2076-49AE-BC1E-BD6E64F9E7D3}"/>
    <cellStyle name="Comma 18 2 4 2 5" xfId="42903" xr:uid="{D28975D7-B896-4B9A-AB40-C10E0093F71A}"/>
    <cellStyle name="Comma 18 2 4 2 6" xfId="568" xr:uid="{06C66DDE-AC8D-4BF4-800A-81581ACBF14A}"/>
    <cellStyle name="Comma 18 2 4 3" xfId="16122" xr:uid="{37A020A6-1FE0-4876-BD28-9C858B83340F}"/>
    <cellStyle name="Comma 18 2 4 3 2" xfId="18035" xr:uid="{1D054475-B692-4910-B21D-45AACA6D3FDA}"/>
    <cellStyle name="Comma 18 2 4 3 2 2" xfId="21661" xr:uid="{7D0C4C9C-54E8-45A5-AD2D-E583358FFB4F}"/>
    <cellStyle name="Comma 18 2 4 3 2 2 2" xfId="54045" xr:uid="{4049DE1B-BC6D-4BA6-AA4A-6745AF923A71}"/>
    <cellStyle name="Comma 18 2 4 3 2 3" xfId="52113" xr:uid="{D94C927E-D5F0-4B24-B11E-38792EDA6AA8}"/>
    <cellStyle name="Comma 18 2 4 3 3" xfId="19848" xr:uid="{96477DEA-34A5-4BF9-8B07-D96A794E1C4B}"/>
    <cellStyle name="Comma 18 2 4 3 3 2" xfId="53079" xr:uid="{DA7F434F-79A3-4B0D-B554-BBCF336DC549}"/>
    <cellStyle name="Comma 18 2 4 3 4" xfId="51125" xr:uid="{93EC960B-E284-44E3-85AD-1AB23DB3E88E}"/>
    <cellStyle name="Comma 18 2 4 4" xfId="16439" xr:uid="{7F80F6A2-BB0B-426B-A050-1C0F565C71E0}"/>
    <cellStyle name="Comma 18 2 4 4 2" xfId="20065" xr:uid="{F873BD59-408E-47C4-8520-A9D04792B325}"/>
    <cellStyle name="Comma 18 2 4 4 2 2" xfId="53285" xr:uid="{1E600777-D3F5-46FB-ADB0-66CFF86FDEF3}"/>
    <cellStyle name="Comma 18 2 4 4 3" xfId="51353" xr:uid="{16083C5D-FA33-4AD3-B4EA-2FC4FFDDC040}"/>
    <cellStyle name="Comma 18 2 4 5" xfId="18252" xr:uid="{4DB44497-2D26-43BA-87B0-E60944D6C8AB}"/>
    <cellStyle name="Comma 18 2 4 5 2" xfId="52319" xr:uid="{A4C24D69-93B5-4AF0-94F1-6F5C73A06999}"/>
    <cellStyle name="Comma 18 2 4 6" xfId="6118" xr:uid="{FC83633D-F5DC-4F6E-9A86-6BF09B9A991C}"/>
    <cellStyle name="Comma 18 2 4 7" xfId="42902" xr:uid="{2C3A5789-A953-4599-80DE-A145BA3127CE}"/>
    <cellStyle name="Comma 18 2 4 8" xfId="4772" xr:uid="{0B1BE546-B11B-47D5-8DC2-EE06A039B17A}"/>
    <cellStyle name="Comma 18 2 4 9" xfId="567" xr:uid="{490D5248-6A88-4141-959C-5A99DCE99069}"/>
    <cellStyle name="Comma 18 2 5" xfId="162" xr:uid="{00000000-0005-0000-0000-0000A1000000}"/>
    <cellStyle name="Comma 18 2 5 2" xfId="16124" xr:uid="{1F8E14D2-5122-40F9-A2C7-3DCF5B8F8414}"/>
    <cellStyle name="Comma 18 2 5 2 2" xfId="18037" xr:uid="{54A3E0DD-0F13-418C-8984-FD6203CED87D}"/>
    <cellStyle name="Comma 18 2 5 2 2 2" xfId="21663" xr:uid="{0B36583A-0CE0-4654-A4C0-ECCD7CEEE820}"/>
    <cellStyle name="Comma 18 2 5 2 2 2 2" xfId="54047" xr:uid="{6E9A8CB2-5D39-47EA-9009-769F8A3163EE}"/>
    <cellStyle name="Comma 18 2 5 2 2 3" xfId="52115" xr:uid="{CEB416C0-342C-40CC-98C2-F710E15F49C8}"/>
    <cellStyle name="Comma 18 2 5 2 3" xfId="19850" xr:uid="{0FE2035C-42AE-4D87-AA3A-59E32D754105}"/>
    <cellStyle name="Comma 18 2 5 2 3 2" xfId="53081" xr:uid="{3D533A6C-83AE-45FC-8646-87CC26CAFE4C}"/>
    <cellStyle name="Comma 18 2 5 2 4" xfId="51127" xr:uid="{D51A4CF5-A486-48C0-A034-27B818072DFD}"/>
    <cellStyle name="Comma 18 2 5 3" xfId="16441" xr:uid="{3B980011-7734-49B2-AAE0-332F93BC1EF8}"/>
    <cellStyle name="Comma 18 2 5 3 2" xfId="20067" xr:uid="{EE7AAD9D-1513-4862-9D9B-586CE91C08C7}"/>
    <cellStyle name="Comma 18 2 5 3 2 2" xfId="53287" xr:uid="{FDE3DAC8-F079-4C97-AD33-44850F9FA985}"/>
    <cellStyle name="Comma 18 2 5 3 3" xfId="51355" xr:uid="{FB3E4CAE-35AA-4AA9-A05D-42B524175BBA}"/>
    <cellStyle name="Comma 18 2 5 4" xfId="18254" xr:uid="{51843B9E-2C7E-41F1-8957-842A07768B0B}"/>
    <cellStyle name="Comma 18 2 5 4 2" xfId="52321" xr:uid="{0A3661D0-C0FD-4FC1-9A23-77A2400397F1}"/>
    <cellStyle name="Comma 18 2 5 5" xfId="42904" xr:uid="{80AF89BC-E2D7-476E-8F41-4486EB233A7C}"/>
    <cellStyle name="Comma 18 2 5 6" xfId="569" xr:uid="{9C2C26D9-96E6-4C62-ADF1-21953EAFD245}"/>
    <cellStyle name="Comma 18 2 6" xfId="16113" xr:uid="{2EDA3747-5C6D-42F2-A1E4-964A5823F144}"/>
    <cellStyle name="Comma 18 2 6 2" xfId="18026" xr:uid="{9FC0EA39-4098-4641-9408-E9AA8EFD01A2}"/>
    <cellStyle name="Comma 18 2 6 2 2" xfId="21652" xr:uid="{72D7357F-07DB-417E-8336-DA797CD0C689}"/>
    <cellStyle name="Comma 18 2 6 2 2 2" xfId="54036" xr:uid="{52279E4F-16AF-488F-BCD3-FBC1451C2F2F}"/>
    <cellStyle name="Comma 18 2 6 2 3" xfId="52104" xr:uid="{994DCB7D-6B87-41ED-AE1C-85B3F59B5356}"/>
    <cellStyle name="Comma 18 2 6 3" xfId="19839" xr:uid="{5C4427C4-C007-4640-A105-D138AC4CC938}"/>
    <cellStyle name="Comma 18 2 6 3 2" xfId="53070" xr:uid="{9D6A28E1-A55A-4FA8-B01C-56D3D1A3D2E6}"/>
    <cellStyle name="Comma 18 2 6 4" xfId="51116" xr:uid="{2F372F93-AE36-4731-B81D-79800FF5DA43}"/>
    <cellStyle name="Comma 18 2 7" xfId="6516" xr:uid="{C88A94C7-BA04-4D3B-BC60-99AF56C7B671}"/>
    <cellStyle name="Comma 18 2 7 2" xfId="16618" xr:uid="{E5630D8C-7AE6-42EA-99F4-FCD264017576}"/>
    <cellStyle name="Comma 18 2 7 2 2" xfId="20244" xr:uid="{79E8FD91-7D18-4773-ADE7-5C739EDC4DAF}"/>
    <cellStyle name="Comma 18 2 7 2 2 2" xfId="53454" xr:uid="{A05EBE9A-A96B-4897-B9D8-B307FD8DD4CD}"/>
    <cellStyle name="Comma 18 2 7 2 3" xfId="51522" xr:uid="{44AA2836-7F1B-4459-9F36-11B51A13ECAA}"/>
    <cellStyle name="Comma 18 2 7 3" xfId="18431" xr:uid="{77A993E7-9093-4B88-9590-A342CF0E350D}"/>
    <cellStyle name="Comma 18 2 7 3 2" xfId="52488" xr:uid="{99ED4024-4B6E-4699-B0F4-F4D4D1BF5E78}"/>
    <cellStyle name="Comma 18 2 7 4" xfId="43101" xr:uid="{F62FFE3D-12BA-42D0-9E70-5816FC926E9B}"/>
    <cellStyle name="Comma 18 2 8" xfId="16430" xr:uid="{4B4DF13D-D9E1-47D9-8D9A-7029632FB5A0}"/>
    <cellStyle name="Comma 18 2 8 2" xfId="20056" xr:uid="{764B6242-A122-4269-B1DC-E6B1CB8371F8}"/>
    <cellStyle name="Comma 18 2 8 2 2" xfId="53276" xr:uid="{B02D65E5-D439-43A9-9A32-09B4A23D812F}"/>
    <cellStyle name="Comma 18 2 8 3" xfId="51344" xr:uid="{56B56E93-745F-4801-9847-E8FCB81F0699}"/>
    <cellStyle name="Comma 18 2 9" xfId="18243" xr:uid="{22C351E4-42D4-4174-9B90-26CC45929A7A}"/>
    <cellStyle name="Comma 18 2 9 2" xfId="52310" xr:uid="{24A4F314-233E-4F41-954A-0F7D529ED38E}"/>
    <cellStyle name="Comma 18 3" xfId="163" xr:uid="{00000000-0005-0000-0000-0000A2000000}"/>
    <cellStyle name="Comma 18 3 10" xfId="56017" xr:uid="{59FC8F96-9667-407D-BB76-6531087D403E}"/>
    <cellStyle name="Comma 18 3 11" xfId="56424" xr:uid="{1F8FCD7C-04F4-4684-8A9E-B33B684F4295}"/>
    <cellStyle name="Comma 18 3 12" xfId="1001" xr:uid="{94FE4006-6185-4A2F-A417-9F218F2C0A17}"/>
    <cellStyle name="Comma 18 3 13" xfId="570" xr:uid="{6EE86F07-F449-4E19-AA55-C1305F6701BA}"/>
    <cellStyle name="Comma 18 3 2" xfId="164" xr:uid="{00000000-0005-0000-0000-0000A3000000}"/>
    <cellStyle name="Comma 18 3 2 2" xfId="900" xr:uid="{0144281C-9BCD-4AE5-ACF2-BB688743176B}"/>
    <cellStyle name="Comma 18 3 2 2 2" xfId="1030" xr:uid="{E32DFC1F-DAE5-4CE9-8A60-F494468EB3AF}"/>
    <cellStyle name="Comma 18 3 2 2 2 2" xfId="4888" xr:uid="{E8B766C6-2FDE-41AC-85EA-024E40A87FC3}"/>
    <cellStyle name="Comma 18 3 2 2 2 2 2" xfId="21665" xr:uid="{2BCAB98C-EE44-48D8-A688-DE806A684954}"/>
    <cellStyle name="Comma 18 3 2 2 2 2 3" xfId="54049" xr:uid="{95713759-3A5B-49B8-8104-EF39649B879F}"/>
    <cellStyle name="Comma 18 3 2 2 2 3" xfId="18039" xr:uid="{BF06F49C-BFAB-47E0-8D6D-0D0414493AB0}"/>
    <cellStyle name="Comma 18 3 2 2 2 4" xfId="52117" xr:uid="{252A676F-EEBF-42E6-97A6-84D36C0B7155}"/>
    <cellStyle name="Comma 18 3 2 2 3" xfId="4762" xr:uid="{57DF8C39-72CB-47F3-8A05-85DAA3870DFC}"/>
    <cellStyle name="Comma 18 3 2 2 3 2" xfId="19852" xr:uid="{2E07C4BB-C9C4-49BE-9256-50FF24FF574F}"/>
    <cellStyle name="Comma 18 3 2 2 3 3" xfId="53083" xr:uid="{2BBA6219-D048-4803-89A4-46D8D62B3C94}"/>
    <cellStyle name="Comma 18 3 2 2 4" xfId="16126" xr:uid="{23E14D87-D87C-452A-99A9-F6C5D1B8AE79}"/>
    <cellStyle name="Comma 18 3 2 2 5" xfId="51129" xr:uid="{9CBC0DB2-FC73-4F5F-B2EC-8C3AFC933009}"/>
    <cellStyle name="Comma 18 3 2 3" xfId="987" xr:uid="{7722A6D7-5689-460E-A373-EC18062BE62A}"/>
    <cellStyle name="Comma 18 3 2 3 2" xfId="4846" xr:uid="{A3731AA4-7030-4B53-9CDF-C8CB41F872B6}"/>
    <cellStyle name="Comma 18 3 2 3 2 2" xfId="20069" xr:uid="{40820C5A-1F86-4DD0-8B47-4166A441196A}"/>
    <cellStyle name="Comma 18 3 2 3 2 3" xfId="53289" xr:uid="{E3F39DF5-0BF8-477A-B144-0745506BA54A}"/>
    <cellStyle name="Comma 18 3 2 3 3" xfId="16443" xr:uid="{D1C82224-E2D5-4A61-BC31-3B3F536FD1CF}"/>
    <cellStyle name="Comma 18 3 2 3 4" xfId="51357" xr:uid="{D2E1E109-8A64-4881-B3AB-740EA28BC07E}"/>
    <cellStyle name="Comma 18 3 2 4" xfId="4720" xr:uid="{87C0CD78-FB8C-445D-A6C3-1877A0612136}"/>
    <cellStyle name="Comma 18 3 2 4 2" xfId="18256" xr:uid="{951390A2-24B5-477C-8A8C-C6958F2DBD9C}"/>
    <cellStyle name="Comma 18 3 2 4 3" xfId="52323" xr:uid="{C68AEEE9-0743-439F-9D9E-250C3803C6CD}"/>
    <cellStyle name="Comma 18 3 2 5" xfId="6120" xr:uid="{37FD7B9D-567C-4236-97C7-9736718C207B}"/>
    <cellStyle name="Comma 18 3 2 6" xfId="42906" xr:uid="{15B465DD-8B34-4E07-97DF-33E6ACBA6A66}"/>
    <cellStyle name="Comma 18 3 2 7" xfId="841" xr:uid="{D39119CE-2358-410E-B3A1-1D514FA1E5D8}"/>
    <cellStyle name="Comma 18 3 2 8" xfId="571" xr:uid="{D3ED1D80-9C56-46EF-8FE1-76ADC7A2C139}"/>
    <cellStyle name="Comma 18 3 3" xfId="2127" xr:uid="{38C6CCED-BC8F-47B8-B1FB-7CC31A126F1A}"/>
    <cellStyle name="Comma 18 3 3 2" xfId="5142" xr:uid="{E9D9F57A-49FE-4BB0-956F-0D323A3B7C6D}"/>
    <cellStyle name="Comma 18 3 3 2 2" xfId="21664" xr:uid="{74A83893-AC1A-45C1-B408-B434FA392866}"/>
    <cellStyle name="Comma 18 3 3 2 2 2" xfId="54048" xr:uid="{4385722B-B959-4A71-A0F7-34FCFC655F0C}"/>
    <cellStyle name="Comma 18 3 3 2 3" xfId="18038" xr:uid="{39FD7F66-3E01-4B42-888D-50A204E6A693}"/>
    <cellStyle name="Comma 18 3 3 2 4" xfId="52116" xr:uid="{310B9464-7484-4C39-8CD1-0AB7655CC6DF}"/>
    <cellStyle name="Comma 18 3 3 3" xfId="19851" xr:uid="{D2120DD5-D794-4115-B4D2-1D417B14C1CB}"/>
    <cellStyle name="Comma 18 3 3 3 2" xfId="53082" xr:uid="{B27D3763-39E0-43D1-9F94-FFDF069FBA39}"/>
    <cellStyle name="Comma 18 3 3 4" xfId="16125" xr:uid="{316E1987-A0ED-4AF9-B442-01299EAF077A}"/>
    <cellStyle name="Comma 18 3 3 5" xfId="51128" xr:uid="{00375D55-79E6-48E8-AE49-33033668D306}"/>
    <cellStyle name="Comma 18 3 4" xfId="4859" xr:uid="{77686273-5A24-4BC8-A734-9CC8E48D7701}"/>
    <cellStyle name="Comma 18 3 4 2" xfId="20068" xr:uid="{4B8A1158-EE3B-4DD9-837B-ED674561F46A}"/>
    <cellStyle name="Comma 18 3 4 2 2" xfId="53288" xr:uid="{BEDF618A-6113-4C16-AB59-23159D322253}"/>
    <cellStyle name="Comma 18 3 4 3" xfId="16442" xr:uid="{64AC7B12-86CB-4751-B616-4B78AD654F82}"/>
    <cellStyle name="Comma 18 3 4 4" xfId="51356" xr:uid="{A5DF0DBD-114C-4ACC-A6E8-100C94E301C8}"/>
    <cellStyle name="Comma 18 3 5" xfId="18255" xr:uid="{D6EB4111-F094-404D-923F-A4E8906F640E}"/>
    <cellStyle name="Comma 18 3 5 2" xfId="52322" xr:uid="{1F0BC951-6A6D-4B54-A9B1-0481A50CB821}"/>
    <cellStyle name="Comma 18 3 6" xfId="6119" xr:uid="{8779C99B-08E7-4E02-906D-C2CD8D408571}"/>
    <cellStyle name="Comma 18 3 7" xfId="42660" xr:uid="{B5A8013E-A2DE-4EFE-9102-A9A4EBA88AB7}"/>
    <cellStyle name="Comma 18 3 8" xfId="42905" xr:uid="{CC23DA8A-CDD4-47B6-A24C-4594BA9EE564}"/>
    <cellStyle name="Comma 18 3 9" xfId="54493" xr:uid="{2CA26DBB-0F25-48EE-937F-AFDAB763EEC7}"/>
    <cellStyle name="Comma 18 4" xfId="165" xr:uid="{00000000-0005-0000-0000-0000A4000000}"/>
    <cellStyle name="Comma 18 4 2" xfId="166" xr:uid="{00000000-0005-0000-0000-0000A5000000}"/>
    <cellStyle name="Comma 18 4 2 2" xfId="16128" xr:uid="{743C0BA7-9283-46D1-B47A-6C9BD41F58B7}"/>
    <cellStyle name="Comma 18 4 2 2 2" xfId="18041" xr:uid="{A447E9B2-C94D-439C-8DF7-4DCEE959722F}"/>
    <cellStyle name="Comma 18 4 2 2 2 2" xfId="21667" xr:uid="{35FC5B3B-1687-4B53-8103-5AB0DC47F90C}"/>
    <cellStyle name="Comma 18 4 2 2 2 2 2" xfId="54051" xr:uid="{93D461ED-19FC-40E1-9EC0-544A83FA2D33}"/>
    <cellStyle name="Comma 18 4 2 2 2 3" xfId="52119" xr:uid="{5DD5FD72-594E-46C9-AB6E-7F1D6D588184}"/>
    <cellStyle name="Comma 18 4 2 2 3" xfId="19854" xr:uid="{2EE0883B-6D4F-400F-ACE6-31C33AEEDC44}"/>
    <cellStyle name="Comma 18 4 2 2 3 2" xfId="53085" xr:uid="{14531FC0-2DF6-4AFC-AF82-73BD8AA0638F}"/>
    <cellStyle name="Comma 18 4 2 2 4" xfId="51131" xr:uid="{30E68EB2-7B9B-4803-92C9-2B5A8A44270D}"/>
    <cellStyle name="Comma 18 4 2 3" xfId="16445" xr:uid="{43C3DFA5-85B5-4BBD-BEA8-D69155337BE4}"/>
    <cellStyle name="Comma 18 4 2 3 2" xfId="20071" xr:uid="{1B14599F-89B2-4716-B73E-769C298A2485}"/>
    <cellStyle name="Comma 18 4 2 3 2 2" xfId="53291" xr:uid="{B090AF72-FFFF-4A44-A455-1949EF2C5A4C}"/>
    <cellStyle name="Comma 18 4 2 3 3" xfId="51359" xr:uid="{A0B99480-21D5-4CDF-9451-6EAE2132CBC9}"/>
    <cellStyle name="Comma 18 4 2 4" xfId="18258" xr:uid="{96D3E95F-7CE8-4793-9EE3-C92C34D5A4EA}"/>
    <cellStyle name="Comma 18 4 2 4 2" xfId="52325" xr:uid="{55621315-BEC6-4318-8A60-EDFD5DF1F51F}"/>
    <cellStyle name="Comma 18 4 2 5" xfId="42908" xr:uid="{E3728F07-D9A3-40E0-B6C2-13932650C775}"/>
    <cellStyle name="Comma 18 4 2 6" xfId="573" xr:uid="{BE9345A8-5804-4CA9-B42D-C14D01ECA114}"/>
    <cellStyle name="Comma 18 4 3" xfId="16127" xr:uid="{E28165B2-8DFE-408D-BD4F-5C81CD6C44F9}"/>
    <cellStyle name="Comma 18 4 3 2" xfId="18040" xr:uid="{AF12D8E1-8EF2-4691-B53F-5F52AD7E7C8A}"/>
    <cellStyle name="Comma 18 4 3 2 2" xfId="21666" xr:uid="{DD369C69-BBF2-4451-888F-C82C2BF6AE21}"/>
    <cellStyle name="Comma 18 4 3 2 2 2" xfId="54050" xr:uid="{B3F3A8F7-C074-43E4-BB26-79648E5F1614}"/>
    <cellStyle name="Comma 18 4 3 2 3" xfId="52118" xr:uid="{21230137-495B-48F6-B725-625957721754}"/>
    <cellStyle name="Comma 18 4 3 3" xfId="19853" xr:uid="{ADC27DFB-FF31-4F7C-B478-F5BC5F6D2CE5}"/>
    <cellStyle name="Comma 18 4 3 3 2" xfId="53084" xr:uid="{EDF99CAB-D952-4628-AFA7-220AF1978C3C}"/>
    <cellStyle name="Comma 18 4 3 4" xfId="51130" xr:uid="{51CACA51-484D-4621-AE0F-4E1CC3B94234}"/>
    <cellStyle name="Comma 18 4 4" xfId="16444" xr:uid="{A9188D55-0ABB-449C-A8E5-9878B0486181}"/>
    <cellStyle name="Comma 18 4 4 2" xfId="20070" xr:uid="{315ABD8C-DF49-43E4-BB53-56B69650E734}"/>
    <cellStyle name="Comma 18 4 4 2 2" xfId="53290" xr:uid="{5D8BEA2A-4AF9-4631-8B7F-EEFF7B679F94}"/>
    <cellStyle name="Comma 18 4 4 3" xfId="51358" xr:uid="{CB8F5FC9-F8C8-4D87-8AEC-AF9BD5FFD746}"/>
    <cellStyle name="Comma 18 4 5" xfId="18257" xr:uid="{F51705E5-3809-4248-BEE1-E53831F0752F}"/>
    <cellStyle name="Comma 18 4 5 2" xfId="52324" xr:uid="{0F5BA7ED-1EC2-433B-975B-8F32C033D288}"/>
    <cellStyle name="Comma 18 4 6" xfId="6121" xr:uid="{D735D940-BBCB-4886-A804-2AF0392743D0}"/>
    <cellStyle name="Comma 18 4 7" xfId="42907" xr:uid="{3A600B17-E507-4B63-AF8E-83F6DD9B6055}"/>
    <cellStyle name="Comma 18 4 8" xfId="2125" xr:uid="{AB0C9466-B7D9-45D8-8479-DC93C91334FE}"/>
    <cellStyle name="Comma 18 4 9" xfId="572" xr:uid="{E6EA89BA-D516-4BD9-A692-7D6073773491}"/>
    <cellStyle name="Comma 18 5" xfId="167" xr:uid="{00000000-0005-0000-0000-0000A6000000}"/>
    <cellStyle name="Comma 18 5 2" xfId="16129" xr:uid="{EA6CCD50-49DF-49C2-A999-455D8E831F1B}"/>
    <cellStyle name="Comma 18 5 2 2" xfId="18042" xr:uid="{A112E651-00E9-411D-BC13-04CBAA39D1EA}"/>
    <cellStyle name="Comma 18 5 2 2 2" xfId="21668" xr:uid="{63F691FF-369C-4C3C-89C7-60EECA3D64BF}"/>
    <cellStyle name="Comma 18 5 2 2 2 2" xfId="54052" xr:uid="{D2D019F0-A2C9-4180-8A9D-FF430979BFE5}"/>
    <cellStyle name="Comma 18 5 2 2 3" xfId="52120" xr:uid="{B4B48F29-07BB-4699-B3DF-91E9B347C22E}"/>
    <cellStyle name="Comma 18 5 2 3" xfId="19855" xr:uid="{FA4E4030-4C54-4FF6-B3F3-FAFF71E43834}"/>
    <cellStyle name="Comma 18 5 2 3 2" xfId="53086" xr:uid="{8C398C7D-966E-43D3-8E54-10FE6B7E728A}"/>
    <cellStyle name="Comma 18 5 2 4" xfId="51132" xr:uid="{ADD40A9B-8049-4D59-A607-D451DBB4495A}"/>
    <cellStyle name="Comma 18 5 3" xfId="16446" xr:uid="{A9197CBC-9A7F-426C-8FB3-22283CECD6A4}"/>
    <cellStyle name="Comma 18 5 3 2" xfId="20072" xr:uid="{FD2CE2E3-7723-406F-A41E-2C6F9F824776}"/>
    <cellStyle name="Comma 18 5 3 2 2" xfId="53292" xr:uid="{04B8E895-71EA-4141-977F-14C0E8351B06}"/>
    <cellStyle name="Comma 18 5 3 3" xfId="51360" xr:uid="{621B4925-D616-4EB0-A87F-795532DA941D}"/>
    <cellStyle name="Comma 18 5 4" xfId="18259" xr:uid="{1A9D112C-2FBE-4869-B7C8-E1B0B67D5895}"/>
    <cellStyle name="Comma 18 5 4 2" xfId="52326" xr:uid="{BB4E0F7E-B96D-4007-96C3-CE5B0D41DD5E}"/>
    <cellStyle name="Comma 18 5 5" xfId="6122" xr:uid="{B63D5778-D16B-44E1-AF4B-E9190F287B39}"/>
    <cellStyle name="Comma 18 5 6" xfId="42909" xr:uid="{99F88F50-6E85-474F-B654-9A2137E9BDA0}"/>
    <cellStyle name="Comma 18 5 7" xfId="1366" xr:uid="{C33212C0-665A-4132-96C1-25C36F4B8460}"/>
    <cellStyle name="Comma 18 5 8" xfId="574" xr:uid="{B868FDAB-B9DE-4E1D-9A8B-9E1AABAADB45}"/>
    <cellStyle name="Comma 18 6" xfId="4734" xr:uid="{ADFFB70E-0B0A-4835-82B9-6E827EED82DD}"/>
    <cellStyle name="Comma 18 6 2" xfId="18025" xr:uid="{D303B1DA-48E1-4C65-8B18-38109A40153C}"/>
    <cellStyle name="Comma 18 6 2 2" xfId="21651" xr:uid="{E22C7FE6-2774-40D2-9053-E258E000CB97}"/>
    <cellStyle name="Comma 18 6 2 2 2" xfId="54035" xr:uid="{C68D2BE1-1D05-49FF-9B2D-DDBFB2EE5796}"/>
    <cellStyle name="Comma 18 6 2 3" xfId="52103" xr:uid="{5DB2165C-8CA8-4AFE-A99D-8AD90298BE98}"/>
    <cellStyle name="Comma 18 6 3" xfId="19838" xr:uid="{FCC093BE-1437-4437-A8D6-9CED77514FE3}"/>
    <cellStyle name="Comma 18 6 3 2" xfId="53069" xr:uid="{5C5CC407-5C54-41FF-95E8-D6ACBA5F6230}"/>
    <cellStyle name="Comma 18 6 4" xfId="16112" xr:uid="{D07910D6-A42E-40D6-A099-BFB11C1FD638}"/>
    <cellStyle name="Comma 18 6 5" xfId="51115" xr:uid="{7AFB6548-C3B6-4A23-8246-4B50E0E68DB0}"/>
    <cellStyle name="Comma 18 7" xfId="5805" xr:uid="{3E58BC89-C190-4441-84DB-90E9E62A207F}"/>
    <cellStyle name="Comma 18 7 2" xfId="6515" xr:uid="{E9878096-2254-4F67-914A-D22130026791}"/>
    <cellStyle name="Comma 18 8" xfId="16429" xr:uid="{8B56EFD8-6A90-4D57-9D54-6F5FE43A5A4B}"/>
    <cellStyle name="Comma 18 8 2" xfId="20055" xr:uid="{2E4CA25A-B200-4236-9C07-0A16B21DC4ED}"/>
    <cellStyle name="Comma 18 8 2 2" xfId="53275" xr:uid="{DBBD245F-DC17-4BAC-8EA7-8DDF150F0867}"/>
    <cellStyle name="Comma 18 8 3" xfId="51343" xr:uid="{E55DB1AF-C215-4399-8960-302E2599DA81}"/>
    <cellStyle name="Comma 18 9" xfId="18242" xr:uid="{8A907F57-5288-4C5E-859C-3E7EE7DE1B9C}"/>
    <cellStyle name="Comma 18 9 2" xfId="52309" xr:uid="{BB18C1EE-2A97-4415-B6A0-0FB91B9F9A6F}"/>
    <cellStyle name="Comma 180" xfId="7441" xr:uid="{C4EA7908-EF3A-4923-82CF-B8010DDBB122}"/>
    <cellStyle name="Comma 181" xfId="36814" xr:uid="{A4551881-45B8-4AAB-B382-FE6517AE87AD}"/>
    <cellStyle name="Comma 182" xfId="7928" xr:uid="{62EB00CE-4297-41DD-89F1-88956BBB91AD}"/>
    <cellStyle name="Comma 183" xfId="35813" xr:uid="{7C24F1AD-219C-44C0-A7EE-6FAC9B57E3BA}"/>
    <cellStyle name="Comma 184" xfId="42516" xr:uid="{031A4053-F990-4385-A886-F1701E95988F}"/>
    <cellStyle name="Comma 185" xfId="1483" xr:uid="{559097DB-BE45-4ABF-978C-FA40E8B83317}"/>
    <cellStyle name="Comma 185 10" xfId="43285" xr:uid="{75E0EF17-2E18-4FCA-91E8-DEE3EA2498D0}"/>
    <cellStyle name="Comma 185 11" xfId="54373" xr:uid="{D9872C54-2952-43EB-A819-9F917A336B97}"/>
    <cellStyle name="Comma 185 12" xfId="55445" xr:uid="{8E28497C-4FDF-4F87-82D0-20618709F5D2}"/>
    <cellStyle name="Comma 185 2" xfId="4362" xr:uid="{8F796236-DAC8-4456-8AC0-4CBE0FD48616}"/>
    <cellStyle name="Comma 185 2 10" xfId="55021" xr:uid="{F917ABA6-F20B-4CDA-99BB-F94C2A10B73B}"/>
    <cellStyle name="Comma 185 2 11" xfId="57098" xr:uid="{A7B56C0B-3E00-4916-B003-D8F17838B950}"/>
    <cellStyle name="Comma 185 2 2" xfId="5638" xr:uid="{B10B1A8C-2F09-4FA8-9A46-7EF813CE49DA}"/>
    <cellStyle name="Comma 185 2 2 2" xfId="10149" xr:uid="{330037EF-9A1E-477E-815D-F5074A3CA50A}"/>
    <cellStyle name="Comma 185 2 2 2 2" xfId="17519" xr:uid="{3B2633EE-76AB-40FE-A31E-22789E868104}"/>
    <cellStyle name="Comma 185 2 2 2 2 2" xfId="21145" xr:uid="{4E02D191-9461-4113-BEDA-0F93513166C8}"/>
    <cellStyle name="Comma 185 2 2 2 2 2 2" xfId="53846" xr:uid="{47702C01-2C7B-45C5-888C-03988DDE1D8F}"/>
    <cellStyle name="Comma 185 2 2 2 2 3" xfId="51914" xr:uid="{97754D00-9E26-46AB-B370-4CA40F15B6DA}"/>
    <cellStyle name="Comma 185 2 2 2 3" xfId="19332" xr:uid="{367CA95F-E935-419A-AFA7-39376EB12C21}"/>
    <cellStyle name="Comma 185 2 2 2 3 2" xfId="52880" xr:uid="{D7102F73-23CD-4EEA-B643-DE6870D638D9}"/>
    <cellStyle name="Comma 185 2 2 2 4" xfId="34538" xr:uid="{76B21466-57ED-4936-8B4D-20FEE01659E8}"/>
    <cellStyle name="Comma 185 2 2 2 5" xfId="45521" xr:uid="{08EC6213-3939-44EC-AAF3-2A7CC129BEF2}"/>
    <cellStyle name="Comma 185 2 2 3" xfId="12850" xr:uid="{EBA6E6F8-2BDA-42B2-A685-59313DC873C6}"/>
    <cellStyle name="Comma 185 2 2 3 2" xfId="17908" xr:uid="{AA30428A-5D32-413F-8FDA-A7ADEA98644A}"/>
    <cellStyle name="Comma 185 2 2 3 2 2" xfId="21534" xr:uid="{0D1C09E5-474F-4124-BCED-168CD6279C24}"/>
    <cellStyle name="Comma 185 2 2 3 2 2 2" xfId="53960" xr:uid="{F9F952D8-DF6E-4CC9-9180-33756B851669}"/>
    <cellStyle name="Comma 185 2 2 3 2 3" xfId="52028" xr:uid="{20B5F1FE-9F14-42DE-A3DA-C7D494C0E3D0}"/>
    <cellStyle name="Comma 185 2 2 3 3" xfId="19721" xr:uid="{D1B6E4CF-FD91-4D93-9E02-F2336A78E125}"/>
    <cellStyle name="Comma 185 2 2 3 3 2" xfId="52994" xr:uid="{6160F7AB-E86F-4E53-9C72-BD3681CDA663}"/>
    <cellStyle name="Comma 185 2 2 3 4" xfId="34848" xr:uid="{D731555C-E5F2-4775-B54C-404FBBC614D9}"/>
    <cellStyle name="Comma 185 2 2 3 5" xfId="47963" xr:uid="{BE96A24B-BDBA-455F-8F7F-7C0A65ADE7B5}"/>
    <cellStyle name="Comma 185 2 2 4" xfId="17130" xr:uid="{7233826F-692F-4F16-AA94-6F42D43348E7}"/>
    <cellStyle name="Comma 185 2 2 4 2" xfId="20756" xr:uid="{6DAD9EB4-FEB4-40EE-B94F-BD3A750F0E5C}"/>
    <cellStyle name="Comma 185 2 2 4 2 2" xfId="53732" xr:uid="{3A0DE6EB-BE7B-47C5-AA7A-082C09AE4B0F}"/>
    <cellStyle name="Comma 185 2 2 4 3" xfId="51800" xr:uid="{A24B0DC8-D781-4FF5-92B9-9F2CB829D508}"/>
    <cellStyle name="Comma 185 2 2 5" xfId="18943" xr:uid="{23015BAD-7EA6-422C-AA78-03B3F319F995}"/>
    <cellStyle name="Comma 185 2 2 5 2" xfId="52766" xr:uid="{9B4621A6-C513-4A98-990A-A91A25850E8C}"/>
    <cellStyle name="Comma 185 2 2 6" xfId="8322" xr:uid="{ABBD7255-35EA-4C53-AFE3-7C8EFF473A55}"/>
    <cellStyle name="Comma 185 2 2 7" xfId="33880" xr:uid="{9E261802-08AC-45A9-BE3B-7D7B083FC12C}"/>
    <cellStyle name="Comma 185 2 2 8" xfId="43890" xr:uid="{B5CB56ED-FE95-4BA0-B404-BFA4BC48E91A}"/>
    <cellStyle name="Comma 185 2 3" xfId="9643" xr:uid="{8F784642-8B6A-4B9F-83E2-1C976146FCCC}"/>
    <cellStyle name="Comma 185 2 3 2" xfId="17327" xr:uid="{64B9FBD6-81AD-48A1-8FF1-5055315F533F}"/>
    <cellStyle name="Comma 185 2 3 2 2" xfId="20953" xr:uid="{223B5287-AC37-4FDE-A305-FDD2D4B7B749}"/>
    <cellStyle name="Comma 185 2 3 2 2 2" xfId="53790" xr:uid="{BB9DF262-1CAE-42AE-8696-D800F3F0A1D5}"/>
    <cellStyle name="Comma 185 2 3 2 3" xfId="51858" xr:uid="{99BD326A-9589-44BB-A810-64DAFF5E36B8}"/>
    <cellStyle name="Comma 185 2 3 3" xfId="19140" xr:uid="{36D806B9-76FF-46F4-868C-B9892AD20BC7}"/>
    <cellStyle name="Comma 185 2 3 3 2" xfId="52824" xr:uid="{C5A14A3B-9066-45D8-82B0-F74D25C4B7BA}"/>
    <cellStyle name="Comma 185 2 3 4" xfId="34782" xr:uid="{6B0944CF-CD6A-4AAB-A0FC-A3543A4832E2}"/>
    <cellStyle name="Comma 185 2 3 5" xfId="45094" xr:uid="{32963E0E-1CEE-4F8B-A70F-ED09F6C839B4}"/>
    <cellStyle name="Comma 185 2 4" xfId="12287" xr:uid="{57F5C339-61E7-4C86-A690-2786E9575E6C}"/>
    <cellStyle name="Comma 185 2 4 2" xfId="17716" xr:uid="{D608E905-2853-4533-BF99-E2E01F8909B7}"/>
    <cellStyle name="Comma 185 2 4 2 2" xfId="21342" xr:uid="{7BFEB7B3-F990-4B89-98B8-F51E60EF5EF9}"/>
    <cellStyle name="Comma 185 2 4 2 2 2" xfId="53904" xr:uid="{2B66997B-E22A-462F-9EE7-FD832EFB1A12}"/>
    <cellStyle name="Comma 185 2 4 2 3" xfId="51972" xr:uid="{661B12F8-67B5-4018-B512-78B2BFB8E3FE}"/>
    <cellStyle name="Comma 185 2 4 3" xfId="19529" xr:uid="{6797F246-9614-4E40-BF4E-98EBBEB760DD}"/>
    <cellStyle name="Comma 185 2 4 3 2" xfId="52938" xr:uid="{60DE5CB2-09EF-4161-9033-187C286BDED3}"/>
    <cellStyle name="Comma 185 2 4 4" xfId="7446" xr:uid="{C9716557-B9F5-4676-93D3-C84F9341D508}"/>
    <cellStyle name="Comma 185 2 4 5" xfId="47536" xr:uid="{2A0DD74F-D91C-46DE-99B3-E481DC04630E}"/>
    <cellStyle name="Comma 185 2 5" xfId="16938" xr:uid="{E1172FBA-589E-42A7-972D-B56F3A102194}"/>
    <cellStyle name="Comma 185 2 5 2" xfId="20564" xr:uid="{4782923D-06E3-4723-A5DF-A00CF4262BF7}"/>
    <cellStyle name="Comma 185 2 5 2 2" xfId="53676" xr:uid="{0DA91FF6-BE3F-4D0C-A5A2-5C001562DFBD}"/>
    <cellStyle name="Comma 185 2 5 3" xfId="51744" xr:uid="{571C52D8-1183-47AB-9C27-DAEFF5542394}"/>
    <cellStyle name="Comma 185 2 6" xfId="18751" xr:uid="{2AB10B33-E32C-46D4-A24B-0B0386BEF918}"/>
    <cellStyle name="Comma 185 2 6 2" xfId="52710" xr:uid="{267F0CDE-1061-4684-BC5E-40258F2BF3CC}"/>
    <cellStyle name="Comma 185 2 7" xfId="7890" xr:uid="{28F7B274-B59C-4035-AFBA-756962A29D86}"/>
    <cellStyle name="Comma 185 2 8" xfId="29200" xr:uid="{001BBB34-727A-4F05-B393-12FB100D9435}"/>
    <cellStyle name="Comma 185 2 9" xfId="43463" xr:uid="{C1A012A2-A2D8-4C9F-943C-ED4EABEA43F8}"/>
    <cellStyle name="Comma 185 3" xfId="4145" xr:uid="{951E498E-960D-499D-971B-6DFFE4C45113}"/>
    <cellStyle name="Comma 185 3 10" xfId="56978" xr:uid="{E4EFA8A5-7403-4D3F-8F06-4A0EF7D5AEF8}"/>
    <cellStyle name="Comma 185 3 2" xfId="5510" xr:uid="{E0D5548E-6A63-46CE-B3C3-902DA1AB3AC2}"/>
    <cellStyle name="Comma 185 3 2 2" xfId="17423" xr:uid="{78030048-FF26-4430-A649-E82E9ED2574D}"/>
    <cellStyle name="Comma 185 3 2 2 2" xfId="21049" xr:uid="{4DF1F17D-A0CB-48AA-8DE5-226C9380D381}"/>
    <cellStyle name="Comma 185 3 2 2 2 2" xfId="53818" xr:uid="{ECD96710-84F3-4910-90DA-C9651ABBC823}"/>
    <cellStyle name="Comma 185 3 2 2 3" xfId="51886" xr:uid="{BC33028F-A4C4-43E9-A131-AAC5FD22EE4E}"/>
    <cellStyle name="Comma 185 3 2 3" xfId="19236" xr:uid="{F375E9E3-3322-42AF-B2E0-A47BE61B011C}"/>
    <cellStyle name="Comma 185 3 2 3 2" xfId="52852" xr:uid="{14090BFB-2639-4F2F-B8BF-81799730C748}"/>
    <cellStyle name="Comma 185 3 2 4" xfId="9951" xr:uid="{9E55A723-3800-4C81-A221-A0A6D59F95AE}"/>
    <cellStyle name="Comma 185 3 2 5" xfId="25838" xr:uid="{1FD3777B-6D5E-42BE-B0C3-39E9FEEBFCF3}"/>
    <cellStyle name="Comma 185 3 2 6" xfId="45363" xr:uid="{6EF83BCE-AC4E-4403-972C-E137BF957193}"/>
    <cellStyle name="Comma 185 3 3" xfId="12624" xr:uid="{DA195390-B44C-4CF0-9FBF-4BA2C0B933FC}"/>
    <cellStyle name="Comma 185 3 3 2" xfId="17812" xr:uid="{360C9642-B0DF-49F2-BB9D-16531CC0E8D6}"/>
    <cellStyle name="Comma 185 3 3 2 2" xfId="21438" xr:uid="{F67A233E-83CD-43E8-BE59-4E3170028806}"/>
    <cellStyle name="Comma 185 3 3 2 2 2" xfId="53932" xr:uid="{6E96AC5A-18DC-4800-AE07-BE4507DF5178}"/>
    <cellStyle name="Comma 185 3 3 2 3" xfId="52000" xr:uid="{17D63A21-0E46-4BC5-B920-D9A20D914E40}"/>
    <cellStyle name="Comma 185 3 3 3" xfId="19625" xr:uid="{6ED1C42C-574A-4897-95C8-80494028A06F}"/>
    <cellStyle name="Comma 185 3 3 3 2" xfId="52966" xr:uid="{C812EDB5-64A7-4A65-BFFF-2DEC57E6E5D6}"/>
    <cellStyle name="Comma 185 3 3 4" xfId="32861" xr:uid="{F32F504B-7A9F-46A5-9D2B-DA04490894E9}"/>
    <cellStyle name="Comma 185 3 3 5" xfId="47805" xr:uid="{61998FB8-F1F1-4CF4-AE84-25B6B4650CD6}"/>
    <cellStyle name="Comma 185 3 4" xfId="17034" xr:uid="{195EB89C-902C-437E-ABC4-5A3B0590246C}"/>
    <cellStyle name="Comma 185 3 4 2" xfId="20660" xr:uid="{F4BA1389-A342-4EF5-A12D-9F2C3A3744A9}"/>
    <cellStyle name="Comma 185 3 4 2 2" xfId="53704" xr:uid="{8F77B0F5-B54B-4F14-8AAF-00A2B0451A78}"/>
    <cellStyle name="Comma 185 3 4 3" xfId="51772" xr:uid="{D49D3D05-3499-49CF-8369-7800254636C5}"/>
    <cellStyle name="Comma 185 3 5" xfId="18847" xr:uid="{76FD4C81-286A-4217-969F-7BCB761CB598}"/>
    <cellStyle name="Comma 185 3 5 2" xfId="52738" xr:uid="{CBC30A4A-9502-4E3D-A66C-876CB1076FDF}"/>
    <cellStyle name="Comma 185 3 6" xfId="8149" xr:uid="{17A28DED-22C9-46CB-9720-4C63994337B0}"/>
    <cellStyle name="Comma 185 3 7" xfId="7455" xr:uid="{930139B7-EE56-43E1-A0A6-55DE13FBA961}"/>
    <cellStyle name="Comma 185 3 8" xfId="43732" xr:uid="{805969B1-2B29-405E-9288-BC6C4E0264A6}"/>
    <cellStyle name="Comma 185 3 9" xfId="54893" xr:uid="{F88F7D7C-3F6E-4457-B4A5-1FACA60670B9}"/>
    <cellStyle name="Comma 185 4" xfId="5030" xr:uid="{069C0B50-645B-4E8B-8FF5-6AA538C01ECC}"/>
    <cellStyle name="Comma 185 4 2" xfId="17231" xr:uid="{0A2DC3F3-9D56-4767-9B8A-37AE00E39BAA}"/>
    <cellStyle name="Comma 185 4 2 2" xfId="20857" xr:uid="{7A3C87B9-34EF-4466-84C8-DB7353231DB9}"/>
    <cellStyle name="Comma 185 4 2 2 2" xfId="53762" xr:uid="{70DE7162-1A3F-4F64-8DEA-9DB0829AC382}"/>
    <cellStyle name="Comma 185 4 2 3" xfId="51830" xr:uid="{8774B038-0987-4B24-A01A-50222F94AAFD}"/>
    <cellStyle name="Comma 185 4 3" xfId="19044" xr:uid="{3988D434-6D7F-4EB3-816F-F139368FBD04}"/>
    <cellStyle name="Comma 185 4 3 2" xfId="52796" xr:uid="{546E5E09-6AFE-488A-B669-63EA800BE67E}"/>
    <cellStyle name="Comma 185 4 4" xfId="9271" xr:uid="{7AACD970-2288-408B-B7BE-BD9E3010BBAB}"/>
    <cellStyle name="Comma 185 4 5" xfId="22262" xr:uid="{D173C9FF-0A89-42D2-95B6-3F326002334C}"/>
    <cellStyle name="Comma 185 4 6" xfId="44790" xr:uid="{F0D3920C-D1CB-49D7-8B01-7B2FC5260BE5}"/>
    <cellStyle name="Comma 185 5" xfId="12086" xr:uid="{88BA79B1-0222-49D9-B79D-331B4F6BDBE3}"/>
    <cellStyle name="Comma 185 5 2" xfId="17620" xr:uid="{F59FCD37-21A4-4CCC-BEBA-B3BAE51FB6AB}"/>
    <cellStyle name="Comma 185 5 2 2" xfId="21246" xr:uid="{F1FA20C6-D9D4-4B1B-A62F-46FE705F800E}"/>
    <cellStyle name="Comma 185 5 2 2 2" xfId="53876" xr:uid="{0BB3DE33-F6D2-4205-BE55-FD3B2420C9A1}"/>
    <cellStyle name="Comma 185 5 2 3" xfId="51944" xr:uid="{49AE3043-9131-4316-986D-C35B14964B39}"/>
    <cellStyle name="Comma 185 5 3" xfId="19433" xr:uid="{C930247D-D869-454B-AB15-DC17915B51F7}"/>
    <cellStyle name="Comma 185 5 3 2" xfId="52910" xr:uid="{ED9833E2-32CA-476F-BC5A-6B8CE12B6604}"/>
    <cellStyle name="Comma 185 5 4" xfId="23251" xr:uid="{0D6D2320-E366-4560-B116-752479734B85}"/>
    <cellStyle name="Comma 185 5 5" xfId="47403" xr:uid="{EC04123D-871D-440B-8F12-0E4991157617}"/>
    <cellStyle name="Comma 185 6" xfId="16797" xr:uid="{E55D7A04-C77C-4B75-88AF-5229730AA364}"/>
    <cellStyle name="Comma 185 6 2" xfId="20423" xr:uid="{9E77A137-9D59-490A-B90C-D82EF6D2F578}"/>
    <cellStyle name="Comma 185 6 2 2" xfId="53603" xr:uid="{6A07E1E1-CE8F-4270-B627-945CA26ED66B}"/>
    <cellStyle name="Comma 185 6 3" xfId="51671" xr:uid="{36B2C597-3D69-4261-A905-96285BCE3979}"/>
    <cellStyle name="Comma 185 7" xfId="18610" xr:uid="{8A36B47F-98AC-4AC5-8C45-97F6EB01B9E3}"/>
    <cellStyle name="Comma 185 7 2" xfId="52637" xr:uid="{ED26D305-2E0E-4DE2-845D-9222F8EA0460}"/>
    <cellStyle name="Comma 185 8" xfId="7518" xr:uid="{01B01F3E-181A-4584-8605-FA2639C764C7}"/>
    <cellStyle name="Comma 185 9" xfId="34803" xr:uid="{9DB69951-426E-44EB-B90C-E155659F7A92}"/>
    <cellStyle name="Comma 186" xfId="42800" xr:uid="{308103ED-7DE7-44C6-88B6-E056556EDB55}"/>
    <cellStyle name="Comma 187" xfId="42582" xr:uid="{AD1E89B2-4506-4EBB-93E0-7C2A49E00557}"/>
    <cellStyle name="Comma 188" xfId="42797" xr:uid="{6C252A2B-A5B4-45AD-97A1-16369C7E846A}"/>
    <cellStyle name="Comma 189" xfId="42835" xr:uid="{3C8520AD-5403-4D28-8E9D-09FC04204CD6}"/>
    <cellStyle name="Comma 19" xfId="168" xr:uid="{00000000-0005-0000-0000-0000A7000000}"/>
    <cellStyle name="Comma 19 10" xfId="29759" xr:uid="{023A86FF-B591-43C7-A758-95D20153C8E0}"/>
    <cellStyle name="Comma 19 11" xfId="42527" xr:uid="{3F5B1332-B37C-4A1E-9EBD-F29B06FC3342}"/>
    <cellStyle name="Comma 19 12" xfId="54333" xr:uid="{665FA620-64AE-43E9-817F-512AA970E057}"/>
    <cellStyle name="Comma 19 13" xfId="55390" xr:uid="{ADB4DFC2-D006-43EB-8D40-4A772D35E73A}"/>
    <cellStyle name="Comma 19 14" xfId="55757" xr:uid="{8021D05D-A919-4027-A521-74408CB336B4}"/>
    <cellStyle name="Comma 19 15" xfId="1066" xr:uid="{98B308FB-BB1B-4781-B57D-81C2B5D2C200}"/>
    <cellStyle name="Comma 19 2" xfId="2129" xr:uid="{AF0789BC-DF87-4690-849D-0C2C4DA6320F}"/>
    <cellStyle name="Comma 19 2 10" xfId="55280" xr:uid="{DA6CAA71-8831-4F24-AE6A-33580BECEB23}"/>
    <cellStyle name="Comma 19 2 2" xfId="5143" xr:uid="{661FF0EC-A153-4EBE-A513-14564BCCDCD8}"/>
    <cellStyle name="Comma 19 2 2 2" xfId="20245" xr:uid="{63B49B85-D5E2-4639-BE51-AB2EC6A35818}"/>
    <cellStyle name="Comma 19 2 2 2 2" xfId="53455" xr:uid="{662FE540-F28B-4D62-A739-31784EAE4526}"/>
    <cellStyle name="Comma 19 2 2 3" xfId="16619" xr:uid="{9126F18C-EA22-426A-AC9F-47269E70CB6F}"/>
    <cellStyle name="Comma 19 2 2 4" xfId="51523" xr:uid="{B1F201FC-9C21-44DB-9F98-9E57EB10081C}"/>
    <cellStyle name="Comma 19 2 3" xfId="18432" xr:uid="{2A01CB44-57A5-4A5C-A068-88A1F2E71A85}"/>
    <cellStyle name="Comma 19 2 3 2" xfId="52489" xr:uid="{2035274A-E2B0-4973-BCF8-3C29600F03F3}"/>
    <cellStyle name="Comma 19 2 4" xfId="6518" xr:uid="{A1CA40E2-EB1E-49E0-ACC4-37277D72AAE5}"/>
    <cellStyle name="Comma 19 2 5" xfId="29512" xr:uid="{608C7EF7-B397-4CA0-97FE-2233C3384E27}"/>
    <cellStyle name="Comma 19 2 6" xfId="33114" xr:uid="{C214A7E5-9D2D-443A-AB9C-ABE8F64B2191}"/>
    <cellStyle name="Comma 19 2 7" xfId="43102" xr:uid="{70233158-E9EF-4DB5-9E56-1DE50AB4CBD9}"/>
    <cellStyle name="Comma 19 2 8" xfId="54494" xr:uid="{8B070950-B3C8-47C2-8AB8-CAD0DECCFEF9}"/>
    <cellStyle name="Comma 19 2 9" xfId="56019" xr:uid="{FB9A65FB-98F6-441B-83F7-17D6CBB035D8}"/>
    <cellStyle name="Comma 19 3" xfId="2130" xr:uid="{BC79821B-018A-4162-91E0-239938584E1E}"/>
    <cellStyle name="Comma 19 3 2" xfId="5144" xr:uid="{6893A2A3-F520-47CE-97D4-B21E92C7B012}"/>
    <cellStyle name="Comma 19 3 3" xfId="5872" xr:uid="{CE35A2B0-A8DA-4694-AEB9-89ED67865AE0}"/>
    <cellStyle name="Comma 19 3 4" xfId="16130" xr:uid="{16202CEC-5035-4907-B7E1-2CAFD9E28FB7}"/>
    <cellStyle name="Comma 19 3 5" xfId="42661" xr:uid="{5ACE919A-4FF8-48BB-A709-9B62CA4B0B32}"/>
    <cellStyle name="Comma 19 3 6" xfId="54495" xr:uid="{E11A7F7C-D13B-49B2-913A-FF511F32BE61}"/>
    <cellStyle name="Comma 19 3 7" xfId="56020" xr:uid="{9E38466B-EEFF-48B7-869F-88438647CCD5}"/>
    <cellStyle name="Comma 19 4" xfId="2131" xr:uid="{9DF84B64-0298-4135-A0EA-91874D89C8DB}"/>
    <cellStyle name="Comma 19 4 2" xfId="5145" xr:uid="{CD2B2A5A-F60B-4E12-923E-5327BFAD9C98}"/>
    <cellStyle name="Comma 19 4 3" xfId="6517" xr:uid="{A16606CB-D8A4-497E-9999-7318FFC15115}"/>
    <cellStyle name="Comma 19 4 4" xfId="42662" xr:uid="{6FC9C7C3-F710-4C17-A424-2E22CF3C2D35}"/>
    <cellStyle name="Comma 19 4 5" xfId="54496" xr:uid="{26FDC7C5-3737-4D0E-A98E-7AB2B44E21EB}"/>
    <cellStyle name="Comma 19 4 6" xfId="56021" xr:uid="{0B9CE47F-53BD-404C-93BB-2728B5E0DEBB}"/>
    <cellStyle name="Comma 19 5" xfId="2128" xr:uid="{53CB8D3A-A85D-41BD-A648-6F0C42400F55}"/>
    <cellStyle name="Comma 19 6" xfId="1373" xr:uid="{3765194B-157C-4350-856B-5857AC272D67}"/>
    <cellStyle name="Comma 19 7" xfId="4922" xr:uid="{D996957D-D477-4E68-BB72-558DF4590664}"/>
    <cellStyle name="Comma 19 8" xfId="5806" xr:uid="{4D5793A2-5BF4-4320-9E09-5227EF80B5C1}"/>
    <cellStyle name="Comma 19 9" xfId="6123" xr:uid="{13D1DA7C-39D5-421F-9C89-E18F3332186F}"/>
    <cellStyle name="Comma 190" xfId="42827" xr:uid="{5375FF59-45E2-4D3E-91FA-7926F1CBD68A}"/>
    <cellStyle name="Comma 191" xfId="42837" xr:uid="{8AFD3E65-D27E-48E5-91AD-287740F32292}"/>
    <cellStyle name="Comma 192" xfId="42843" xr:uid="{FAE1D905-5280-4CF1-A72D-132801E3ECE2}"/>
    <cellStyle name="Comma 193" xfId="54194" xr:uid="{1121BFFA-385F-4F2E-835F-2D21561ADD37}"/>
    <cellStyle name="Comma 194" xfId="54196" xr:uid="{765687ED-2518-4A61-ABFA-0FD6D32EFF27}"/>
    <cellStyle name="Comma 195" xfId="54197" xr:uid="{07771EAB-A6EB-4130-840A-0B771781FEBE}"/>
    <cellStyle name="Comma 196" xfId="1484" xr:uid="{FB9A12D6-006C-4201-9718-9DABFE2CFE6E}"/>
    <cellStyle name="Comma 197" xfId="54198" xr:uid="{55AB373D-C5FC-4807-956E-7B1AE18C9CDF}"/>
    <cellStyle name="Comma 198" xfId="54227" xr:uid="{66DFEB9B-319F-4688-BC98-130321F0EE8D}"/>
    <cellStyle name="Comma 199" xfId="54229" xr:uid="{96568AEC-B3BB-4277-BE42-1C3F3510AFBB}"/>
    <cellStyle name="Comma 2" xfId="169" xr:uid="{00000000-0005-0000-0000-0000A8000000}"/>
    <cellStyle name="Comma 2 10" xfId="1485" xr:uid="{C5BBAF70-8518-47BE-9CE1-FDF33C49662B}"/>
    <cellStyle name="Comma 2 10 2" xfId="5031" xr:uid="{7269A6F6-7313-4052-9DA2-F76856DB6E1F}"/>
    <cellStyle name="Comma 2 10 2 2" xfId="21669" xr:uid="{1BB4F52E-3000-4D9B-969A-8B681DAE14CF}"/>
    <cellStyle name="Comma 2 10 2 2 2" xfId="54053" xr:uid="{F910B9E5-2FB9-461D-95ED-1CF01F8964D4}"/>
    <cellStyle name="Comma 2 10 2 3" xfId="18043" xr:uid="{9E64FDEE-C77B-4C66-A7A4-C9CF7773ED1C}"/>
    <cellStyle name="Comma 2 10 2 4" xfId="52121" xr:uid="{E22133BE-CC08-4EA3-BC4B-A656F3DE0AF4}"/>
    <cellStyle name="Comma 2 10 3" xfId="5809" xr:uid="{B0785F9C-2ABB-410A-91DC-791F03B26472}"/>
    <cellStyle name="Comma 2 10 3 2" xfId="19856" xr:uid="{E8B01000-8B0B-499A-86FC-CAE971B7E9E0}"/>
    <cellStyle name="Comma 2 10 3 3" xfId="53087" xr:uid="{19E15086-A176-43D6-A7E5-B758E7614C1D}"/>
    <cellStyle name="Comma 2 10 4" xfId="16131" xr:uid="{737A08EB-AAC1-4629-8A64-361C8AE0F3FC}"/>
    <cellStyle name="Comma 2 10 5" xfId="42561" xr:uid="{76C5E709-798C-42C5-AC63-5F1005D3DE2E}"/>
    <cellStyle name="Comma 2 10 6" xfId="51133" xr:uid="{887BD69B-5D76-41F6-A7F1-E4F77532E598}"/>
    <cellStyle name="Comma 2 10 7" xfId="54374" xr:uid="{3EF85C3E-229B-403B-9D6F-093459339020}"/>
    <cellStyle name="Comma 2 10 8" xfId="55447" xr:uid="{7484F5E8-501E-42B4-AEEA-094E90A2BF13}"/>
    <cellStyle name="Comma 2 11" xfId="1157" xr:uid="{B85093D2-CD43-4902-A6E0-14881A104649}"/>
    <cellStyle name="Comma 2 11 2" xfId="4973" xr:uid="{3CE3A10F-BE91-463D-895B-5DBB33C841E7}"/>
    <cellStyle name="Comma 2 11 2 2" xfId="20246" xr:uid="{037595B4-E092-4277-ABD4-C51F8DA31F74}"/>
    <cellStyle name="Comma 2 11 2 2 2" xfId="53456" xr:uid="{71253AA2-DD01-4664-A388-C407107F4A62}"/>
    <cellStyle name="Comma 2 11 2 3" xfId="16620" xr:uid="{8202CFAA-2049-4262-B08B-A07497BF3406}"/>
    <cellStyle name="Comma 2 11 2 4" xfId="51524" xr:uid="{362418E4-839C-4EE1-8465-6BD2D0C5B9C3}"/>
    <cellStyle name="Comma 2 11 3" xfId="18433" xr:uid="{B9AB755B-AF1A-4E8C-B6DA-5FCEF46A60FF}"/>
    <cellStyle name="Comma 2 11 3 2" xfId="52490" xr:uid="{4D6BD33C-E3D9-4C44-BBE0-2C21E55E138C}"/>
    <cellStyle name="Comma 2 11 4" xfId="6519" xr:uid="{BD007934-B49A-4FD6-B4D9-A707D021002B}"/>
    <cellStyle name="Comma 2 11 5" xfId="43103" xr:uid="{6DAAB243-FA8D-4814-98F6-FFDEDCC14FAB}"/>
    <cellStyle name="Comma 2 12" xfId="4635" xr:uid="{391CB748-8E9D-4B71-A9E9-C3655B241240}"/>
    <cellStyle name="Comma 2 12 2" xfId="20073" xr:uid="{1BC16E61-7B18-4F84-AB71-B37C2C21CB07}"/>
    <cellStyle name="Comma 2 12 2 2" xfId="53293" xr:uid="{B4623D6D-BA0A-46F9-93CE-D3BCC0CE85A1}"/>
    <cellStyle name="Comma 2 12 3" xfId="16447" xr:uid="{E4FFDA38-C8A4-4BAD-A1DE-5B2B40B6452B}"/>
    <cellStyle name="Comma 2 12 4" xfId="51361" xr:uid="{A66DB1BA-859A-4A02-8DEB-B76B06AFDF1B}"/>
    <cellStyle name="Comma 2 13" xfId="18260" xr:uid="{414CF67B-3845-47C6-862E-EBD530745759}"/>
    <cellStyle name="Comma 2 13 2" xfId="52327" xr:uid="{A4ED4A67-A1D8-440B-94D0-86C6BFF73B5A}"/>
    <cellStyle name="Comma 2 13 3" xfId="806" xr:uid="{B0C8BB3C-C3B0-4C3F-A45E-A50114BFD7E7}"/>
    <cellStyle name="Comma 2 13 3 2" xfId="887" xr:uid="{B6618BF8-50D4-48B1-A6F2-F88820904720}"/>
    <cellStyle name="Comma 2 13 3 2 2" xfId="1019" xr:uid="{AA7FDB51-0A84-4DE8-AE7B-159AAEE630A7}"/>
    <cellStyle name="Comma 2 13 3 2 2 2" xfId="4877" xr:uid="{740E39F4-80B6-4B59-ADA7-7675A1CA1A96}"/>
    <cellStyle name="Comma 2 13 3 2 3" xfId="4750" xr:uid="{EA3E7F20-3142-4849-9A78-14D300696428}"/>
    <cellStyle name="Comma 2 13 3 3" xfId="965" xr:uid="{54D98C9F-E410-4994-A3E1-F776144092FF}"/>
    <cellStyle name="Comma 2 13 3 3 2" xfId="4824" xr:uid="{94458406-29A5-4445-B6C7-5CABB8F6E24B}"/>
    <cellStyle name="Comma 2 13 3 4" xfId="4692" xr:uid="{649F1F24-B1C2-440F-B0E5-D1F9B19E1CF2}"/>
    <cellStyle name="Comma 2 14" xfId="6124" xr:uid="{65A4A6A6-64E5-4F01-947B-DA7B975FC8CD}"/>
    <cellStyle name="Comma 2 15" xfId="22222" xr:uid="{1D65F0AA-47F1-4DB9-B662-416696FACF85}"/>
    <cellStyle name="Comma 2 16" xfId="31096" xr:uid="{C97D3F64-94B6-4376-8B8A-EFA32EE14502}"/>
    <cellStyle name="Comma 2 17" xfId="42833" xr:uid="{AC14EB23-9268-4727-94E5-8A07075E1F05}"/>
    <cellStyle name="Comma 2 18" xfId="42910" xr:uid="{ABA39449-5EED-449E-A7BA-022CCD71B857}"/>
    <cellStyle name="Comma 2 19" xfId="54212" xr:uid="{CF1C4C22-01B1-4590-8C20-A3BEFA87D967}"/>
    <cellStyle name="Comma 2 2" xfId="170" xr:uid="{00000000-0005-0000-0000-0000A9000000}"/>
    <cellStyle name="Comma 2 2 10" xfId="1158" xr:uid="{C6778155-9E62-4C48-8553-405096A5577B}"/>
    <cellStyle name="Comma 2 2 10 2" xfId="4974" xr:uid="{261118EC-584D-42C8-83CB-2F7CEE291AB3}"/>
    <cellStyle name="Comma 2 2 11" xfId="6125" xr:uid="{52C83679-29F9-4232-B883-3AD8B7CCCE09}"/>
    <cellStyle name="Comma 2 2 12" xfId="42828" xr:uid="{1077207A-A8D9-4D3A-8355-D0039FEF05F3}"/>
    <cellStyle name="Comma 2 2 13" xfId="42911" xr:uid="{306B8393-465E-4770-82A4-81ED9BC3DED3}"/>
    <cellStyle name="Comma 2 2 14" xfId="54213" xr:uid="{773F3B97-C1C2-4D1A-9A65-4C8C10AB091B}"/>
    <cellStyle name="Comma 2 2 15" xfId="54240" xr:uid="{17BD9486-2156-46FD-BAD2-21ADD5A81833}"/>
    <cellStyle name="Comma 2 2 16" xfId="54311" xr:uid="{CF4907CC-FBB5-44D2-A18A-52B4F6707618}"/>
    <cellStyle name="Comma 2 2 17" xfId="55246" xr:uid="{A5FBD9FF-3CD6-4748-8B1D-95864ACE7ADC}"/>
    <cellStyle name="Comma 2 2 18" xfId="57069" xr:uid="{AB067679-2C7D-4BD0-B4BA-25D7A8CE78A6}"/>
    <cellStyle name="Comma 2 2 19" xfId="770" xr:uid="{194775DC-8554-4009-B60A-607D760FB7FD}"/>
    <cellStyle name="Comma 2 2 2" xfId="171" xr:uid="{00000000-0005-0000-0000-0000AA000000}"/>
    <cellStyle name="Comma 2 2 2 10" xfId="6126" xr:uid="{2AEC185F-193D-43AD-81D4-0B353183631A}"/>
    <cellStyle name="Comma 2 2 2 11" xfId="29825" xr:uid="{B2BD1294-C93A-46CE-AD62-44EB9329A1D1}"/>
    <cellStyle name="Comma 2 2 2 12" xfId="42563" xr:uid="{888CBECB-D045-4C48-9E16-9F292F909CC1}"/>
    <cellStyle name="Comma 2 2 2 13" xfId="42829" xr:uid="{C70EAED8-3198-4292-A368-1C68B6D11746}"/>
    <cellStyle name="Comma 2 2 2 14" xfId="42912" xr:uid="{6276D1E6-4E86-4489-A934-7B89D101D512}"/>
    <cellStyle name="Comma 2 2 2 15" xfId="54376" xr:uid="{1570BFFA-0975-4DC6-BD70-ADD1760F58FD}"/>
    <cellStyle name="Comma 2 2 2 16" xfId="55449" xr:uid="{1B610FB1-4F0A-4D32-8E96-2E4DE45CB7E1}"/>
    <cellStyle name="Comma 2 2 2 17" xfId="55520" xr:uid="{55E3B772-52B7-4FF6-B03E-590FC676451B}"/>
    <cellStyle name="Comma 2 2 2 18" xfId="776" xr:uid="{84D81AF9-7AC2-457E-B995-F847ACA62E6D}"/>
    <cellStyle name="Comma 2 2 2 19" xfId="576" xr:uid="{3E49887D-C31C-4677-B8D9-2E968EC637E6}"/>
    <cellStyle name="Comma 2 2 2 2" xfId="172" xr:uid="{00000000-0005-0000-0000-0000AB000000}"/>
    <cellStyle name="Comma 2 2 2 2 10" xfId="42913" xr:uid="{56D7D5E8-F471-4D8B-B7CA-AEB297701F89}"/>
    <cellStyle name="Comma 2 2 2 2 11" xfId="55570" xr:uid="{805AF793-4885-491C-8575-078D04FB127A}"/>
    <cellStyle name="Comma 2 2 2 2 12" xfId="913" xr:uid="{3B7A2D64-E27B-447E-A5E1-01AC7B8C9DAF}"/>
    <cellStyle name="Comma 2 2 2 2 13" xfId="577" xr:uid="{9DC901C8-0581-4E42-A498-46A9B86B70FA}"/>
    <cellStyle name="Comma 2 2 2 2 2" xfId="173" xr:uid="{00000000-0005-0000-0000-0000AC000000}"/>
    <cellStyle name="Comma 2 2 2 2 2 10" xfId="56023" xr:uid="{C04A3515-6E0B-42D0-B214-5EAD5F4CE65A}"/>
    <cellStyle name="Comma 2 2 2 2 2 11" xfId="55679" xr:uid="{A0F53B88-C81C-4707-AC59-D9054F65D452}"/>
    <cellStyle name="Comma 2 2 2 2 2 12" xfId="1043" xr:uid="{DE02AEA9-B05A-485B-96E1-D755774A0E74}"/>
    <cellStyle name="Comma 2 2 2 2 2 13" xfId="578" xr:uid="{49E79624-C995-4070-8F60-13F59F451B3E}"/>
    <cellStyle name="Comma 2 2 2 2 2 2" xfId="174" xr:uid="{00000000-0005-0000-0000-0000AD000000}"/>
    <cellStyle name="Comma 2 2 2 2 2 2 2" xfId="16136" xr:uid="{A653DAFA-59E5-4993-9B9F-A7D7F44F784C}"/>
    <cellStyle name="Comma 2 2 2 2 2 2 2 2" xfId="18048" xr:uid="{79CCE6C2-9802-4ADE-BF0C-F210DFF4EA65}"/>
    <cellStyle name="Comma 2 2 2 2 2 2 2 2 2" xfId="21674" xr:uid="{04E013CC-2146-447C-B374-C08803CEE888}"/>
    <cellStyle name="Comma 2 2 2 2 2 2 2 2 2 2" xfId="54058" xr:uid="{765095C1-1A63-4EF7-9689-10EB02BF5541}"/>
    <cellStyle name="Comma 2 2 2 2 2 2 2 2 3" xfId="52126" xr:uid="{5D3CF772-B004-43AF-9EB3-7237D86C7727}"/>
    <cellStyle name="Comma 2 2 2 2 2 2 2 3" xfId="19861" xr:uid="{9A43AD7E-788D-4636-B3EB-3498A48C9C31}"/>
    <cellStyle name="Comma 2 2 2 2 2 2 2 3 2" xfId="53092" xr:uid="{4D5823FC-6C14-4B5A-BB09-C5848BAC0B50}"/>
    <cellStyle name="Comma 2 2 2 2 2 2 2 4" xfId="51138" xr:uid="{43FAF20A-8F2C-43C2-8118-E0B1ABDDAAE4}"/>
    <cellStyle name="Comma 2 2 2 2 2 2 2 5" xfId="57288" xr:uid="{2E5C0D25-3132-4D77-81BC-E44847984065}"/>
    <cellStyle name="Comma 2 2 2 2 2 2 3" xfId="16451" xr:uid="{3FD70CCC-BE02-4755-AA01-10E3928BB7F7}"/>
    <cellStyle name="Comma 2 2 2 2 2 2 3 2" xfId="20077" xr:uid="{B1BBD85B-73CC-4D7A-A55C-B36962CC4683}"/>
    <cellStyle name="Comma 2 2 2 2 2 2 3 2 2" xfId="53297" xr:uid="{139A21E8-E9A2-48B6-9D85-FBE82CADA659}"/>
    <cellStyle name="Comma 2 2 2 2 2 2 3 3" xfId="51365" xr:uid="{A7A418D5-9F12-47EE-B09B-42ABADACBFA9}"/>
    <cellStyle name="Comma 2 2 2 2 2 2 4" xfId="18264" xr:uid="{51AD3CFD-05DE-4132-A5E8-3E94F743E04A}"/>
    <cellStyle name="Comma 2 2 2 2 2 2 4 2" xfId="52331" xr:uid="{C990F20B-3B2F-4F1B-876B-42D4346AE228}"/>
    <cellStyle name="Comma 2 2 2 2 2 2 5" xfId="6129" xr:uid="{6D0BCACD-3B2E-48BD-9F4E-CFA096EB73EA}"/>
    <cellStyle name="Comma 2 2 2 2 2 2 6" xfId="42915" xr:uid="{9314A2C9-A918-4D87-AD9B-F5B5BC470592}"/>
    <cellStyle name="Comma 2 2 2 2 2 2 7" xfId="56376" xr:uid="{C5C5D213-10E8-4976-9703-99D8029DB279}"/>
    <cellStyle name="Comma 2 2 2 2 2 2 8" xfId="2133" xr:uid="{ABCD22B3-E38F-444B-AD8A-CE75AAA6D2C4}"/>
    <cellStyle name="Comma 2 2 2 2 2 2 9" xfId="579" xr:uid="{F19C9A01-8138-4DF5-8F1E-0D8F30646A7E}"/>
    <cellStyle name="Comma 2 2 2 2 2 3" xfId="4901" xr:uid="{C81B8CA0-368B-4C6C-B465-E4E37D46F593}"/>
    <cellStyle name="Comma 2 2 2 2 2 3 2" xfId="18047" xr:uid="{C5C10F98-1B53-4DE2-92E1-25F61686DACC}"/>
    <cellStyle name="Comma 2 2 2 2 2 3 2 2" xfId="21673" xr:uid="{1AB4128B-F24C-4B96-951E-0625FB1DF776}"/>
    <cellStyle name="Comma 2 2 2 2 2 3 2 2 2" xfId="54057" xr:uid="{22F6C405-1F4A-4827-BCA5-53C3CF617261}"/>
    <cellStyle name="Comma 2 2 2 2 2 3 2 3" xfId="52125" xr:uid="{59424866-E01C-4D5D-AF76-E4FF6ABBCEF2}"/>
    <cellStyle name="Comma 2 2 2 2 2 3 2 4" xfId="55313" xr:uid="{FD609883-C50E-4AC6-8161-DA246A4F44F0}"/>
    <cellStyle name="Comma 2 2 2 2 2 3 3" xfId="19860" xr:uid="{AF0E1A44-962B-4F57-914F-C717871842F7}"/>
    <cellStyle name="Comma 2 2 2 2 2 3 3 2" xfId="53091" xr:uid="{4FCE2F5A-0067-4C83-9B2C-0B1029E9E583}"/>
    <cellStyle name="Comma 2 2 2 2 2 3 4" xfId="16135" xr:uid="{301F2872-FCDF-420C-9A7B-96C0D0A45093}"/>
    <cellStyle name="Comma 2 2 2 2 2 3 5" xfId="51137" xr:uid="{07759687-5DE0-41FD-91B7-B5B5D5D0BCC9}"/>
    <cellStyle name="Comma 2 2 2 2 2 3 6" xfId="57205" xr:uid="{01E073BB-F96C-4018-9801-E417A90C2999}"/>
    <cellStyle name="Comma 2 2 2 2 2 4" xfId="5874" xr:uid="{2B4C5A9D-AA52-4A59-B9D4-46EEFAB6390E}"/>
    <cellStyle name="Comma 2 2 2 2 2 4 2" xfId="20076" xr:uid="{2EDC2981-FA6B-4CE4-A582-33092A8170D7}"/>
    <cellStyle name="Comma 2 2 2 2 2 4 2 2" xfId="53296" xr:uid="{AB3F3C71-1831-41D9-BC88-E826E2C587B5}"/>
    <cellStyle name="Comma 2 2 2 2 2 4 3" xfId="16450" xr:uid="{F7A4E182-0D2B-4C1D-AB0C-C472A59C1749}"/>
    <cellStyle name="Comma 2 2 2 2 2 4 4" xfId="51364" xr:uid="{3C4AD0BD-F052-4D76-A82F-652AB8278CBC}"/>
    <cellStyle name="Comma 2 2 2 2 2 5" xfId="18263" xr:uid="{E3B901D3-2BC2-431D-B8B2-2DFEBF254FC4}"/>
    <cellStyle name="Comma 2 2 2 2 2 5 2" xfId="52330" xr:uid="{E8406111-58EC-48DB-A626-B7A433A1F2C2}"/>
    <cellStyle name="Comma 2 2 2 2 2 6" xfId="6128" xr:uid="{910A9B17-007C-4290-87DD-1EEB88DB7427}"/>
    <cellStyle name="Comma 2 2 2 2 2 7" xfId="42664" xr:uid="{D4A31847-0C95-4223-ABF3-848BC21B1624}"/>
    <cellStyle name="Comma 2 2 2 2 2 8" xfId="42914" xr:uid="{0BC95CDA-C3D9-4895-B951-1D30CF1CEF29}"/>
    <cellStyle name="Comma 2 2 2 2 2 9" xfId="54498" xr:uid="{BD5F419A-8322-4915-8683-492FC99677D2}"/>
    <cellStyle name="Comma 2 2 2 2 3" xfId="175" xr:uid="{00000000-0005-0000-0000-0000AE000000}"/>
    <cellStyle name="Comma 2 2 2 2 3 10" xfId="580" xr:uid="{3D90A509-4F92-4D9F-B319-3AB5AD7C6FB7}"/>
    <cellStyle name="Comma 2 2 2 2 3 2" xfId="176" xr:uid="{00000000-0005-0000-0000-0000AF000000}"/>
    <cellStyle name="Comma 2 2 2 2 3 2 2" xfId="16138" xr:uid="{ACB050BF-5E2F-4707-BD7C-97B99719CDCA}"/>
    <cellStyle name="Comma 2 2 2 2 3 2 2 2" xfId="18050" xr:uid="{11264359-3280-4981-8160-BCE37427E834}"/>
    <cellStyle name="Comma 2 2 2 2 3 2 2 2 2" xfId="21676" xr:uid="{391857C0-F222-4207-8819-EB639D314C72}"/>
    <cellStyle name="Comma 2 2 2 2 3 2 2 2 2 2" xfId="54060" xr:uid="{3E3FA38A-F0AB-4749-A447-60A5040F310F}"/>
    <cellStyle name="Comma 2 2 2 2 3 2 2 2 3" xfId="52128" xr:uid="{38F9D7B7-A2CE-495B-8285-A19823AAF3DD}"/>
    <cellStyle name="Comma 2 2 2 2 3 2 2 3" xfId="19863" xr:uid="{2FE2486F-98ED-4089-95BD-C7761D4B9C78}"/>
    <cellStyle name="Comma 2 2 2 2 3 2 2 3 2" xfId="53094" xr:uid="{0DFDA448-38AE-4BDC-9E58-9E088680796D}"/>
    <cellStyle name="Comma 2 2 2 2 3 2 2 4" xfId="51140" xr:uid="{BBAF292A-A3AB-4405-A98E-D8D388A18B59}"/>
    <cellStyle name="Comma 2 2 2 2 3 2 3" xfId="16453" xr:uid="{20068A8A-779E-499D-9E41-59E0D34E9E75}"/>
    <cellStyle name="Comma 2 2 2 2 3 2 3 2" xfId="20079" xr:uid="{8C27C48B-47D6-4481-BD9C-94DCA9986B82}"/>
    <cellStyle name="Comma 2 2 2 2 3 2 3 2 2" xfId="53299" xr:uid="{7631FB97-A2F1-4494-B601-CBB3049CFF01}"/>
    <cellStyle name="Comma 2 2 2 2 3 2 3 3" xfId="51367" xr:uid="{262CF6D2-1058-4F03-87B4-56DD8B2AE0E2}"/>
    <cellStyle name="Comma 2 2 2 2 3 2 4" xfId="18266" xr:uid="{1AB4CA5F-AAA7-4925-A91A-D7D3BB922609}"/>
    <cellStyle name="Comma 2 2 2 2 3 2 4 2" xfId="52333" xr:uid="{DF19FCFD-41AD-4DF1-825C-52DBC0771F22}"/>
    <cellStyle name="Comma 2 2 2 2 3 2 5" xfId="42917" xr:uid="{D977B6B2-73E6-4677-A01B-75C834C0FA61}"/>
    <cellStyle name="Comma 2 2 2 2 3 2 6" xfId="56904" xr:uid="{ADF8E7D6-6F1B-4241-9586-70BE4FAD83BD}"/>
    <cellStyle name="Comma 2 2 2 2 3 2 7" xfId="581" xr:uid="{38A65AE6-E168-4762-9AFD-FA196FD7F993}"/>
    <cellStyle name="Comma 2 2 2 2 3 3" xfId="16137" xr:uid="{87C4205E-2094-4FC1-90E8-505AB9661CDC}"/>
    <cellStyle name="Comma 2 2 2 2 3 3 2" xfId="18049" xr:uid="{9B813E48-1391-4A2E-8B4E-624E68605EA0}"/>
    <cellStyle name="Comma 2 2 2 2 3 3 2 2" xfId="21675" xr:uid="{615BA970-3939-45A3-ABDA-F5D69A0AAC75}"/>
    <cellStyle name="Comma 2 2 2 2 3 3 2 2 2" xfId="54059" xr:uid="{8152168D-2FB7-4BA0-B88A-72FE5F3EBB0F}"/>
    <cellStyle name="Comma 2 2 2 2 3 3 2 3" xfId="52127" xr:uid="{C0CF6E7A-D707-4309-9CD4-13A320AF0F63}"/>
    <cellStyle name="Comma 2 2 2 2 3 3 3" xfId="19862" xr:uid="{0BED4618-47FE-48C3-8BEB-361679F6163B}"/>
    <cellStyle name="Comma 2 2 2 2 3 3 3 2" xfId="53093" xr:uid="{09C52ACE-4732-4483-A24C-52A633A4B4E7}"/>
    <cellStyle name="Comma 2 2 2 2 3 3 4" xfId="51139" xr:uid="{853487B3-746A-4EA7-9AF9-C5575836FCD2}"/>
    <cellStyle name="Comma 2 2 2 2 3 4" xfId="16452" xr:uid="{3B2952C6-53BA-4A36-A971-55DBB7862CD3}"/>
    <cellStyle name="Comma 2 2 2 2 3 4 2" xfId="20078" xr:uid="{24D563D0-A785-4FAF-8257-6D76D36D14B9}"/>
    <cellStyle name="Comma 2 2 2 2 3 4 2 2" xfId="53298" xr:uid="{81F35984-7016-427C-A682-FE8A0983B08C}"/>
    <cellStyle name="Comma 2 2 2 2 3 4 3" xfId="51366" xr:uid="{D0512977-D5D7-4C56-B6F6-460DC58206E5}"/>
    <cellStyle name="Comma 2 2 2 2 3 5" xfId="18265" xr:uid="{69323D1D-1915-4D5F-9E11-85C556CD93F0}"/>
    <cellStyle name="Comma 2 2 2 2 3 5 2" xfId="52332" xr:uid="{54F3D973-3792-497A-8BE3-C8B8680ACA56}"/>
    <cellStyle name="Comma 2 2 2 2 3 6" xfId="6130" xr:uid="{0D9A9459-DF4D-42AE-9C39-F83C082B8D00}"/>
    <cellStyle name="Comma 2 2 2 2 3 7" xfId="42916" xr:uid="{F41D0136-05CC-4A02-951D-B20CBF93D187}"/>
    <cellStyle name="Comma 2 2 2 2 3 8" xfId="55918" xr:uid="{7B34D213-6151-438B-B1B2-95BA1DF4D949}"/>
    <cellStyle name="Comma 2 2 2 2 3 9" xfId="2134" xr:uid="{458773A4-0A2B-4B0C-B023-19DBD4DB9E25}"/>
    <cellStyle name="Comma 2 2 2 2 4" xfId="177" xr:uid="{00000000-0005-0000-0000-0000B0000000}"/>
    <cellStyle name="Comma 2 2 2 2 4 10" xfId="55822" xr:uid="{D32875D4-B7F9-4A93-B6AA-2B1AB2EAF8B6}"/>
    <cellStyle name="Comma 2 2 2 2 4 11" xfId="2132" xr:uid="{904C5D59-2E0A-48D7-81AF-39BB265372D0}"/>
    <cellStyle name="Comma 2 2 2 2 4 12" xfId="582" xr:uid="{ADC57D40-2CC1-4737-A444-2F93D22B6521}"/>
    <cellStyle name="Comma 2 2 2 2 4 2" xfId="5146" xr:uid="{597B5F89-1FCB-493D-A279-88B719FDA19C}"/>
    <cellStyle name="Comma 2 2 2 2 4 2 2" xfId="18051" xr:uid="{31B3F9D0-ED47-4E1B-B127-FE59D8F97A86}"/>
    <cellStyle name="Comma 2 2 2 2 4 2 2 2" xfId="21677" xr:uid="{2CAFC704-7BBE-4D91-AE05-DE8C2F38F394}"/>
    <cellStyle name="Comma 2 2 2 2 4 2 2 2 2" xfId="54061" xr:uid="{701695B6-75F7-4BDD-9143-5C13D251067F}"/>
    <cellStyle name="Comma 2 2 2 2 4 2 2 3" xfId="52129" xr:uid="{9539BD7E-DA2C-49F5-989A-39CC9F60EBBC}"/>
    <cellStyle name="Comma 2 2 2 2 4 2 3" xfId="19864" xr:uid="{E62C96E9-30C0-4655-B94B-614AD5BF0C0B}"/>
    <cellStyle name="Comma 2 2 2 2 4 2 3 2" xfId="53095" xr:uid="{607BC259-AB40-49B5-A9F0-5067F7AF3585}"/>
    <cellStyle name="Comma 2 2 2 2 4 2 4" xfId="16139" xr:uid="{C83E5B26-CB01-4439-B229-B49D77FC6CAB}"/>
    <cellStyle name="Comma 2 2 2 2 4 2 5" xfId="51141" xr:uid="{24502D7F-F2D2-4127-8666-88832C78165B}"/>
    <cellStyle name="Comma 2 2 2 2 4 2 6" xfId="57429" xr:uid="{78E7366A-4768-4D1E-BBBF-B071E6935F80}"/>
    <cellStyle name="Comma 2 2 2 2 4 3" xfId="5873" xr:uid="{069F08A5-5346-4D1D-9026-110925723241}"/>
    <cellStyle name="Comma 2 2 2 2 4 3 2" xfId="20080" xr:uid="{20C05402-0839-4878-8300-CB9E9A844A25}"/>
    <cellStyle name="Comma 2 2 2 2 4 3 2 2" xfId="53300" xr:uid="{FF600783-1E87-4E18-A47A-ED1C5F361D19}"/>
    <cellStyle name="Comma 2 2 2 2 4 3 3" xfId="16454" xr:uid="{8F927244-8960-4C94-B9C0-8A0803A2A189}"/>
    <cellStyle name="Comma 2 2 2 2 4 3 4" xfId="51368" xr:uid="{4E6436A5-4001-4675-ABD6-60E4DA304A81}"/>
    <cellStyle name="Comma 2 2 2 2 4 4" xfId="18267" xr:uid="{0C6F5B4C-7937-4C31-B3E3-CFC5AD87F53D}"/>
    <cellStyle name="Comma 2 2 2 2 4 4 2" xfId="52334" xr:uid="{F09ADD5D-3F87-43AE-A076-3767650AE7E1}"/>
    <cellStyle name="Comma 2 2 2 2 4 5" xfId="6131" xr:uid="{BF10FAA9-777B-4C55-B229-8362BA79C053}"/>
    <cellStyle name="Comma 2 2 2 2 4 6" xfId="42663" xr:uid="{F585B380-0331-4742-9547-25880A52AEED}"/>
    <cellStyle name="Comma 2 2 2 2 4 7" xfId="42918" xr:uid="{7D39AD32-0C00-46CB-A2D5-53059821C90A}"/>
    <cellStyle name="Comma 2 2 2 2 4 8" xfId="54497" xr:uid="{7D3F1358-F432-4934-81BF-A61416223EB8}"/>
    <cellStyle name="Comma 2 2 2 2 4 9" xfId="56022" xr:uid="{37E38183-2EA4-4DA7-9AAB-6EEDF0B87FA1}"/>
    <cellStyle name="Comma 2 2 2 2 5" xfId="1159" xr:uid="{D8287C90-DB73-40BB-84CD-6675009C0006}"/>
    <cellStyle name="Comma 2 2 2 2 5 2" xfId="18046" xr:uid="{0FFC5704-BD73-4804-945B-191D25DD0746}"/>
    <cellStyle name="Comma 2 2 2 2 5 2 2" xfId="21672" xr:uid="{65B38C45-FE11-4847-9F18-C8FFCE7CC129}"/>
    <cellStyle name="Comma 2 2 2 2 5 2 2 2" xfId="54056" xr:uid="{E2B19606-8865-47C7-8BFF-0BDEA4AA6526}"/>
    <cellStyle name="Comma 2 2 2 2 5 2 3" xfId="52124" xr:uid="{85AFDF2C-B4E1-44D1-A40C-A510A3A4D0F7}"/>
    <cellStyle name="Comma 2 2 2 2 5 3" xfId="19859" xr:uid="{EE25D090-31F6-4F3B-9A12-5F9843DBC2B9}"/>
    <cellStyle name="Comma 2 2 2 2 5 3 2" xfId="53090" xr:uid="{29DB4FB0-B902-419C-A125-6A08D9708D78}"/>
    <cellStyle name="Comma 2 2 2 2 5 4" xfId="16134" xr:uid="{93C3BA2A-7F53-423B-A6B2-796D9CDD9F39}"/>
    <cellStyle name="Comma 2 2 2 2 5 5" xfId="51136" xr:uid="{0D162E12-BCB3-48D7-9EFC-26FD9223BD41}"/>
    <cellStyle name="Comma 2 2 2 2 6" xfId="4775" xr:uid="{CBD37ED7-BDC9-4CFD-9476-1393687D8DC7}"/>
    <cellStyle name="Comma 2 2 2 2 6 2" xfId="16623" xr:uid="{F5C9518B-F90D-4E19-ADD9-94106C62202F}"/>
    <cellStyle name="Comma 2 2 2 2 6 2 2" xfId="20249" xr:uid="{E4414417-B5DB-43B5-B99E-497D3907765A}"/>
    <cellStyle name="Comma 2 2 2 2 6 2 2 2" xfId="53459" xr:uid="{54D72263-D1A5-49A9-A9F5-DBCC6092EA58}"/>
    <cellStyle name="Comma 2 2 2 2 6 2 3" xfId="51527" xr:uid="{07D0C27E-938A-4279-AD05-7C01D7C186B4}"/>
    <cellStyle name="Comma 2 2 2 2 6 3" xfId="18436" xr:uid="{ED3ACF13-0B57-46E3-8848-B510428FAA3E}"/>
    <cellStyle name="Comma 2 2 2 2 6 3 2" xfId="52493" xr:uid="{94AEF076-DA1B-4C75-9132-6FEA3F4BF147}"/>
    <cellStyle name="Comma 2 2 2 2 6 4" xfId="6522" xr:uid="{18C71DF6-1A24-4D6D-87A6-4E9DD0CE9B42}"/>
    <cellStyle name="Comma 2 2 2 2 6 5" xfId="43106" xr:uid="{B761C78A-4570-4B07-BFBF-639EA381BB3B}"/>
    <cellStyle name="Comma 2 2 2 2 7" xfId="16449" xr:uid="{C0D8B12C-B644-4C3D-80C2-6FA0765E6003}"/>
    <cellStyle name="Comma 2 2 2 2 7 2" xfId="20075" xr:uid="{FE540B82-8AF6-42C4-92BC-EA95B29B95C3}"/>
    <cellStyle name="Comma 2 2 2 2 7 2 2" xfId="53295" xr:uid="{390DDE94-ED56-4F0C-8CD3-EA4E1A368966}"/>
    <cellStyle name="Comma 2 2 2 2 7 3" xfId="51363" xr:uid="{3DF54F47-7D79-4F35-9EEF-D9518075134A}"/>
    <cellStyle name="Comma 2 2 2 2 8" xfId="18262" xr:uid="{FADD0554-A02C-45F0-BE46-550DB58D9CC4}"/>
    <cellStyle name="Comma 2 2 2 2 8 2" xfId="52329" xr:uid="{B6E90A2E-43E8-4F28-A969-9D41B9200AC9}"/>
    <cellStyle name="Comma 2 2 2 2 9" xfId="6127" xr:uid="{E59F0406-6433-4414-8153-5FD83E8D04AD}"/>
    <cellStyle name="Comma 2 2 2 3" xfId="178" xr:uid="{00000000-0005-0000-0000-0000B1000000}"/>
    <cellStyle name="Comma 2 2 2 3 10" xfId="56025" xr:uid="{CDD0F42F-B954-4BF5-B5B6-8030218410A5}"/>
    <cellStyle name="Comma 2 2 2 3 11" xfId="55614" xr:uid="{C2BAB855-DFBD-4CDE-A6D6-039E22975068}"/>
    <cellStyle name="Comma 2 2 2 3 12" xfId="945" xr:uid="{70DC757B-99E4-4320-AC3E-5328D70F307E}"/>
    <cellStyle name="Comma 2 2 2 3 13" xfId="583" xr:uid="{AE76A6A0-E484-4E44-AC14-533BC7A73A50}"/>
    <cellStyle name="Comma 2 2 2 3 2" xfId="179" xr:uid="{00000000-0005-0000-0000-0000B2000000}"/>
    <cellStyle name="Comma 2 2 2 3 2 2" xfId="5147" xr:uid="{722379A8-8D37-46C9-ADAA-0ACCAAE97029}"/>
    <cellStyle name="Comma 2 2 2 3 2 2 2" xfId="18053" xr:uid="{54D86B88-4C5E-4310-8A60-E3A33752B787}"/>
    <cellStyle name="Comma 2 2 2 3 2 2 2 2" xfId="21679" xr:uid="{5CAD95DB-367A-4584-B674-BBE3CA209217}"/>
    <cellStyle name="Comma 2 2 2 3 2 2 2 2 2" xfId="54063" xr:uid="{E7958D41-6619-4B1E-A838-671075DF691B}"/>
    <cellStyle name="Comma 2 2 2 3 2 2 2 3" xfId="52131" xr:uid="{3CA6B6BA-0CCF-489F-B392-52FE1F19C6C6}"/>
    <cellStyle name="Comma 2 2 2 3 2 2 3" xfId="19866" xr:uid="{AD82EBC0-C17D-480A-90BC-03D70FD7DF44}"/>
    <cellStyle name="Comma 2 2 2 3 2 2 3 2" xfId="53097" xr:uid="{3CE67517-86D9-4026-A4A5-35B481C038C3}"/>
    <cellStyle name="Comma 2 2 2 3 2 2 4" xfId="16141" xr:uid="{3221F4EC-1A45-4569-8019-86DBB7CCF862}"/>
    <cellStyle name="Comma 2 2 2 3 2 2 5" xfId="51143" xr:uid="{BCAB2EBC-745F-46EB-940B-9B5B3F319B69}"/>
    <cellStyle name="Comma 2 2 2 3 2 2 6" xfId="55476" xr:uid="{78FA49E9-211E-41CC-9BE1-5F2E8B7F9E41}"/>
    <cellStyle name="Comma 2 2 2 3 2 3" xfId="16456" xr:uid="{9E11A5AE-BDB9-49AF-B828-E017EA0E5903}"/>
    <cellStyle name="Comma 2 2 2 3 2 3 2" xfId="20082" xr:uid="{4C049F14-75CF-4D0E-B2B1-7D6B0B40E2A7}"/>
    <cellStyle name="Comma 2 2 2 3 2 3 2 2" xfId="53302" xr:uid="{E8F969FD-8FBA-4C99-8EE6-1CAFEC3C20F9}"/>
    <cellStyle name="Comma 2 2 2 3 2 3 3" xfId="51370" xr:uid="{A16BD897-E811-498B-B5F4-455F98836BCF}"/>
    <cellStyle name="Comma 2 2 2 3 2 4" xfId="18269" xr:uid="{811594C9-7F87-4019-B2A5-2478C17FE7A0}"/>
    <cellStyle name="Comma 2 2 2 3 2 4 2" xfId="52336" xr:uid="{D8626612-6906-4731-9EA9-A7717DC7A30E}"/>
    <cellStyle name="Comma 2 2 2 3 2 5" xfId="6133" xr:uid="{AB62A695-40D0-49A7-B3EE-2FCC2528EE79}"/>
    <cellStyle name="Comma 2 2 2 3 2 6" xfId="42920" xr:uid="{0C5ACA64-C4E4-4DDE-A660-6A94D9DB0910}"/>
    <cellStyle name="Comma 2 2 2 3 2 7" xfId="56321" xr:uid="{4470564E-97DE-492A-8145-6D67728A879F}"/>
    <cellStyle name="Comma 2 2 2 3 2 8" xfId="2135" xr:uid="{9E3E621D-9248-40E9-9BDD-92AC2678B525}"/>
    <cellStyle name="Comma 2 2 2 3 2 9" xfId="584" xr:uid="{91F21FD6-EE87-4E7A-8E2D-F6AB50C6F5F1}"/>
    <cellStyle name="Comma 2 2 2 3 3" xfId="4803" xr:uid="{DA8602F2-D4C7-4364-B85A-819E844E9CC5}"/>
    <cellStyle name="Comma 2 2 2 3 3 2" xfId="18052" xr:uid="{259400AB-1231-4325-B835-D17CAAD25253}"/>
    <cellStyle name="Comma 2 2 2 3 3 2 2" xfId="21678" xr:uid="{B1B88967-EBE8-480F-85EC-1A76DD0F0921}"/>
    <cellStyle name="Comma 2 2 2 3 3 2 2 2" xfId="54062" xr:uid="{B0F2C153-756D-4701-AA38-5DD3E9692321}"/>
    <cellStyle name="Comma 2 2 2 3 3 2 3" xfId="52130" xr:uid="{BB272470-C4B5-44C8-84D3-67954C757899}"/>
    <cellStyle name="Comma 2 2 2 3 3 2 4" xfId="56543" xr:uid="{6075EDA4-9DC9-4CAF-A94F-83A8F3FDCCEE}"/>
    <cellStyle name="Comma 2 2 2 3 3 3" xfId="19865" xr:uid="{97DCB030-E606-4B29-97FE-F8856ABAFAC6}"/>
    <cellStyle name="Comma 2 2 2 3 3 3 2" xfId="53096" xr:uid="{F3EC3219-2FBF-4FC0-B4F6-697342DFA179}"/>
    <cellStyle name="Comma 2 2 2 3 3 4" xfId="16140" xr:uid="{FBF23F9B-0415-4A43-8732-80B3AED5C79E}"/>
    <cellStyle name="Comma 2 2 2 3 3 5" xfId="51142" xr:uid="{120A58E9-FBA6-492A-8616-DD1CF97E1A93}"/>
    <cellStyle name="Comma 2 2 2 3 3 6" xfId="57278" xr:uid="{C3F19C39-6B0F-46DF-A3F6-119CB3FB1606}"/>
    <cellStyle name="Comma 2 2 2 3 4" xfId="16455" xr:uid="{8B88598B-7CFF-44B7-BA00-C206472E6E09}"/>
    <cellStyle name="Comma 2 2 2 3 4 2" xfId="20081" xr:uid="{BECE92F7-2304-4EF8-A86B-B676A3DF9F31}"/>
    <cellStyle name="Comma 2 2 2 3 4 2 2" xfId="53301" xr:uid="{11804940-C180-48EC-869E-24BFDCC7039C}"/>
    <cellStyle name="Comma 2 2 2 3 4 3" xfId="51369" xr:uid="{6044FC03-DA53-40B9-99D5-238582BE25C5}"/>
    <cellStyle name="Comma 2 2 2 3 5" xfId="18268" xr:uid="{F176BE11-4908-44AE-A90A-643B2AFF26B1}"/>
    <cellStyle name="Comma 2 2 2 3 5 2" xfId="52335" xr:uid="{282E5F4E-B606-4FC2-82FB-3C820A7C6B4F}"/>
    <cellStyle name="Comma 2 2 2 3 6" xfId="6132" xr:uid="{B58C24E9-8ADC-4B57-B477-CBE697619510}"/>
    <cellStyle name="Comma 2 2 2 3 7" xfId="42665" xr:uid="{B362FE66-E04A-4BDF-9346-618CA7038CAC}"/>
    <cellStyle name="Comma 2 2 2 3 8" xfId="42919" xr:uid="{934BBE29-554F-4F1B-B1E2-54FF23FB5244}"/>
    <cellStyle name="Comma 2 2 2 3 9" xfId="54499" xr:uid="{694CA57F-6913-4F8B-8A9C-97E891281D72}"/>
    <cellStyle name="Comma 2 2 2 4" xfId="180" xr:uid="{00000000-0005-0000-0000-0000B3000000}"/>
    <cellStyle name="Comma 2 2 2 4 10" xfId="56026" xr:uid="{EDEF42BD-3DC6-4C2D-8050-568E55B18BE5}"/>
    <cellStyle name="Comma 2 2 2 4 11" xfId="57276" xr:uid="{FDD7666B-1581-42A0-AE8C-4DD6FEC0E74E}"/>
    <cellStyle name="Comma 2 2 2 4 12" xfId="2136" xr:uid="{B690DFED-F211-4471-9D7E-4FA1AD82C7DF}"/>
    <cellStyle name="Comma 2 2 2 4 13" xfId="585" xr:uid="{EDE64CA4-6CEE-45C5-A72F-414EDD31BF34}"/>
    <cellStyle name="Comma 2 2 2 4 2" xfId="181" xr:uid="{00000000-0005-0000-0000-0000B4000000}"/>
    <cellStyle name="Comma 2 2 2 4 2 2" xfId="16143" xr:uid="{C4DA9DC8-C2C1-49B0-BE7F-7FD73BBB6043}"/>
    <cellStyle name="Comma 2 2 2 4 2 2 2" xfId="18055" xr:uid="{82871E92-4973-40F5-B553-AB8420B41149}"/>
    <cellStyle name="Comma 2 2 2 4 2 2 2 2" xfId="21681" xr:uid="{C4C48C91-8D6F-483C-99B9-3AD22205A3BB}"/>
    <cellStyle name="Comma 2 2 2 4 2 2 2 2 2" xfId="54065" xr:uid="{E3F8A9D4-8685-46AF-B063-F6555AB143A1}"/>
    <cellStyle name="Comma 2 2 2 4 2 2 2 3" xfId="52133" xr:uid="{397D4834-828D-4C60-958B-0098CF13A143}"/>
    <cellStyle name="Comma 2 2 2 4 2 2 3" xfId="19868" xr:uid="{4BE33487-C268-48F0-9F24-1470776D6302}"/>
    <cellStyle name="Comma 2 2 2 4 2 2 3 2" xfId="53099" xr:uid="{F9CF9493-751D-4C30-A871-A605B99A1705}"/>
    <cellStyle name="Comma 2 2 2 4 2 2 4" xfId="51145" xr:uid="{8C291B68-2208-4FEB-A549-EC4BAA8BCD0B}"/>
    <cellStyle name="Comma 2 2 2 4 2 3" xfId="16458" xr:uid="{3F790255-0557-48E4-B0FC-F8F20DD1643C}"/>
    <cellStyle name="Comma 2 2 2 4 2 3 2" xfId="20084" xr:uid="{E2C9F736-4BEA-4378-B5D5-2694AFF4D151}"/>
    <cellStyle name="Comma 2 2 2 4 2 3 2 2" xfId="53304" xr:uid="{6C24B696-D709-4AD8-86F7-20F4D0D54262}"/>
    <cellStyle name="Comma 2 2 2 4 2 3 3" xfId="51372" xr:uid="{8438AB1A-35CD-4E59-B12A-7FAD44729AE2}"/>
    <cellStyle name="Comma 2 2 2 4 2 4" xfId="18271" xr:uid="{160B9D45-01F8-4D57-B606-2E4524239C64}"/>
    <cellStyle name="Comma 2 2 2 4 2 4 2" xfId="52338" xr:uid="{04758A48-4E9B-412F-9F42-BDFADF6D8738}"/>
    <cellStyle name="Comma 2 2 2 4 2 5" xfId="6135" xr:uid="{ADAB07A5-0EE5-47BC-9132-C22745B7017E}"/>
    <cellStyle name="Comma 2 2 2 4 2 6" xfId="42922" xr:uid="{46D48B62-7CBE-4044-B12A-921C08820D7A}"/>
    <cellStyle name="Comma 2 2 2 4 2 7" xfId="57203" xr:uid="{4B809C6F-5DF2-4D9E-8108-4ECC6F0B9783}"/>
    <cellStyle name="Comma 2 2 2 4 2 8" xfId="5148" xr:uid="{59F48094-A9EB-4CA8-B27C-3EE83D2B1977}"/>
    <cellStyle name="Comma 2 2 2 4 2 9" xfId="586" xr:uid="{36C2B11B-35C4-4D3E-A782-4C6607846C39}"/>
    <cellStyle name="Comma 2 2 2 4 3" xfId="16142" xr:uid="{01AD1A82-DE55-4D62-B0A5-57A86AC35886}"/>
    <cellStyle name="Comma 2 2 2 4 3 2" xfId="18054" xr:uid="{E7E18027-4E61-48FE-9F0F-2968DCF8427D}"/>
    <cellStyle name="Comma 2 2 2 4 3 2 2" xfId="21680" xr:uid="{D6236091-720C-4686-BB0B-1D3506359D91}"/>
    <cellStyle name="Comma 2 2 2 4 3 2 2 2" xfId="54064" xr:uid="{D7A44F7F-70EB-4841-A48A-38ECD21C8B1E}"/>
    <cellStyle name="Comma 2 2 2 4 3 2 3" xfId="52132" xr:uid="{BCA9E313-9B84-4492-BE36-584E764D1A52}"/>
    <cellStyle name="Comma 2 2 2 4 3 3" xfId="19867" xr:uid="{923A040E-1C53-4883-9C70-6F7FAACB58BE}"/>
    <cellStyle name="Comma 2 2 2 4 3 3 2" xfId="53098" xr:uid="{8E80455C-5BFE-4DD2-9A5E-D0A94A4838FA}"/>
    <cellStyle name="Comma 2 2 2 4 3 4" xfId="51144" xr:uid="{82A9C41A-0D32-4363-BD8B-62E711506449}"/>
    <cellStyle name="Comma 2 2 2 4 4" xfId="16457" xr:uid="{5407EC07-8267-4064-91E5-125D897463E2}"/>
    <cellStyle name="Comma 2 2 2 4 4 2" xfId="20083" xr:uid="{EF40F6D6-7E3F-482C-BE78-309EFFA3F891}"/>
    <cellStyle name="Comma 2 2 2 4 4 2 2" xfId="53303" xr:uid="{67A39DE0-A69E-45EB-82C6-DCFD9F2E318A}"/>
    <cellStyle name="Comma 2 2 2 4 4 3" xfId="51371" xr:uid="{429B73E5-A5CB-48BA-946D-81A66479614A}"/>
    <cellStyle name="Comma 2 2 2 4 5" xfId="18270" xr:uid="{369B5515-B581-49B6-BB8F-4EFAE9D85E91}"/>
    <cellStyle name="Comma 2 2 2 4 5 2" xfId="52337" xr:uid="{E8CD7513-96D7-4837-B05C-36FE856D2E08}"/>
    <cellStyle name="Comma 2 2 2 4 6" xfId="6134" xr:uid="{56099D6E-F6CD-449F-B40C-70E8BF872911}"/>
    <cellStyle name="Comma 2 2 2 4 7" xfId="42666" xr:uid="{9849DE49-CB99-4DEC-AAC2-63A660D6BE6B}"/>
    <cellStyle name="Comma 2 2 2 4 8" xfId="42921" xr:uid="{8B15A2ED-21C8-47CD-AA12-318846537F20}"/>
    <cellStyle name="Comma 2 2 2 4 9" xfId="54500" xr:uid="{D2ACE462-1F9D-4034-9BCA-80453BAF2B02}"/>
    <cellStyle name="Comma 2 2 2 5" xfId="182" xr:uid="{00000000-0005-0000-0000-0000B5000000}"/>
    <cellStyle name="Comma 2 2 2 5 10" xfId="56766" xr:uid="{B67BB96E-D852-4917-BEDC-586CC599E7EC}"/>
    <cellStyle name="Comma 2 2 2 5 11" xfId="4002" xr:uid="{3C1906BF-C455-4584-9A7D-A691CC812FA4}"/>
    <cellStyle name="Comma 2 2 2 5 12" xfId="587" xr:uid="{2666F6E3-175F-467B-BAAF-053B64A49586}"/>
    <cellStyle name="Comma 2 2 2 5 2" xfId="5422" xr:uid="{D766909C-4607-4305-850B-79220067BC39}"/>
    <cellStyle name="Comma 2 2 2 5 2 2" xfId="18056" xr:uid="{8BB29821-CD35-417B-A537-EBA91E7D7138}"/>
    <cellStyle name="Comma 2 2 2 5 2 2 2" xfId="21682" xr:uid="{8BC065D7-E578-4233-8426-0DA71F1FAE08}"/>
    <cellStyle name="Comma 2 2 2 5 2 2 2 2" xfId="54066" xr:uid="{732DEC8E-9B1B-481E-81DF-CB01F9D94219}"/>
    <cellStyle name="Comma 2 2 2 5 2 2 3" xfId="52134" xr:uid="{92F37551-06E4-495B-A43D-442DDA48284A}"/>
    <cellStyle name="Comma 2 2 2 5 2 3" xfId="19869" xr:uid="{61A48727-05BF-47D0-9FBC-89EA7D701ADA}"/>
    <cellStyle name="Comma 2 2 2 5 2 3 2" xfId="53100" xr:uid="{BC272E45-F3A9-41B1-81D9-F422B7C6102C}"/>
    <cellStyle name="Comma 2 2 2 5 2 4" xfId="16144" xr:uid="{B9468F24-5E17-4CB9-97EF-D338D3AE8D74}"/>
    <cellStyle name="Comma 2 2 2 5 2 5" xfId="51146" xr:uid="{ADF0AAEE-6B41-481F-9604-1D04C4EEBD85}"/>
    <cellStyle name="Comma 2 2 2 5 2 6" xfId="56445" xr:uid="{071F8ED4-CDBE-4C49-8B8E-EF30F4225D9A}"/>
    <cellStyle name="Comma 2 2 2 5 3" xfId="16459" xr:uid="{712B3A18-AD1F-49A4-A900-65BFC19E0951}"/>
    <cellStyle name="Comma 2 2 2 5 3 2" xfId="20085" xr:uid="{7C45E5FC-C1E1-4B0D-8227-7311D05226C0}"/>
    <cellStyle name="Comma 2 2 2 5 3 2 2" xfId="53305" xr:uid="{3D3D9038-7D31-4C73-9865-99B36169BDBC}"/>
    <cellStyle name="Comma 2 2 2 5 3 3" xfId="51373" xr:uid="{54CD59E5-F4A8-4034-882A-AF0CAA351CD0}"/>
    <cellStyle name="Comma 2 2 2 5 4" xfId="18272" xr:uid="{2A1E0F4B-75FC-438B-9BE8-CF85CBFF5D3A}"/>
    <cellStyle name="Comma 2 2 2 5 4 2" xfId="52339" xr:uid="{422077C4-1FDA-49B0-89A6-2354339ADC88}"/>
    <cellStyle name="Comma 2 2 2 5 5" xfId="6136" xr:uid="{D94C6853-7A7D-4658-B44B-A1809BA92B46}"/>
    <cellStyle name="Comma 2 2 2 5 6" xfId="42804" xr:uid="{9B9F690B-587A-4FF7-A319-E1C32DBA7395}"/>
    <cellStyle name="Comma 2 2 2 5 7" xfId="42923" xr:uid="{4950FF4A-F7DD-4637-9C1F-DCCC466DD27A}"/>
    <cellStyle name="Comma 2 2 2 5 8" xfId="54805" xr:uid="{D7354539-C41B-4977-88C0-A299D4EC18C6}"/>
    <cellStyle name="Comma 2 2 2 5 9" xfId="56897" xr:uid="{C884091D-B381-44A2-866F-5342BA62225E}"/>
    <cellStyle name="Comma 2 2 2 6" xfId="1487" xr:uid="{289D101D-F705-4932-997F-8DA523E861E6}"/>
    <cellStyle name="Comma 2 2 2 6 2" xfId="5033" xr:uid="{D6DCFD3D-11D5-48E1-8764-827305B2CED0}"/>
    <cellStyle name="Comma 2 2 2 6 2 2" xfId="21671" xr:uid="{5D6DDC03-41A6-44D8-9023-201F2A260E9B}"/>
    <cellStyle name="Comma 2 2 2 6 2 2 2" xfId="54055" xr:uid="{6CE4263D-3AF6-43BB-8E27-321DDC656CFA}"/>
    <cellStyle name="Comma 2 2 2 6 2 3" xfId="18045" xr:uid="{3ACC965B-F9F7-4660-9502-F23AE65A902D}"/>
    <cellStyle name="Comma 2 2 2 6 2 4" xfId="52123" xr:uid="{76EF7A27-7C62-47F9-A84A-00B63E78936C}"/>
    <cellStyle name="Comma 2 2 2 6 3" xfId="19858" xr:uid="{E0E67D11-68C8-4EEB-9CA6-6D4417EB436A}"/>
    <cellStyle name="Comma 2 2 2 6 3 2" xfId="53089" xr:uid="{BC86B728-377D-4D6E-9B60-0A0936CD8A83}"/>
    <cellStyle name="Comma 2 2 2 6 4" xfId="16133" xr:uid="{C61D5B80-D0D2-4950-BF32-F552B6DDDFB9}"/>
    <cellStyle name="Comma 2 2 2 6 5" xfId="51135" xr:uid="{41727BD6-9A2F-4E73-A9B6-918C311F7C0A}"/>
    <cellStyle name="Comma 2 2 2 7" xfId="6521" xr:uid="{DEE7E63F-4A81-4BB2-8C58-E44037DC03EF}"/>
    <cellStyle name="Comma 2 2 2 7 2" xfId="16622" xr:uid="{05FA492E-0328-4C80-A594-EEA64C70E819}"/>
    <cellStyle name="Comma 2 2 2 7 2 2" xfId="20248" xr:uid="{AEF5E4D7-2796-4716-A28A-F91BCD6DD71C}"/>
    <cellStyle name="Comma 2 2 2 7 2 2 2" xfId="53458" xr:uid="{CE456D22-75B0-4E43-A20B-4F51AAEAE6A1}"/>
    <cellStyle name="Comma 2 2 2 7 2 3" xfId="51526" xr:uid="{1B5C21A3-B4AF-4870-980D-25785AE395E4}"/>
    <cellStyle name="Comma 2 2 2 7 3" xfId="18435" xr:uid="{8A6F92C9-15DF-47CB-8C9A-A1F4C865F395}"/>
    <cellStyle name="Comma 2 2 2 7 3 2" xfId="52492" xr:uid="{144DC8B2-5DB1-49BD-8186-74FC2C2F1ADA}"/>
    <cellStyle name="Comma 2 2 2 7 4" xfId="43105" xr:uid="{E3918B33-AD43-4B37-9D8B-3D23E72C13A6}"/>
    <cellStyle name="Comma 2 2 2 8" xfId="16448" xr:uid="{A2D85256-37E4-48EF-AAE0-3034F7A0D870}"/>
    <cellStyle name="Comma 2 2 2 8 2" xfId="20074" xr:uid="{FB7B58F3-052E-46C3-B3FD-ED39C634FA39}"/>
    <cellStyle name="Comma 2 2 2 8 2 2" xfId="53294" xr:uid="{25F8B2AB-0145-477A-8410-2E8FAD85E444}"/>
    <cellStyle name="Comma 2 2 2 8 3" xfId="51362" xr:uid="{A1B270E3-854C-45EF-B641-E85C3DEB7005}"/>
    <cellStyle name="Comma 2 2 2 9" xfId="18261" xr:uid="{258A4FBE-824B-430B-A43B-F4724623FA11}"/>
    <cellStyle name="Comma 2 2 2 9 2" xfId="52328" xr:uid="{5AA7E665-DF78-45A5-966E-BFA1F7840F0A}"/>
    <cellStyle name="Comma 2 2 3" xfId="183" xr:uid="{00000000-0005-0000-0000-0000B6000000}"/>
    <cellStyle name="Comma 2 2 3 10" xfId="42667" xr:uid="{004DDBFC-B1DE-4BBA-89A6-15BD1FF1A088}"/>
    <cellStyle name="Comma 2 2 3 11" xfId="42924" xr:uid="{44380938-3977-4802-BB86-54A3239B7AAA}"/>
    <cellStyle name="Comma 2 2 3 12" xfId="54501" xr:uid="{F6BBFB64-8A51-43BC-A6DE-293C87CBFDE2}"/>
    <cellStyle name="Comma 2 2 3 13" xfId="56027" xr:uid="{64DA48B1-FB2B-483F-9F69-CD921987DEA3}"/>
    <cellStyle name="Comma 2 2 3 14" xfId="55502" xr:uid="{7911B18F-34A1-47EC-B764-A9867C683C79}"/>
    <cellStyle name="Comma 2 2 3 14 2" xfId="57492" xr:uid="{1C32ECFD-FDDD-455F-A9A5-9BE3CA9CEFE0}"/>
    <cellStyle name="Comma 2 2 3 15" xfId="868" xr:uid="{63DB607F-9F1A-420F-B514-238DCEFDF448}"/>
    <cellStyle name="Comma 2 2 3 16" xfId="588" xr:uid="{A1F1B988-A94A-4655-B006-ACFF2315449E}"/>
    <cellStyle name="Comma 2 2 3 2" xfId="184" xr:uid="{00000000-0005-0000-0000-0000B7000000}"/>
    <cellStyle name="Comma 2 2 3 2 10" xfId="56028" xr:uid="{B501F91B-3082-490A-8931-19359B0D6E1B}"/>
    <cellStyle name="Comma 2 2 3 2 11" xfId="55337" xr:uid="{B0CADFA4-D9D8-4ABC-A25E-EBECAC16D407}"/>
    <cellStyle name="Comma 2 2 3 2 12" xfId="1005" xr:uid="{23770C8A-8871-4E6D-98DB-B4563D4883B1}"/>
    <cellStyle name="Comma 2 2 3 2 13" xfId="589" xr:uid="{3240C1BB-7E22-45EA-B60A-1B648F6CC90E}"/>
    <cellStyle name="Comma 2 2 3 2 2" xfId="185" xr:uid="{00000000-0005-0000-0000-0000B8000000}"/>
    <cellStyle name="Comma 2 2 3 2 2 2" xfId="5149" xr:uid="{686418D5-9B6A-43E5-9918-2095C4FEDCA8}"/>
    <cellStyle name="Comma 2 2 3 2 2 2 2" xfId="18059" xr:uid="{4093F482-89AC-42FE-83CF-471BBD8BF0FF}"/>
    <cellStyle name="Comma 2 2 3 2 2 2 2 2" xfId="21685" xr:uid="{FA6EFE09-59C7-42F8-92C9-463E872C06EE}"/>
    <cellStyle name="Comma 2 2 3 2 2 2 2 2 2" xfId="54069" xr:uid="{91761009-9136-4520-A770-3365B63E9600}"/>
    <cellStyle name="Comma 2 2 3 2 2 2 2 3" xfId="52137" xr:uid="{BB67C57E-E120-4582-8CB6-AFE536F67EF6}"/>
    <cellStyle name="Comma 2 2 3 2 2 2 2 4" xfId="57327" xr:uid="{1EEEF133-6582-4848-8246-9CB76421659F}"/>
    <cellStyle name="Comma 2 2 3 2 2 2 3" xfId="19872" xr:uid="{38C57BAC-E7C6-4741-8FDD-210E72138B3A}"/>
    <cellStyle name="Comma 2 2 3 2 2 2 3 2" xfId="53103" xr:uid="{78927320-A8D4-4A2F-BC73-8137C1CC5EB8}"/>
    <cellStyle name="Comma 2 2 3 2 2 2 4" xfId="16147" xr:uid="{CBE82F26-638C-4370-AEE1-AE2B18417F60}"/>
    <cellStyle name="Comma 2 2 3 2 2 2 5" xfId="51149" xr:uid="{64139053-C73F-4D13-B6C3-6F5B6003F7D9}"/>
    <cellStyle name="Comma 2 2 3 2 2 2 6" xfId="56378" xr:uid="{B9C2B743-9339-4718-A61F-6E0D6A0EAAC8}"/>
    <cellStyle name="Comma 2 2 3 2 2 3" xfId="16462" xr:uid="{1D15CD70-B91D-4501-B5FF-CBB2B2BF32E9}"/>
    <cellStyle name="Comma 2 2 3 2 2 3 2" xfId="20088" xr:uid="{9EE79FAD-251A-4FAB-870D-7C5AB9ECDF22}"/>
    <cellStyle name="Comma 2 2 3 2 2 3 2 2" xfId="53308" xr:uid="{EBA39C65-1A66-4626-8519-E4649D93AA1C}"/>
    <cellStyle name="Comma 2 2 3 2 2 3 2 3" xfId="55312" xr:uid="{3A92855E-3C8D-4924-8F2B-72909F8BE351}"/>
    <cellStyle name="Comma 2 2 3 2 2 3 3" xfId="51376" xr:uid="{18BF8E73-198F-4343-858E-D4E93581B278}"/>
    <cellStyle name="Comma 2 2 3 2 2 3 4" xfId="57081" xr:uid="{85236223-1993-4CBF-944C-9DDFFF6717FC}"/>
    <cellStyle name="Comma 2 2 3 2 2 4" xfId="18275" xr:uid="{8322D12B-59A9-4FA4-9E94-0691BA9E3DA3}"/>
    <cellStyle name="Comma 2 2 3 2 2 4 2" xfId="52342" xr:uid="{CB7338B1-8761-477A-BE53-C43A326AB319}"/>
    <cellStyle name="Comma 2 2 3 2 2 5" xfId="6139" xr:uid="{FACBB546-4145-454F-A1E9-3F0A04A6765B}"/>
    <cellStyle name="Comma 2 2 3 2 2 6" xfId="42926" xr:uid="{3022DB42-9209-4F09-8A8C-CCC7C2D35942}"/>
    <cellStyle name="Comma 2 2 3 2 2 7" xfId="55681" xr:uid="{AF3B1BFC-C9D1-4F91-95D2-F9C5D8E5E622}"/>
    <cellStyle name="Comma 2 2 3 2 2 8" xfId="2138" xr:uid="{41BF1419-62C1-4F85-A1E9-06C8AD62A377}"/>
    <cellStyle name="Comma 2 2 3 2 2 9" xfId="590" xr:uid="{62D6A2E0-144F-46FF-979B-1201011D139E}"/>
    <cellStyle name="Comma 2 2 3 2 3" xfId="4863" xr:uid="{D1BE087B-F4DC-4071-8D81-46512BD65602}"/>
    <cellStyle name="Comma 2 2 3 2 3 2" xfId="18058" xr:uid="{695C3F81-0291-43EE-A929-B3E5C7C72C0C}"/>
    <cellStyle name="Comma 2 2 3 2 3 2 2" xfId="21684" xr:uid="{9EF883F6-C6A9-4E08-9737-826C8F5B99BC}"/>
    <cellStyle name="Comma 2 2 3 2 3 2 2 2" xfId="54068" xr:uid="{6F6B94C5-7233-46A3-AAC6-09523FF959F4}"/>
    <cellStyle name="Comma 2 2 3 2 3 2 3" xfId="52136" xr:uid="{C4FB5D4B-8C9C-4B27-9FDB-DF4E2E4F818B}"/>
    <cellStyle name="Comma 2 2 3 2 3 2 4" xfId="57192" xr:uid="{4A329F20-6E67-44F0-AF0B-96EC1564A0D5}"/>
    <cellStyle name="Comma 2 2 3 2 3 3" xfId="19871" xr:uid="{4343EDB5-A59D-48E2-B45F-4C866DF38C5A}"/>
    <cellStyle name="Comma 2 2 3 2 3 3 2" xfId="53102" xr:uid="{39A97E15-3608-4120-BCA4-62438487EABA}"/>
    <cellStyle name="Comma 2 2 3 2 3 4" xfId="16146" xr:uid="{A19829BA-2C4E-4666-AC0B-8B4079662F1D}"/>
    <cellStyle name="Comma 2 2 3 2 3 5" xfId="51148" xr:uid="{000610FD-DFF9-4C45-A189-C2354484D9FD}"/>
    <cellStyle name="Comma 2 2 3 2 3 6" xfId="56705" xr:uid="{EA821F7E-FF8D-4E5B-AC1F-1F59F88066B4}"/>
    <cellStyle name="Comma 2 2 3 2 4" xfId="16461" xr:uid="{FAD4BA04-284F-41DC-88EF-99EE3C2C1E02}"/>
    <cellStyle name="Comma 2 2 3 2 4 2" xfId="20087" xr:uid="{D972BA5F-6C91-4203-B629-2930661943B6}"/>
    <cellStyle name="Comma 2 2 3 2 4 2 2" xfId="53307" xr:uid="{7B2F3EB3-FC8F-4035-9C53-CFDC213A2FFF}"/>
    <cellStyle name="Comma 2 2 3 2 4 2 3" xfId="57241" xr:uid="{A57703E3-8EEF-4FB0-BA87-EE34C7CE30A5}"/>
    <cellStyle name="Comma 2 2 3 2 4 3" xfId="51375" xr:uid="{3BC90565-7ED1-46A7-9EE4-51B64977EBA9}"/>
    <cellStyle name="Comma 2 2 3 2 4 4" xfId="55824" xr:uid="{5239F13B-A420-49B4-B86E-712882BF0313}"/>
    <cellStyle name="Comma 2 2 3 2 5" xfId="18274" xr:uid="{BBF0DA24-04CE-49A7-B66A-3E6209088502}"/>
    <cellStyle name="Comma 2 2 3 2 5 2" xfId="52341" xr:uid="{592A848B-2727-44BA-97FA-5544DB433AC8}"/>
    <cellStyle name="Comma 2 2 3 2 6" xfId="6138" xr:uid="{4A9D288D-C6ED-4ED8-AABB-1936047C44D3}"/>
    <cellStyle name="Comma 2 2 3 2 7" xfId="42668" xr:uid="{42AFED19-FB40-43D6-80A4-D48E011A8FE5}"/>
    <cellStyle name="Comma 2 2 3 2 8" xfId="42925" xr:uid="{CBB5BE2D-8829-4D34-8E15-8F9809F18362}"/>
    <cellStyle name="Comma 2 2 3 2 9" xfId="54502" xr:uid="{19D133D7-A72D-4914-BFFB-3FC18E0D4F75}"/>
    <cellStyle name="Comma 2 2 3 3" xfId="186" xr:uid="{00000000-0005-0000-0000-0000B9000000}"/>
    <cellStyle name="Comma 2 2 3 3 10" xfId="56029" xr:uid="{E0BF9DEC-6828-41E5-A328-11400A8358B4}"/>
    <cellStyle name="Comma 2 2 3 3 11" xfId="55616" xr:uid="{815BBF0C-F69C-4C08-B61E-638772F51E8C}"/>
    <cellStyle name="Comma 2 2 3 3 12" xfId="2139" xr:uid="{DF4EBD33-E29D-4419-A53D-0FD4443ABB86}"/>
    <cellStyle name="Comma 2 2 3 3 13" xfId="591" xr:uid="{F1454343-D706-4795-B719-434F38B4D59E}"/>
    <cellStyle name="Comma 2 2 3 3 2" xfId="187" xr:uid="{00000000-0005-0000-0000-0000BA000000}"/>
    <cellStyle name="Comma 2 2 3 3 2 2" xfId="16149" xr:uid="{ECBDB39B-2E7A-41FC-A80F-57AE2E4B03B1}"/>
    <cellStyle name="Comma 2 2 3 3 2 2 2" xfId="18061" xr:uid="{0305BA95-AF43-4101-9261-420B28DFB366}"/>
    <cellStyle name="Comma 2 2 3 3 2 2 2 2" xfId="21687" xr:uid="{98B6913E-E376-4CE1-9F0C-C0003A906106}"/>
    <cellStyle name="Comma 2 2 3 3 2 2 2 2 2" xfId="54071" xr:uid="{8B4A587A-C205-4FCB-8C43-8A87C9096B74}"/>
    <cellStyle name="Comma 2 2 3 3 2 2 2 3" xfId="52139" xr:uid="{46C8DCC4-C89C-43F3-A73C-185DF98BE015}"/>
    <cellStyle name="Comma 2 2 3 3 2 2 3" xfId="19874" xr:uid="{9F5E752B-3A19-48CA-9B94-B174DCE49BAD}"/>
    <cellStyle name="Comma 2 2 3 3 2 2 3 2" xfId="53105" xr:uid="{E632555E-5C94-4576-8EF9-C4F7C50B7A43}"/>
    <cellStyle name="Comma 2 2 3 3 2 2 4" xfId="51151" xr:uid="{770A6109-E172-469A-A070-6DB4E2DB2FB4}"/>
    <cellStyle name="Comma 2 2 3 3 2 2 5" xfId="57261" xr:uid="{6F0EDC49-2B78-443E-AE1F-632A9E8457A3}"/>
    <cellStyle name="Comma 2 2 3 3 2 3" xfId="16464" xr:uid="{3376CCFE-A464-434F-AD89-487F9B8032F6}"/>
    <cellStyle name="Comma 2 2 3 3 2 3 2" xfId="20090" xr:uid="{3BA16C15-8A18-4250-8C1F-6CCF0DA741B9}"/>
    <cellStyle name="Comma 2 2 3 3 2 3 2 2" xfId="53310" xr:uid="{69A25935-30FB-4ED3-BC4D-9EAB7B0D6478}"/>
    <cellStyle name="Comma 2 2 3 3 2 3 3" xfId="51378" xr:uid="{77D63EF0-C493-4DB2-85F3-D7888727A540}"/>
    <cellStyle name="Comma 2 2 3 3 2 4" xfId="18277" xr:uid="{5F29B988-6F68-45A5-AD9C-8C4B14818EE5}"/>
    <cellStyle name="Comma 2 2 3 3 2 4 2" xfId="52344" xr:uid="{38AFC52D-1DF8-4BC6-A6DC-1855B63921A2}"/>
    <cellStyle name="Comma 2 2 3 3 2 5" xfId="6141" xr:uid="{EA577752-B093-4EF3-B863-F3E08611C643}"/>
    <cellStyle name="Comma 2 2 3 3 2 6" xfId="42928" xr:uid="{311AF16E-450B-4971-B68F-2F196727DC78}"/>
    <cellStyle name="Comma 2 2 3 3 2 7" xfId="56322" xr:uid="{72F63C65-3C63-49BF-8534-B69EEE8BB1EE}"/>
    <cellStyle name="Comma 2 2 3 3 2 8" xfId="5150" xr:uid="{061B055C-1F42-4499-A94E-5CFD51E288F8}"/>
    <cellStyle name="Comma 2 2 3 3 2 9" xfId="592" xr:uid="{19A870CE-4615-4444-8CE7-43114ADA2ABF}"/>
    <cellStyle name="Comma 2 2 3 3 3" xfId="16148" xr:uid="{1340E841-11C1-492B-8421-91D366C2F759}"/>
    <cellStyle name="Comma 2 2 3 3 3 2" xfId="18060" xr:uid="{022477EE-8602-438A-B8FA-EB85D37FC725}"/>
    <cellStyle name="Comma 2 2 3 3 3 2 2" xfId="21686" xr:uid="{E26B3E7E-48D3-4A07-92E4-362DDCE7B7D5}"/>
    <cellStyle name="Comma 2 2 3 3 3 2 2 2" xfId="54070" xr:uid="{551DBFD5-1F16-429D-B9BC-27889A238788}"/>
    <cellStyle name="Comma 2 2 3 3 3 2 3" xfId="52138" xr:uid="{FDE5D2B6-D61B-4B4A-BD17-AC30F150275B}"/>
    <cellStyle name="Comma 2 2 3 3 3 2 4" xfId="56542" xr:uid="{EFB69ABD-EACE-4C59-A85D-D62D6705BF8F}"/>
    <cellStyle name="Comma 2 2 3 3 3 3" xfId="19873" xr:uid="{39888FA4-B32C-479F-B84F-4611FB886063}"/>
    <cellStyle name="Comma 2 2 3 3 3 3 2" xfId="53104" xr:uid="{710C6BB8-66B1-44E4-8884-F09D9248E77F}"/>
    <cellStyle name="Comma 2 2 3 3 3 4" xfId="51150" xr:uid="{7AB51781-6AA8-4CD1-A107-E1FAB4F18D36}"/>
    <cellStyle name="Comma 2 2 3 3 3 5" xfId="57042" xr:uid="{7949D7CF-EFB3-4C1C-8EB5-7811C3C4A983}"/>
    <cellStyle name="Comma 2 2 3 3 4" xfId="16463" xr:uid="{ADD7DCE1-6D97-497C-9D39-1BBF5811090B}"/>
    <cellStyle name="Comma 2 2 3 3 4 2" xfId="20089" xr:uid="{B6F2BA62-6040-4FEC-8FDE-7BBFA78BF665}"/>
    <cellStyle name="Comma 2 2 3 3 4 2 2" xfId="53309" xr:uid="{54531859-F446-4440-A3DC-D75B757E6947}"/>
    <cellStyle name="Comma 2 2 3 3 4 3" xfId="51377" xr:uid="{71D6C8B7-44D7-4654-A1C3-BEC24413D957}"/>
    <cellStyle name="Comma 2 2 3 3 5" xfId="18276" xr:uid="{35481F8C-1399-4AA0-A860-6FCCB728D0D8}"/>
    <cellStyle name="Comma 2 2 3 3 5 2" xfId="52343" xr:uid="{0FE9738E-86A0-47E6-974D-E512859BA6E5}"/>
    <cellStyle name="Comma 2 2 3 3 6" xfId="6140" xr:uid="{755F566B-79C5-48BD-B8D9-0EDFAAED3F3E}"/>
    <cellStyle name="Comma 2 2 3 3 7" xfId="42669" xr:uid="{4A593B8D-081B-4678-84B1-8AAA401B261D}"/>
    <cellStyle name="Comma 2 2 3 3 8" xfId="42927" xr:uid="{D12A859A-7767-4159-A823-D8DFAE7BBCDA}"/>
    <cellStyle name="Comma 2 2 3 3 9" xfId="54503" xr:uid="{66C26241-5958-4500-92AC-379B1BE93705}"/>
    <cellStyle name="Comma 2 2 3 4" xfId="188" xr:uid="{00000000-0005-0000-0000-0000BB000000}"/>
    <cellStyle name="Comma 2 2 3 4 2" xfId="16150" xr:uid="{4C6BC98E-48B9-4C84-B225-BE735B0AA908}"/>
    <cellStyle name="Comma 2 2 3 4 2 2" xfId="18062" xr:uid="{182D6C01-B31B-49FA-AB2F-099BC64CDCC6}"/>
    <cellStyle name="Comma 2 2 3 4 2 2 2" xfId="21688" xr:uid="{FB48349C-1D57-4A0F-868A-3BDB2E01B56E}"/>
    <cellStyle name="Comma 2 2 3 4 2 2 2 2" xfId="54072" xr:uid="{BB7DDD4E-6DA4-4E7B-BFF4-BA783AF12836}"/>
    <cellStyle name="Comma 2 2 3 4 2 2 3" xfId="52140" xr:uid="{B652F3F9-7739-4AF6-AD59-DDCA6BEDA708}"/>
    <cellStyle name="Comma 2 2 3 4 2 3" xfId="19875" xr:uid="{B4E0CB21-E898-403C-B1FC-C6062D03B292}"/>
    <cellStyle name="Comma 2 2 3 4 2 3 2" xfId="53106" xr:uid="{66E80688-420A-4358-890C-9327C3F1AC10}"/>
    <cellStyle name="Comma 2 2 3 4 2 4" xfId="51152" xr:uid="{83BD2F9F-E8E6-4A7A-A580-E9B48E8A7B88}"/>
    <cellStyle name="Comma 2 2 3 4 2 5" xfId="57047" xr:uid="{D20A1C91-4799-4A9C-9FBC-E53820EB4A1A}"/>
    <cellStyle name="Comma 2 2 3 4 3" xfId="16465" xr:uid="{D327EBC0-DCAF-498C-8FA5-6E1DDA145ECE}"/>
    <cellStyle name="Comma 2 2 3 4 3 2" xfId="20091" xr:uid="{A352E451-F9E1-4ABA-827F-A5B7C9B6B0BB}"/>
    <cellStyle name="Comma 2 2 3 4 3 2 2" xfId="53311" xr:uid="{60D9DA89-87F3-4EC6-8A6F-17278EB0B663}"/>
    <cellStyle name="Comma 2 2 3 4 3 3" xfId="51379" xr:uid="{99FF10C6-07D3-4D03-A838-2995DD00DD0D}"/>
    <cellStyle name="Comma 2 2 3 4 4" xfId="18278" xr:uid="{3822EB37-2A61-41BB-AA98-FC29318D1001}"/>
    <cellStyle name="Comma 2 2 3 4 4 2" xfId="52345" xr:uid="{AD95C0D5-5B36-4033-AA8E-31B21A4B85D8}"/>
    <cellStyle name="Comma 2 2 3 4 5" xfId="6142" xr:uid="{DBC7EDE2-21A6-41C2-A2FF-C7ED88B7B39D}"/>
    <cellStyle name="Comma 2 2 3 4 6" xfId="42929" xr:uid="{7DF03605-CC3B-4F4E-87C8-76241ACDD1D0}"/>
    <cellStyle name="Comma 2 2 3 4 7" xfId="56893" xr:uid="{9A152E30-A070-4638-ACE9-0F30627BC1B0}"/>
    <cellStyle name="Comma 2 2 3 4 8" xfId="2137" xr:uid="{093B0B0D-8247-4254-96DE-2405A9AABC12}"/>
    <cellStyle name="Comma 2 2 3 4 9" xfId="593" xr:uid="{3D3660A8-DB0D-4335-B222-787108D632CF}"/>
    <cellStyle name="Comma 2 2 3 5" xfId="4741" xr:uid="{412FAF10-4446-4BF4-9C45-5CC67D172391}"/>
    <cellStyle name="Comma 2 2 3 5 2" xfId="18057" xr:uid="{60B25D3F-8D09-415C-9849-D38520FA50F3}"/>
    <cellStyle name="Comma 2 2 3 5 2 2" xfId="21683" xr:uid="{66F8CBF3-AD16-4F71-BEB1-5928BC93CB25}"/>
    <cellStyle name="Comma 2 2 3 5 2 2 2" xfId="54067" xr:uid="{D3796DA4-5289-4116-B6CA-A07CA67EDAF3}"/>
    <cellStyle name="Comma 2 2 3 5 2 3" xfId="52135" xr:uid="{1BC503E8-2D8A-49E8-8154-5909230F04BC}"/>
    <cellStyle name="Comma 2 2 3 5 2 4" xfId="56447" xr:uid="{C4A4FE96-41AF-4955-851D-1DDEC6265340}"/>
    <cellStyle name="Comma 2 2 3 5 3" xfId="19870" xr:uid="{EA93711B-40D0-4E23-9B3C-7A91F422F4A2}"/>
    <cellStyle name="Comma 2 2 3 5 3 2" xfId="53101" xr:uid="{BED2FD70-68A2-4621-8F11-B9F8B6122531}"/>
    <cellStyle name="Comma 2 2 3 5 4" xfId="16145" xr:uid="{C984B6CF-C493-4DCD-93F1-C646AA186323}"/>
    <cellStyle name="Comma 2 2 3 5 5" xfId="51147" xr:uid="{AE7AC775-F65A-472F-BAED-D7275E56126D}"/>
    <cellStyle name="Comma 2 2 3 5 6" xfId="55786" xr:uid="{A45909CD-85C5-4879-9119-9A66D160267B}"/>
    <cellStyle name="Comma 2 2 3 6" xfId="5875" xr:uid="{57096C11-039F-402D-8EF3-C9E88CB334C3}"/>
    <cellStyle name="Comma 2 2 3 6 2" xfId="16624" xr:uid="{410537CB-D5FE-4324-9A0B-B6834D21B573}"/>
    <cellStyle name="Comma 2 2 3 6 2 2" xfId="20250" xr:uid="{CC1BC7E6-A5AE-4E2D-9E0C-01AAE5E9BA6E}"/>
    <cellStyle name="Comma 2 2 3 6 2 2 2" xfId="53460" xr:uid="{1023A9A4-A6CA-43D2-AADE-011078C0719D}"/>
    <cellStyle name="Comma 2 2 3 6 2 3" xfId="51528" xr:uid="{890A6B37-28C2-454B-8D59-800B08284867}"/>
    <cellStyle name="Comma 2 2 3 6 3" xfId="18437" xr:uid="{E3C5EF7A-7A8C-45A4-AE68-13DB5391C31D}"/>
    <cellStyle name="Comma 2 2 3 6 3 2" xfId="52494" xr:uid="{40514A3E-54B8-46D2-9BDC-6522499C3305}"/>
    <cellStyle name="Comma 2 2 3 6 4" xfId="6523" xr:uid="{173D1FEC-C331-4532-80E1-8645FD71CCD4}"/>
    <cellStyle name="Comma 2 2 3 6 5" xfId="43107" xr:uid="{6BBE28AF-74C4-48FE-93CC-7AD504389832}"/>
    <cellStyle name="Comma 2 2 3 7" xfId="16460" xr:uid="{41DA93C0-9038-4349-8403-B2BB6B268842}"/>
    <cellStyle name="Comma 2 2 3 7 2" xfId="20086" xr:uid="{A1E7D3E8-44C2-4C1B-A89A-59DAE8028F17}"/>
    <cellStyle name="Comma 2 2 3 7 2 2" xfId="53306" xr:uid="{AC82926A-07CF-45B7-95A1-2DA3FA3B6581}"/>
    <cellStyle name="Comma 2 2 3 7 3" xfId="51374" xr:uid="{2121EB44-2A53-410E-8354-79B0010ECBE6}"/>
    <cellStyle name="Comma 2 2 3 8" xfId="18273" xr:uid="{060C45C1-BBE1-45B9-96B6-378E8DF44814}"/>
    <cellStyle name="Comma 2 2 3 8 2" xfId="52340" xr:uid="{EDDAE501-9999-4504-B698-D4D67786DDF8}"/>
    <cellStyle name="Comma 2 2 3 9" xfId="6137" xr:uid="{FDC2CF11-BAFE-4AF8-8CA4-AF0A450E8BCA}"/>
    <cellStyle name="Comma 2 2 4" xfId="189" xr:uid="{00000000-0005-0000-0000-0000BC000000}"/>
    <cellStyle name="Comma 2 2 4 10" xfId="42670" xr:uid="{2E2C5465-D394-4F3E-9FD2-3C8E90D06870}"/>
    <cellStyle name="Comma 2 2 4 11" xfId="42930" xr:uid="{D435B3AE-3CCB-44F7-A30F-4199341EB820}"/>
    <cellStyle name="Comma 2 2 4 12" xfId="54504" xr:uid="{48967410-C3E2-4367-9F99-482E59EF35AB}"/>
    <cellStyle name="Comma 2 2 4 13" xfId="56030" xr:uid="{74162226-B7F8-4E73-B0A0-FB167ED6C45B}"/>
    <cellStyle name="Comma 2 2 4 14" xfId="57334" xr:uid="{7CCFC632-CAEF-41CA-8D80-50278162A613}"/>
    <cellStyle name="Comma 2 2 4 15" xfId="803" xr:uid="{265C1095-F722-4251-AD18-6ACDA090D6D4}"/>
    <cellStyle name="Comma 2 2 4 16" xfId="594" xr:uid="{4FAAC01B-9A2E-447B-93C5-7928AFAA8E36}"/>
    <cellStyle name="Comma 2 2 4 2" xfId="190" xr:uid="{00000000-0005-0000-0000-0000BD000000}"/>
    <cellStyle name="Comma 2 2 4 2 10" xfId="56031" xr:uid="{6E35D952-5360-4FD0-A99F-E5E3E237754D}"/>
    <cellStyle name="Comma 2 2 4 2 11" xfId="55574" xr:uid="{8DC7AFC0-5ACF-49B8-A3A2-55B1BED642F1}"/>
    <cellStyle name="Comma 2 2 4 2 12" xfId="2141" xr:uid="{AC858E3A-3FA1-49DE-83D7-48D028A95920}"/>
    <cellStyle name="Comma 2 2 4 2 13" xfId="595" xr:uid="{61591C03-20F6-40CE-8C77-F5384733469B}"/>
    <cellStyle name="Comma 2 2 4 2 2" xfId="191" xr:uid="{00000000-0005-0000-0000-0000BE000000}"/>
    <cellStyle name="Comma 2 2 4 2 2 2" xfId="16153" xr:uid="{DE9BA697-AFA3-410F-8F67-3FD8F9B9F05F}"/>
    <cellStyle name="Comma 2 2 4 2 2 2 2" xfId="18065" xr:uid="{CD433D68-CD8E-4D2B-B66C-ACE1987AAE09}"/>
    <cellStyle name="Comma 2 2 4 2 2 2 2 2" xfId="21691" xr:uid="{17D24056-51C5-47C8-AC85-F666037B36D8}"/>
    <cellStyle name="Comma 2 2 4 2 2 2 2 2 2" xfId="54075" xr:uid="{CE38031F-1A3D-43C1-93A7-8B38A247B174}"/>
    <cellStyle name="Comma 2 2 4 2 2 2 2 3" xfId="52143" xr:uid="{5E4FCB26-20CC-450A-8160-AA6E4D9678A1}"/>
    <cellStyle name="Comma 2 2 4 2 2 2 2 4" xfId="57467" xr:uid="{42C7770F-A142-436C-B814-8F3D51268B67}"/>
    <cellStyle name="Comma 2 2 4 2 2 2 3" xfId="19878" xr:uid="{8133DF99-73D2-4089-810D-FAA386C93C14}"/>
    <cellStyle name="Comma 2 2 4 2 2 2 3 2" xfId="53109" xr:uid="{1FD0B0BF-CC99-44E7-84B6-627C0CAFA08D}"/>
    <cellStyle name="Comma 2 2 4 2 2 2 4" xfId="51155" xr:uid="{D9028CCF-6D5D-4642-ACAE-ECE2C9BA1B7A}"/>
    <cellStyle name="Comma 2 2 4 2 2 2 5" xfId="56381" xr:uid="{E99C0447-D3A8-465E-83E4-4826D0DF0FAA}"/>
    <cellStyle name="Comma 2 2 4 2 2 3" xfId="16468" xr:uid="{8D0557F4-1D5A-4DDE-A75B-B173BE3F24FD}"/>
    <cellStyle name="Comma 2 2 4 2 2 3 2" xfId="20094" xr:uid="{9511BF13-58F9-40B7-AEEB-AA3A89D1DEEC}"/>
    <cellStyle name="Comma 2 2 4 2 2 3 2 2" xfId="53314" xr:uid="{3ED21C57-BE68-409C-B897-23B581DCE0AD}"/>
    <cellStyle name="Comma 2 2 4 2 2 3 2 3" xfId="56719" xr:uid="{B2968B41-145F-46A9-809D-E6A49D0B4B61}"/>
    <cellStyle name="Comma 2 2 4 2 2 3 3" xfId="51382" xr:uid="{762825D6-17BE-48CF-92EE-08C59FA940A6}"/>
    <cellStyle name="Comma 2 2 4 2 2 3 4" xfId="57121" xr:uid="{9AF85378-92E6-4874-9EE5-244A03B31B8F}"/>
    <cellStyle name="Comma 2 2 4 2 2 4" xfId="18281" xr:uid="{E4279CF5-D0C1-46EF-82C3-BD1D0F9C5E3E}"/>
    <cellStyle name="Comma 2 2 4 2 2 4 2" xfId="52348" xr:uid="{DD047BF0-D6BE-4074-895E-A80F0582107C}"/>
    <cellStyle name="Comma 2 2 4 2 2 5" xfId="6145" xr:uid="{A3C1DBE1-4A08-427F-8F3B-58459368DBBE}"/>
    <cellStyle name="Comma 2 2 4 2 2 6" xfId="42932" xr:uid="{3A02F129-FDB2-42F9-BCB2-BACF9D71C5B8}"/>
    <cellStyle name="Comma 2 2 4 2 2 7" xfId="55684" xr:uid="{77C3790E-94F6-431C-90EC-E434FD5913AB}"/>
    <cellStyle name="Comma 2 2 4 2 2 8" xfId="5151" xr:uid="{00318EAE-6BFB-41E8-A956-5C3FFA22062D}"/>
    <cellStyle name="Comma 2 2 4 2 2 9" xfId="596" xr:uid="{41A9C96E-0676-411A-8CBC-3671F5192751}"/>
    <cellStyle name="Comma 2 2 4 2 3" xfId="5877" xr:uid="{CC6337B0-DF1C-42B0-AE90-DD95EFC1B116}"/>
    <cellStyle name="Comma 2 2 4 2 3 2" xfId="18064" xr:uid="{DC17140F-85D6-4036-9B5A-6F3D06AED937}"/>
    <cellStyle name="Comma 2 2 4 2 3 2 2" xfId="21690" xr:uid="{0276AC28-8561-4C25-82AA-4CF989066A9F}"/>
    <cellStyle name="Comma 2 2 4 2 3 2 2 2" xfId="54074" xr:uid="{173EF57A-C13F-4E20-9ABA-1219A7FBFCAA}"/>
    <cellStyle name="Comma 2 2 4 2 3 2 3" xfId="52142" xr:uid="{3E5866F6-FCC8-4754-A9B4-4DD281328AC7}"/>
    <cellStyle name="Comma 2 2 4 2 3 2 4" xfId="56923" xr:uid="{0EE75510-FC1B-42C0-9A91-1EA1C65DF817}"/>
    <cellStyle name="Comma 2 2 4 2 3 3" xfId="19877" xr:uid="{575B4246-A317-4614-A94C-6EAFCED1424B}"/>
    <cellStyle name="Comma 2 2 4 2 3 3 2" xfId="53108" xr:uid="{50065FD9-D5FE-4BA9-9075-75DD34BBBDD6}"/>
    <cellStyle name="Comma 2 2 4 2 3 4" xfId="16152" xr:uid="{8C19A2D3-5EFB-4D76-8DDD-19D8D6F9B63E}"/>
    <cellStyle name="Comma 2 2 4 2 3 5" xfId="51154" xr:uid="{9B907816-EBBF-4DBD-A864-970A6E9A3DF7}"/>
    <cellStyle name="Comma 2 2 4 2 3 6" xfId="55966" xr:uid="{BB6073B1-B850-47AA-83F5-3F61A1F15A6C}"/>
    <cellStyle name="Comma 2 2 4 2 4" xfId="16467" xr:uid="{7369BCD8-E10D-4BFD-996E-2D6554E4E013}"/>
    <cellStyle name="Comma 2 2 4 2 4 2" xfId="20093" xr:uid="{6F317C87-E9FE-4958-8DE5-2478E8B7F176}"/>
    <cellStyle name="Comma 2 2 4 2 4 2 2" xfId="53313" xr:uid="{8271F975-2690-46FD-B580-FA938D2C362E}"/>
    <cellStyle name="Comma 2 2 4 2 4 2 3" xfId="56493" xr:uid="{FDAB9F1D-0EF2-4DB1-8437-26405FE9F616}"/>
    <cellStyle name="Comma 2 2 4 2 4 3" xfId="51381" xr:uid="{10929112-1CBB-4D21-9ECE-F06A5035DAC7}"/>
    <cellStyle name="Comma 2 2 4 2 4 4" xfId="55216" xr:uid="{3A42DA79-DE5A-4AED-9198-1B827BA549D7}"/>
    <cellStyle name="Comma 2 2 4 2 5" xfId="18280" xr:uid="{EB7DD751-6D0D-4C28-9A6D-C06A39B1D776}"/>
    <cellStyle name="Comma 2 2 4 2 5 2" xfId="52347" xr:uid="{F34F1B54-C307-4742-8E35-619A43649BA0}"/>
    <cellStyle name="Comma 2 2 4 2 6" xfId="6144" xr:uid="{5A590AD0-7ACB-4BD0-8B2C-0456E037E3F5}"/>
    <cellStyle name="Comma 2 2 4 2 7" xfId="42671" xr:uid="{FE3C970C-F7D5-4765-94FA-8D1537A7782B}"/>
    <cellStyle name="Comma 2 2 4 2 8" xfId="42931" xr:uid="{6C64D226-8875-41F3-A515-2B7F37578FE4}"/>
    <cellStyle name="Comma 2 2 4 2 9" xfId="54505" xr:uid="{EB1F0B80-C0CE-452E-A6DF-89D1F360DC36}"/>
    <cellStyle name="Comma 2 2 4 3" xfId="192" xr:uid="{00000000-0005-0000-0000-0000BF000000}"/>
    <cellStyle name="Comma 2 2 4 3 10" xfId="597" xr:uid="{1ADF9DA6-19B5-4EC4-861E-EE07A5DA44F4}"/>
    <cellStyle name="Comma 2 2 4 3 2" xfId="193" xr:uid="{00000000-0005-0000-0000-0000C0000000}"/>
    <cellStyle name="Comma 2 2 4 3 2 2" xfId="16155" xr:uid="{C81CA02F-4451-44B0-9463-7FA1284468CD}"/>
    <cellStyle name="Comma 2 2 4 3 2 2 2" xfId="18067" xr:uid="{0483BCE9-902A-4A85-A28C-21464F01A5A6}"/>
    <cellStyle name="Comma 2 2 4 3 2 2 2 2" xfId="21693" xr:uid="{03FDA321-A7C1-4D73-BC1A-AC543EF2FA3B}"/>
    <cellStyle name="Comma 2 2 4 3 2 2 2 2 2" xfId="54077" xr:uid="{2E851BB3-7D74-4A5E-A70C-9D36D29C2A67}"/>
    <cellStyle name="Comma 2 2 4 3 2 2 2 3" xfId="52145" xr:uid="{EB9C2E44-B14E-480A-98D2-2E45417055DF}"/>
    <cellStyle name="Comma 2 2 4 3 2 2 3" xfId="19880" xr:uid="{B06CE983-3040-4E7A-8E6C-DEA648D4566E}"/>
    <cellStyle name="Comma 2 2 4 3 2 2 3 2" xfId="53111" xr:uid="{C2F8F205-BB37-414E-8D46-991AE6F1D8B2}"/>
    <cellStyle name="Comma 2 2 4 3 2 2 4" xfId="51157" xr:uid="{104D0DE9-7FDA-43EE-A197-D06E131F4BFB}"/>
    <cellStyle name="Comma 2 2 4 3 2 2 5" xfId="56941" xr:uid="{2A54A631-5ACA-4C5A-BC1C-F6C93DC1E306}"/>
    <cellStyle name="Comma 2 2 4 3 2 3" xfId="16470" xr:uid="{16029AE0-31AB-4580-AAA2-3C1B7EC0A4E1}"/>
    <cellStyle name="Comma 2 2 4 3 2 3 2" xfId="20096" xr:uid="{26806F97-D956-4069-AC39-F5625D8FEC60}"/>
    <cellStyle name="Comma 2 2 4 3 2 3 2 2" xfId="53316" xr:uid="{74A7DB92-C754-43EC-8409-A1299E636D66}"/>
    <cellStyle name="Comma 2 2 4 3 2 3 3" xfId="51384" xr:uid="{0D5F23EF-85A7-4F07-8B75-91BAD24B6934}"/>
    <cellStyle name="Comma 2 2 4 3 2 4" xfId="18283" xr:uid="{CCCD57FB-A563-41DF-A81B-148574CD509C}"/>
    <cellStyle name="Comma 2 2 4 3 2 4 2" xfId="52350" xr:uid="{3E2A6F8A-5BD5-49BB-9931-62C5F6FFBA63}"/>
    <cellStyle name="Comma 2 2 4 3 2 5" xfId="42934" xr:uid="{75D1D84C-BE25-4001-A94C-7C5D40C3F978}"/>
    <cellStyle name="Comma 2 2 4 3 2 6" xfId="56847" xr:uid="{4A9A6306-637C-4F55-AE08-0246BC71B337}"/>
    <cellStyle name="Comma 2 2 4 3 2 7" xfId="598" xr:uid="{B6C8C727-3633-4756-A8C6-DE8772E97776}"/>
    <cellStyle name="Comma 2 2 4 3 3" xfId="16154" xr:uid="{D854EFAF-96D5-41AB-BB29-72FBA1C390CD}"/>
    <cellStyle name="Comma 2 2 4 3 3 2" xfId="18066" xr:uid="{046F2B53-6444-46B4-884D-97A1D2139A26}"/>
    <cellStyle name="Comma 2 2 4 3 3 2 2" xfId="21692" xr:uid="{4BC0198C-4273-4BAF-98CB-71F2B3EE862A}"/>
    <cellStyle name="Comma 2 2 4 3 3 2 2 2" xfId="54076" xr:uid="{D25F573F-8B8D-4999-A97A-D9E7EC638A6A}"/>
    <cellStyle name="Comma 2 2 4 3 3 2 3" xfId="52144" xr:uid="{000E0F74-49AD-4722-B315-74F2ED2AF0E2}"/>
    <cellStyle name="Comma 2 2 4 3 3 2 4" xfId="57418" xr:uid="{E4CA5D45-65ED-4E7E-A095-0D4C3E8CC3B6}"/>
    <cellStyle name="Comma 2 2 4 3 3 3" xfId="19879" xr:uid="{7E904F47-CC59-4543-9953-425F377249CF}"/>
    <cellStyle name="Comma 2 2 4 3 3 3 2" xfId="53110" xr:uid="{8B1F7F90-9750-4BB6-9957-5F43247581CA}"/>
    <cellStyle name="Comma 2 2 4 3 3 4" xfId="51156" xr:uid="{356212D9-2B94-46B8-A73C-C1B4DC25F7E0}"/>
    <cellStyle name="Comma 2 2 4 3 3 5" xfId="57253" xr:uid="{ED44A625-ECD5-4E51-B612-C1240B9F3635}"/>
    <cellStyle name="Comma 2 2 4 3 4" xfId="16469" xr:uid="{B3F38F1B-BF84-4402-9F06-DF73167894C8}"/>
    <cellStyle name="Comma 2 2 4 3 4 2" xfId="20095" xr:uid="{3D42D433-0710-4F4D-A3B2-5EB5886ABE22}"/>
    <cellStyle name="Comma 2 2 4 3 4 2 2" xfId="53315" xr:uid="{A394B8E2-BEFB-441E-BA1E-FC7A4E5B6B5A}"/>
    <cellStyle name="Comma 2 2 4 3 4 3" xfId="51383" xr:uid="{25C225D3-471A-411E-A029-7C116B39557F}"/>
    <cellStyle name="Comma 2 2 4 3 5" xfId="18282" xr:uid="{F493079C-1E6E-4F86-8FF9-72AD1DFC5AEA}"/>
    <cellStyle name="Comma 2 2 4 3 5 2" xfId="52349" xr:uid="{F98314AE-330F-4D1E-ABB3-A62476D91340}"/>
    <cellStyle name="Comma 2 2 4 3 6" xfId="6146" xr:uid="{FF69CF9B-366A-48F9-B8DD-FEAEAF5AB935}"/>
    <cellStyle name="Comma 2 2 4 3 7" xfId="42933" xr:uid="{085934CF-08CC-4E36-A041-AC0046E2B27B}"/>
    <cellStyle name="Comma 2 2 4 3 8" xfId="55618" xr:uid="{938F340E-8BAB-4286-9D0B-E161CD3957D5}"/>
    <cellStyle name="Comma 2 2 4 3 9" xfId="2140" xr:uid="{822C5C90-D083-42B4-9BD8-9E9E8D156E2F}"/>
    <cellStyle name="Comma 2 2 4 4" xfId="194" xr:uid="{00000000-0005-0000-0000-0000C1000000}"/>
    <cellStyle name="Comma 2 2 4 4 2" xfId="16156" xr:uid="{8EF3D00C-8615-4C90-84E2-9679DB23AD0A}"/>
    <cellStyle name="Comma 2 2 4 4 2 2" xfId="18068" xr:uid="{2A0A490C-A46A-4E94-A195-8037C83D9E67}"/>
    <cellStyle name="Comma 2 2 4 4 2 2 2" xfId="21694" xr:uid="{75D433EB-1CC9-4662-A42B-9A96A8BA0283}"/>
    <cellStyle name="Comma 2 2 4 4 2 2 2 2" xfId="54078" xr:uid="{015EE1E4-3F82-4E29-B690-98C2F7D51C23}"/>
    <cellStyle name="Comma 2 2 4 4 2 2 3" xfId="52146" xr:uid="{D496F0B8-E02B-401F-B13E-C303DD99A5FF}"/>
    <cellStyle name="Comma 2 2 4 4 2 3" xfId="19881" xr:uid="{EC7B145C-B22D-4C92-84D1-863DED72F19B}"/>
    <cellStyle name="Comma 2 2 4 4 2 3 2" xfId="53112" xr:uid="{A4FAB6FD-22F0-44C7-AFD6-454EEBC2F60A}"/>
    <cellStyle name="Comma 2 2 4 4 2 4" xfId="51158" xr:uid="{1B50D6CE-D132-4BF4-8943-B7325E900EE4}"/>
    <cellStyle name="Comma 2 2 4 4 2 5" xfId="56615" xr:uid="{19814B71-2A42-4888-BF50-794BFFE2172A}"/>
    <cellStyle name="Comma 2 2 4 4 3" xfId="16471" xr:uid="{B7465FEB-FAD3-46FE-B99F-410C9F77AB17}"/>
    <cellStyle name="Comma 2 2 4 4 3 2" xfId="20097" xr:uid="{7DE5D888-06EE-4095-B15D-EDDBCA8C9974}"/>
    <cellStyle name="Comma 2 2 4 4 3 2 2" xfId="53317" xr:uid="{B98BD505-B8FD-4B30-948A-A22F8A51B05E}"/>
    <cellStyle name="Comma 2 2 4 4 3 3" xfId="51385" xr:uid="{F188A52D-8C36-4BC5-AF19-A0F58879C0CE}"/>
    <cellStyle name="Comma 2 2 4 4 4" xfId="18284" xr:uid="{8C6AE563-FDD9-423F-9498-D159A82062C1}"/>
    <cellStyle name="Comma 2 2 4 4 4 2" xfId="52351" xr:uid="{4CECDB96-BECC-4F30-8B5C-C832A1DEF519}"/>
    <cellStyle name="Comma 2 2 4 4 5" xfId="6147" xr:uid="{D40BBF52-1EBF-48E8-A4DD-8671984565B7}"/>
    <cellStyle name="Comma 2 2 4 4 6" xfId="42935" xr:uid="{C860D26F-D341-4759-AFD7-1A974CEA6425}"/>
    <cellStyle name="Comma 2 2 4 4 7" xfId="55879" xr:uid="{8FB8B4B7-D87E-4386-9171-32E316029294}"/>
    <cellStyle name="Comma 2 2 4 4 8" xfId="4689" xr:uid="{D75D8923-BF38-4B92-A943-91F8918D0551}"/>
    <cellStyle name="Comma 2 2 4 4 9" xfId="599" xr:uid="{CF83A1EC-2E31-421B-845C-A4DEDCAAB2F6}"/>
    <cellStyle name="Comma 2 2 4 5" xfId="5876" xr:uid="{CF0CFA56-F9F9-4E2F-BCF0-9E2237B0AC6F}"/>
    <cellStyle name="Comma 2 2 4 5 2" xfId="18063" xr:uid="{07E292F7-3248-4E14-9580-F615288A00DF}"/>
    <cellStyle name="Comma 2 2 4 5 2 2" xfId="21689" xr:uid="{5ACB0DCF-5027-4D18-B595-C58F85DAE34F}"/>
    <cellStyle name="Comma 2 2 4 5 2 2 2" xfId="54073" xr:uid="{4F9F92ED-73A7-4943-8F39-B291B82C1375}"/>
    <cellStyle name="Comma 2 2 4 5 2 3" xfId="52141" xr:uid="{372613D1-035D-47FE-94BD-6291D37CF961}"/>
    <cellStyle name="Comma 2 2 4 5 2 4" xfId="56450" xr:uid="{44D1ADC2-552E-497D-BB43-26CF9E75B128}"/>
    <cellStyle name="Comma 2 2 4 5 3" xfId="19876" xr:uid="{2FF50C35-4C49-4615-B143-9FC551CE2A53}"/>
    <cellStyle name="Comma 2 2 4 5 3 2" xfId="53107" xr:uid="{4A279849-83BC-49D0-BA36-2AA60A4615A3}"/>
    <cellStyle name="Comma 2 2 4 5 4" xfId="16151" xr:uid="{0955BAA3-B710-417F-9038-577D4BF32990}"/>
    <cellStyle name="Comma 2 2 4 5 5" xfId="51153" xr:uid="{500FDF90-ACFC-4933-80A1-85C514C6CB1C}"/>
    <cellStyle name="Comma 2 2 4 5 6" xfId="55790" xr:uid="{FE5AB14C-C1BF-4C53-9768-1B6A5983BAAD}"/>
    <cellStyle name="Comma 2 2 4 6" xfId="6524" xr:uid="{7F182904-F728-43AF-8FE0-A17BE05ED594}"/>
    <cellStyle name="Comma 2 2 4 6 2" xfId="16625" xr:uid="{B4C7DF68-C20F-4C21-B8DF-F31637481257}"/>
    <cellStyle name="Comma 2 2 4 6 2 2" xfId="20251" xr:uid="{C180FE2B-90FC-455A-AA43-1B5F5C2D24FE}"/>
    <cellStyle name="Comma 2 2 4 6 2 2 2" xfId="53461" xr:uid="{A8BD80C3-D083-41EB-93AD-47B3F29A1C3B}"/>
    <cellStyle name="Comma 2 2 4 6 2 3" xfId="51529" xr:uid="{15504681-DF16-4593-A115-05395A081C02}"/>
    <cellStyle name="Comma 2 2 4 6 3" xfId="18438" xr:uid="{A1E8D6CD-F88B-4676-8341-4E157F49FEB5}"/>
    <cellStyle name="Comma 2 2 4 6 3 2" xfId="52495" xr:uid="{E7695952-40D1-4220-B192-485AA9D13102}"/>
    <cellStyle name="Comma 2 2 4 6 4" xfId="43108" xr:uid="{F562C056-B3A9-4239-9642-F9969AB0A38C}"/>
    <cellStyle name="Comma 2 2 4 7" xfId="16466" xr:uid="{BEB16D9E-6A43-49B9-A4F7-28144F0360BC}"/>
    <cellStyle name="Comma 2 2 4 7 2" xfId="20092" xr:uid="{78C737BE-67D0-4E79-BC49-45E914FA5428}"/>
    <cellStyle name="Comma 2 2 4 7 2 2" xfId="53312" xr:uid="{DEA7DAA8-4AD0-43E9-B1C1-D878919A9C62}"/>
    <cellStyle name="Comma 2 2 4 7 3" xfId="51380" xr:uid="{B9896562-CEB7-4768-836C-DA0D436D989D}"/>
    <cellStyle name="Comma 2 2 4 8" xfId="18279" xr:uid="{52C8C7AD-2E68-42F3-B611-34A6DB5A6FF1}"/>
    <cellStyle name="Comma 2 2 4 8 2" xfId="52346" xr:uid="{F3CFD5D7-1D3A-48BA-9904-CB5C7E45362E}"/>
    <cellStyle name="Comma 2 2 4 9" xfId="6143" xr:uid="{E23708A9-14E6-40ED-896F-C722171DC14C}"/>
    <cellStyle name="Comma 2 2 5" xfId="195" xr:uid="{00000000-0005-0000-0000-0000C2000000}"/>
    <cellStyle name="Comma 2 2 5 10" xfId="56032" xr:uid="{1BF90385-423C-4305-AE48-6E93F0B90760}"/>
    <cellStyle name="Comma 2 2 5 11" xfId="55566" xr:uid="{98BA0DA7-6089-47F3-A46C-01E9A3B09691}"/>
    <cellStyle name="Comma 2 2 5 12" xfId="939" xr:uid="{0901820D-E859-40B0-B79D-5EF6E99FB2CC}"/>
    <cellStyle name="Comma 2 2 5 2" xfId="196" xr:uid="{00000000-0005-0000-0000-0000C3000000}"/>
    <cellStyle name="Comma 2 2 5 2 10" xfId="56033" xr:uid="{7D387B8F-5D71-4B5F-AEC1-4CEF2803DB9E}"/>
    <cellStyle name="Comma 2 2 5 2 11" xfId="55670" xr:uid="{C6D5BC80-D64D-489C-B68C-A5828982E5D8}"/>
    <cellStyle name="Comma 2 2 5 2 12" xfId="2143" xr:uid="{5E9F3B10-6A39-4635-8F1E-A70049A82DDF}"/>
    <cellStyle name="Comma 2 2 5 2 13" xfId="600" xr:uid="{781215AF-3776-4B17-8312-1496FD2ECDF3}"/>
    <cellStyle name="Comma 2 2 5 2 2" xfId="197" xr:uid="{00000000-0005-0000-0000-0000C4000000}"/>
    <cellStyle name="Comma 2 2 5 2 2 2" xfId="16159" xr:uid="{E5764FF3-CC83-419A-9D7E-101FC9C7D2DC}"/>
    <cellStyle name="Comma 2 2 5 2 2 2 2" xfId="18071" xr:uid="{FE28A4C1-D7C6-450C-8242-D44181FF11F0}"/>
    <cellStyle name="Comma 2 2 5 2 2 2 2 2" xfId="21697" xr:uid="{C0EC9198-93A4-472F-8F2B-149CBEB11F7A}"/>
    <cellStyle name="Comma 2 2 5 2 2 2 2 2 2" xfId="54081" xr:uid="{5DC4BF46-D585-4C5D-ABF0-0C39DE5DFB49}"/>
    <cellStyle name="Comma 2 2 5 2 2 2 2 3" xfId="52149" xr:uid="{3D57B459-31DA-45AA-851B-A01610DD8696}"/>
    <cellStyle name="Comma 2 2 5 2 2 2 3" xfId="19884" xr:uid="{E278AC12-FFB2-4B5C-980E-48278F3EFECA}"/>
    <cellStyle name="Comma 2 2 5 2 2 2 3 2" xfId="53115" xr:uid="{46FA9E8B-C2E3-4540-86A5-D1078F599702}"/>
    <cellStyle name="Comma 2 2 5 2 2 2 4" xfId="51161" xr:uid="{39EAD330-95D8-4CF5-8864-3EF8AA7E26E6}"/>
    <cellStyle name="Comma 2 2 5 2 2 2 5" xfId="55321" xr:uid="{0BADD4DC-23B7-4440-8C79-90201E5D889A}"/>
    <cellStyle name="Comma 2 2 5 2 2 3" xfId="16473" xr:uid="{8EA7EDF0-74F8-418D-97C4-64A6D8420451}"/>
    <cellStyle name="Comma 2 2 5 2 2 3 2" xfId="20099" xr:uid="{9834854F-31AE-41D0-A330-44FCF4AF3F6D}"/>
    <cellStyle name="Comma 2 2 5 2 2 3 2 2" xfId="53319" xr:uid="{AC0CA9DD-10B4-4B38-BB53-269F3757A8EB}"/>
    <cellStyle name="Comma 2 2 5 2 2 3 3" xfId="51387" xr:uid="{43E256A4-D06B-4D4E-8550-180AC4187292}"/>
    <cellStyle name="Comma 2 2 5 2 2 4" xfId="18286" xr:uid="{BABBF602-81E9-4A8C-8C8E-02342BB946E0}"/>
    <cellStyle name="Comma 2 2 5 2 2 4 2" xfId="52353" xr:uid="{CE069BA7-0B2F-417D-80FE-268260914EDB}"/>
    <cellStyle name="Comma 2 2 5 2 2 5" xfId="6150" xr:uid="{90CE1B16-2807-40E4-B9BA-5C5FF0529CBC}"/>
    <cellStyle name="Comma 2 2 5 2 2 6" xfId="42938" xr:uid="{883FC24A-BCD8-45F9-9C5D-5B3EFE62B1BB}"/>
    <cellStyle name="Comma 2 2 5 2 2 7" xfId="56371" xr:uid="{B95368C7-008C-46F9-B98B-772D8DCBCFED}"/>
    <cellStyle name="Comma 2 2 5 2 2 8" xfId="5152" xr:uid="{1109B733-1E6B-4E99-95CB-860951C05CAD}"/>
    <cellStyle name="Comma 2 2 5 2 2 9" xfId="601" xr:uid="{13D32444-DD67-4FCD-9D40-3A69D0027FCA}"/>
    <cellStyle name="Comma 2 2 5 2 3" xfId="16158" xr:uid="{13B4021A-DFAA-4A25-BE59-400586544415}"/>
    <cellStyle name="Comma 2 2 5 2 3 2" xfId="18070" xr:uid="{A594336A-D120-42E2-B35C-FEF4C1DD64B1}"/>
    <cellStyle name="Comma 2 2 5 2 3 2 2" xfId="21696" xr:uid="{E868D07F-903A-47F6-9E50-E401CA95F6E0}"/>
    <cellStyle name="Comma 2 2 5 2 3 2 2 2" xfId="54080" xr:uid="{A8FCBB3B-B981-4C80-B452-CC77A95BDB6D}"/>
    <cellStyle name="Comma 2 2 5 2 3 2 3" xfId="52148" xr:uid="{EC52318A-73D9-4595-BC86-1BD49BEEC4E8}"/>
    <cellStyle name="Comma 2 2 5 2 3 2 4" xfId="56582" xr:uid="{DB56BCF5-8AFE-42D4-B4E8-B0BB6FB105CC}"/>
    <cellStyle name="Comma 2 2 5 2 3 3" xfId="19883" xr:uid="{10ED9D6C-FCC5-44C9-ABBD-3860B6CC2B01}"/>
    <cellStyle name="Comma 2 2 5 2 3 3 2" xfId="53114" xr:uid="{49E9EED0-D6F4-41EC-8CB2-0ACEF84603E6}"/>
    <cellStyle name="Comma 2 2 5 2 3 4" xfId="51160" xr:uid="{B65880AB-8C93-42EA-9BE5-16312669F9BC}"/>
    <cellStyle name="Comma 2 2 5 2 3 5" xfId="57176" xr:uid="{3D891945-51B5-426A-AF8C-086CFA9469AF}"/>
    <cellStyle name="Comma 2 2 5 2 4" xfId="16472" xr:uid="{D6636CE6-6A71-4F83-86DC-A5595C15898C}"/>
    <cellStyle name="Comma 2 2 5 2 4 2" xfId="20098" xr:uid="{950E7A44-377C-4412-8D5C-6ABFCF94C15C}"/>
    <cellStyle name="Comma 2 2 5 2 4 2 2" xfId="53318" xr:uid="{8E4ABE11-3BD4-4AB1-B51D-099A4B144743}"/>
    <cellStyle name="Comma 2 2 5 2 4 3" xfId="51386" xr:uid="{45063A20-774A-41DD-90DB-654CA82A84BA}"/>
    <cellStyle name="Comma 2 2 5 2 5" xfId="18285" xr:uid="{27A45218-B1AB-4136-8E72-958F32C6DB38}"/>
    <cellStyle name="Comma 2 2 5 2 5 2" xfId="52352" xr:uid="{BE2135C1-C117-46DB-975D-15F299599FED}"/>
    <cellStyle name="Comma 2 2 5 2 6" xfId="6149" xr:uid="{D4E9259B-7340-4549-9DC9-8D38E7BB6CE1}"/>
    <cellStyle name="Comma 2 2 5 2 7" xfId="42673" xr:uid="{0E2AADFA-F4F3-42FD-B8C4-F5EB40137F5D}"/>
    <cellStyle name="Comma 2 2 5 2 8" xfId="42937" xr:uid="{8AEC6AA3-3FAA-4ECC-AC8D-ED46F2A504FF}"/>
    <cellStyle name="Comma 2 2 5 2 9" xfId="54507" xr:uid="{01A9F6EF-F664-4B8E-B3FB-6F2A25644A74}"/>
    <cellStyle name="Comma 2 2 5 3" xfId="2142" xr:uid="{4F7950AD-0093-4469-8DCD-0533B96782D5}"/>
    <cellStyle name="Comma 2 2 5 3 2" xfId="18069" xr:uid="{2B1E187B-7517-4948-99F6-1CD6EF06F593}"/>
    <cellStyle name="Comma 2 2 5 3 2 2" xfId="21695" xr:uid="{E7B76373-A8E1-4916-9A40-2B5CDFB532E1}"/>
    <cellStyle name="Comma 2 2 5 3 2 2 2" xfId="54079" xr:uid="{7D1B3035-94DC-43A4-82F5-2CC52466F894}"/>
    <cellStyle name="Comma 2 2 5 3 2 3" xfId="52147" xr:uid="{AEBEE301-FC20-40A3-8FE7-EC5037C9B051}"/>
    <cellStyle name="Comma 2 2 5 3 2 4" xfId="56637" xr:uid="{13536C7E-062F-4E7F-99BE-993E6E123034}"/>
    <cellStyle name="Comma 2 2 5 3 3" xfId="19882" xr:uid="{DEA64882-1E4D-42B6-8908-0E83AF75FFC0}"/>
    <cellStyle name="Comma 2 2 5 3 3 2" xfId="53113" xr:uid="{67E2E382-2AAF-4D46-ACC4-51527DEECCA0}"/>
    <cellStyle name="Comma 2 2 5 3 4" xfId="16157" xr:uid="{CF60D73F-F3E7-4410-9EF5-66CD1A8D98AD}"/>
    <cellStyle name="Comma 2 2 5 3 5" xfId="51159" xr:uid="{94D073D6-B7AC-4575-8E6F-A1345930BEB1}"/>
    <cellStyle name="Comma 2 2 5 3 6" xfId="55236" xr:uid="{E725C8A1-EEF0-4C7F-B6B5-9117F0C79302}"/>
    <cellStyle name="Comma 2 2 5 4" xfId="4796" xr:uid="{82E4A86B-D51E-4723-B0AA-13779CA4DF06}"/>
    <cellStyle name="Comma 2 2 5 4 2" xfId="16626" xr:uid="{DA823952-8AC1-484D-BD8D-A81C94349C64}"/>
    <cellStyle name="Comma 2 2 5 4 2 2" xfId="20252" xr:uid="{6DBC2C66-7B23-4714-88BB-A7C347CE5817}"/>
    <cellStyle name="Comma 2 2 5 4 2 2 2" xfId="53462" xr:uid="{3E124574-E45E-48FD-8390-B1E7BBEC0E29}"/>
    <cellStyle name="Comma 2 2 5 4 2 3" xfId="51530" xr:uid="{9955299C-3EA3-4F03-9EF4-27501427B35A}"/>
    <cellStyle name="Comma 2 2 5 4 2 4" xfId="56486" xr:uid="{5825E04D-D236-4AFD-9E6B-CA68F1C757AC}"/>
    <cellStyle name="Comma 2 2 5 4 3" xfId="18439" xr:uid="{57723ADE-17A8-4AE5-8E62-BCA8FF6A4A2B}"/>
    <cellStyle name="Comma 2 2 5 4 3 2" xfId="52496" xr:uid="{0E1C7091-627C-45B8-9C03-3C5338B82F11}"/>
    <cellStyle name="Comma 2 2 5 4 4" xfId="6525" xr:uid="{6A7BB7A9-2B65-4338-BCD5-D26768E922AB}"/>
    <cellStyle name="Comma 2 2 5 4 5" xfId="43109" xr:uid="{BB6A0873-B8FA-4F67-BD8E-C9252FC4CD04}"/>
    <cellStyle name="Comma 2 2 5 4 6" xfId="55815" xr:uid="{A953CF5F-A8FE-460C-AD0B-EF41F1524BE9}"/>
    <cellStyle name="Comma 2 2 5 5" xfId="5878" xr:uid="{B402198B-285A-494C-85FB-8910C3AF0B0C}"/>
    <cellStyle name="Comma 2 2 5 6" xfId="6148" xr:uid="{E538D05C-4149-4F19-8D40-CE2DB78FD81D}"/>
    <cellStyle name="Comma 2 2 5 7" xfId="42672" xr:uid="{223517C5-31DB-4071-8082-D9D6598BD4BA}"/>
    <cellStyle name="Comma 2 2 5 8" xfId="42936" xr:uid="{FBBC77B5-0B91-481D-BD67-F6201BC63204}"/>
    <cellStyle name="Comma 2 2 5 9" xfId="54506" xr:uid="{8C65B741-5350-4F35-8930-D4B57AC18239}"/>
    <cellStyle name="Comma 2 2 6" xfId="2144" xr:uid="{101D1A25-17CB-4BB1-8481-B2D3D48615EB}"/>
    <cellStyle name="Comma 2 2 6 10" xfId="43286" xr:uid="{6DA7296A-04CD-4340-9CB5-210B4F6B8E8A}"/>
    <cellStyle name="Comma 2 2 6 11" xfId="54508" xr:uid="{81A17AE4-77AB-411E-969C-C91B8F8806A0}"/>
    <cellStyle name="Comma 2 2 6 12" xfId="56034" xr:uid="{166A7B50-1A0B-4249-B19A-55D71747ABD6}"/>
    <cellStyle name="Comma 2 2 6 13" xfId="57408" xr:uid="{445315A3-7706-45BA-A759-9A9230C2D26D}"/>
    <cellStyle name="Comma 2 2 6 2" xfId="4363" xr:uid="{481B11D9-EFFC-4AC8-8CD9-CA07D92C1A99}"/>
    <cellStyle name="Comma 2 2 6 2 10" xfId="55022" xr:uid="{84624D16-0989-48BB-BEE2-D7B4C27B5773}"/>
    <cellStyle name="Comma 2 2 6 2 11" xfId="57099" xr:uid="{4536ECA4-78F7-4AF0-8AE8-8D95EEAF39DD}"/>
    <cellStyle name="Comma 2 2 6 2 12" xfId="55270" xr:uid="{3FEEF312-B331-4296-9CC3-0D760323A0E3}"/>
    <cellStyle name="Comma 2 2 6 2 2" xfId="5639" xr:uid="{E6EB050B-9D3F-4C69-8151-B001A08E76C0}"/>
    <cellStyle name="Comma 2 2 6 2 2 2" xfId="10150" xr:uid="{0A0EC628-9D87-46FB-9D5B-6E2C1E97CEAA}"/>
    <cellStyle name="Comma 2 2 6 2 2 2 2" xfId="17520" xr:uid="{AA888C06-FA0B-476C-9942-139027662F29}"/>
    <cellStyle name="Comma 2 2 6 2 2 2 2 2" xfId="21146" xr:uid="{8AAA679B-0BC9-4057-B3EE-65E6FD548DEB}"/>
    <cellStyle name="Comma 2 2 6 2 2 2 2 2 2" xfId="53847" xr:uid="{7BA8EF60-2CA2-4FFE-998A-32DDEC4AEB01}"/>
    <cellStyle name="Comma 2 2 6 2 2 2 2 3" xfId="51915" xr:uid="{6F565771-C78C-4977-A150-25C5D0FB0586}"/>
    <cellStyle name="Comma 2 2 6 2 2 2 3" xfId="19333" xr:uid="{6E2357C8-DD4A-4CE0-AB1C-E8D92A354B38}"/>
    <cellStyle name="Comma 2 2 6 2 2 2 3 2" xfId="52881" xr:uid="{E1F41E67-FD4B-4CC6-88A8-3EE7C24EB50D}"/>
    <cellStyle name="Comma 2 2 6 2 2 2 4" xfId="45522" xr:uid="{2D431E6E-FEE3-4F02-B440-6DC1063DFD98}"/>
    <cellStyle name="Comma 2 2 6 2 2 3" xfId="12851" xr:uid="{633895EF-87CF-4149-924C-D1FBE9FD9754}"/>
    <cellStyle name="Comma 2 2 6 2 2 3 2" xfId="17909" xr:uid="{9C9AA6B2-82A0-4CC4-81AB-E8F306E55D4C}"/>
    <cellStyle name="Comma 2 2 6 2 2 3 2 2" xfId="21535" xr:uid="{8887908D-DA7A-4D00-BD90-857676185FEE}"/>
    <cellStyle name="Comma 2 2 6 2 2 3 2 2 2" xfId="53961" xr:uid="{00FF01E8-9531-48A5-A54B-DAE3481F8DB5}"/>
    <cellStyle name="Comma 2 2 6 2 2 3 2 3" xfId="52029" xr:uid="{83EBBCBD-EAC8-49B5-A191-96DD25B41493}"/>
    <cellStyle name="Comma 2 2 6 2 2 3 3" xfId="19722" xr:uid="{FCE0BF27-A338-44E2-A9A4-5DCE17610DD9}"/>
    <cellStyle name="Comma 2 2 6 2 2 3 3 2" xfId="52995" xr:uid="{F4DAD423-77AA-4D24-A88A-6C783B0E747F}"/>
    <cellStyle name="Comma 2 2 6 2 2 3 4" xfId="47964" xr:uid="{3856A853-2ADE-4668-A838-9312097669BE}"/>
    <cellStyle name="Comma 2 2 6 2 2 4" xfId="17131" xr:uid="{4C31D8E6-4A2C-4890-971C-2EDCA92AB2D8}"/>
    <cellStyle name="Comma 2 2 6 2 2 4 2" xfId="20757" xr:uid="{B7A5796A-F088-40CD-BDEF-CBE7991E3AB8}"/>
    <cellStyle name="Comma 2 2 6 2 2 4 2 2" xfId="53733" xr:uid="{EE5277C1-A60C-4AE9-83AE-6E42D13CEC18}"/>
    <cellStyle name="Comma 2 2 6 2 2 4 3" xfId="51801" xr:uid="{CD8BA5C7-79B9-4E6D-A156-BED832C6D8C4}"/>
    <cellStyle name="Comma 2 2 6 2 2 5" xfId="18944" xr:uid="{E1FA4BBC-15FA-4CC6-B456-8DD6BAAD2DA4}"/>
    <cellStyle name="Comma 2 2 6 2 2 5 2" xfId="52767" xr:uid="{6C927673-9CBE-496B-8AA0-3CF30BF6EDF4}"/>
    <cellStyle name="Comma 2 2 6 2 2 6" xfId="8323" xr:uid="{555CCE64-FB91-4838-98E9-B8252C59A0D9}"/>
    <cellStyle name="Comma 2 2 6 2 2 7" xfId="43891" xr:uid="{BE6E0803-61B2-4DD5-87A1-175F0E206655}"/>
    <cellStyle name="Comma 2 2 6 2 2 8" xfId="57138" xr:uid="{18AD50D1-4325-4C69-AD74-AC07AB498B2F}"/>
    <cellStyle name="Comma 2 2 6 2 3" xfId="5954" xr:uid="{F6DC6122-AEEB-4B7E-9E24-D54990D414B1}"/>
    <cellStyle name="Comma 2 2 6 2 3 2" xfId="17328" xr:uid="{914387A4-7470-4D1C-A83A-E0B32351B145}"/>
    <cellStyle name="Comma 2 2 6 2 3 2 2" xfId="20954" xr:uid="{02F0CF6D-BFF1-402E-9F2A-BCCFF102BD58}"/>
    <cellStyle name="Comma 2 2 6 2 3 2 2 2" xfId="53791" xr:uid="{22D164BE-C43D-49C4-9CCA-AE94E4933F2A}"/>
    <cellStyle name="Comma 2 2 6 2 3 2 3" xfId="51859" xr:uid="{20A79282-7068-4A6B-A98B-67D97CF4CA23}"/>
    <cellStyle name="Comma 2 2 6 2 3 3" xfId="19141" xr:uid="{D308BABF-8104-4C8B-A0F5-C5A778265F48}"/>
    <cellStyle name="Comma 2 2 6 2 3 3 2" xfId="52825" xr:uid="{CCF2DB7A-B003-45AA-B31B-581D502BE8FB}"/>
    <cellStyle name="Comma 2 2 6 2 3 4" xfId="9644" xr:uid="{4E527BFD-B1C9-48E9-B92D-BD94EF4BE846}"/>
    <cellStyle name="Comma 2 2 6 2 3 5" xfId="45095" xr:uid="{A296FA92-192A-4099-B557-76D2EB341606}"/>
    <cellStyle name="Comma 2 2 6 2 4" xfId="12288" xr:uid="{350C99D1-FFB8-4840-BB61-A0FA2B3D8F2A}"/>
    <cellStyle name="Comma 2 2 6 2 4 2" xfId="17717" xr:uid="{CE0974FB-5FFB-4813-AD90-C06388C832CA}"/>
    <cellStyle name="Comma 2 2 6 2 4 2 2" xfId="21343" xr:uid="{681B39AF-68B4-4FFC-8C60-7EA87BD9841C}"/>
    <cellStyle name="Comma 2 2 6 2 4 2 2 2" xfId="53905" xr:uid="{DEC457DC-C87E-4B62-A938-4419A2A1CB91}"/>
    <cellStyle name="Comma 2 2 6 2 4 2 3" xfId="51973" xr:uid="{C9E0D74F-8E73-40CB-81C9-1D4725576CE2}"/>
    <cellStyle name="Comma 2 2 6 2 4 3" xfId="19530" xr:uid="{67E226FB-0DF1-4251-A758-E3F5E5544425}"/>
    <cellStyle name="Comma 2 2 6 2 4 3 2" xfId="52939" xr:uid="{51E97AB0-0A81-493D-B3F9-D84AC4B1CFAF}"/>
    <cellStyle name="Comma 2 2 6 2 4 4" xfId="47537" xr:uid="{25F18ECC-77C9-447C-BF6C-534E6043E3BE}"/>
    <cellStyle name="Comma 2 2 6 2 5" xfId="16939" xr:uid="{A588A265-804A-43C1-8698-67CAD365A050}"/>
    <cellStyle name="Comma 2 2 6 2 5 2" xfId="20565" xr:uid="{00D282B5-0187-452B-B4A7-2E4796AC7854}"/>
    <cellStyle name="Comma 2 2 6 2 5 2 2" xfId="53677" xr:uid="{BD4EFF22-210E-48C1-91BC-E96306E708F2}"/>
    <cellStyle name="Comma 2 2 6 2 5 3" xfId="51745" xr:uid="{16DFFF5C-3964-4455-8B54-4393A6C5068B}"/>
    <cellStyle name="Comma 2 2 6 2 6" xfId="18752" xr:uid="{1298D194-3660-454B-9EA2-1BDE19BFC6CD}"/>
    <cellStyle name="Comma 2 2 6 2 6 2" xfId="52711" xr:uid="{FB4849B2-8303-41B4-85E8-3EDDB8CE1154}"/>
    <cellStyle name="Comma 2 2 6 2 7" xfId="7891" xr:uid="{30AC8317-27B0-4AC6-8568-B7BE01C51BA2}"/>
    <cellStyle name="Comma 2 2 6 2 8" xfId="42821" xr:uid="{1EC84680-B2F6-4A00-8C0E-AF285BA20526}"/>
    <cellStyle name="Comma 2 2 6 2 9" xfId="43464" xr:uid="{20F84A12-2D9C-43C3-A66A-B88CDAA51912}"/>
    <cellStyle name="Comma 2 2 6 3" xfId="4146" xr:uid="{86BB908C-2BB9-44C1-AA7F-E3A1A78B6D0F}"/>
    <cellStyle name="Comma 2 2 6 3 10" xfId="56979" xr:uid="{3C6AC853-A906-4CD5-A6C7-0D969FDB1369}"/>
    <cellStyle name="Comma 2 2 6 3 11" xfId="55349" xr:uid="{A09702CA-499C-43FA-ACBA-313A63BC77E6}"/>
    <cellStyle name="Comma 2 2 6 3 2" xfId="5511" xr:uid="{7FC04CEE-4E70-4051-B095-A164EF23614D}"/>
    <cellStyle name="Comma 2 2 6 3 2 2" xfId="17424" xr:uid="{80EAC2E1-865A-4494-BDA0-0CF30CC2FC79}"/>
    <cellStyle name="Comma 2 2 6 3 2 2 2" xfId="21050" xr:uid="{FBB08CD5-CE1F-40D9-8E67-870DCC914D55}"/>
    <cellStyle name="Comma 2 2 6 3 2 2 2 2" xfId="53819" xr:uid="{0BE9ED1F-A9CE-4AF4-82EF-07C60FB18929}"/>
    <cellStyle name="Comma 2 2 6 3 2 2 3" xfId="51887" xr:uid="{3328E94E-FCBB-491D-8B57-D7F63AC8FB50}"/>
    <cellStyle name="Comma 2 2 6 3 2 3" xfId="19237" xr:uid="{A4F6E963-0C46-47A3-A76C-0D44A0885908}"/>
    <cellStyle name="Comma 2 2 6 3 2 3 2" xfId="52853" xr:uid="{2701EE5C-454E-49BA-AA82-23EA1DA341B3}"/>
    <cellStyle name="Comma 2 2 6 3 2 4" xfId="9952" xr:uid="{B6900D73-DCCD-4EDA-9AF9-886418C1FF5E}"/>
    <cellStyle name="Comma 2 2 6 3 2 5" xfId="45365" xr:uid="{37FB99C1-7623-4A01-868F-1C3CF64786C5}"/>
    <cellStyle name="Comma 2 2 6 3 2 6" xfId="56539" xr:uid="{C2C8B564-1FD8-498D-9880-2254CBF82687}"/>
    <cellStyle name="Comma 2 2 6 3 3" xfId="5947" xr:uid="{2EA0674A-5C8D-46FE-8C5B-7E33E106240E}"/>
    <cellStyle name="Comma 2 2 6 3 3 2" xfId="17813" xr:uid="{7282AC8D-F495-45C5-9A07-C3D4BA7BF208}"/>
    <cellStyle name="Comma 2 2 6 3 3 2 2" xfId="21439" xr:uid="{498185D3-1D8C-4F18-B1B1-E4AD3352389A}"/>
    <cellStyle name="Comma 2 2 6 3 3 2 2 2" xfId="53933" xr:uid="{DECEE52A-0978-4452-B6CB-2BC5854730D1}"/>
    <cellStyle name="Comma 2 2 6 3 3 2 3" xfId="52001" xr:uid="{FDF7F648-8539-4370-A150-093BC4A15E1C}"/>
    <cellStyle name="Comma 2 2 6 3 3 3" xfId="19626" xr:uid="{F44A89DC-A929-485D-B421-67960A32C430}"/>
    <cellStyle name="Comma 2 2 6 3 3 3 2" xfId="52967" xr:uid="{08A0CCE6-A714-422F-A39F-74705FFE2DFA}"/>
    <cellStyle name="Comma 2 2 6 3 3 4" xfId="12626" xr:uid="{55783F73-3FF8-45FC-8982-C8A164CB8AF7}"/>
    <cellStyle name="Comma 2 2 6 3 3 5" xfId="47807" xr:uid="{34D66C4B-44B5-4BD5-A7F9-06B7C4B46CC9}"/>
    <cellStyle name="Comma 2 2 6 3 4" xfId="17035" xr:uid="{3E2DEC65-5638-4FAC-8F65-E270F62ED566}"/>
    <cellStyle name="Comma 2 2 6 3 4 2" xfId="20661" xr:uid="{23E809CB-9D86-45A0-A51E-B126CE2906F7}"/>
    <cellStyle name="Comma 2 2 6 3 4 2 2" xfId="53705" xr:uid="{56CBBACA-6C05-44B7-9646-3958B5551087}"/>
    <cellStyle name="Comma 2 2 6 3 4 3" xfId="51773" xr:uid="{F4C54381-EE37-4D4C-8D56-B451A5EE3FE0}"/>
    <cellStyle name="Comma 2 2 6 3 5" xfId="18848" xr:uid="{1CB3853A-6792-4172-8E90-706E79491C04}"/>
    <cellStyle name="Comma 2 2 6 3 5 2" xfId="52739" xr:uid="{8B588318-D6F7-4EFF-A01A-25AAEB61703A}"/>
    <cellStyle name="Comma 2 2 6 3 6" xfId="8150" xr:uid="{087C52D4-33E4-4FD7-B965-4F8D827C2924}"/>
    <cellStyle name="Comma 2 2 6 3 7" xfId="42813" xr:uid="{CCC07136-AE25-4C93-866B-967C24096FBE}"/>
    <cellStyle name="Comma 2 2 6 3 8" xfId="43734" xr:uid="{50C0A3FD-E942-4122-A859-060540601A0F}"/>
    <cellStyle name="Comma 2 2 6 3 9" xfId="54894" xr:uid="{EF00108E-D360-4DC0-B1ED-7AC01A16E911}"/>
    <cellStyle name="Comma 2 2 6 4" xfId="5153" xr:uid="{8BDCF189-6DB4-45A3-AE38-22A6E3644853}"/>
    <cellStyle name="Comma 2 2 6 4 2" xfId="17232" xr:uid="{1328E20E-6360-4EF7-B3D8-CDFDD6356E6C}"/>
    <cellStyle name="Comma 2 2 6 4 2 2" xfId="20858" xr:uid="{822BFAD8-B65D-4694-95BC-4B9618A7DBC8}"/>
    <cellStyle name="Comma 2 2 6 4 2 2 2" xfId="53763" xr:uid="{BB8E03B3-E95D-48BD-A470-8EF7B5DE18F4}"/>
    <cellStyle name="Comma 2 2 6 4 2 3" xfId="51831" xr:uid="{1AFF2B4D-F5E8-42B6-9EE9-AA1A28803AF1}"/>
    <cellStyle name="Comma 2 2 6 4 3" xfId="19045" xr:uid="{E42A8F01-1BDA-4CA2-9D8B-8873F688EAB9}"/>
    <cellStyle name="Comma 2 2 6 4 3 2" xfId="52797" xr:uid="{591F48AC-D045-4B7E-AFD8-8A097B4A82D6}"/>
    <cellStyle name="Comma 2 2 6 4 4" xfId="9273" xr:uid="{FB2C8BA9-1A6F-4856-A40F-1260EACE1BC1}"/>
    <cellStyle name="Comma 2 2 6 4 5" xfId="44792" xr:uid="{1A5E20B1-2D0B-47D7-BD62-41BA32F8F495}"/>
    <cellStyle name="Comma 2 2 6 5" xfId="5879" xr:uid="{EBECBE70-2547-4AC7-9C8C-2DA26EA9D75C}"/>
    <cellStyle name="Comma 2 2 6 5 2" xfId="17621" xr:uid="{0F8357D7-DC09-4E54-A6FA-BF74B5E9E7FF}"/>
    <cellStyle name="Comma 2 2 6 5 2 2" xfId="21247" xr:uid="{CC28A209-2874-46A5-B0D8-3F238AD1044E}"/>
    <cellStyle name="Comma 2 2 6 5 2 2 2" xfId="53877" xr:uid="{0FFD6614-BEDA-400A-AC3B-3424690BAA1A}"/>
    <cellStyle name="Comma 2 2 6 5 2 3" xfId="51945" xr:uid="{C108E196-1AEF-44FE-B692-630B507274C0}"/>
    <cellStyle name="Comma 2 2 6 5 3" xfId="19434" xr:uid="{E2BA158C-C423-4F46-8584-97F399CD251A}"/>
    <cellStyle name="Comma 2 2 6 5 3 2" xfId="52911" xr:uid="{89C39CC1-4217-4E29-BE14-FA66181F2403}"/>
    <cellStyle name="Comma 2 2 6 5 4" xfId="12087" xr:uid="{2E565426-FE8F-4C2E-A832-B7780A1091F5}"/>
    <cellStyle name="Comma 2 2 6 5 5" xfId="47404" xr:uid="{81240D2C-943B-40B8-8552-B4200E324033}"/>
    <cellStyle name="Comma 2 2 6 6" xfId="16798" xr:uid="{1B92BD1D-DEC5-4D4E-BE73-DCBF6E61E709}"/>
    <cellStyle name="Comma 2 2 6 6 2" xfId="20424" xr:uid="{3AD9F4D1-A640-4C16-B17A-DE93813D768C}"/>
    <cellStyle name="Comma 2 2 6 6 2 2" xfId="53604" xr:uid="{EE427C41-A922-4D2C-BA1A-C99A5235BF38}"/>
    <cellStyle name="Comma 2 2 6 6 3" xfId="51672" xr:uid="{598BD4B1-03C7-441F-BC3B-02E77E71892C}"/>
    <cellStyle name="Comma 2 2 6 7" xfId="18611" xr:uid="{80BFBC03-070E-4778-B36E-7DAA89768667}"/>
    <cellStyle name="Comma 2 2 6 7 2" xfId="52638" xr:uid="{D7914982-8BB1-407C-8EC4-8EB6CC5B1516}"/>
    <cellStyle name="Comma 2 2 6 8" xfId="7520" xr:uid="{F882880E-CBB0-4F40-AB87-2411DAC37D26}"/>
    <cellStyle name="Comma 2 2 6 9" xfId="42674" xr:uid="{CE2C62C7-9483-4029-8E48-DE60BE4AFD23}"/>
    <cellStyle name="Comma 2 2 7" xfId="2145" xr:uid="{C7283932-1F35-497A-9C32-D15CB9A7C61E}"/>
    <cellStyle name="Comma 2 2 7 2" xfId="5154" xr:uid="{297787A8-A2C3-48FC-9A27-D0A2DE37D48D}"/>
    <cellStyle name="Comma 2 2 7 2 2" xfId="21670" xr:uid="{62DCA294-6FB5-40D8-B8DB-A78E28D78B44}"/>
    <cellStyle name="Comma 2 2 7 2 2 2" xfId="54054" xr:uid="{51101372-79E2-4582-B5A8-049938CAD119}"/>
    <cellStyle name="Comma 2 2 7 2 3" xfId="18044" xr:uid="{65111F25-D8B0-42E3-B80D-77A0DABF6E5E}"/>
    <cellStyle name="Comma 2 2 7 2 4" xfId="52122" xr:uid="{ADD6704B-0FFA-435C-86FD-F81E0F4D033D}"/>
    <cellStyle name="Comma 2 2 7 2 5" xfId="56927" xr:uid="{71152499-4D21-414D-8255-D604CD924ADA}"/>
    <cellStyle name="Comma 2 2 7 3" xfId="19857" xr:uid="{60A451C7-F84B-4801-9B50-B3B567DF96AA}"/>
    <cellStyle name="Comma 2 2 7 3 2" xfId="53088" xr:uid="{B43D2D38-7227-4BD9-8085-8DCB9077AB6E}"/>
    <cellStyle name="Comma 2 2 7 4" xfId="16132" xr:uid="{0A341A30-C33D-4027-B352-CDD0C1E70B89}"/>
    <cellStyle name="Comma 2 2 7 5" xfId="42675" xr:uid="{5F853641-EABE-4FB9-9F52-42C76E28E80E}"/>
    <cellStyle name="Comma 2 2 7 6" xfId="51134" xr:uid="{6EED2765-4E45-47EF-9E06-C47ED912F65F}"/>
    <cellStyle name="Comma 2 2 7 7" xfId="54509" xr:uid="{E6BB26AC-17FA-4FE9-95FA-D09361DE09B7}"/>
    <cellStyle name="Comma 2 2 7 8" xfId="56035" xr:uid="{21F9F4A9-9007-4A45-B7BC-C028FE637D0B}"/>
    <cellStyle name="Comma 2 2 7 9" xfId="56695" xr:uid="{87F9E2E8-89A4-42A5-8A6F-3A6CBBFA5419}"/>
    <cellStyle name="Comma 2 2 8" xfId="2146" xr:uid="{BAE37FCA-D3DC-4AEE-B34C-E97E881D9974}"/>
    <cellStyle name="Comma 2 2 8 2" xfId="5155" xr:uid="{129D7423-9CBD-4044-8C27-82CDB3430566}"/>
    <cellStyle name="Comma 2 2 8 2 2" xfId="20247" xr:uid="{7D4493F5-EEAF-4BC3-9F59-941EEB85041F}"/>
    <cellStyle name="Comma 2 2 8 2 2 2" xfId="53457" xr:uid="{43E7C8F5-AA23-4F49-8430-ADAFD5758DDD}"/>
    <cellStyle name="Comma 2 2 8 2 3" xfId="16621" xr:uid="{234CE356-70C9-4DD9-B615-26219F0A6852}"/>
    <cellStyle name="Comma 2 2 8 2 4" xfId="51525" xr:uid="{6169094B-D9AB-4BAC-993C-A59DFA027317}"/>
    <cellStyle name="Comma 2 2 8 2 5" xfId="56439" xr:uid="{1618D037-7DAD-42D5-A6A0-63230F6E3C0F}"/>
    <cellStyle name="Comma 2 2 8 3" xfId="5880" xr:uid="{B8A7A45E-E942-4388-8F77-ABF229D6BB0E}"/>
    <cellStyle name="Comma 2 2 8 3 2" xfId="18434" xr:uid="{4D47B7F3-1E66-4D66-8A99-82C173BC1B02}"/>
    <cellStyle name="Comma 2 2 8 3 3" xfId="52491" xr:uid="{9ED9EDD6-C103-4A81-A756-6CA1C3ED9644}"/>
    <cellStyle name="Comma 2 2 8 4" xfId="6520" xr:uid="{D43317D3-CEE6-4CF0-8A91-F34226BFBFF4}"/>
    <cellStyle name="Comma 2 2 8 5" xfId="42676" xr:uid="{2F0006A4-1333-40DD-8D45-B754FD2B5C6A}"/>
    <cellStyle name="Comma 2 2 8 6" xfId="43104" xr:uid="{9D8951E0-4E87-44A2-AB0D-8439BF0E9EEA}"/>
    <cellStyle name="Comma 2 2 8 7" xfId="54510" xr:uid="{2369A513-4A20-49E3-BA6D-48B97CF0843F}"/>
    <cellStyle name="Comma 2 2 8 8" xfId="56036" xr:uid="{AE8A3997-BCEA-443B-871A-97760E61E349}"/>
    <cellStyle name="Comma 2 2 8 9" xfId="55778" xr:uid="{FAA94F28-8A78-478A-9FC5-DC1BBA228017}"/>
    <cellStyle name="Comma 2 2 9" xfId="1486" xr:uid="{B75389AE-FA3F-4CD8-9CEC-8F127A02CC70}"/>
    <cellStyle name="Comma 2 2 9 2" xfId="5032" xr:uid="{2BDAF76D-3BE8-4FAE-AE01-6B02B54D2E78}"/>
    <cellStyle name="Comma 2 2 9 3" xfId="42562" xr:uid="{E435754D-6717-4EFE-B497-0CE579B9C9F6}"/>
    <cellStyle name="Comma 2 2 9 4" xfId="54375" xr:uid="{648A85C7-4FAB-4A0C-B7C3-99751306E9A6}"/>
    <cellStyle name="Comma 2 2 9 5" xfId="55448" xr:uid="{DC18F8D7-2B7A-4B8E-A980-04CAD557807D}"/>
    <cellStyle name="Comma 2 20" xfId="54239" xr:uid="{E5831E4A-33C1-48D9-945E-602CBE6EF409}"/>
    <cellStyle name="Comma 2 21" xfId="54310" xr:uid="{053C3FFD-ED12-48DB-B6EE-75794FDE46EC}"/>
    <cellStyle name="Comma 2 22" xfId="55245" xr:uid="{A0914A48-0508-4D95-ADF4-BC29DF308F48}"/>
    <cellStyle name="Comma 2 23" xfId="575" xr:uid="{631EF398-1279-4186-86A6-799E67DB3B93}"/>
    <cellStyle name="Comma 2 3" xfId="198" xr:uid="{00000000-0005-0000-0000-0000C5000000}"/>
    <cellStyle name="Comma 2 3 10" xfId="828" xr:uid="{E089FACA-CB8C-4AA7-B08A-F5ED6B537380}"/>
    <cellStyle name="Comma 2 3 10 2" xfId="891" xr:uid="{A04C949E-545A-4EFC-A248-2D0DD2B7BEF4}"/>
    <cellStyle name="Comma 2 3 10 2 2" xfId="1023" xr:uid="{EDC7C902-7433-4821-8764-C9D98D53FC7D}"/>
    <cellStyle name="Comma 2 3 10 2 2 2" xfId="4881" xr:uid="{B0A37B07-05F5-40B1-AFE2-262035617623}"/>
    <cellStyle name="Comma 2 3 10 2 3" xfId="4754" xr:uid="{68BD63AB-5B85-429D-8EE6-47825FB77750}"/>
    <cellStyle name="Comma 2 3 10 3" xfId="978" xr:uid="{9381BE40-E493-47CE-BB3E-213403D04BFF}"/>
    <cellStyle name="Comma 2 3 10 3 2" xfId="4838" xr:uid="{53B2AD45-EF9C-49AE-8EA3-A4AB80673960}"/>
    <cellStyle name="Comma 2 3 10 4" xfId="4710" xr:uid="{BF6F8156-3BCB-4358-A6D3-EB6A011B020B}"/>
    <cellStyle name="Comma 2 3 11" xfId="6151" xr:uid="{73C71D3C-45C1-4946-8AD4-92EE3DA231C9}"/>
    <cellStyle name="Comma 2 3 12" xfId="23361" xr:uid="{C9A88F4B-9B50-46E1-9A33-D9C1B565AABC}"/>
    <cellStyle name="Comma 2 3 13" xfId="42519" xr:uid="{03D67FE4-29A0-4CFB-BA4B-EE729D5C8B63}"/>
    <cellStyle name="Comma 2 3 14" xfId="42826" xr:uid="{649B9E52-FF45-4AA5-B3FF-78E9CC949E7C}"/>
    <cellStyle name="Comma 2 3 15" xfId="42939" xr:uid="{456839D5-9904-41B9-B9B0-F0E0C5AD03DB}"/>
    <cellStyle name="Comma 2 3 16" xfId="54214" xr:uid="{384D3748-65BD-4DCC-B568-F9009EFD2CF5}"/>
    <cellStyle name="Comma 2 3 17" xfId="54312" xr:uid="{36A6E326-4B49-4F2C-B2A1-521475370AF0}"/>
    <cellStyle name="Comma 2 3 18" xfId="55248" xr:uid="{67F2FB7E-3850-495F-A85A-0F9B02146EEC}"/>
    <cellStyle name="Comma 2 3 19" xfId="784" xr:uid="{6AE2148C-392B-4E3A-8B15-28E2FB8D3B86}"/>
    <cellStyle name="Comma 2 3 2" xfId="199" xr:uid="{00000000-0005-0000-0000-0000C6000000}"/>
    <cellStyle name="Comma 2 3 2 10" xfId="6447" xr:uid="{A6F36309-F13B-447C-9817-180A84F60C67}"/>
    <cellStyle name="Comma 2 3 2 11" xfId="42940" xr:uid="{6200FE3C-AFFD-467B-AD51-9EEDDBF5C2FD}"/>
    <cellStyle name="Comma 2 3 2 12" xfId="56806" xr:uid="{DF79F4CF-CB1B-4E43-B2E0-F84D490E1A0C}"/>
    <cellStyle name="Comma 2 3 2 13" xfId="878" xr:uid="{3B6D8AED-0E1E-43C8-83BE-1AC5EF084547}"/>
    <cellStyle name="Comma 2 3 2 14" xfId="603" xr:uid="{16EC60DE-6A24-4781-8A01-BE16CC7B316E}"/>
    <cellStyle name="Comma 2 3 2 2" xfId="200" xr:uid="{00000000-0005-0000-0000-0000C7000000}"/>
    <cellStyle name="Comma 2 3 2 2 10" xfId="56039" xr:uid="{196C8F43-03EB-4913-A1B8-98193FAB7E87}"/>
    <cellStyle name="Comma 2 3 2 2 11" xfId="918" xr:uid="{13702798-80F8-48A1-AB8C-9AF198ADA0D8}"/>
    <cellStyle name="Comma 2 3 2 2 12" xfId="604" xr:uid="{190DB9DD-A5C7-43C6-BD99-CA66F8139728}"/>
    <cellStyle name="Comma 2 3 2 2 2" xfId="201" xr:uid="{00000000-0005-0000-0000-0000C8000000}"/>
    <cellStyle name="Comma 2 3 2 2 2 2" xfId="4905" xr:uid="{91942398-BA70-4889-856F-6651A3DD9F5F}"/>
    <cellStyle name="Comma 2 3 2 2 2 2 2" xfId="18075" xr:uid="{0715C18E-35C6-469D-9E3C-037737A6E375}"/>
    <cellStyle name="Comma 2 3 2 2 2 2 2 2" xfId="21701" xr:uid="{1F3245BB-6BCF-449C-B256-9EAE64732974}"/>
    <cellStyle name="Comma 2 3 2 2 2 2 2 2 2" xfId="54085" xr:uid="{10D07BAB-A1E6-433B-8A0B-D6237E915355}"/>
    <cellStyle name="Comma 2 3 2 2 2 2 2 3" xfId="52153" xr:uid="{5D5A30DE-F984-4066-B904-1F621F1B1BF5}"/>
    <cellStyle name="Comma 2 3 2 2 2 2 3" xfId="19888" xr:uid="{015BFFEF-9BC0-475B-959E-6B1F86CB2C3B}"/>
    <cellStyle name="Comma 2 3 2 2 2 2 3 2" xfId="53119" xr:uid="{CED2CD10-59D7-45D0-9CE4-0A7BD5FAA2B9}"/>
    <cellStyle name="Comma 2 3 2 2 2 2 4" xfId="16163" xr:uid="{1AFF163A-4668-4DA4-BC0C-C272DFDD20F6}"/>
    <cellStyle name="Comma 2 3 2 2 2 2 5" xfId="51165" xr:uid="{A60203D9-7C6A-4B44-A776-48927CDDE7C5}"/>
    <cellStyle name="Comma 2 3 2 2 2 3" xfId="16477" xr:uid="{E2E74348-A15F-4C1A-AA8B-EAB4C7560D27}"/>
    <cellStyle name="Comma 2 3 2 2 2 3 2" xfId="20103" xr:uid="{AAA07DD0-BAFC-408E-8A50-D685501B35C9}"/>
    <cellStyle name="Comma 2 3 2 2 2 3 2 2" xfId="53323" xr:uid="{D4DBA00E-E0C0-4E98-9333-BC7A6585B9D1}"/>
    <cellStyle name="Comma 2 3 2 2 2 3 3" xfId="51391" xr:uid="{92A70888-4D30-4BB9-B31E-4451DE593740}"/>
    <cellStyle name="Comma 2 3 2 2 2 4" xfId="18290" xr:uid="{6E991D94-8D1D-4912-8A18-4213513579EE}"/>
    <cellStyle name="Comma 2 3 2 2 2 4 2" xfId="52357" xr:uid="{6CE3D521-51D3-470F-AC39-B3644550A042}"/>
    <cellStyle name="Comma 2 3 2 2 2 5" xfId="6154" xr:uid="{C7CC75C2-5E2C-46A4-AA28-03CFC68187C6}"/>
    <cellStyle name="Comma 2 3 2 2 2 6" xfId="42942" xr:uid="{6899EC57-EDEB-41CA-86A3-F009A9846F56}"/>
    <cellStyle name="Comma 2 3 2 2 2 7" xfId="1047" xr:uid="{94C6C448-CBB4-4900-BAAF-9962C72D1961}"/>
    <cellStyle name="Comma 2 3 2 2 2 8" xfId="605" xr:uid="{789AFC98-62C6-45BA-83D5-10F8FCC1A904}"/>
    <cellStyle name="Comma 2 3 2 2 3" xfId="2149" xr:uid="{20B1C3AE-3929-4D17-BF43-950A7E08E92E}"/>
    <cellStyle name="Comma 2 3 2 2 3 2" xfId="18074" xr:uid="{ADED6F3A-E430-4724-BA47-974B854FF6F8}"/>
    <cellStyle name="Comma 2 3 2 2 3 2 2" xfId="21700" xr:uid="{085C6554-66F5-4FEB-B44E-06674BF03C5B}"/>
    <cellStyle name="Comma 2 3 2 2 3 2 2 2" xfId="54084" xr:uid="{DC8844C7-9174-4707-BC78-9EE277C924B3}"/>
    <cellStyle name="Comma 2 3 2 2 3 2 3" xfId="52152" xr:uid="{B899FACA-8EEB-4870-9D90-B94462FFDF9C}"/>
    <cellStyle name="Comma 2 3 2 2 3 3" xfId="19887" xr:uid="{5ADEC148-F038-4607-9426-1427F8AC08CD}"/>
    <cellStyle name="Comma 2 3 2 2 3 3 2" xfId="53118" xr:uid="{E18AB913-5CD2-4B99-8394-A404FA206098}"/>
    <cellStyle name="Comma 2 3 2 2 3 4" xfId="16162" xr:uid="{4A30DB91-2122-47F0-8232-61900A85B061}"/>
    <cellStyle name="Comma 2 3 2 2 3 5" xfId="51164" xr:uid="{9A1D42C8-6D49-4757-955A-09AFA6467ED1}"/>
    <cellStyle name="Comma 2 3 2 2 4" xfId="5881" xr:uid="{6F7AE898-D7CD-4422-870F-3524E40DCD3E}"/>
    <cellStyle name="Comma 2 3 2 2 4 2" xfId="20102" xr:uid="{CEC2AD65-5EBF-43F3-84A4-1735AC0807AA}"/>
    <cellStyle name="Comma 2 3 2 2 4 2 2" xfId="53322" xr:uid="{E7A2798A-9C0B-4F95-BD38-A7EA9CF5B1A2}"/>
    <cellStyle name="Comma 2 3 2 2 4 3" xfId="16476" xr:uid="{73D6E346-525A-45D1-A871-5CB12993625C}"/>
    <cellStyle name="Comma 2 3 2 2 4 4" xfId="51390" xr:uid="{1960B92D-50DB-41FB-9CAB-BAA5A61F5CC1}"/>
    <cellStyle name="Comma 2 3 2 2 5" xfId="18289" xr:uid="{D8F3AE1F-6FFF-417F-8956-A65C687B07F9}"/>
    <cellStyle name="Comma 2 3 2 2 5 2" xfId="52356" xr:uid="{B20E8173-A99B-4E80-96B3-A29A9807CC44}"/>
    <cellStyle name="Comma 2 3 2 2 6" xfId="6153" xr:uid="{3FF98D9B-2234-410D-A18F-F2B6EBACF854}"/>
    <cellStyle name="Comma 2 3 2 2 7" xfId="42677" xr:uid="{7391C9ED-927C-452D-9569-B7B74E68796F}"/>
    <cellStyle name="Comma 2 3 2 2 8" xfId="42941" xr:uid="{62C51DF5-B906-4254-BC6E-7F37444DF188}"/>
    <cellStyle name="Comma 2 3 2 2 9" xfId="54511" xr:uid="{95A6E221-D6B5-4198-A243-0CAEB436CF41}"/>
    <cellStyle name="Comma 2 3 2 3" xfId="202" xr:uid="{00000000-0005-0000-0000-0000C9000000}"/>
    <cellStyle name="Comma 2 3 2 3 2" xfId="203" xr:uid="{00000000-0005-0000-0000-0000CA000000}"/>
    <cellStyle name="Comma 2 3 2 3 2 2" xfId="16165" xr:uid="{058854CC-03F2-42E1-95AE-556D9994246C}"/>
    <cellStyle name="Comma 2 3 2 3 2 2 2" xfId="18077" xr:uid="{F191DB9A-C87F-4269-9B11-C6A49D44C10C}"/>
    <cellStyle name="Comma 2 3 2 3 2 2 2 2" xfId="21703" xr:uid="{EA2C40FD-6BE4-4053-8B27-18B7C1508B35}"/>
    <cellStyle name="Comma 2 3 2 3 2 2 2 2 2" xfId="54087" xr:uid="{FEE04249-4024-4FC6-A87D-C96163F87155}"/>
    <cellStyle name="Comma 2 3 2 3 2 2 2 3" xfId="52155" xr:uid="{B23FF8E0-F284-4EB9-9E6E-375AF5AEF180}"/>
    <cellStyle name="Comma 2 3 2 3 2 2 3" xfId="19890" xr:uid="{9D30FB49-6370-49B3-85A5-6D0CDF9A60C6}"/>
    <cellStyle name="Comma 2 3 2 3 2 2 3 2" xfId="53121" xr:uid="{1BF8C5D3-A32B-4E9C-95BB-CE5898C8AC76}"/>
    <cellStyle name="Comma 2 3 2 3 2 2 4" xfId="51167" xr:uid="{8E2A660F-44E0-4771-80F4-8254B2C7C529}"/>
    <cellStyle name="Comma 2 3 2 3 2 3" xfId="16479" xr:uid="{5EF2DF95-5A76-40BF-826D-4F05575CE9C2}"/>
    <cellStyle name="Comma 2 3 2 3 2 3 2" xfId="20105" xr:uid="{5135510E-579B-4E2E-954B-5A8995A3671A}"/>
    <cellStyle name="Comma 2 3 2 3 2 3 2 2" xfId="53325" xr:uid="{CE34518B-73DC-46F2-9F7F-500797EDF8B2}"/>
    <cellStyle name="Comma 2 3 2 3 2 3 3" xfId="51393" xr:uid="{CBC84A8C-2BAA-4A46-8186-5CDDAEFC25DC}"/>
    <cellStyle name="Comma 2 3 2 3 2 4" xfId="18292" xr:uid="{E42D74BD-5EDD-40C9-A9CA-6658929CE2AD}"/>
    <cellStyle name="Comma 2 3 2 3 2 4 2" xfId="52359" xr:uid="{B21D5AF8-8F9E-409A-8E59-D6F8C9D5859B}"/>
    <cellStyle name="Comma 2 3 2 3 2 5" xfId="6156" xr:uid="{D9643E3B-2FF1-4779-B6B6-98328B5ADB00}"/>
    <cellStyle name="Comma 2 3 2 3 2 6" xfId="42944" xr:uid="{E9B955CA-D601-435A-AE9F-5C07F8A89385}"/>
    <cellStyle name="Comma 2 3 2 3 2 7" xfId="4871" xr:uid="{6A3DA80C-1B32-4AEB-9085-22F143B79F9F}"/>
    <cellStyle name="Comma 2 3 2 3 2 8" xfId="607" xr:uid="{768EB13D-F489-4454-A3F2-821343CF6264}"/>
    <cellStyle name="Comma 2 3 2 3 3" xfId="16164" xr:uid="{E0EF6260-5694-4DAC-98F5-2EC2A99AB475}"/>
    <cellStyle name="Comma 2 3 2 3 3 2" xfId="18076" xr:uid="{B0E1C15F-8A60-46AC-A8A7-4FE9E253CE4F}"/>
    <cellStyle name="Comma 2 3 2 3 3 2 2" xfId="21702" xr:uid="{F590E129-7D7D-42E7-B953-0FCECDBDFABA}"/>
    <cellStyle name="Comma 2 3 2 3 3 2 2 2" xfId="54086" xr:uid="{98DF3563-E4F7-408E-A43F-485AAD37502A}"/>
    <cellStyle name="Comma 2 3 2 3 3 2 3" xfId="52154" xr:uid="{78261B83-A8CC-4965-A898-BA3A0765B14E}"/>
    <cellStyle name="Comma 2 3 2 3 3 3" xfId="19889" xr:uid="{A3BC5C4D-4DD6-4D1C-94A3-22EE2844F6E5}"/>
    <cellStyle name="Comma 2 3 2 3 3 3 2" xfId="53120" xr:uid="{2B3A0DAB-9F0B-40CB-92F7-E1AB61C95D19}"/>
    <cellStyle name="Comma 2 3 2 3 3 4" xfId="51166" xr:uid="{38B0A38D-9DF7-424E-80E6-AF73911AB128}"/>
    <cellStyle name="Comma 2 3 2 3 4" xfId="16478" xr:uid="{03C0EA23-5193-4AD2-96DB-CC74195CD484}"/>
    <cellStyle name="Comma 2 3 2 3 4 2" xfId="20104" xr:uid="{653696AC-F507-4B5A-8A87-2AE1EA8F4746}"/>
    <cellStyle name="Comma 2 3 2 3 4 2 2" xfId="53324" xr:uid="{5028F3E6-C334-4DFD-B0C2-B444F4D0F7E9}"/>
    <cellStyle name="Comma 2 3 2 3 4 3" xfId="51392" xr:uid="{351E9C1B-49D4-4C97-A664-17807A83EC0C}"/>
    <cellStyle name="Comma 2 3 2 3 5" xfId="18291" xr:uid="{8D3561BB-61E9-44BC-8D35-B3FDDA43E28F}"/>
    <cellStyle name="Comma 2 3 2 3 5 2" xfId="52358" xr:uid="{B632C7FB-307F-48E8-B434-A20BD1B7C7F4}"/>
    <cellStyle name="Comma 2 3 2 3 6" xfId="6155" xr:uid="{60A29B57-B791-4C52-ABC8-C2A14A8C48FC}"/>
    <cellStyle name="Comma 2 3 2 3 7" xfId="42943" xr:uid="{A63CD908-C0E0-4676-9D8E-024E5EDB00CE}"/>
    <cellStyle name="Comma 2 3 2 3 8" xfId="1013" xr:uid="{F93ACAD5-7B3D-4DCA-8284-5ACEB6C074D8}"/>
    <cellStyle name="Comma 2 3 2 3 9" xfId="606" xr:uid="{D652F8E4-AF15-4C38-998D-BFF2A10642D8}"/>
    <cellStyle name="Comma 2 3 2 4" xfId="204" xr:uid="{00000000-0005-0000-0000-0000CB000000}"/>
    <cellStyle name="Comma 2 3 2 4 2" xfId="16166" xr:uid="{8E2A6CCF-3BFF-4921-9C1B-E987F7435691}"/>
    <cellStyle name="Comma 2 3 2 4 2 2" xfId="18078" xr:uid="{5E7B8453-EBC0-4E77-BCBC-C959D09B9493}"/>
    <cellStyle name="Comma 2 3 2 4 2 2 2" xfId="21704" xr:uid="{1D037282-004B-463D-A366-65ABCE58FE18}"/>
    <cellStyle name="Comma 2 3 2 4 2 2 2 2" xfId="54088" xr:uid="{37F4D58B-74C0-4BBE-90B8-E4EBCE16F4E3}"/>
    <cellStyle name="Comma 2 3 2 4 2 2 3" xfId="52156" xr:uid="{7D66EFD8-0937-4FE2-8080-8C4B45A02BED}"/>
    <cellStyle name="Comma 2 3 2 4 2 3" xfId="19891" xr:uid="{01A2C6AF-A369-4606-8595-A89FB46CBFDC}"/>
    <cellStyle name="Comma 2 3 2 4 2 3 2" xfId="53122" xr:uid="{E7F50024-CA8D-47E8-B3A2-BE98164E5B54}"/>
    <cellStyle name="Comma 2 3 2 4 2 4" xfId="51168" xr:uid="{463C6A4B-9C9B-41A5-B059-926D0F2A9663}"/>
    <cellStyle name="Comma 2 3 2 4 3" xfId="16480" xr:uid="{78CB91BB-1B48-414B-B009-D5CD0E829524}"/>
    <cellStyle name="Comma 2 3 2 4 3 2" xfId="20106" xr:uid="{FA4FA512-D6C6-499A-8E07-84479F1E19AD}"/>
    <cellStyle name="Comma 2 3 2 4 3 2 2" xfId="53326" xr:uid="{2443CF2A-CC9A-4CFA-AA8D-068295F961EA}"/>
    <cellStyle name="Comma 2 3 2 4 3 3" xfId="51394" xr:uid="{CD8167B9-0CBC-41D8-A11C-C7CA1596F6F2}"/>
    <cellStyle name="Comma 2 3 2 4 4" xfId="18293" xr:uid="{2B7EF509-0C17-4E14-9F1A-2D1483D7A841}"/>
    <cellStyle name="Comma 2 3 2 4 4 2" xfId="52360" xr:uid="{45B557D1-28F2-4D1C-9A6A-CD8ABA9E99EB}"/>
    <cellStyle name="Comma 2 3 2 4 5" xfId="6157" xr:uid="{DDA41E40-7369-4842-BA39-29278D827567}"/>
    <cellStyle name="Comma 2 3 2 4 6" xfId="42945" xr:uid="{B41C6481-B17A-466F-ACB7-399726624FE0}"/>
    <cellStyle name="Comma 2 3 2 4 7" xfId="2148" xr:uid="{F6B16362-D830-4A61-9EBD-0BD78C1D37AC}"/>
    <cellStyle name="Comma 2 3 2 4 8" xfId="608" xr:uid="{CBDA23A9-A2BF-4E4D-91AC-F72DF2D58830}"/>
    <cellStyle name="Comma 2 3 2 5" xfId="16161" xr:uid="{D9764B21-76E5-424F-A8D0-7683012B150A}"/>
    <cellStyle name="Comma 2 3 2 5 2" xfId="18073" xr:uid="{A0CFB9E2-15C9-4A66-B727-BD9B50342413}"/>
    <cellStyle name="Comma 2 3 2 5 2 2" xfId="21699" xr:uid="{830AB783-90FA-4BCD-BA42-FC0C279DCC6C}"/>
    <cellStyle name="Comma 2 3 2 5 2 2 2" xfId="54083" xr:uid="{EB732E69-983C-4660-AB13-86E9CF25F9D5}"/>
    <cellStyle name="Comma 2 3 2 5 2 3" xfId="52151" xr:uid="{0ED6B593-666C-48D5-9B56-E197DE5ACE53}"/>
    <cellStyle name="Comma 2 3 2 5 3" xfId="19886" xr:uid="{63CF4423-3AD1-4847-877D-CB498080F49B}"/>
    <cellStyle name="Comma 2 3 2 5 3 2" xfId="53117" xr:uid="{5273EF85-D7F9-40EC-A61E-3B49DCEA77FD}"/>
    <cellStyle name="Comma 2 3 2 5 4" xfId="51163" xr:uid="{682F5FF5-ABC7-4878-A04D-4D893DB5C014}"/>
    <cellStyle name="Comma 2 3 2 6" xfId="6527" xr:uid="{AFDEB695-22C5-4040-B4AE-E13E25C1412D}"/>
    <cellStyle name="Comma 2 3 2 7" xfId="16475" xr:uid="{B3C882D2-5AE0-490A-948C-B5B1EE9A2EDD}"/>
    <cellStyle name="Comma 2 3 2 7 2" xfId="20101" xr:uid="{DEC4B5C5-B651-4C56-AFB0-079E81E43484}"/>
    <cellStyle name="Comma 2 3 2 7 2 2" xfId="53321" xr:uid="{04495551-2AD6-4E84-9B1D-EF94024C883E}"/>
    <cellStyle name="Comma 2 3 2 7 3" xfId="51389" xr:uid="{E53A47E4-ED16-4086-9114-6CEC8BAD5DC3}"/>
    <cellStyle name="Comma 2 3 2 8" xfId="18288" xr:uid="{87FE6041-DCE2-4192-96F5-432EAFD1F342}"/>
    <cellStyle name="Comma 2 3 2 8 2" xfId="52355" xr:uid="{14610A99-A3E7-412A-B96E-5A875464C64D}"/>
    <cellStyle name="Comma 2 3 2 9" xfId="6152" xr:uid="{81811D44-5BBA-4CBB-85D4-8CCD190CB8A6}"/>
    <cellStyle name="Comma 2 3 20" xfId="602" xr:uid="{21175A3A-0F6A-43DC-A04D-DB602B1FD389}"/>
    <cellStyle name="Comma 2 3 3" xfId="205" xr:uid="{00000000-0005-0000-0000-0000CC000000}"/>
    <cellStyle name="Comma 2 3 3 10" xfId="42946" xr:uid="{9E74CACD-5095-41B1-A0A5-13D4121E95E0}"/>
    <cellStyle name="Comma 2 3 3 11" xfId="54512" xr:uid="{3F45A54D-26CD-4750-8207-683AE40BDE69}"/>
    <cellStyle name="Comma 2 3 3 12" xfId="56040" xr:uid="{36607AB1-52B7-497E-B589-566C60C67E5D}"/>
    <cellStyle name="Comma 2 3 3 13" xfId="55474" xr:uid="{8BA66822-3B5C-4753-A8EE-4BC4FB657409}"/>
    <cellStyle name="Comma 2 3 3 14" xfId="871" xr:uid="{FF680518-6531-42B9-ACD3-B7B25EE5338A}"/>
    <cellStyle name="Comma 2 3 3 15" xfId="609" xr:uid="{E63004D0-3BFF-4CE7-96CA-FAA804A9388E}"/>
    <cellStyle name="Comma 2 3 3 2" xfId="206" xr:uid="{00000000-0005-0000-0000-0000CD000000}"/>
    <cellStyle name="Comma 2 3 3 2 10" xfId="55671" xr:uid="{4D0927EE-2FF1-47C4-92A9-02B09CCDE257}"/>
    <cellStyle name="Comma 2 3 3 2 11" xfId="2151" xr:uid="{16DBEDCB-F2BC-4714-8AAF-8F07F7585F50}"/>
    <cellStyle name="Comma 2 3 3 2 12" xfId="610" xr:uid="{A063A14A-E971-40A9-93F1-96769FDE9ACF}"/>
    <cellStyle name="Comma 2 3 3 2 2" xfId="5157" xr:uid="{D7763838-BA5A-49FD-AAC8-F06F1ACB061E}"/>
    <cellStyle name="Comma 2 3 3 2 2 2" xfId="18080" xr:uid="{A50D4452-FB10-462A-A5C6-226A0788F4F7}"/>
    <cellStyle name="Comma 2 3 3 2 2 2 2" xfId="21706" xr:uid="{DA00199A-6542-428B-8FF5-00AC6750C902}"/>
    <cellStyle name="Comma 2 3 3 2 2 2 2 2" xfId="54090" xr:uid="{E7705CE8-773F-476B-A7CD-41CCBD69E292}"/>
    <cellStyle name="Comma 2 3 3 2 2 2 3" xfId="52158" xr:uid="{836BA4EE-8451-427B-95F3-A43E124DD300}"/>
    <cellStyle name="Comma 2 3 3 2 2 2 4" xfId="57290" xr:uid="{D1F64634-73CC-4B9D-B6C2-F0B4F6585FC0}"/>
    <cellStyle name="Comma 2 3 3 2 2 3" xfId="19893" xr:uid="{E982A6D1-08BA-4987-BA39-89BF6BFC594C}"/>
    <cellStyle name="Comma 2 3 3 2 2 3 2" xfId="53124" xr:uid="{2602D496-52F6-4AB4-B932-F903DC057274}"/>
    <cellStyle name="Comma 2 3 3 2 2 4" xfId="16168" xr:uid="{D14DAA89-49A9-470B-AC81-AD358C8D230E}"/>
    <cellStyle name="Comma 2 3 3 2 2 5" xfId="51170" xr:uid="{6E950E0E-F0DA-445D-9467-BAA57AEEC8F2}"/>
    <cellStyle name="Comma 2 3 3 2 2 6" xfId="56773" xr:uid="{F6099D69-AFD6-4763-A2DF-EBB3E1466E53}"/>
    <cellStyle name="Comma 2 3 3 2 3" xfId="5882" xr:uid="{F829DE0B-19D0-4011-BB4A-E7B915F70D95}"/>
    <cellStyle name="Comma 2 3 3 2 3 2" xfId="20108" xr:uid="{A28EF320-8765-46D6-AAC1-614932D5D206}"/>
    <cellStyle name="Comma 2 3 3 2 3 2 2" xfId="53328" xr:uid="{247A2ED4-9418-4634-8774-9E626CAAB303}"/>
    <cellStyle name="Comma 2 3 3 2 3 2 3" xfId="57264" xr:uid="{E2FF4BC2-FD3F-4BA8-A53E-5352EA3E8CEE}"/>
    <cellStyle name="Comma 2 3 3 2 3 3" xfId="16482" xr:uid="{046825A9-26B0-4EE1-BEC0-FD1D8C80D819}"/>
    <cellStyle name="Comma 2 3 3 2 3 4" xfId="51396" xr:uid="{EBCC8749-326D-4EE7-92E2-A8DE0C8658B9}"/>
    <cellStyle name="Comma 2 3 3 2 3 5" xfId="56780" xr:uid="{752E023A-7C42-4084-96D0-E5AD589D7E0A}"/>
    <cellStyle name="Comma 2 3 3 2 4" xfId="18295" xr:uid="{9E020640-A501-4A2C-83D7-069E29B1E550}"/>
    <cellStyle name="Comma 2 3 3 2 4 2" xfId="52362" xr:uid="{CDEDF96F-9522-4C17-B250-A09CB2578E01}"/>
    <cellStyle name="Comma 2 3 3 2 5" xfId="6159" xr:uid="{31158E9C-808B-4144-BEA3-515883D148D0}"/>
    <cellStyle name="Comma 2 3 3 2 6" xfId="42678" xr:uid="{B5049D7D-CF06-4862-AEB2-14E6984D27D1}"/>
    <cellStyle name="Comma 2 3 3 2 7" xfId="42947" xr:uid="{0D1FEC87-BD98-4898-AA84-0273133C1FCB}"/>
    <cellStyle name="Comma 2 3 3 2 8" xfId="54513" xr:uid="{45DDDF32-4578-4CF1-887A-A42070A82C53}"/>
    <cellStyle name="Comma 2 3 3 2 9" xfId="56041" xr:uid="{5DD4CA6F-2055-4E39-A046-90C4991A428B}"/>
    <cellStyle name="Comma 2 3 3 3" xfId="2150" xr:uid="{9B1922B3-062A-4F45-87B9-0856524CF584}"/>
    <cellStyle name="Comma 2 3 3 3 2" xfId="5156" xr:uid="{9B927CCD-6F4C-40A9-9AB2-B28EC727BC73}"/>
    <cellStyle name="Comma 2 3 3 3 2 2" xfId="21705" xr:uid="{5D72F3BC-6DA0-4732-B030-10116AFBF9EC}"/>
    <cellStyle name="Comma 2 3 3 3 2 2 2" xfId="54089" xr:uid="{0637BD1C-FECC-451E-BC63-05D1A2728DE4}"/>
    <cellStyle name="Comma 2 3 3 3 2 3" xfId="18079" xr:uid="{1EB62572-B765-4037-BFB8-CC52AC87B415}"/>
    <cellStyle name="Comma 2 3 3 3 2 4" xfId="52157" xr:uid="{4ADC52D7-0CC9-433A-A4CB-C4CDF33F79C5}"/>
    <cellStyle name="Comma 2 3 3 3 2 5" xfId="56638" xr:uid="{17F7E4DC-0752-47D3-9B17-332D8F1BD990}"/>
    <cellStyle name="Comma 2 3 3 3 3" xfId="19892" xr:uid="{B29BCDDE-EA63-4053-943C-44E8C3E61B07}"/>
    <cellStyle name="Comma 2 3 3 3 3 2" xfId="53123" xr:uid="{C2146143-4DF4-4809-865F-2F07CA4460B0}"/>
    <cellStyle name="Comma 2 3 3 3 4" xfId="16167" xr:uid="{4209A82C-2D41-450C-A873-29C33BD4E995}"/>
    <cellStyle name="Comma 2 3 3 3 5" xfId="51169" xr:uid="{0CFEEB11-A3EE-4CDB-9774-2349A34E3D04}"/>
    <cellStyle name="Comma 2 3 3 3 6" xfId="55912" xr:uid="{E1CD5484-F89C-4C4F-9047-1D6DCBFBFCF4}"/>
    <cellStyle name="Comma 2 3 3 4" xfId="4743" xr:uid="{E6D975F6-8F9B-43A6-85CC-9EC8C9A97E81}"/>
    <cellStyle name="Comma 2 3 3 4 2" xfId="16627" xr:uid="{BD3B0DE7-C287-41A3-9589-484570B5CFCC}"/>
    <cellStyle name="Comma 2 3 3 4 2 2" xfId="20253" xr:uid="{40D39B6E-05B6-436D-941A-B3AAC23EFDE8}"/>
    <cellStyle name="Comma 2 3 3 4 2 2 2" xfId="53463" xr:uid="{9AFBFDE2-D5DF-4ECB-B92F-3A1462C5DF04}"/>
    <cellStyle name="Comma 2 3 3 4 2 3" xfId="51531" xr:uid="{D3470EE7-64AE-4931-9250-083E4F4104AB}"/>
    <cellStyle name="Comma 2 3 3 4 2 4" xfId="56487" xr:uid="{C7FD8CFD-803D-4C6A-A80F-3E5EE8688E9F}"/>
    <cellStyle name="Comma 2 3 3 4 3" xfId="18440" xr:uid="{6D81BC51-0535-4E58-8481-DECF02B6EF58}"/>
    <cellStyle name="Comma 2 3 3 4 3 2" xfId="52497" xr:uid="{3035409D-2125-43C2-A078-9BCEE9DE0936}"/>
    <cellStyle name="Comma 2 3 3 4 4" xfId="6528" xr:uid="{97A9785F-649C-4FC6-828E-682C391EC9FA}"/>
    <cellStyle name="Comma 2 3 3 4 5" xfId="43110" xr:uid="{EC225929-0BE8-4964-ABB5-6B8909EE53CB}"/>
    <cellStyle name="Comma 2 3 3 4 6" xfId="55816" xr:uid="{8BB9505A-CAA5-42E8-8740-5A9DA920798F}"/>
    <cellStyle name="Comma 2 3 3 5" xfId="16481" xr:uid="{3572513D-631D-4E72-9AF8-DF16E074BF61}"/>
    <cellStyle name="Comma 2 3 3 5 2" xfId="20107" xr:uid="{AA8276A0-7008-4A84-9D38-9FB170955F0E}"/>
    <cellStyle name="Comma 2 3 3 5 2 2" xfId="53327" xr:uid="{252ECC6D-6CB4-4666-80B5-882F576D7FC5}"/>
    <cellStyle name="Comma 2 3 3 5 3" xfId="51395" xr:uid="{60F95D3E-1733-4C9B-82CF-30F4A79B1F25}"/>
    <cellStyle name="Comma 2 3 3 6" xfId="18294" xr:uid="{1E3498D5-163D-4E3E-A399-A59E3C9C65C9}"/>
    <cellStyle name="Comma 2 3 3 6 2" xfId="52361" xr:uid="{A92D5ABD-8DD9-4A81-91D9-C044C48A2FC5}"/>
    <cellStyle name="Comma 2 3 3 7" xfId="6158" xr:uid="{69DD0CCE-F944-47F4-9CFF-0782CF214492}"/>
    <cellStyle name="Comma 2 3 3 8" xfId="10001" xr:uid="{3DF7D458-A9D0-44A1-9E60-135FE2ADB728}"/>
    <cellStyle name="Comma 2 3 3 9" xfId="35981" xr:uid="{3E1B7FDD-33F6-4572-AA63-25A673E6417C}"/>
    <cellStyle name="Comma 2 3 4" xfId="207" xr:uid="{00000000-0005-0000-0000-0000CE000000}"/>
    <cellStyle name="Comma 2 3 4 10" xfId="54514" xr:uid="{D9F4269A-5DB4-4082-84AA-2A7922B25FE5}"/>
    <cellStyle name="Comma 2 3 4 11" xfId="56042" xr:uid="{E0E49552-0675-40E6-800F-F0AF7110BDE1}"/>
    <cellStyle name="Comma 2 3 4 12" xfId="55608" xr:uid="{A477BB9D-FA55-41EB-8E0F-C090881D7959}"/>
    <cellStyle name="Comma 2 3 4 13" xfId="953" xr:uid="{AD43978F-FADD-4959-8697-C0D58B890A86}"/>
    <cellStyle name="Comma 2 3 4 14" xfId="611" xr:uid="{5EF8F437-E691-4271-AE70-36EF6FA516E8}"/>
    <cellStyle name="Comma 2 3 4 2" xfId="208" xr:uid="{00000000-0005-0000-0000-0000CF000000}"/>
    <cellStyle name="Comma 2 3 4 2 10" xfId="2153" xr:uid="{B4CD8FD3-5A95-4CE8-A77D-9A6CA9B7756C}"/>
    <cellStyle name="Comma 2 3 4 2 11" xfId="612" xr:uid="{A9DF8CF4-29C7-41DA-A811-A25263E52B87}"/>
    <cellStyle name="Comma 2 3 4 2 2" xfId="5158" xr:uid="{7612CACF-F6C9-41AB-A2F9-CD8250708A14}"/>
    <cellStyle name="Comma 2 3 4 2 2 2" xfId="18082" xr:uid="{1BAF302A-5206-4FD4-BE2C-0901FE7B2D21}"/>
    <cellStyle name="Comma 2 3 4 2 2 2 2" xfId="21708" xr:uid="{51D8972F-4C36-4E7F-B9BC-01B9433BB3A3}"/>
    <cellStyle name="Comma 2 3 4 2 2 2 2 2" xfId="54092" xr:uid="{BCA2C971-E614-4580-9EDB-20F22728B688}"/>
    <cellStyle name="Comma 2 3 4 2 2 2 3" xfId="52160" xr:uid="{0609DEBF-76A6-4190-BAE7-3ACA91F23ED9}"/>
    <cellStyle name="Comma 2 3 4 2 2 3" xfId="19895" xr:uid="{FD84D4EA-9D80-48BC-96A7-8EE42A77ACEE}"/>
    <cellStyle name="Comma 2 3 4 2 2 3 2" xfId="53126" xr:uid="{714FCDF8-A1B2-4FB6-ACE8-1DABD222C747}"/>
    <cellStyle name="Comma 2 3 4 2 2 4" xfId="16170" xr:uid="{390D3B67-047A-49B3-9119-B9B417BBF74D}"/>
    <cellStyle name="Comma 2 3 4 2 2 5" xfId="51172" xr:uid="{82BDB25B-AC41-4D89-A42B-484F631703DF}"/>
    <cellStyle name="Comma 2 3 4 2 2 6" xfId="56875" xr:uid="{15ABCCA0-2F59-4DD5-8A55-8F936A5281AC}"/>
    <cellStyle name="Comma 2 3 4 2 3" xfId="5884" xr:uid="{999B3543-59FC-4403-AFE3-5DA75048C6C2}"/>
    <cellStyle name="Comma 2 3 4 2 3 2" xfId="20110" xr:uid="{2AC1DC30-EBB0-4E2A-B71F-EDB22CA1BA83}"/>
    <cellStyle name="Comma 2 3 4 2 3 2 2" xfId="53330" xr:uid="{15039670-2669-4C74-9BF2-8C9BA0B0C863}"/>
    <cellStyle name="Comma 2 3 4 2 3 3" xfId="16484" xr:uid="{401436FD-CA5A-482B-9EEC-A3BC77A2466C}"/>
    <cellStyle name="Comma 2 3 4 2 3 4" xfId="51398" xr:uid="{C90BAC7D-5808-4863-845B-4928D27CF979}"/>
    <cellStyle name="Comma 2 3 4 2 4" xfId="18297" xr:uid="{51CCE208-5F69-4AD8-A7EF-3B11B1C8B789}"/>
    <cellStyle name="Comma 2 3 4 2 4 2" xfId="52364" xr:uid="{2BED409F-936C-4BB1-9FB5-5F6B70279521}"/>
    <cellStyle name="Comma 2 3 4 2 5" xfId="6161" xr:uid="{EA03C490-2609-46D0-B4A3-E3FF96B804E3}"/>
    <cellStyle name="Comma 2 3 4 2 6" xfId="42680" xr:uid="{F07D378F-F7F9-4D1C-A6D5-80D702F38658}"/>
    <cellStyle name="Comma 2 3 4 2 7" xfId="42949" xr:uid="{204577E6-4AF8-4585-97C5-CCABF73878F6}"/>
    <cellStyle name="Comma 2 3 4 2 8" xfId="54515" xr:uid="{D3CFFB56-A455-4BFB-8FE9-F54856B69591}"/>
    <cellStyle name="Comma 2 3 4 2 9" xfId="56043" xr:uid="{D70269C2-93B6-44A5-BD6E-78728E2D8D8A}"/>
    <cellStyle name="Comma 2 3 4 3" xfId="2152" xr:uid="{BD48DDB4-7D55-46D7-A158-ACBCD746FBBB}"/>
    <cellStyle name="Comma 2 3 4 3 2" xfId="18081" xr:uid="{DBDB9A55-5979-4478-BF8F-C594C98301A1}"/>
    <cellStyle name="Comma 2 3 4 3 2 2" xfId="21707" xr:uid="{102F4F93-AFFB-4467-9B33-A6CA9E19C7AB}"/>
    <cellStyle name="Comma 2 3 4 3 2 2 2" xfId="54091" xr:uid="{212FC1C0-571F-42C0-8384-29F06EBF7CAD}"/>
    <cellStyle name="Comma 2 3 4 3 2 3" xfId="52159" xr:uid="{111B919A-6E23-46C6-B10F-16DC2FB1091D}"/>
    <cellStyle name="Comma 2 3 4 3 2 4" xfId="56540" xr:uid="{8F06A8E8-0009-47A2-8730-2368C4209234}"/>
    <cellStyle name="Comma 2 3 4 3 3" xfId="19894" xr:uid="{9FBC47D6-094D-4933-B7E2-8A98B7DCC70E}"/>
    <cellStyle name="Comma 2 3 4 3 3 2" xfId="53125" xr:uid="{25F3EA03-BB58-43AE-8078-4073C2A32D58}"/>
    <cellStyle name="Comma 2 3 4 3 4" xfId="16169" xr:uid="{C0A82ABE-06A9-40D8-AA37-E7EF8950434F}"/>
    <cellStyle name="Comma 2 3 4 3 5" xfId="51171" xr:uid="{18B704E7-1E25-4B5F-B49A-200F928D3978}"/>
    <cellStyle name="Comma 2 3 4 3 6" xfId="55222" xr:uid="{AFF0C8C5-FA2A-49A0-B810-D1B044EF21C9}"/>
    <cellStyle name="Comma 2 3 4 4" xfId="4811" xr:uid="{CCF5715C-5DF9-4F55-899F-DDF45924ECD3}"/>
    <cellStyle name="Comma 2 3 4 4 2" xfId="16628" xr:uid="{A27EBE76-2986-4C6A-A9C8-E1C6E234A39E}"/>
    <cellStyle name="Comma 2 3 4 4 2 2" xfId="20254" xr:uid="{F3EF28C3-229B-4540-9804-AAAC471E61F3}"/>
    <cellStyle name="Comma 2 3 4 4 2 2 2" xfId="53464" xr:uid="{B1014702-C08B-411F-825A-503BECF1D189}"/>
    <cellStyle name="Comma 2 3 4 4 2 3" xfId="51532" xr:uid="{BF8BE3CA-44F9-4CCC-A0F2-4AD073775A4F}"/>
    <cellStyle name="Comma 2 3 4 4 3" xfId="18441" xr:uid="{ADB09D98-92F6-4F7B-BFC0-FEAA8FAD4F34}"/>
    <cellStyle name="Comma 2 3 4 4 3 2" xfId="52498" xr:uid="{2078C6DE-B35A-44ED-BCB4-C23348E53903}"/>
    <cellStyle name="Comma 2 3 4 4 4" xfId="6529" xr:uid="{153F8466-10D0-4596-AF9B-D7A74CE7BD08}"/>
    <cellStyle name="Comma 2 3 4 4 5" xfId="43111" xr:uid="{5B22B8C0-AE2A-4E2F-86AC-10780AC362F4}"/>
    <cellStyle name="Comma 2 3 4 5" xfId="5883" xr:uid="{68DCB99C-D4A2-4441-8CF2-BBD43E8B99D5}"/>
    <cellStyle name="Comma 2 3 4 5 2" xfId="20109" xr:uid="{8554A82D-16F1-42CC-9AB7-1C34C6C9B892}"/>
    <cellStyle name="Comma 2 3 4 5 2 2" xfId="53329" xr:uid="{8501803A-0D2C-47BB-AE50-7C3B6EFF35F0}"/>
    <cellStyle name="Comma 2 3 4 5 3" xfId="16483" xr:uid="{6D10DAC8-CC75-4F0E-B467-B8D3B114805C}"/>
    <cellStyle name="Comma 2 3 4 5 4" xfId="51397" xr:uid="{0F145134-DCFB-46E5-9AF8-F29EA6E52EE5}"/>
    <cellStyle name="Comma 2 3 4 6" xfId="18296" xr:uid="{70921594-4964-4FD2-A607-360B60177276}"/>
    <cellStyle name="Comma 2 3 4 6 2" xfId="52363" xr:uid="{483101B0-932D-42C8-B8D5-2A55644ADF26}"/>
    <cellStyle name="Comma 2 3 4 7" xfId="6160" xr:uid="{091C518A-7A67-4E18-8248-88D2A2EF1F3B}"/>
    <cellStyle name="Comma 2 3 4 8" xfId="42679" xr:uid="{E56FD655-E142-4F66-8931-1AC0F21D47E7}"/>
    <cellStyle name="Comma 2 3 4 9" xfId="42948" xr:uid="{56F876BE-8FEE-40D1-AA41-50E1ED486664}"/>
    <cellStyle name="Comma 2 3 5" xfId="209" xr:uid="{00000000-0005-0000-0000-0000D0000000}"/>
    <cellStyle name="Comma 2 3 5 10" xfId="55874" xr:uid="{49804A4C-0320-4F81-8F14-C89F20E20D96}"/>
    <cellStyle name="Comma 2 3 5 11" xfId="2154" xr:uid="{0DC4E0B2-5E52-41C6-9E5E-BF69F0B738F9}"/>
    <cellStyle name="Comma 2 3 5 12" xfId="613" xr:uid="{2C1A51C2-A518-4230-BB35-0C8C94469C7E}"/>
    <cellStyle name="Comma 2 3 5 2" xfId="5159" xr:uid="{1F2D040E-5FE7-4CFF-8A71-DE32095C100F}"/>
    <cellStyle name="Comma 2 3 5 2 2" xfId="18083" xr:uid="{62B8BA26-249D-48F6-9EB9-869FA8595E39}"/>
    <cellStyle name="Comma 2 3 5 2 2 2" xfId="21709" xr:uid="{550726FC-912A-456A-B063-1AE20DBBEBDD}"/>
    <cellStyle name="Comma 2 3 5 2 2 2 2" xfId="54093" xr:uid="{CCE8D503-23CD-41F2-BF63-2BC103D7620F}"/>
    <cellStyle name="Comma 2 3 5 2 2 3" xfId="52161" xr:uid="{F9931923-31D1-4E2D-A4EC-A8E2842BA50A}"/>
    <cellStyle name="Comma 2 3 5 2 3" xfId="19896" xr:uid="{CBB03C00-1446-4227-B8C6-F2E9F78C7849}"/>
    <cellStyle name="Comma 2 3 5 2 3 2" xfId="53127" xr:uid="{E1A15F82-5268-422E-8B5A-C6B515120C49}"/>
    <cellStyle name="Comma 2 3 5 2 4" xfId="16171" xr:uid="{984CB30F-84F5-4C74-A991-4E4186F21DC0}"/>
    <cellStyle name="Comma 2 3 5 2 5" xfId="51173" xr:uid="{E1337176-7501-4A29-BCC9-6BA1C578E5E7}"/>
    <cellStyle name="Comma 2 3 5 2 6" xfId="56614" xr:uid="{365BB5E4-76FC-4FCC-A938-321B708793BB}"/>
    <cellStyle name="Comma 2 3 5 3" xfId="16485" xr:uid="{53AC98E8-7EC2-4490-B3E0-26474141C2FD}"/>
    <cellStyle name="Comma 2 3 5 3 2" xfId="20111" xr:uid="{8EED39BE-4360-4D16-AAB1-A6DB79FB4D58}"/>
    <cellStyle name="Comma 2 3 5 3 2 2" xfId="53331" xr:uid="{2F2AA036-05B6-453A-9012-A53E8024A792}"/>
    <cellStyle name="Comma 2 3 5 3 3" xfId="51399" xr:uid="{56E22A41-4C24-403E-98D7-094E20AC03B7}"/>
    <cellStyle name="Comma 2 3 5 4" xfId="18298" xr:uid="{D4D52AEF-6C19-4BE7-8B2C-0C9FA27C2A32}"/>
    <cellStyle name="Comma 2 3 5 4 2" xfId="52365" xr:uid="{B4BB9B12-6677-4EC4-B3DC-50B7600A966D}"/>
    <cellStyle name="Comma 2 3 5 5" xfId="6162" xr:uid="{337F4D9C-A1D1-4DCB-883B-F7148E70377A}"/>
    <cellStyle name="Comma 2 3 5 6" xfId="42681" xr:uid="{5BC24AD6-9E1E-4119-B2C1-5AF12922F40A}"/>
    <cellStyle name="Comma 2 3 5 7" xfId="42950" xr:uid="{4F48B59F-4EF6-45D7-9CFB-F48034D41880}"/>
    <cellStyle name="Comma 2 3 5 8" xfId="54516" xr:uid="{EC0B6149-C55E-4BE1-8AD9-FD95D9DF53CB}"/>
    <cellStyle name="Comma 2 3 5 9" xfId="56044" xr:uid="{50FF7F3D-F8AF-4442-A56A-7F4ADF1D6EEA}"/>
    <cellStyle name="Comma 2 3 6" xfId="2147" xr:uid="{CD45D3FD-94D2-4643-8459-58CEA7AFF582}"/>
    <cellStyle name="Comma 2 3 6 2" xfId="18072" xr:uid="{B6689F18-58B1-461C-BD91-39EE79BBD34F}"/>
    <cellStyle name="Comma 2 3 6 2 2" xfId="21698" xr:uid="{B6BF9C82-00AC-4161-8167-24E3D8E9BB2D}"/>
    <cellStyle name="Comma 2 3 6 2 2 2" xfId="54082" xr:uid="{A3C280CB-241F-44A0-9F72-83D377AFA745}"/>
    <cellStyle name="Comma 2 3 6 2 3" xfId="52150" xr:uid="{F63534E5-D918-4002-844C-41FCDEF760B1}"/>
    <cellStyle name="Comma 2 3 6 2 4" xfId="56440" xr:uid="{95C2CE20-56A5-425F-B0B5-B27A1C3FA19D}"/>
    <cellStyle name="Comma 2 3 6 3" xfId="19885" xr:uid="{37602452-6B35-4D81-8570-1D207A39F8CC}"/>
    <cellStyle name="Comma 2 3 6 3 2" xfId="53116" xr:uid="{92272CED-EE80-4B3B-A897-F5328207905E}"/>
    <cellStyle name="Comma 2 3 6 4" xfId="16160" xr:uid="{8622832A-AF67-4DDA-8F82-5EB96E04AC08}"/>
    <cellStyle name="Comma 2 3 6 5" xfId="51162" xr:uid="{47712D8E-76B3-4EB7-9D1A-E822D3815CB6}"/>
    <cellStyle name="Comma 2 3 6 6" xfId="55779" xr:uid="{44CA4575-4988-41B0-8E59-1B9852167ADA}"/>
    <cellStyle name="Comma 2 3 7" xfId="1160" xr:uid="{3AD4101F-9513-4C05-9CEC-0C666411FD81}"/>
    <cellStyle name="Comma 2 3 7 2" xfId="6526" xr:uid="{4AE1D666-4900-4403-8910-B019E00CB277}"/>
    <cellStyle name="Comma 2 3 8" xfId="4675" xr:uid="{CC8AA7F6-A65D-49A8-A967-5442A0958D9B}"/>
    <cellStyle name="Comma 2 3 8 2" xfId="20100" xr:uid="{63B9C418-5286-4827-8F03-E65DF9048272}"/>
    <cellStyle name="Comma 2 3 8 2 2" xfId="53320" xr:uid="{E6BA6993-F861-4FC3-8B2A-04AC3FD206B6}"/>
    <cellStyle name="Comma 2 3 8 3" xfId="16474" xr:uid="{E0507258-03FD-4AA4-BAD5-88F77A86EB8E}"/>
    <cellStyle name="Comma 2 3 8 4" xfId="51388" xr:uid="{2BFFBA8B-44A6-476D-9789-16890C0749F6}"/>
    <cellStyle name="Comma 2 3 9" xfId="5801" xr:uid="{D7A82EED-D5F7-47E8-8034-6BDA33A73162}"/>
    <cellStyle name="Comma 2 3 9 2" xfId="18287" xr:uid="{D0A8F373-7607-406C-A119-13E9E99B8BD6}"/>
    <cellStyle name="Comma 2 3 9 3" xfId="52354" xr:uid="{45940C44-883B-4C1E-A035-C1F4C30838B5}"/>
    <cellStyle name="Comma 2 4" xfId="210" xr:uid="{00000000-0005-0000-0000-0000D1000000}"/>
    <cellStyle name="Comma 2 4 10" xfId="31706" xr:uid="{5E00C1F8-DB95-4A1F-83F5-1BD1958AB338}"/>
    <cellStyle name="Comma 2 4 11" xfId="42951" xr:uid="{6EFE1A60-BB90-41C5-B1F8-1997B4B42B5F}"/>
    <cellStyle name="Comma 2 4 12" xfId="55559" xr:uid="{D1451D63-FFBC-468B-A77A-BA059A30A835}"/>
    <cellStyle name="Comma 2 4 13" xfId="847" xr:uid="{F735DD55-6C98-414F-B38B-7DD6823BD62E}"/>
    <cellStyle name="Comma 2 4 14" xfId="614" xr:uid="{33AF6161-B7F2-4490-B521-0C5C3036E1A2}"/>
    <cellStyle name="Comma 2 4 2" xfId="211" xr:uid="{00000000-0005-0000-0000-0000D2000000}"/>
    <cellStyle name="Comma 2 4 2 10" xfId="54517" xr:uid="{4FDB7DDB-5210-4840-BC5C-5159AD5600DB}"/>
    <cellStyle name="Comma 2 4 2 11" xfId="56046" xr:uid="{93D8C51A-2DED-4F24-A441-3109000A327E}"/>
    <cellStyle name="Comma 2 4 2 12" xfId="902" xr:uid="{F3A0A2E2-B580-4E5C-ADE5-2AD968C7FBA5}"/>
    <cellStyle name="Comma 2 4 2 13" xfId="615" xr:uid="{AB5BF449-E078-4CF7-BC01-8FAEC35F64B6}"/>
    <cellStyle name="Comma 2 4 2 2" xfId="212" xr:uid="{00000000-0005-0000-0000-0000D3000000}"/>
    <cellStyle name="Comma 2 4 2 2 2" xfId="4890" xr:uid="{FB885EB2-96FC-43AD-B05A-06EC250066F6}"/>
    <cellStyle name="Comma 2 4 2 2 2 2" xfId="18086" xr:uid="{ABF6552A-A74E-47E0-8A2E-E87D01827B0B}"/>
    <cellStyle name="Comma 2 4 2 2 2 2 2" xfId="21712" xr:uid="{AB3AFE05-53D5-4248-B0ED-773E140F3BAB}"/>
    <cellStyle name="Comma 2 4 2 2 2 2 2 2" xfId="54096" xr:uid="{EDF20DEF-3DFD-444F-964C-6B0EB32C0EAC}"/>
    <cellStyle name="Comma 2 4 2 2 2 2 3" xfId="52164" xr:uid="{E5F26A23-35A0-447B-9460-BB925FE8E565}"/>
    <cellStyle name="Comma 2 4 2 2 2 3" xfId="19899" xr:uid="{77CF922D-BEC7-4349-BFE3-165197002421}"/>
    <cellStyle name="Comma 2 4 2 2 2 3 2" xfId="53130" xr:uid="{5671BEDB-CBE5-4D34-8017-D78CF6B14229}"/>
    <cellStyle name="Comma 2 4 2 2 2 4" xfId="16174" xr:uid="{C1A6493D-323B-48BE-A2B1-3B81503314A7}"/>
    <cellStyle name="Comma 2 4 2 2 2 5" xfId="51176" xr:uid="{64FCDC80-2623-4DD1-B26E-2AE8D0329303}"/>
    <cellStyle name="Comma 2 4 2 2 3" xfId="16488" xr:uid="{C9049C45-9F2A-408C-8DB6-84DB46693D1C}"/>
    <cellStyle name="Comma 2 4 2 2 3 2" xfId="20114" xr:uid="{B42C42F2-18EB-4504-947D-4A0FB89C9217}"/>
    <cellStyle name="Comma 2 4 2 2 3 2 2" xfId="53334" xr:uid="{E649EA4F-061E-492A-B3F1-FF8E4035813A}"/>
    <cellStyle name="Comma 2 4 2 2 3 3" xfId="51402" xr:uid="{C6616B8D-2213-4A11-986F-1F7EEA37C005}"/>
    <cellStyle name="Comma 2 4 2 2 4" xfId="18301" xr:uid="{83524037-7B41-4995-B8F8-674F3B9A595E}"/>
    <cellStyle name="Comma 2 4 2 2 4 2" xfId="52368" xr:uid="{80CFA01A-4E3E-4AC9-A0E8-4FC79209C9D6}"/>
    <cellStyle name="Comma 2 4 2 2 5" xfId="6165" xr:uid="{5C8BAFE9-6967-4A83-A423-046C35A6622E}"/>
    <cellStyle name="Comma 2 4 2 2 6" xfId="42953" xr:uid="{D7D789F3-9AEF-4895-96FE-78B71EF79201}"/>
    <cellStyle name="Comma 2 4 2 2 7" xfId="1032" xr:uid="{AA080B04-3888-457F-B803-42F24D0B9826}"/>
    <cellStyle name="Comma 2 4 2 2 8" xfId="616" xr:uid="{18F4CE34-90DD-4108-9545-D226C205CFFF}"/>
    <cellStyle name="Comma 2 4 2 3" xfId="2156" xr:uid="{FCBBEC98-CD72-41C7-BB05-758CE0E47A08}"/>
    <cellStyle name="Comma 2 4 2 3 2" xfId="18085" xr:uid="{8D4ED5A7-6A75-453E-BBEC-07A8C551B4C5}"/>
    <cellStyle name="Comma 2 4 2 3 2 2" xfId="21711" xr:uid="{8D478A41-E1BF-4D08-A7C3-88E2B5442BBB}"/>
    <cellStyle name="Comma 2 4 2 3 2 2 2" xfId="54095" xr:uid="{F34494E9-386B-4641-BA76-4890E01FB52E}"/>
    <cellStyle name="Comma 2 4 2 3 2 3" xfId="52163" xr:uid="{FF0BEC0B-C380-4F29-A332-6DF6A3B00A42}"/>
    <cellStyle name="Comma 2 4 2 3 3" xfId="19898" xr:uid="{E411B56C-575E-4E49-9AB2-941319A6275F}"/>
    <cellStyle name="Comma 2 4 2 3 3 2" xfId="53129" xr:uid="{45325125-C2BE-4B5D-B470-D9235CDEBB2F}"/>
    <cellStyle name="Comma 2 4 2 3 4" xfId="16173" xr:uid="{2E0995D1-0765-4A10-9268-54F57DCB2C40}"/>
    <cellStyle name="Comma 2 4 2 3 5" xfId="51175" xr:uid="{1B0FB7F3-E95C-48DF-8B05-C01ECD1B12A6}"/>
    <cellStyle name="Comma 2 4 2 4" xfId="4764" xr:uid="{28D1A375-DAA6-4ACE-BBD6-794B90B717B3}"/>
    <cellStyle name="Comma 2 4 2 4 2" xfId="16629" xr:uid="{05CE7DD1-AD34-4E34-8E35-F22B1FA62A5B}"/>
    <cellStyle name="Comma 2 4 2 4 2 2" xfId="20255" xr:uid="{C29A52B5-509B-42E7-8FB7-B75EB0845380}"/>
    <cellStyle name="Comma 2 4 2 4 2 2 2" xfId="53465" xr:uid="{F9D761ED-9D34-41CE-8A2E-B4D64D8F51E0}"/>
    <cellStyle name="Comma 2 4 2 4 2 3" xfId="51533" xr:uid="{0DE980E1-4479-4538-A215-6F66D36121C1}"/>
    <cellStyle name="Comma 2 4 2 4 3" xfId="18442" xr:uid="{7BA2D345-2D6B-49F8-B1D0-E921808B27FD}"/>
    <cellStyle name="Comma 2 4 2 4 3 2" xfId="52499" xr:uid="{0221C931-A624-4991-89AF-E8CDDCC1C140}"/>
    <cellStyle name="Comma 2 4 2 4 4" xfId="6531" xr:uid="{BF1747FA-8CFB-4FD7-841D-03E74203FFFE}"/>
    <cellStyle name="Comma 2 4 2 4 5" xfId="43112" xr:uid="{460E3C2B-3C01-4C3A-9779-323E2D26390A}"/>
    <cellStyle name="Comma 2 4 2 5" xfId="5885" xr:uid="{B22510AB-AAA2-4028-82BB-2A8E44AF7546}"/>
    <cellStyle name="Comma 2 4 2 5 2" xfId="20113" xr:uid="{15876FE1-9360-46DE-ABD9-0A493F1DC222}"/>
    <cellStyle name="Comma 2 4 2 5 2 2" xfId="53333" xr:uid="{29AACD9E-7B95-4B6D-9CE6-F943C6E3ACC8}"/>
    <cellStyle name="Comma 2 4 2 5 3" xfId="16487" xr:uid="{ABB12136-F79E-4E0D-BB80-D86736002E9B}"/>
    <cellStyle name="Comma 2 4 2 5 4" xfId="51401" xr:uid="{0F698914-D785-4A27-9C61-61DC974B0453}"/>
    <cellStyle name="Comma 2 4 2 6" xfId="18300" xr:uid="{E4B7C81C-C459-450E-9E10-5FD998DC6F6D}"/>
    <cellStyle name="Comma 2 4 2 6 2" xfId="52367" xr:uid="{74E6550D-7313-417D-8C20-FBF1A383BFAB}"/>
    <cellStyle name="Comma 2 4 2 7" xfId="6164" xr:uid="{52AB9EC9-78AD-4748-900D-326B2ED34ACD}"/>
    <cellStyle name="Comma 2 4 2 8" xfId="42682" xr:uid="{C33F66CE-A0C2-4A53-8DC9-D6870D9DB134}"/>
    <cellStyle name="Comma 2 4 2 9" xfId="42952" xr:uid="{43891CEC-8F0C-49C0-A768-FD4B4B36B676}"/>
    <cellStyle name="Comma 2 4 3" xfId="213" xr:uid="{00000000-0005-0000-0000-0000D4000000}"/>
    <cellStyle name="Comma 2 4 3 10" xfId="56047" xr:uid="{850DBD89-5F71-4A6E-9FF0-343A684F8CC7}"/>
    <cellStyle name="Comma 2 4 3 11" xfId="992" xr:uid="{2EF38036-E8B4-464C-B410-C853DCE4D768}"/>
    <cellStyle name="Comma 2 4 3 12" xfId="617" xr:uid="{FC39AACD-DE72-41FA-8937-D1AD9F8119A2}"/>
    <cellStyle name="Comma 2 4 3 2" xfId="214" xr:uid="{00000000-0005-0000-0000-0000D5000000}"/>
    <cellStyle name="Comma 2 4 3 2 2" xfId="16176" xr:uid="{D6FC64FA-10A5-4213-8CD6-4DCDF510037E}"/>
    <cellStyle name="Comma 2 4 3 2 2 2" xfId="18088" xr:uid="{5829766B-C95F-4843-A086-2503CFB1754B}"/>
    <cellStyle name="Comma 2 4 3 2 2 2 2" xfId="21714" xr:uid="{8892219A-47A4-42A9-8649-266413C2CE6D}"/>
    <cellStyle name="Comma 2 4 3 2 2 2 2 2" xfId="54098" xr:uid="{5A05458B-8328-4E60-AC51-89EB4480E96A}"/>
    <cellStyle name="Comma 2 4 3 2 2 2 3" xfId="52166" xr:uid="{D6633CB0-DCEC-4903-BCB7-0F4E6D3C4F74}"/>
    <cellStyle name="Comma 2 4 3 2 2 3" xfId="19901" xr:uid="{63B7AAB8-F9CF-4163-A488-EF917409FFA2}"/>
    <cellStyle name="Comma 2 4 3 2 2 3 2" xfId="53132" xr:uid="{1D6D3947-1B7D-4C79-80F9-28AEFAE62423}"/>
    <cellStyle name="Comma 2 4 3 2 2 4" xfId="51178" xr:uid="{C1C0F6A0-2EC6-452D-B9C2-A97CA442C561}"/>
    <cellStyle name="Comma 2 4 3 2 3" xfId="16490" xr:uid="{AA3A7A50-AAE1-4B2A-A38F-95ED739560F4}"/>
    <cellStyle name="Comma 2 4 3 2 3 2" xfId="20116" xr:uid="{77264596-5206-49D7-90C6-6806FB4BA193}"/>
    <cellStyle name="Comma 2 4 3 2 3 2 2" xfId="53336" xr:uid="{1D079F56-9F23-4E7C-BDD5-F5035D39CEB5}"/>
    <cellStyle name="Comma 2 4 3 2 3 3" xfId="51404" xr:uid="{684BEE8B-2B53-4452-B104-877E16D63180}"/>
    <cellStyle name="Comma 2 4 3 2 4" xfId="18303" xr:uid="{61B65640-C44E-464D-A4D2-D69475210FA0}"/>
    <cellStyle name="Comma 2 4 3 2 4 2" xfId="52370" xr:uid="{068F66BF-4C50-4E56-BC56-C01F5C5FCE98}"/>
    <cellStyle name="Comma 2 4 3 2 5" xfId="6167" xr:uid="{A83C9678-1383-4BBB-A384-D4FCAD0DA522}"/>
    <cellStyle name="Comma 2 4 3 2 6" xfId="42955" xr:uid="{F4FA407E-0A60-4AED-B95A-DE6167023FDC}"/>
    <cellStyle name="Comma 2 4 3 2 7" xfId="2157" xr:uid="{DF05CBD8-107F-414A-B365-B5BE83398F94}"/>
    <cellStyle name="Comma 2 4 3 2 8" xfId="618" xr:uid="{9FE55B18-E902-4F92-8AA5-35E9D3A6BEB9}"/>
    <cellStyle name="Comma 2 4 3 3" xfId="5886" xr:uid="{45C61837-F1E2-4235-BCD5-E3476CF32F50}"/>
    <cellStyle name="Comma 2 4 3 3 2" xfId="18087" xr:uid="{4AE4C4C4-9F17-4CEF-8BE5-29660728068C}"/>
    <cellStyle name="Comma 2 4 3 3 2 2" xfId="21713" xr:uid="{478A3033-6F53-421F-90A7-C96ED0534CB3}"/>
    <cellStyle name="Comma 2 4 3 3 2 2 2" xfId="54097" xr:uid="{D75FB0FC-82D4-4DCB-9EA0-855923F8F735}"/>
    <cellStyle name="Comma 2 4 3 3 2 3" xfId="52165" xr:uid="{EC46428F-7FF7-42E2-BE4C-58B29E9294A6}"/>
    <cellStyle name="Comma 2 4 3 3 3" xfId="19900" xr:uid="{BB38A5C4-D6AF-4A00-B79E-46021271BB47}"/>
    <cellStyle name="Comma 2 4 3 3 3 2" xfId="53131" xr:uid="{CF1F4EFF-B8D4-4CF7-8243-4C1CE228392E}"/>
    <cellStyle name="Comma 2 4 3 3 4" xfId="16175" xr:uid="{8681432B-FDC0-4575-BC94-ABDA905CFB06}"/>
    <cellStyle name="Comma 2 4 3 3 5" xfId="51177" xr:uid="{2844F450-42BB-4E5F-95C0-F50CD659F832}"/>
    <cellStyle name="Comma 2 4 3 4" xfId="16489" xr:uid="{D1B93C82-7F83-4535-92F7-896B8241DE63}"/>
    <cellStyle name="Comma 2 4 3 4 2" xfId="20115" xr:uid="{D7C3B74A-ABC0-4E9E-9311-2B9FB38C31E0}"/>
    <cellStyle name="Comma 2 4 3 4 2 2" xfId="53335" xr:uid="{36F5BE3F-CC9E-428F-98EB-C16B449E14D9}"/>
    <cellStyle name="Comma 2 4 3 4 3" xfId="51403" xr:uid="{34374EE4-8798-4CA0-BEFC-7379DCBD690C}"/>
    <cellStyle name="Comma 2 4 3 5" xfId="18302" xr:uid="{15E77789-2503-41DE-8E9B-282CA21AD040}"/>
    <cellStyle name="Comma 2 4 3 5 2" xfId="52369" xr:uid="{492D2FA2-E86E-4A1B-897C-F23B151EEEAE}"/>
    <cellStyle name="Comma 2 4 3 6" xfId="6166" xr:uid="{5FE75E84-4AC5-47D1-AC9E-DC65A954AC3A}"/>
    <cellStyle name="Comma 2 4 3 7" xfId="42683" xr:uid="{C2311994-7E2B-431C-8882-880C7255CB1B}"/>
    <cellStyle name="Comma 2 4 3 8" xfId="42954" xr:uid="{AD22F62B-C290-41C4-8632-EAEA03F431AA}"/>
    <cellStyle name="Comma 2 4 3 9" xfId="54518" xr:uid="{04EBC8AC-340F-4E5B-9D9F-A70D161C00A9}"/>
    <cellStyle name="Comma 2 4 4" xfId="215" xr:uid="{00000000-0005-0000-0000-0000D6000000}"/>
    <cellStyle name="Comma 2 4 4 10" xfId="2158" xr:uid="{8BB0AAF2-FC2F-4F9D-8F91-33D3D96AF115}"/>
    <cellStyle name="Comma 2 4 4 11" xfId="619" xr:uid="{AAD34299-D145-4707-B320-4B542BA229F1}"/>
    <cellStyle name="Comma 2 4 4 2" xfId="5160" xr:uid="{E586E94D-56EA-4B43-AC2F-61456A5A4616}"/>
    <cellStyle name="Comma 2 4 4 2 2" xfId="18089" xr:uid="{CF9151FE-9A3C-47D8-B5D9-CD2CDC546222}"/>
    <cellStyle name="Comma 2 4 4 2 2 2" xfId="21715" xr:uid="{2E123E01-47AB-4132-A3C9-18C210BDEDD9}"/>
    <cellStyle name="Comma 2 4 4 2 2 2 2" xfId="54099" xr:uid="{B191FC5C-5146-4BAA-9641-F25D92840A05}"/>
    <cellStyle name="Comma 2 4 4 2 2 3" xfId="52167" xr:uid="{9E339DA1-8523-4E6B-B66D-5D91C9613447}"/>
    <cellStyle name="Comma 2 4 4 2 3" xfId="19902" xr:uid="{F38F4597-F52B-4F06-A481-7F283956273B}"/>
    <cellStyle name="Comma 2 4 4 2 3 2" xfId="53133" xr:uid="{E5AF789D-148B-4883-AF69-D3A7B104679D}"/>
    <cellStyle name="Comma 2 4 4 2 4" xfId="16177" xr:uid="{C6446AB0-4B43-4C2F-AA76-1CEAE6D6698D}"/>
    <cellStyle name="Comma 2 4 4 2 5" xfId="51179" xr:uid="{B01A3EEE-26D1-4BD7-83DF-52B3DB84502C}"/>
    <cellStyle name="Comma 2 4 4 3" xfId="16491" xr:uid="{378A42CA-E019-43A2-B109-5D0BEE12BEB6}"/>
    <cellStyle name="Comma 2 4 4 3 2" xfId="20117" xr:uid="{E267CE64-6023-4F8F-B3BC-D82F9DEC76E2}"/>
    <cellStyle name="Comma 2 4 4 3 2 2" xfId="53337" xr:uid="{8977FDFA-2F2B-4A5F-9D9C-96BF39EEC452}"/>
    <cellStyle name="Comma 2 4 4 3 3" xfId="51405" xr:uid="{1F72CC99-682D-46F0-9DF0-BFD405A464B0}"/>
    <cellStyle name="Comma 2 4 4 4" xfId="18304" xr:uid="{5EA5D7F9-CBCC-44DF-879A-94F5C6F8FD85}"/>
    <cellStyle name="Comma 2 4 4 4 2" xfId="52371" xr:uid="{36DDB1BC-E441-4AAF-941C-4E9295BCF611}"/>
    <cellStyle name="Comma 2 4 4 5" xfId="6168" xr:uid="{0C6E3A8C-7CE4-496B-8CE1-1F912F22EEDE}"/>
    <cellStyle name="Comma 2 4 4 6" xfId="42684" xr:uid="{66E1DBA0-7DF5-4196-86AF-52B73FCA2940}"/>
    <cellStyle name="Comma 2 4 4 7" xfId="42956" xr:uid="{0B324FFA-68DA-4A5C-8C62-566D5F598795}"/>
    <cellStyle name="Comma 2 4 4 8" xfId="54519" xr:uid="{8F7A7C49-1AFE-43D4-87C9-4EAC52F47380}"/>
    <cellStyle name="Comma 2 4 4 9" xfId="56048" xr:uid="{17F416AE-CC84-4A25-8B35-5C01F3A73E08}"/>
    <cellStyle name="Comma 2 4 5" xfId="2155" xr:uid="{81F25699-9A0D-4E0A-8396-1D4F0AED3A2D}"/>
    <cellStyle name="Comma 2 4 5 2" xfId="18084" xr:uid="{C3B06A37-E815-42E4-B21C-9C21CE474117}"/>
    <cellStyle name="Comma 2 4 5 2 2" xfId="21710" xr:uid="{A5655155-2DB1-4100-AA60-D9AA2638A561}"/>
    <cellStyle name="Comma 2 4 5 2 2 2" xfId="54094" xr:uid="{34A9FDA3-3339-4BD2-80D8-CFCDC232A591}"/>
    <cellStyle name="Comma 2 4 5 2 3" xfId="52162" xr:uid="{1A8904CF-091C-4971-9701-5D77294E9EDB}"/>
    <cellStyle name="Comma 2 4 5 3" xfId="19897" xr:uid="{DE4E9D1F-397D-4AE9-95E1-D0224860E4AC}"/>
    <cellStyle name="Comma 2 4 5 3 2" xfId="53128" xr:uid="{D9D9F8D1-C2A1-434E-862A-506DD571499E}"/>
    <cellStyle name="Comma 2 4 5 4" xfId="16172" xr:uid="{2976BAEB-A9BD-4316-A385-808DA4B677FA}"/>
    <cellStyle name="Comma 2 4 5 5" xfId="51174" xr:uid="{293B8E99-DD14-4F46-A3F9-C098AA993058}"/>
    <cellStyle name="Comma 2 4 6" xfId="6530" xr:uid="{29AFED4C-CAA3-41C7-830E-9871D4C8FF8C}"/>
    <cellStyle name="Comma 2 4 7" xfId="16486" xr:uid="{DB701E33-C698-476A-B79F-8EAFDBD6A4F2}"/>
    <cellStyle name="Comma 2 4 7 2" xfId="20112" xr:uid="{C8A36196-848F-492E-908A-89888513C48F}"/>
    <cellStyle name="Comma 2 4 7 2 2" xfId="53332" xr:uid="{CF1B0007-16CE-4B77-8D37-E151DC816961}"/>
    <cellStyle name="Comma 2 4 7 3" xfId="51400" xr:uid="{092A8C0A-CE77-46C9-8A22-AF34CD34924C}"/>
    <cellStyle name="Comma 2 4 8" xfId="18299" xr:uid="{E06C3DFF-572F-41A8-8685-20FEC08B5BA4}"/>
    <cellStyle name="Comma 2 4 8 2" xfId="52366" xr:uid="{938D2299-D304-432C-8C38-8B7098F306E1}"/>
    <cellStyle name="Comma 2 4 9" xfId="6163" xr:uid="{B18FFDEA-389D-476A-8557-835D9FA53C2E}"/>
    <cellStyle name="Comma 2 5" xfId="216" xr:uid="{00000000-0005-0000-0000-0000D7000000}"/>
    <cellStyle name="Comma 2 5 10" xfId="37144" xr:uid="{35BA272E-D916-445F-81E0-A0CD7BF1C0AD}"/>
    <cellStyle name="Comma 2 5 11" xfId="42685" xr:uid="{C3111956-C452-417C-9144-B8308A728803}"/>
    <cellStyle name="Comma 2 5 12" xfId="42957" xr:uid="{B8DE6AF9-DBBA-4AB2-ABD0-99091FCF3D7A}"/>
    <cellStyle name="Comma 2 5 13" xfId="54520" xr:uid="{75421966-9D31-4659-A24C-0B8BF75A2B97}"/>
    <cellStyle name="Comma 2 5 14" xfId="56049" xr:uid="{49C2A32C-4F8C-4E0B-B8C4-17656E4159C9}"/>
    <cellStyle name="Comma 2 5 15" xfId="2159" xr:uid="{E2F1B9F8-7DEF-46FB-915A-09571A3FD7D4}"/>
    <cellStyle name="Comma 2 5 16" xfId="620" xr:uid="{C641BB39-0DAB-493F-990E-26A7D3074772}"/>
    <cellStyle name="Comma 2 5 2" xfId="217" xr:uid="{00000000-0005-0000-0000-0000D8000000}"/>
    <cellStyle name="Comma 2 5 2 10" xfId="54521" xr:uid="{A01FB5F3-F888-4BD3-A295-5ABFD2AE72D6}"/>
    <cellStyle name="Comma 2 5 2 11" xfId="56050" xr:uid="{2ADB6DAE-3631-4CFE-ABE2-8D6F3A3C4001}"/>
    <cellStyle name="Comma 2 5 2 12" xfId="2160" xr:uid="{67C60684-B717-4C95-82F5-E07CF6CE86DC}"/>
    <cellStyle name="Comma 2 5 2 13" xfId="621" xr:uid="{015FE482-C2A3-4DED-A66D-EE9EAA725DFD}"/>
    <cellStyle name="Comma 2 5 2 2" xfId="218" xr:uid="{00000000-0005-0000-0000-0000D9000000}"/>
    <cellStyle name="Comma 2 5 2 2 2" xfId="16180" xr:uid="{2CC06738-3CB1-4CFF-9EB2-678521B22980}"/>
    <cellStyle name="Comma 2 5 2 2 2 2" xfId="18092" xr:uid="{AF9D8569-35C8-47D9-B81D-529409024E80}"/>
    <cellStyle name="Comma 2 5 2 2 2 2 2" xfId="21718" xr:uid="{49D20885-96CE-4268-BAB0-C09F09B7D4F3}"/>
    <cellStyle name="Comma 2 5 2 2 2 2 2 2" xfId="54102" xr:uid="{101BF51B-7000-4010-8635-A05AD23C031D}"/>
    <cellStyle name="Comma 2 5 2 2 2 2 3" xfId="52170" xr:uid="{5DD32BD8-8748-408C-970B-9F8A59C73FCF}"/>
    <cellStyle name="Comma 2 5 2 2 2 3" xfId="19905" xr:uid="{4A43B9AA-E6C1-4B62-B2F2-A32CCD1609E9}"/>
    <cellStyle name="Comma 2 5 2 2 2 3 2" xfId="53136" xr:uid="{22CB621E-5B6E-4320-B32D-9DB8CA0D26F0}"/>
    <cellStyle name="Comma 2 5 2 2 2 4" xfId="51182" xr:uid="{AAF1898E-948A-41B4-9EE3-3142718FEDAB}"/>
    <cellStyle name="Comma 2 5 2 2 3" xfId="16494" xr:uid="{A4F58218-D3F4-4E4B-ACFA-8AE882958079}"/>
    <cellStyle name="Comma 2 5 2 2 3 2" xfId="20120" xr:uid="{43B5DA7C-E94A-45BA-8260-7C226E9221EF}"/>
    <cellStyle name="Comma 2 5 2 2 3 2 2" xfId="53340" xr:uid="{4629EE36-CF5E-4106-AAFD-EC72716F2A93}"/>
    <cellStyle name="Comma 2 5 2 2 3 3" xfId="51408" xr:uid="{E2CD7E45-544E-4E0A-8A44-1E74945B74B7}"/>
    <cellStyle name="Comma 2 5 2 2 4" xfId="18307" xr:uid="{F82BC796-775C-403D-8876-9FA0FF0ECB78}"/>
    <cellStyle name="Comma 2 5 2 2 4 2" xfId="52374" xr:uid="{2C4B4D13-0767-4FD9-AC6A-F3121CFA144F}"/>
    <cellStyle name="Comma 2 5 2 2 5" xfId="6171" xr:uid="{E159C0D4-9331-4F76-80D3-D9033BE2879E}"/>
    <cellStyle name="Comma 2 5 2 2 6" xfId="42959" xr:uid="{5B4C7171-57BF-452E-B215-9520FBBA39DF}"/>
    <cellStyle name="Comma 2 5 2 2 7" xfId="5162" xr:uid="{A9D8A09B-365F-43C7-AD03-D0EA3DC246B3}"/>
    <cellStyle name="Comma 2 5 2 2 8" xfId="622" xr:uid="{A6ECDB85-AE47-43E0-8816-0FED00365EBE}"/>
    <cellStyle name="Comma 2 5 2 3" xfId="16179" xr:uid="{5CD7E464-D0BA-4CF3-A312-BA17C0993537}"/>
    <cellStyle name="Comma 2 5 2 3 2" xfId="18091" xr:uid="{91C72062-A476-483E-8923-B5DF68EBA8F1}"/>
    <cellStyle name="Comma 2 5 2 3 2 2" xfId="21717" xr:uid="{0E177F0E-8A4E-4C7D-8597-6559CB2E4378}"/>
    <cellStyle name="Comma 2 5 2 3 2 2 2" xfId="54101" xr:uid="{AD2CC1A5-4C8E-4BA9-B304-3D392B7143E1}"/>
    <cellStyle name="Comma 2 5 2 3 2 3" xfId="52169" xr:uid="{FCDE6F2E-705A-420D-A026-0E77CEEF183F}"/>
    <cellStyle name="Comma 2 5 2 3 3" xfId="19904" xr:uid="{8DFB8661-CF61-4305-B2FE-C49BFC232AA7}"/>
    <cellStyle name="Comma 2 5 2 3 3 2" xfId="53135" xr:uid="{B8D3A925-C481-49A6-8CBC-35F68D7CFCD2}"/>
    <cellStyle name="Comma 2 5 2 3 4" xfId="51181" xr:uid="{F4692427-7E8E-4156-BD8A-3ECCA87D4440}"/>
    <cellStyle name="Comma 2 5 2 4" xfId="6533" xr:uid="{D2E1AA45-D5B5-4A86-A24F-E47CFA3434A0}"/>
    <cellStyle name="Comma 2 5 2 4 2" xfId="16631" xr:uid="{904808CF-D13A-47FF-A485-A079E3B3477F}"/>
    <cellStyle name="Comma 2 5 2 4 2 2" xfId="20257" xr:uid="{FD7D528A-CF7C-4265-9EBB-2F6795D6F6FF}"/>
    <cellStyle name="Comma 2 5 2 4 2 2 2" xfId="53467" xr:uid="{19D1FFB9-8954-45E8-BF6D-F8AC0B0526D7}"/>
    <cellStyle name="Comma 2 5 2 4 2 3" xfId="51535" xr:uid="{62DC5F54-AD9B-4EA0-A274-3AAC84F6F871}"/>
    <cellStyle name="Comma 2 5 2 4 3" xfId="18444" xr:uid="{14B42D61-0AF8-4781-BE20-888CDB4D5E64}"/>
    <cellStyle name="Comma 2 5 2 4 3 2" xfId="52501" xr:uid="{E9844AF0-F1CB-419A-9485-05166843C0D7}"/>
    <cellStyle name="Comma 2 5 2 4 4" xfId="43114" xr:uid="{DBA7E681-C6D1-420C-BB43-E30766EF7E9C}"/>
    <cellStyle name="Comma 2 5 2 5" xfId="16493" xr:uid="{D5E22AC0-4BFE-420F-9550-8E789D88194B}"/>
    <cellStyle name="Comma 2 5 2 5 2" xfId="20119" xr:uid="{8BB6B251-FE5C-46F8-BD50-83A54936AF8B}"/>
    <cellStyle name="Comma 2 5 2 5 2 2" xfId="53339" xr:uid="{5E32C29F-916E-434A-B3FA-60C5A61E6A5E}"/>
    <cellStyle name="Comma 2 5 2 5 3" xfId="51407" xr:uid="{5884EDC0-4C2E-413B-8886-D8592D1A71F9}"/>
    <cellStyle name="Comma 2 5 2 6" xfId="18306" xr:uid="{B351FB2E-113F-41FA-9884-386C7B7E99AF}"/>
    <cellStyle name="Comma 2 5 2 6 2" xfId="52373" xr:uid="{427D33DE-968B-43E1-ACE3-1FFECAEB7E19}"/>
    <cellStyle name="Comma 2 5 2 7" xfId="6170" xr:uid="{A65889ED-1CCB-4CEF-80CE-075D8AC2013F}"/>
    <cellStyle name="Comma 2 5 2 8" xfId="26065" xr:uid="{BD514672-E7BB-4EB6-A326-E9137A06A86E}"/>
    <cellStyle name="Comma 2 5 2 9" xfId="42958" xr:uid="{D56E90F4-507F-4701-9BAF-294E75574879}"/>
    <cellStyle name="Comma 2 5 3" xfId="219" xr:uid="{00000000-0005-0000-0000-0000DA000000}"/>
    <cellStyle name="Comma 2 5 3 10" xfId="56051" xr:uid="{6B29A184-0E86-41A8-86DA-139849647790}"/>
    <cellStyle name="Comma 2 5 3 11" xfId="2161" xr:uid="{CE28C945-F150-4BC4-936D-1E9F93FB9FAA}"/>
    <cellStyle name="Comma 2 5 3 12" xfId="623" xr:uid="{2DF9D008-CD0F-45B5-A8A8-D65DDCA6DB25}"/>
    <cellStyle name="Comma 2 5 3 2" xfId="220" xr:uid="{00000000-0005-0000-0000-0000DB000000}"/>
    <cellStyle name="Comma 2 5 3 2 2" xfId="16182" xr:uid="{76C5B16C-42AE-4A00-8C9E-187CD587C701}"/>
    <cellStyle name="Comma 2 5 3 2 2 2" xfId="18094" xr:uid="{19E01BF8-187B-46AE-9B1A-3859470FE610}"/>
    <cellStyle name="Comma 2 5 3 2 2 2 2" xfId="21720" xr:uid="{AF947899-7237-4EDF-B785-21DFAFE7C02E}"/>
    <cellStyle name="Comma 2 5 3 2 2 2 2 2" xfId="54104" xr:uid="{E5C8F87D-FCCE-47EA-86AA-B985AF4F05E7}"/>
    <cellStyle name="Comma 2 5 3 2 2 2 3" xfId="52172" xr:uid="{094E8462-6381-4D4D-9803-2515E7C7A85B}"/>
    <cellStyle name="Comma 2 5 3 2 2 3" xfId="19907" xr:uid="{F1AFF4A7-AF86-4585-9A52-9CA2AD8D7E4A}"/>
    <cellStyle name="Comma 2 5 3 2 2 3 2" xfId="53138" xr:uid="{806B48CE-FF98-4E2A-8B22-C172DDC79209}"/>
    <cellStyle name="Comma 2 5 3 2 2 4" xfId="51184" xr:uid="{A44D8A25-7F5A-4E30-8038-83677DB37280}"/>
    <cellStyle name="Comma 2 5 3 2 3" xfId="16496" xr:uid="{D86708AA-895E-4DC0-AC24-416B2C6C76E0}"/>
    <cellStyle name="Comma 2 5 3 2 3 2" xfId="20122" xr:uid="{C8539607-1B5E-4065-A5E8-1D2967E5BA1D}"/>
    <cellStyle name="Comma 2 5 3 2 3 2 2" xfId="53342" xr:uid="{3B679590-9445-4720-AFB6-CB69C8519167}"/>
    <cellStyle name="Comma 2 5 3 2 3 3" xfId="51410" xr:uid="{D303BEC4-0D32-42AE-9DDC-867ECDAD6AB8}"/>
    <cellStyle name="Comma 2 5 3 2 4" xfId="18309" xr:uid="{25AD087A-CB21-4496-8967-947702B1B417}"/>
    <cellStyle name="Comma 2 5 3 2 4 2" xfId="52376" xr:uid="{B2257BED-3D27-4845-8FEC-7D175E026A2F}"/>
    <cellStyle name="Comma 2 5 3 2 5" xfId="6173" xr:uid="{672A3077-1CDC-4E4B-B357-EC94DA6616BD}"/>
    <cellStyle name="Comma 2 5 3 2 6" xfId="42961" xr:uid="{F0FD7ECD-EF0D-4CC2-B7B0-AC888541F066}"/>
    <cellStyle name="Comma 2 5 3 2 7" xfId="5163" xr:uid="{895C833D-AFA1-4C57-A2C4-DF0E8084CDAC}"/>
    <cellStyle name="Comma 2 5 3 2 8" xfId="624" xr:uid="{90010984-EB71-4CC5-BDF1-B109F57D7F92}"/>
    <cellStyle name="Comma 2 5 3 3" xfId="5888" xr:uid="{6C3AFEF2-6409-492C-A9BB-3F382FB74A94}"/>
    <cellStyle name="Comma 2 5 3 3 2" xfId="18093" xr:uid="{700F2F05-D6E7-4412-B535-14BCC8AB662C}"/>
    <cellStyle name="Comma 2 5 3 3 2 2" xfId="21719" xr:uid="{A36D2745-E343-4A61-AA2D-95E384FE1D89}"/>
    <cellStyle name="Comma 2 5 3 3 2 2 2" xfId="54103" xr:uid="{961E2C0F-1D7B-4598-8CFA-2801B1624131}"/>
    <cellStyle name="Comma 2 5 3 3 2 3" xfId="52171" xr:uid="{B94F969B-0110-4302-B93B-96D11809D567}"/>
    <cellStyle name="Comma 2 5 3 3 3" xfId="19906" xr:uid="{4B08C935-0356-4488-A32F-20549CED0F11}"/>
    <cellStyle name="Comma 2 5 3 3 3 2" xfId="53137" xr:uid="{1013D36F-A663-4069-A4FE-7846A963BD33}"/>
    <cellStyle name="Comma 2 5 3 3 4" xfId="16181" xr:uid="{4F28275D-F57A-48D4-94C5-39EB5952C8E7}"/>
    <cellStyle name="Comma 2 5 3 3 5" xfId="51183" xr:uid="{0301B33F-7FEA-48EA-AD1F-4119F1D288D4}"/>
    <cellStyle name="Comma 2 5 3 4" xfId="16495" xr:uid="{F3E19031-3A49-436D-AB1E-9FFF11298FEA}"/>
    <cellStyle name="Comma 2 5 3 4 2" xfId="20121" xr:uid="{91ED755C-F05E-4657-866C-8D7264519F30}"/>
    <cellStyle name="Comma 2 5 3 4 2 2" xfId="53341" xr:uid="{5390E628-8039-4586-969C-FEEABC217525}"/>
    <cellStyle name="Comma 2 5 3 4 3" xfId="51409" xr:uid="{F786D72B-58D0-4B17-AA7F-2915D86B43FF}"/>
    <cellStyle name="Comma 2 5 3 5" xfId="18308" xr:uid="{344D89E3-96D2-4BEF-A223-79CC83F37609}"/>
    <cellStyle name="Comma 2 5 3 5 2" xfId="52375" xr:uid="{64671D52-9876-4B27-A08D-90E78E67AD3D}"/>
    <cellStyle name="Comma 2 5 3 6" xfId="6172" xr:uid="{31AB3453-24D9-46EE-AD92-B17957D80562}"/>
    <cellStyle name="Comma 2 5 3 7" xfId="42686" xr:uid="{1A44963F-2B71-487D-B00B-3AEACD909FB1}"/>
    <cellStyle name="Comma 2 5 3 8" xfId="42960" xr:uid="{743BB725-9DB2-41D5-A843-624096BBB769}"/>
    <cellStyle name="Comma 2 5 3 9" xfId="54522" xr:uid="{AFAA8115-254D-4B84-997F-4D170500F255}"/>
    <cellStyle name="Comma 2 5 4" xfId="221" xr:uid="{00000000-0005-0000-0000-0000DC000000}"/>
    <cellStyle name="Comma 2 5 4 2" xfId="16183" xr:uid="{2DD319DB-F460-4DCE-A336-47269E03C8D7}"/>
    <cellStyle name="Comma 2 5 4 2 2" xfId="18095" xr:uid="{0B91C61A-0476-479A-833E-894ED3CDC006}"/>
    <cellStyle name="Comma 2 5 4 2 2 2" xfId="21721" xr:uid="{E7923DCA-2B19-4DEC-A80E-27FB300262A8}"/>
    <cellStyle name="Comma 2 5 4 2 2 2 2" xfId="54105" xr:uid="{63B9C21F-6FE2-4D2C-A5F5-310FD3559B98}"/>
    <cellStyle name="Comma 2 5 4 2 2 3" xfId="52173" xr:uid="{CBA51FCA-FDA4-439D-9FC5-51BA32558779}"/>
    <cellStyle name="Comma 2 5 4 2 3" xfId="19908" xr:uid="{977757C8-B67F-4499-BBAA-597B3B349F20}"/>
    <cellStyle name="Comma 2 5 4 2 3 2" xfId="53139" xr:uid="{56D8D664-9CDE-4242-907D-8A4AF171B800}"/>
    <cellStyle name="Comma 2 5 4 2 4" xfId="51185" xr:uid="{18A222F7-E95B-4920-90A0-2E4B38E1E093}"/>
    <cellStyle name="Comma 2 5 4 3" xfId="16497" xr:uid="{BD071E9D-F2BE-41FC-9D93-5FAB8CA8405A}"/>
    <cellStyle name="Comma 2 5 4 3 2" xfId="20123" xr:uid="{C3FE0906-6617-4B10-8D7D-EEA635FE73C9}"/>
    <cellStyle name="Comma 2 5 4 3 2 2" xfId="53343" xr:uid="{76A1C438-FCC2-4395-9BAC-4EFD21031D4C}"/>
    <cellStyle name="Comma 2 5 4 3 3" xfId="51411" xr:uid="{2F4E7F6A-A1D6-4C1C-8F3F-2F0BAC358BFC}"/>
    <cellStyle name="Comma 2 5 4 4" xfId="18310" xr:uid="{3932CF05-E12D-4578-BB4B-955C1578840B}"/>
    <cellStyle name="Comma 2 5 4 4 2" xfId="52377" xr:uid="{F7012512-60CD-4FF2-A67B-4CF4321C09D5}"/>
    <cellStyle name="Comma 2 5 4 5" xfId="6174" xr:uid="{DE2FFA40-48EE-4923-B266-A6F439FE9107}"/>
    <cellStyle name="Comma 2 5 4 6" xfId="42962" xr:uid="{58D0A323-CCDC-4A2F-94BF-2EE1BC9EF886}"/>
    <cellStyle name="Comma 2 5 4 7" xfId="5161" xr:uid="{70A4BF08-1534-434D-A1C3-D000AF98B2A9}"/>
    <cellStyle name="Comma 2 5 4 8" xfId="625" xr:uid="{331A32B7-E9DE-4FE7-8CF8-E3607AE91F63}"/>
    <cellStyle name="Comma 2 5 5" xfId="5887" xr:uid="{A2E8F829-9C5A-47E0-A96A-4F0B21E61EA9}"/>
    <cellStyle name="Comma 2 5 5 2" xfId="18090" xr:uid="{7B7B7FEE-6ABE-4936-BC9E-91DF96870CA1}"/>
    <cellStyle name="Comma 2 5 5 2 2" xfId="21716" xr:uid="{DE4B844C-4B09-404D-BBEC-199523D11486}"/>
    <cellStyle name="Comma 2 5 5 2 2 2" xfId="54100" xr:uid="{A5BE3D81-F26E-4880-8B3B-335DE4CBF4AF}"/>
    <cellStyle name="Comma 2 5 5 2 3" xfId="52168" xr:uid="{67D8F434-FF8C-4C27-AF20-31AE84015FA0}"/>
    <cellStyle name="Comma 2 5 5 3" xfId="19903" xr:uid="{C1D141C4-A70F-4D7B-97E5-EAA3EE48FF68}"/>
    <cellStyle name="Comma 2 5 5 3 2" xfId="53134" xr:uid="{0A1C9617-FC95-437D-824B-7643C5C907E0}"/>
    <cellStyle name="Comma 2 5 5 4" xfId="16178" xr:uid="{38EF5A50-A9A6-4DDE-B72B-89C37F00FDE8}"/>
    <cellStyle name="Comma 2 5 5 5" xfId="51180" xr:uid="{BE44DBA0-3FC3-44AC-97FC-079E14DB9391}"/>
    <cellStyle name="Comma 2 5 6" xfId="6532" xr:uid="{34D859CA-56E0-48FA-A830-3BC6ED77EEC2}"/>
    <cellStyle name="Comma 2 5 6 2" xfId="16630" xr:uid="{19A47FBB-E8AD-42B9-9140-75E511A3DB15}"/>
    <cellStyle name="Comma 2 5 6 2 2" xfId="20256" xr:uid="{9B46A6F4-4658-411D-9039-240F4C49FDFC}"/>
    <cellStyle name="Comma 2 5 6 2 2 2" xfId="53466" xr:uid="{D467DE1B-CE57-4641-B450-4B5BDCE230EF}"/>
    <cellStyle name="Comma 2 5 6 2 3" xfId="51534" xr:uid="{8EFD94D8-9C3B-4749-857A-2FFAC3E8C696}"/>
    <cellStyle name="Comma 2 5 6 3" xfId="18443" xr:uid="{8FF1941C-045A-4D16-998A-229671D1812C}"/>
    <cellStyle name="Comma 2 5 6 3 2" xfId="52500" xr:uid="{A97FD690-FF98-4574-B9C9-69DC15A4C577}"/>
    <cellStyle name="Comma 2 5 6 4" xfId="43113" xr:uid="{E910ADAA-B741-422D-BA17-11C3EA2A9684}"/>
    <cellStyle name="Comma 2 5 7" xfId="16492" xr:uid="{C26D9949-5169-44A2-942F-8F5618227F0A}"/>
    <cellStyle name="Comma 2 5 7 2" xfId="20118" xr:uid="{B94C3627-6050-438B-B0D2-CE01ED084DDA}"/>
    <cellStyle name="Comma 2 5 7 2 2" xfId="53338" xr:uid="{ADFF90FB-03A6-4C70-B9DC-C86E75D6F339}"/>
    <cellStyle name="Comma 2 5 7 3" xfId="51406" xr:uid="{278FBFF8-9BF2-4C19-A4FA-14237934F4D3}"/>
    <cellStyle name="Comma 2 5 8" xfId="18305" xr:uid="{7C8472B0-4EDE-41EA-924D-D63E76145390}"/>
    <cellStyle name="Comma 2 5 8 2" xfId="52372" xr:uid="{293C60F3-4971-4601-A7AB-C627C5BD9BCD}"/>
    <cellStyle name="Comma 2 5 9" xfId="6169" xr:uid="{092C86D2-CE7F-40EB-ACFE-E26CA70789DA}"/>
    <cellStyle name="Comma 2 6" xfId="222" xr:uid="{00000000-0005-0000-0000-0000DD000000}"/>
    <cellStyle name="Comma 2 6 10" xfId="54523" xr:uid="{FB04ADD7-62DB-4D96-8BA1-1CA6114CD38B}"/>
    <cellStyle name="Comma 2 6 11" xfId="56052" xr:uid="{6FDD326A-615D-4692-B59A-51EB93AD4980}"/>
    <cellStyle name="Comma 2 6 12" xfId="779" xr:uid="{57B9B1DA-1308-47A5-A48D-00A36532BE7A}"/>
    <cellStyle name="Comma 2 6 2" xfId="949" xr:uid="{40164D64-B152-489A-B07F-C932199288FD}"/>
    <cellStyle name="Comma 2 6 2 2" xfId="2163" xr:uid="{FE8D369E-5D47-4409-A6EC-DB4F072B1190}"/>
    <cellStyle name="Comma 2 6 2 2 2" xfId="5165" xr:uid="{9F6F1842-6C5F-4D75-A403-58389EA7544A}"/>
    <cellStyle name="Comma 2 6 2 2 2 2" xfId="20259" xr:uid="{4037D837-1587-4B0B-B367-E09AAA23B8A5}"/>
    <cellStyle name="Comma 2 6 2 2 2 3" xfId="53469" xr:uid="{6437E28C-A3A3-4650-872A-E862C09BF578}"/>
    <cellStyle name="Comma 2 6 2 2 3" xfId="16633" xr:uid="{694821F0-1C00-4234-B246-81D36D843E6E}"/>
    <cellStyle name="Comma 2 6 2 2 4" xfId="51537" xr:uid="{52E5B844-A18D-45E0-95E8-14991865BD23}"/>
    <cellStyle name="Comma 2 6 2 3" xfId="4807" xr:uid="{0F45AB8C-4AB3-400F-864E-E61193C5356D}"/>
    <cellStyle name="Comma 2 6 2 3 2" xfId="18446" xr:uid="{EF8F3672-D535-47D3-BE67-B76FCA60B1B5}"/>
    <cellStyle name="Comma 2 6 2 3 3" xfId="52503" xr:uid="{C6EFC212-7A8A-4F38-A953-C3AF2A2C2FE7}"/>
    <cellStyle name="Comma 2 6 2 4" xfId="6535" xr:uid="{987EA2DE-7135-40B8-B400-D3A42FC9CDE5}"/>
    <cellStyle name="Comma 2 6 2 5" xfId="7717" xr:uid="{079C7E59-5691-4285-B6F0-394B40272BA4}"/>
    <cellStyle name="Comma 2 6 2 6" xfId="43116" xr:uid="{8C9D63BD-12F3-4754-B9C2-FB8B232FC5B2}"/>
    <cellStyle name="Comma 2 6 2 7" xfId="54524" xr:uid="{3960E45E-6CE3-4C0D-9795-11A4262BAA62}"/>
    <cellStyle name="Comma 2 6 2 8" xfId="56053" xr:uid="{578C2B57-B109-4E7B-93F3-0AE4151ACAF9}"/>
    <cellStyle name="Comma 2 6 3" xfId="2164" xr:uid="{5AE6CEE5-B2E3-4C76-A20B-9D2BD6D64040}"/>
    <cellStyle name="Comma 2 6 3 2" xfId="5166" xr:uid="{EAA85297-83AF-4122-BC65-73539FE1DB1B}"/>
    <cellStyle name="Comma 2 6 3 2 2" xfId="20260" xr:uid="{3D11E752-1323-4843-9E5F-3D509C392C9C}"/>
    <cellStyle name="Comma 2 6 3 2 2 2" xfId="53470" xr:uid="{77D414FB-5CDD-4D4F-8A9E-8E7B211F123F}"/>
    <cellStyle name="Comma 2 6 3 2 3" xfId="16634" xr:uid="{7336C5F2-58A9-46C1-B911-32B61BEAA8C9}"/>
    <cellStyle name="Comma 2 6 3 2 4" xfId="51538" xr:uid="{DD2281DB-D502-4977-919D-91657A011130}"/>
    <cellStyle name="Comma 2 6 3 3" xfId="18447" xr:uid="{7F4AA18B-8C0F-4C07-A1E4-909D3D68D39A}"/>
    <cellStyle name="Comma 2 6 3 3 2" xfId="52504" xr:uid="{1F6DBF41-65EF-4FDA-82C0-66612434C6E9}"/>
    <cellStyle name="Comma 2 6 3 4" xfId="6536" xr:uid="{58C1BFDA-127C-4F96-88A9-C853D6D33B2C}"/>
    <cellStyle name="Comma 2 6 3 5" xfId="7418" xr:uid="{AD599CA9-67DD-47B0-9BB7-31B1B9273423}"/>
    <cellStyle name="Comma 2 6 3 6" xfId="43117" xr:uid="{F8E77C12-9784-45FD-BECC-FE4722548C17}"/>
    <cellStyle name="Comma 2 6 3 7" xfId="54525" xr:uid="{EED8E234-2359-48BB-96D5-7257FF9772B6}"/>
    <cellStyle name="Comma 2 6 3 8" xfId="56054" xr:uid="{6C191280-4552-4FCD-9FA6-62DA34FA51FD}"/>
    <cellStyle name="Comma 2 6 4" xfId="2165" xr:uid="{CD063B04-2518-4061-84B6-CBFE2DF9DD41}"/>
    <cellStyle name="Comma 2 6 4 2" xfId="5167" xr:uid="{FB94F27C-143B-402E-9CE2-ECDC7A3960F8}"/>
    <cellStyle name="Comma 2 6 4 3" xfId="16184" xr:uid="{DD253E32-6782-4D3C-95AC-4C8C1FCBDB49}"/>
    <cellStyle name="Comma 2 6 4 4" xfId="42687" xr:uid="{12F13292-A4D4-46FE-80AD-237C44AA3B37}"/>
    <cellStyle name="Comma 2 6 4 5" xfId="54526" xr:uid="{50390E2C-A3F4-4C0E-A965-31039F7F0B91}"/>
    <cellStyle name="Comma 2 6 4 6" xfId="56055" xr:uid="{20BFEAD7-7F04-45A5-85A3-11F7FC0D1857}"/>
    <cellStyle name="Comma 2 6 5" xfId="2162" xr:uid="{D13821C9-ABC4-4578-AC7B-D25E39468FBC}"/>
    <cellStyle name="Comma 2 6 5 2" xfId="5164" xr:uid="{47DF343C-AB3B-4483-ADD2-D30902C22720}"/>
    <cellStyle name="Comma 2 6 5 2 2" xfId="20258" xr:uid="{7DCA83BE-25C3-402F-B87E-53A54C53465B}"/>
    <cellStyle name="Comma 2 6 5 2 2 2" xfId="53468" xr:uid="{CA0A62BF-4DA9-4FE6-9C16-DF15B95E24CD}"/>
    <cellStyle name="Comma 2 6 5 2 3" xfId="16632" xr:uid="{2C2D3FD6-89BC-4609-A2A5-249AD2A9C485}"/>
    <cellStyle name="Comma 2 6 5 2 4" xfId="51536" xr:uid="{3B7106C0-41FD-4D28-AA33-E543A1ED134D}"/>
    <cellStyle name="Comma 2 6 5 3" xfId="18445" xr:uid="{49DB1564-4BFB-4A28-ADFD-639E44B366D0}"/>
    <cellStyle name="Comma 2 6 5 3 2" xfId="52502" xr:uid="{77F3877A-F9A3-40F0-A333-946A11876CCC}"/>
    <cellStyle name="Comma 2 6 5 4" xfId="6534" xr:uid="{F56E15C4-89DB-4EB1-8B79-9F044DC667E6}"/>
    <cellStyle name="Comma 2 6 5 5" xfId="43115" xr:uid="{D26CE295-3DD5-483E-997E-8E522957935E}"/>
    <cellStyle name="Comma 2 6 6" xfId="4670" xr:uid="{60C009D8-31A4-4D81-A826-1B4C8080684B}"/>
    <cellStyle name="Comma 2 6 7" xfId="6175" xr:uid="{6F9B48B7-BDBE-4D36-B4A3-C0346E4D1537}"/>
    <cellStyle name="Comma 2 6 8" xfId="34774" xr:uid="{F8205450-2336-46B1-88D6-7B2AA99918C4}"/>
    <cellStyle name="Comma 2 6 9" xfId="39092" xr:uid="{5736DEF6-63B7-4F12-AEB9-ADCEE6F1093B}"/>
    <cellStyle name="Comma 2 7" xfId="223" xr:uid="{00000000-0005-0000-0000-0000DE000000}"/>
    <cellStyle name="Comma 2 7 10" xfId="54527" xr:uid="{31EC3F4C-C67C-4AC6-8124-0F61D0C04792}"/>
    <cellStyle name="Comma 2 7 11" xfId="56056" xr:uid="{5BF57849-6000-4C8D-A874-5EB8C092B52C}"/>
    <cellStyle name="Comma 2 7 12" xfId="2166" xr:uid="{BFD7114C-8F0A-409B-AE09-AFAB011EA74F}"/>
    <cellStyle name="Comma 2 7 13" xfId="626" xr:uid="{021138AE-D4DB-4234-81A4-C4BE3DA8ED44}"/>
    <cellStyle name="Comma 2 7 2" xfId="224" xr:uid="{00000000-0005-0000-0000-0000DF000000}"/>
    <cellStyle name="Comma 2 7 2 10" xfId="2167" xr:uid="{CD3F1F99-CEF3-4833-80BA-1F7B07034CFC}"/>
    <cellStyle name="Comma 2 7 2 11" xfId="627" xr:uid="{D892C47D-69F7-4FF5-8CA4-B532B38AB8D9}"/>
    <cellStyle name="Comma 2 7 2 2" xfId="5169" xr:uid="{044D861C-1B1D-4DD8-A7F6-DC5A849A2CFF}"/>
    <cellStyle name="Comma 2 7 2 2 2" xfId="18097" xr:uid="{6CFBDC33-7C4D-4AD3-B21F-9B50341D768C}"/>
    <cellStyle name="Comma 2 7 2 2 2 2" xfId="21723" xr:uid="{E493BC8B-37A9-4C01-B85E-70B1CD351240}"/>
    <cellStyle name="Comma 2 7 2 2 2 2 2" xfId="54107" xr:uid="{6D9D3ECF-B877-4936-89D8-2C8263170343}"/>
    <cellStyle name="Comma 2 7 2 2 2 3" xfId="52175" xr:uid="{CC368197-81AD-4E44-80DA-35ABDF5EAF35}"/>
    <cellStyle name="Comma 2 7 2 2 3" xfId="19910" xr:uid="{06A0E990-458E-48C0-B78A-2E86B662CE4E}"/>
    <cellStyle name="Comma 2 7 2 2 3 2" xfId="53141" xr:uid="{A348381B-0AC8-4022-AE4B-372F9515930F}"/>
    <cellStyle name="Comma 2 7 2 2 4" xfId="16186" xr:uid="{32A101D8-5741-43F6-A0AE-84B9B6DD21EF}"/>
    <cellStyle name="Comma 2 7 2 2 5" xfId="51187" xr:uid="{A5CE53B4-D874-4573-BD8C-20C558D1CB03}"/>
    <cellStyle name="Comma 2 7 2 3" xfId="5889" xr:uid="{0A15E8CA-B3F3-4C76-AF94-75447ABE16E3}"/>
    <cellStyle name="Comma 2 7 2 3 2" xfId="20125" xr:uid="{2C90FE22-355A-4DFA-BF92-6693947A1A2F}"/>
    <cellStyle name="Comma 2 7 2 3 2 2" xfId="53345" xr:uid="{80EFF822-12EA-447F-B89B-185A7CC7F81C}"/>
    <cellStyle name="Comma 2 7 2 3 3" xfId="16499" xr:uid="{CC93B3F8-D1DB-4570-AF5F-C1BD2872B25C}"/>
    <cellStyle name="Comma 2 7 2 3 4" xfId="51413" xr:uid="{B4BF8A00-3E53-4489-B974-FB6DF5939085}"/>
    <cellStyle name="Comma 2 7 2 4" xfId="18312" xr:uid="{4BECBEB7-63F4-4135-9355-DE6491AA23D5}"/>
    <cellStyle name="Comma 2 7 2 4 2" xfId="52379" xr:uid="{D0AA2EB5-4A58-478C-BA4E-929C082F8989}"/>
    <cellStyle name="Comma 2 7 2 5" xfId="6177" xr:uid="{A7742EED-7C42-4E03-9D56-02E62D3BE43D}"/>
    <cellStyle name="Comma 2 7 2 6" xfId="42688" xr:uid="{3A6E105A-7131-4906-84AC-D0B23394272E}"/>
    <cellStyle name="Comma 2 7 2 7" xfId="42964" xr:uid="{747E8E95-E320-4947-B8DB-741438E6DB48}"/>
    <cellStyle name="Comma 2 7 2 8" xfId="54528" xr:uid="{6ACF9F5B-20B3-48BE-8889-89EC9C2984D6}"/>
    <cellStyle name="Comma 2 7 2 9" xfId="56057" xr:uid="{925B044B-83A5-4D2D-987C-891669AD5F2B}"/>
    <cellStyle name="Comma 2 7 3" xfId="5168" xr:uid="{AAFAAED9-741D-4917-B80E-7317C05FF318}"/>
    <cellStyle name="Comma 2 7 3 2" xfId="18096" xr:uid="{BDC59C63-EB07-4265-8DA2-147A00C1E1D4}"/>
    <cellStyle name="Comma 2 7 3 2 2" xfId="21722" xr:uid="{C002F571-1E02-41B4-9A94-56FB1336DB13}"/>
    <cellStyle name="Comma 2 7 3 2 2 2" xfId="54106" xr:uid="{83CD1CAF-E7A8-4B5E-B2D4-FDA6F62C8059}"/>
    <cellStyle name="Comma 2 7 3 2 3" xfId="52174" xr:uid="{48182391-1E70-420A-B1EE-6D413D391D34}"/>
    <cellStyle name="Comma 2 7 3 3" xfId="19909" xr:uid="{CFBE01CE-620E-476A-922D-1D3165EDF339}"/>
    <cellStyle name="Comma 2 7 3 3 2" xfId="53140" xr:uid="{BA207844-F09E-4A0F-8D3D-D9AC1E533A8A}"/>
    <cellStyle name="Comma 2 7 3 4" xfId="16185" xr:uid="{D6814F3D-CDFA-48AC-801E-F1B18D1A4B7F}"/>
    <cellStyle name="Comma 2 7 3 5" xfId="51186" xr:uid="{5959C85D-6A21-4A13-817F-A5C41F0F5B92}"/>
    <cellStyle name="Comma 2 7 4" xfId="6537" xr:uid="{8C9A9F78-792B-4ABF-A83B-F34405A0FFCB}"/>
    <cellStyle name="Comma 2 7 4 2" xfId="16635" xr:uid="{88108D1E-D53F-4FB0-B6F3-6E8AD3411E6D}"/>
    <cellStyle name="Comma 2 7 4 2 2" xfId="20261" xr:uid="{C3CA0690-7F24-4254-B229-5C90DA254F12}"/>
    <cellStyle name="Comma 2 7 4 2 2 2" xfId="53471" xr:uid="{129B6F17-B865-4E0E-AFAC-B90B76969BC9}"/>
    <cellStyle name="Comma 2 7 4 2 3" xfId="51539" xr:uid="{B8BA9257-4B00-4DEC-846F-C9D80E12C7D3}"/>
    <cellStyle name="Comma 2 7 4 3" xfId="18448" xr:uid="{E3A8D05C-AC67-4D6E-80A0-7A684B5F2D76}"/>
    <cellStyle name="Comma 2 7 4 3 2" xfId="52505" xr:uid="{5834CC1E-A024-4B87-B641-4968B888C712}"/>
    <cellStyle name="Comma 2 7 4 4" xfId="43118" xr:uid="{F9F20DDE-ABCC-421E-8B7A-9D1E9D5859D2}"/>
    <cellStyle name="Comma 2 7 5" xfId="16498" xr:uid="{CB282375-D80D-4D9C-80FB-3BF2AF9D1F08}"/>
    <cellStyle name="Comma 2 7 5 2" xfId="20124" xr:uid="{31C1A6A8-E541-4E5A-B016-F8A1BE1380FA}"/>
    <cellStyle name="Comma 2 7 5 2 2" xfId="53344" xr:uid="{82C005A9-9924-48EF-9474-5E992F6FE529}"/>
    <cellStyle name="Comma 2 7 5 3" xfId="51412" xr:uid="{DAF225CD-DF55-4AA3-9EB3-F9A72F12E721}"/>
    <cellStyle name="Comma 2 7 6" xfId="18311" xr:uid="{A28A69C4-EDD1-4836-8E21-5B12BAFB7FD3}"/>
    <cellStyle name="Comma 2 7 6 2" xfId="52378" xr:uid="{F70CF351-567D-4E2B-9C55-DFA090FE0A75}"/>
    <cellStyle name="Comma 2 7 7" xfId="6176" xr:uid="{8B49AADF-F7B1-43CB-A1CC-CDBD757BBBF0}"/>
    <cellStyle name="Comma 2 7 8" xfId="23952" xr:uid="{C17CFDB0-0FFB-400F-83AD-687CC94A2431}"/>
    <cellStyle name="Comma 2 7 9" xfId="42963" xr:uid="{F821E8D7-5976-4D25-8801-B82407B6A742}"/>
    <cellStyle name="Comma 2 8" xfId="225" xr:uid="{00000000-0005-0000-0000-0000E0000000}"/>
    <cellStyle name="Comma 2 8 10" xfId="54529" xr:uid="{20EE31EF-299F-44B2-97A7-94DB098F9C89}"/>
    <cellStyle name="Comma 2 8 11" xfId="56058" xr:uid="{3969FF25-3266-4B2B-BFB8-7C5686E681A2}"/>
    <cellStyle name="Comma 2 8 12" xfId="2168" xr:uid="{471E1AB1-5270-466F-9493-CC9C8FA37CA8}"/>
    <cellStyle name="Comma 2 8 13" xfId="628" xr:uid="{838DE337-E750-4A04-ABF1-CE851D2948F1}"/>
    <cellStyle name="Comma 2 8 2" xfId="226" xr:uid="{00000000-0005-0000-0000-0000E1000000}"/>
    <cellStyle name="Comma 2 8 2 10" xfId="56059" xr:uid="{0571CDC3-CED6-4EEA-9C4F-F0BDA8BF31D9}"/>
    <cellStyle name="Comma 2 8 2 11" xfId="2169" xr:uid="{1435CB77-1237-43E2-AB43-11691EE72555}"/>
    <cellStyle name="Comma 2 8 2 12" xfId="629" xr:uid="{F2479389-6285-4741-AFDA-C82B9A39D2BC}"/>
    <cellStyle name="Comma 2 8 2 2" xfId="5171" xr:uid="{9927A537-B507-43A1-B207-4335D306E5EB}"/>
    <cellStyle name="Comma 2 8 2 2 2" xfId="18099" xr:uid="{E126B03C-2524-4389-93A3-68BD635B5E26}"/>
    <cellStyle name="Comma 2 8 2 2 2 2" xfId="21725" xr:uid="{5E29CB1E-F517-4916-8482-6F15ED2268D9}"/>
    <cellStyle name="Comma 2 8 2 2 2 2 2" xfId="54109" xr:uid="{094743E7-7EAC-4739-9C45-8A14F8581D0A}"/>
    <cellStyle name="Comma 2 8 2 2 2 3" xfId="52177" xr:uid="{EC94CC47-E562-477B-B859-E387E75C2822}"/>
    <cellStyle name="Comma 2 8 2 2 3" xfId="19912" xr:uid="{B9B990F5-2408-4EDC-BA15-493A8EB9F544}"/>
    <cellStyle name="Comma 2 8 2 2 3 2" xfId="53143" xr:uid="{90041333-1BE0-4519-B45E-BCD585BCEE2D}"/>
    <cellStyle name="Comma 2 8 2 2 4" xfId="16188" xr:uid="{7D96309C-986A-4BB0-B5E5-6862439F1A95}"/>
    <cellStyle name="Comma 2 8 2 2 5" xfId="51189" xr:uid="{38C43756-7011-486D-9897-CE6A0DC5D5C8}"/>
    <cellStyle name="Comma 2 8 2 3" xfId="5890" xr:uid="{64EDE3F5-7EB3-45AD-B8E0-E4FBFBA65F41}"/>
    <cellStyle name="Comma 2 8 2 3 2" xfId="16637" xr:uid="{5367C197-2E35-4A51-BC61-A435AAAE9F7A}"/>
    <cellStyle name="Comma 2 8 2 3 2 2" xfId="20263" xr:uid="{E9CC48F6-B895-41F7-BA74-5E781E32C8EC}"/>
    <cellStyle name="Comma 2 8 2 3 2 2 2" xfId="53473" xr:uid="{E634ED05-0DD9-4701-AE58-EF533457297C}"/>
    <cellStyle name="Comma 2 8 2 3 2 3" xfId="51541" xr:uid="{3746CAA7-9609-4793-9663-04316FD1B7A1}"/>
    <cellStyle name="Comma 2 8 2 3 3" xfId="18450" xr:uid="{B66990E8-AD00-4063-B104-A4C1A251AB69}"/>
    <cellStyle name="Comma 2 8 2 3 3 2" xfId="52507" xr:uid="{E3CD3A0A-8992-4F34-9B3A-A90C7E496371}"/>
    <cellStyle name="Comma 2 8 2 3 4" xfId="6539" xr:uid="{D3A92BF5-C39C-4B66-9ED4-45DD6E3CE299}"/>
    <cellStyle name="Comma 2 8 2 3 5" xfId="43120" xr:uid="{7EBFC5F4-8FD1-4BE4-B6A8-DB0076508FF8}"/>
    <cellStyle name="Comma 2 8 2 4" xfId="16501" xr:uid="{F34816B7-A179-4E18-95BD-6F5936EC77A6}"/>
    <cellStyle name="Comma 2 8 2 4 2" xfId="20127" xr:uid="{87F293CD-B45E-441E-9AB8-1221FF77CD0B}"/>
    <cellStyle name="Comma 2 8 2 4 2 2" xfId="53347" xr:uid="{9B22981D-1D6C-4989-A4A2-02BC9BEDFA9E}"/>
    <cellStyle name="Comma 2 8 2 4 3" xfId="51415" xr:uid="{811FA035-9560-46DD-873E-3FC6D5CC9D72}"/>
    <cellStyle name="Comma 2 8 2 5" xfId="18314" xr:uid="{980BD639-8087-4619-B652-8D1A7DFC8CD4}"/>
    <cellStyle name="Comma 2 8 2 5 2" xfId="52381" xr:uid="{0CCE9201-72CD-4B86-B5F7-3786CFF9B276}"/>
    <cellStyle name="Comma 2 8 2 6" xfId="6179" xr:uid="{749A3D52-34F9-44F0-86FC-1B54153EB568}"/>
    <cellStyle name="Comma 2 8 2 7" xfId="42689" xr:uid="{09937E7C-56D5-4631-BA1A-1BA755C4EE8A}"/>
    <cellStyle name="Comma 2 8 2 8" xfId="42966" xr:uid="{0DDBF8B9-3603-4DAB-A816-126280EBB110}"/>
    <cellStyle name="Comma 2 8 2 9" xfId="54530" xr:uid="{4290D09D-3C88-4A33-9580-3C003C893F7B}"/>
    <cellStyle name="Comma 2 8 3" xfId="5170" xr:uid="{B0E8EA2C-0CD6-4E7D-A47D-C2FC4D173D33}"/>
    <cellStyle name="Comma 2 8 3 2" xfId="18098" xr:uid="{ADBDE26C-37E2-437F-8444-323D7443A567}"/>
    <cellStyle name="Comma 2 8 3 2 2" xfId="21724" xr:uid="{0BEEFC98-600D-4750-8B6D-6520C19435E8}"/>
    <cellStyle name="Comma 2 8 3 2 2 2" xfId="54108" xr:uid="{4DB03EB0-4164-48FE-A652-DF97A3D8AC46}"/>
    <cellStyle name="Comma 2 8 3 2 3" xfId="52176" xr:uid="{3B02A265-D726-4C07-8B80-365F86A1539E}"/>
    <cellStyle name="Comma 2 8 3 3" xfId="19911" xr:uid="{C43E44EF-4E1F-491C-81BC-E29A171E6C2F}"/>
    <cellStyle name="Comma 2 8 3 3 2" xfId="53142" xr:uid="{47727CF5-2552-4746-835F-9B201BA10252}"/>
    <cellStyle name="Comma 2 8 3 4" xfId="16187" xr:uid="{C137A1A2-699F-4899-A3FF-DDCC26E137F8}"/>
    <cellStyle name="Comma 2 8 3 5" xfId="51188" xr:uid="{6BA6E495-9DDD-49E2-9D92-6F5190B1C626}"/>
    <cellStyle name="Comma 2 8 4" xfId="6538" xr:uid="{8905F172-584E-4AF8-9E87-B39641ABA37E}"/>
    <cellStyle name="Comma 2 8 4 2" xfId="16636" xr:uid="{5F51BC33-022D-4EC6-8A8A-6B97A830E234}"/>
    <cellStyle name="Comma 2 8 4 2 2" xfId="20262" xr:uid="{E526718B-09A8-44E5-99E1-6A34E71558C8}"/>
    <cellStyle name="Comma 2 8 4 2 2 2" xfId="53472" xr:uid="{BC0E66E3-3E40-41A7-B5D4-E9099F38FF55}"/>
    <cellStyle name="Comma 2 8 4 2 3" xfId="51540" xr:uid="{9EA78545-CCBB-4C38-A0EA-3903E23BBEB3}"/>
    <cellStyle name="Comma 2 8 4 3" xfId="18449" xr:uid="{50840F1F-4365-4DFA-B97D-ECE96F9BC9B6}"/>
    <cellStyle name="Comma 2 8 4 3 2" xfId="52506" xr:uid="{E5537E6B-098B-43F6-A14F-D782E00BE606}"/>
    <cellStyle name="Comma 2 8 4 4" xfId="43119" xr:uid="{C770BAC3-76E7-4FDC-A2C6-19AE62F850D8}"/>
    <cellStyle name="Comma 2 8 5" xfId="16500" xr:uid="{4EE2AF81-6099-463A-B523-6E0E1F2EAE3A}"/>
    <cellStyle name="Comma 2 8 5 2" xfId="20126" xr:uid="{13E50D8F-CE52-4F80-BB49-7C9E40DBBEAB}"/>
    <cellStyle name="Comma 2 8 5 2 2" xfId="53346" xr:uid="{03B88909-133E-42F4-B8CA-325176F870B1}"/>
    <cellStyle name="Comma 2 8 5 3" xfId="51414" xr:uid="{5DE9E2FE-8EA1-4B79-BD4C-6A3265266C4E}"/>
    <cellStyle name="Comma 2 8 6" xfId="18313" xr:uid="{F2A56ACC-2F4E-4773-852F-466B50F83F4C}"/>
    <cellStyle name="Comma 2 8 6 2" xfId="52380" xr:uid="{41A9C748-2BA8-437B-A39B-2E08A5757083}"/>
    <cellStyle name="Comma 2 8 7" xfId="6178" xr:uid="{113216E3-647E-49FF-BFD0-CDCADA0EA051}"/>
    <cellStyle name="Comma 2 8 8" xfId="32330" xr:uid="{40B51F5A-612E-40D5-A49A-C66D0992575C}"/>
    <cellStyle name="Comma 2 8 9" xfId="42965" xr:uid="{648136D1-3822-4B05-BB96-36765669854A}"/>
    <cellStyle name="Comma 2 9" xfId="227" xr:uid="{00000000-0005-0000-0000-0000E2000000}"/>
    <cellStyle name="Comma 2 9 10" xfId="54531" xr:uid="{F011C916-B8FE-47DD-A14D-AFBF0C43A19F}"/>
    <cellStyle name="Comma 2 9 11" xfId="56060" xr:uid="{241DB2ED-4264-435C-90F6-6D86833566B6}"/>
    <cellStyle name="Comma 2 9 12" xfId="2170" xr:uid="{429C82CF-F3E1-480C-AA45-5BC810F2703B}"/>
    <cellStyle name="Comma 2 9 13" xfId="630" xr:uid="{044B68C6-DBEE-4239-8BB6-C20A4256CA59}"/>
    <cellStyle name="Comma 2 9 2" xfId="851" xr:uid="{84819C22-DEDB-413A-88C4-585F3DEB9701}"/>
    <cellStyle name="Comma 2 9 2 2" xfId="906" xr:uid="{37BC2513-C61F-4936-B126-82DB71BD04E2}"/>
    <cellStyle name="Comma 2 9 2 2 2" xfId="1036" xr:uid="{63746343-526E-4848-B445-8C5CABBF01DE}"/>
    <cellStyle name="Comma 2 9 2 2 2 2" xfId="4894" xr:uid="{C2B5A4DF-8BE3-4897-85FB-585300A48B59}"/>
    <cellStyle name="Comma 2 9 2 2 2 3" xfId="21726" xr:uid="{10FF415E-3891-4D36-A320-39E58D7198FB}"/>
    <cellStyle name="Comma 2 9 2 2 2 4" xfId="54110" xr:uid="{D24900E9-63D8-4368-8923-881A83970DAE}"/>
    <cellStyle name="Comma 2 9 2 2 3" xfId="4768" xr:uid="{59DD21A5-0DD5-4F5F-BB67-AEE2A7890E70}"/>
    <cellStyle name="Comma 2 9 2 2 4" xfId="18100" xr:uid="{A4CD36DB-B131-429F-B93D-976BA9755B66}"/>
    <cellStyle name="Comma 2 9 2 2 5" xfId="52178" xr:uid="{04B8255C-81AE-49C7-AE6F-C5A4C2D6F764}"/>
    <cellStyle name="Comma 2 9 2 3" xfId="996" xr:uid="{A6E624E5-B92D-4DE7-B5CC-65BFBDD52684}"/>
    <cellStyle name="Comma 2 9 2 3 2" xfId="4854" xr:uid="{EB764376-D34B-41F8-ABEC-9FAB45215828}"/>
    <cellStyle name="Comma 2 9 2 3 3" xfId="19913" xr:uid="{636A0CE1-BDAB-4D93-816E-C491C9A01AEC}"/>
    <cellStyle name="Comma 2 9 2 3 4" xfId="53144" xr:uid="{94ED08CE-C914-4BEB-B302-6EF1BC90CF2F}"/>
    <cellStyle name="Comma 2 9 2 4" xfId="4727" xr:uid="{DE061856-5250-4025-BCEF-7A7B2BE881C0}"/>
    <cellStyle name="Comma 2 9 2 5" xfId="16189" xr:uid="{EA1CE7AF-C7EA-419C-A27A-1309648A3135}"/>
    <cellStyle name="Comma 2 9 2 6" xfId="51190" xr:uid="{19233AAF-7758-4826-8A1A-91AC934CF95C}"/>
    <cellStyle name="Comma 2 9 3" xfId="5172" xr:uid="{0DA24B1E-2782-4147-9EF5-FCBA44C11F11}"/>
    <cellStyle name="Comma 2 9 3 2" xfId="17976" xr:uid="{748439C3-9968-4B52-B92D-236B86E76CDB}"/>
    <cellStyle name="Comma 2 9 3 2 2" xfId="21602" xr:uid="{5666DE11-644F-4A86-B290-322E2DD65C95}"/>
    <cellStyle name="Comma 2 9 3 2 2 2" xfId="53986" xr:uid="{5320A659-64FB-4735-A4A7-4C96FFB3DD4F}"/>
    <cellStyle name="Comma 2 9 3 2 3" xfId="52054" xr:uid="{0DBEBC8D-37E2-4DF9-887C-576747BF6A5F}"/>
    <cellStyle name="Comma 2 9 3 3" xfId="19789" xr:uid="{0161118F-64E0-4D80-92BD-7F3CCC8519E0}"/>
    <cellStyle name="Comma 2 9 3 3 2" xfId="53020" xr:uid="{ECC77304-5C12-481E-8FC3-50BB7018F7C2}"/>
    <cellStyle name="Comma 2 9 3 4" xfId="15994" xr:uid="{E26713F1-B0E3-4A20-8B19-672707309591}"/>
    <cellStyle name="Comma 2 9 3 5" xfId="51063" xr:uid="{FD0842CD-CFEF-4457-B6EA-4E94D276C9A5}"/>
    <cellStyle name="Comma 2 9 4" xfId="5891" xr:uid="{B0463E10-DB33-4BFF-BFDB-5BAF474F68DE}"/>
    <cellStyle name="Comma 2 9 4 2" xfId="20128" xr:uid="{595B5E30-957E-4CCC-953C-63D8FA32EDE8}"/>
    <cellStyle name="Comma 2 9 4 2 2" xfId="53348" xr:uid="{19E579E5-1F11-453E-B28E-14F5C0EA2370}"/>
    <cellStyle name="Comma 2 9 4 3" xfId="16502" xr:uid="{84D84D26-EA23-4623-B722-277DE445914B}"/>
    <cellStyle name="Comma 2 9 4 4" xfId="51416" xr:uid="{98C352DB-D62B-4476-BE27-79C1C8C4ACD0}"/>
    <cellStyle name="Comma 2 9 5" xfId="18315" xr:uid="{CC5634AE-D11E-49AC-BF4F-E7E23CAF86BC}"/>
    <cellStyle name="Comma 2 9 5 2" xfId="52382" xr:uid="{82081878-FDFC-41DF-BF83-A103BCC8D103}"/>
    <cellStyle name="Comma 2 9 6" xfId="6180" xr:uid="{9F3EF720-BC30-4900-BAD3-013198086623}"/>
    <cellStyle name="Comma 2 9 7" xfId="35608" xr:uid="{2C4D2A67-5013-42FC-9BAC-139B3149E922}"/>
    <cellStyle name="Comma 2 9 8" xfId="42690" xr:uid="{8E438F6B-0E83-4F14-A87C-A7C8DFCFE8FC}"/>
    <cellStyle name="Comma 2 9 9" xfId="42967" xr:uid="{23E207F2-EB10-46AA-A23C-A569A5CCACB0}"/>
    <cellStyle name="Comma 2_REC บัตรภาษี 100090" xfId="2171" xr:uid="{592A439F-BE41-48B4-9470-0AFF8B9E57E5}"/>
    <cellStyle name="Comma 20" xfId="228" xr:uid="{00000000-0005-0000-0000-0000E3000000}"/>
    <cellStyle name="Comma 20 10" xfId="35845" xr:uid="{6A04FFBC-1F8B-4F69-BF26-14A894B51EB6}"/>
    <cellStyle name="Comma 20 11" xfId="42530" xr:uid="{7EF99147-3325-4EB9-A8FA-EE16AB7C52F8}"/>
    <cellStyle name="Comma 20 12" xfId="42968" xr:uid="{D977BF46-CD32-4593-B825-316670F01406}"/>
    <cellStyle name="Comma 20 13" xfId="54336" xr:uid="{6067E87C-721A-4B88-8E56-C39E85201D34}"/>
    <cellStyle name="Comma 20 14" xfId="55393" xr:uid="{C78F3133-F6ED-43EE-9522-AE2340E8A8B8}"/>
    <cellStyle name="Comma 20 15" xfId="55756" xr:uid="{D3BBB68A-DD73-481F-9EB5-5A2BFD6B4069}"/>
    <cellStyle name="Comma 20 16" xfId="1386" xr:uid="{567490FA-D18E-4EB1-9638-A200BE5713EB}"/>
    <cellStyle name="Comma 20 17" xfId="631" xr:uid="{5CBF716E-1C06-4D12-AA24-A0A4F1612547}"/>
    <cellStyle name="Comma 20 2" xfId="229" xr:uid="{00000000-0005-0000-0000-0000E4000000}"/>
    <cellStyle name="Comma 20 2 10" xfId="56062" xr:uid="{C10A11AC-E574-49C5-BF09-0025A3F19ED8}"/>
    <cellStyle name="Comma 20 2 11" xfId="56425" xr:uid="{18D3023A-D6C6-4020-B2E2-8DAC395E7F49}"/>
    <cellStyle name="Comma 20 2 12" xfId="2173" xr:uid="{96CC361D-C2C3-48DA-982D-E755F42EE2D2}"/>
    <cellStyle name="Comma 20 2 13" xfId="632" xr:uid="{AF1C5E2D-7DA6-44D0-B877-8A4594125E35}"/>
    <cellStyle name="Comma 20 2 2" xfId="230" xr:uid="{00000000-0005-0000-0000-0000E5000000}"/>
    <cellStyle name="Comma 20 2 2 2" xfId="16192" xr:uid="{D3CE4563-5538-400F-9871-157A99229C43}"/>
    <cellStyle name="Comma 20 2 2 2 2" xfId="18103" xr:uid="{C3D18D67-2D41-4867-AD35-CDB4F15430D7}"/>
    <cellStyle name="Comma 20 2 2 2 2 2" xfId="21729" xr:uid="{9FE73CEE-C21B-4362-80BB-97883963CC1C}"/>
    <cellStyle name="Comma 20 2 2 2 2 2 2" xfId="54113" xr:uid="{3E5EA195-D656-42FE-B121-2E1124D4C5DD}"/>
    <cellStyle name="Comma 20 2 2 2 2 3" xfId="52181" xr:uid="{D5C62DC0-DD5D-41A2-AC02-F3405752A21C}"/>
    <cellStyle name="Comma 20 2 2 2 3" xfId="19916" xr:uid="{D1E869B0-F39E-41D1-B487-8B9920727761}"/>
    <cellStyle name="Comma 20 2 2 2 3 2" xfId="53147" xr:uid="{C4A76E85-2E8A-44C0-B32F-63BFB038DA50}"/>
    <cellStyle name="Comma 20 2 2 2 4" xfId="51193" xr:uid="{6703178A-EA16-4E62-8338-07143991C44B}"/>
    <cellStyle name="Comma 20 2 2 3" xfId="16505" xr:uid="{B7319863-7F8F-4D68-9AE3-A751FE94A5CD}"/>
    <cellStyle name="Comma 20 2 2 3 2" xfId="20131" xr:uid="{F83CD193-BCCD-4221-879E-4D4567B2943B}"/>
    <cellStyle name="Comma 20 2 2 3 2 2" xfId="53351" xr:uid="{FD35596C-5111-400C-BCA2-22DFE52BF42E}"/>
    <cellStyle name="Comma 20 2 2 3 3" xfId="51419" xr:uid="{C60DB946-B688-4073-A4C8-752B29D9C805}"/>
    <cellStyle name="Comma 20 2 2 4" xfId="18318" xr:uid="{926E4B2C-A55F-4980-8D47-E1018F72F9C2}"/>
    <cellStyle name="Comma 20 2 2 4 2" xfId="52385" xr:uid="{073BB995-0EEC-4D59-8AEF-13DDE59A3F3F}"/>
    <cellStyle name="Comma 20 2 2 5" xfId="6183" xr:uid="{B81B6D96-F13F-4BB7-8DEC-E1318E148281}"/>
    <cellStyle name="Comma 20 2 2 6" xfId="42970" xr:uid="{952DC524-3912-4197-BA22-15196A3EAD42}"/>
    <cellStyle name="Comma 20 2 2 7" xfId="5174" xr:uid="{D9398DB9-0191-4832-8F6E-0DB0F45186E3}"/>
    <cellStyle name="Comma 20 2 2 8" xfId="633" xr:uid="{C55DBC70-43D9-469F-B1B7-0EF195B00C72}"/>
    <cellStyle name="Comma 20 2 3" xfId="5892" xr:uid="{E12189CC-743B-4BFF-BB56-66943EED9C9D}"/>
    <cellStyle name="Comma 20 2 3 2" xfId="18102" xr:uid="{CB8474BB-E670-4CA1-90B2-5BC4A28C41A6}"/>
    <cellStyle name="Comma 20 2 3 2 2" xfId="21728" xr:uid="{299FE2DF-4065-485A-906B-EE623EA6815E}"/>
    <cellStyle name="Comma 20 2 3 2 2 2" xfId="54112" xr:uid="{29841C5E-7EB8-4A88-B9DB-D1BA2C30623A}"/>
    <cellStyle name="Comma 20 2 3 2 3" xfId="52180" xr:uid="{6F263FF3-754A-4B95-B025-27E97A12FC18}"/>
    <cellStyle name="Comma 20 2 3 3" xfId="19915" xr:uid="{68AE1F1E-AEE0-43FF-B990-3FD1D0F3C830}"/>
    <cellStyle name="Comma 20 2 3 3 2" xfId="53146" xr:uid="{1A20E83F-2E2C-4FB3-9959-FA9DB85D53AA}"/>
    <cellStyle name="Comma 20 2 3 4" xfId="16191" xr:uid="{BF6005AE-B7CF-4568-9020-B4A975F6C49A}"/>
    <cellStyle name="Comma 20 2 3 5" xfId="51192" xr:uid="{9D818CFD-DC40-4CE6-9688-B2ACA2EBF3B2}"/>
    <cellStyle name="Comma 20 2 4" xfId="16504" xr:uid="{4C68DB6A-1C98-4983-BCDC-C16F233520EE}"/>
    <cellStyle name="Comma 20 2 4 2" xfId="20130" xr:uid="{17C07F2A-7D2F-4B0B-B09E-977733A35920}"/>
    <cellStyle name="Comma 20 2 4 2 2" xfId="53350" xr:uid="{0D416734-A2E4-4D43-96FB-00B674BF0086}"/>
    <cellStyle name="Comma 20 2 4 3" xfId="51418" xr:uid="{43F9C6D9-8BC8-4E45-91BE-E83527EACE66}"/>
    <cellStyle name="Comma 20 2 5" xfId="18317" xr:uid="{851EF70D-6846-48CF-96B8-1D43EDDA26E9}"/>
    <cellStyle name="Comma 20 2 5 2" xfId="52384" xr:uid="{BCB663F0-CA9F-4AE8-8063-756CFEA83176}"/>
    <cellStyle name="Comma 20 2 6" xfId="6182" xr:uid="{ED09E59A-3968-4BCD-9539-53F2C71CEB59}"/>
    <cellStyle name="Comma 20 2 7" xfId="42692" xr:uid="{B02234FE-B3D3-4748-B4D0-73AD25D1D6C9}"/>
    <cellStyle name="Comma 20 2 8" xfId="42969" xr:uid="{DD1221FA-BD99-48C5-8040-FA22C6C5650E}"/>
    <cellStyle name="Comma 20 2 9" xfId="54533" xr:uid="{6CA0054F-90A6-4974-ABCF-90A8045AF6EF}"/>
    <cellStyle name="Comma 20 3" xfId="231" xr:uid="{00000000-0005-0000-0000-0000E6000000}"/>
    <cellStyle name="Comma 20 3 10" xfId="56063" xr:uid="{A382E923-7EBC-4CCD-B990-DF975ABDCACD}"/>
    <cellStyle name="Comma 20 3 11" xfId="2174" xr:uid="{67AFA5E4-DE43-41BD-A619-25314D2F9308}"/>
    <cellStyle name="Comma 20 3 12" xfId="634" xr:uid="{32716062-8210-4ADA-BF6F-459773B809D9}"/>
    <cellStyle name="Comma 20 3 2" xfId="232" xr:uid="{00000000-0005-0000-0000-0000E7000000}"/>
    <cellStyle name="Comma 20 3 2 2" xfId="16194" xr:uid="{0C8F279C-AB46-4994-89CB-936D2D5B791C}"/>
    <cellStyle name="Comma 20 3 2 2 2" xfId="18105" xr:uid="{FADBBC81-BC29-4102-8C93-498E315A6104}"/>
    <cellStyle name="Comma 20 3 2 2 2 2" xfId="21731" xr:uid="{4AC3FFCE-D8C5-485D-87B2-470A6517896C}"/>
    <cellStyle name="Comma 20 3 2 2 2 2 2" xfId="54115" xr:uid="{E847433E-0A21-46DD-8706-A37562FB0B46}"/>
    <cellStyle name="Comma 20 3 2 2 2 3" xfId="52183" xr:uid="{ACC6F123-4797-406F-8D86-014947923206}"/>
    <cellStyle name="Comma 20 3 2 2 3" xfId="19918" xr:uid="{6489B87A-4C60-4BD5-931B-F38436A56E6C}"/>
    <cellStyle name="Comma 20 3 2 2 3 2" xfId="53149" xr:uid="{DBEAF0FB-A3BB-4EB5-91AA-0BEB14B291CB}"/>
    <cellStyle name="Comma 20 3 2 2 4" xfId="51195" xr:uid="{415A419A-BC58-43FD-B5C8-5702165E9448}"/>
    <cellStyle name="Comma 20 3 2 3" xfId="16507" xr:uid="{8289FDD7-4792-4184-9730-DEB22A290673}"/>
    <cellStyle name="Comma 20 3 2 3 2" xfId="20133" xr:uid="{5987C3AA-3E72-4CD9-9828-656AB4419647}"/>
    <cellStyle name="Comma 20 3 2 3 2 2" xfId="53353" xr:uid="{03F45B3D-7D95-4AD5-8434-279AE8920178}"/>
    <cellStyle name="Comma 20 3 2 3 3" xfId="51421" xr:uid="{3732E52A-4EE3-44A1-813C-1497CF36BD18}"/>
    <cellStyle name="Comma 20 3 2 4" xfId="18320" xr:uid="{3378509E-11EE-4C64-8485-94119F4094A5}"/>
    <cellStyle name="Comma 20 3 2 4 2" xfId="52387" xr:uid="{0F22CFFC-A3DE-47C7-B4D3-9F252F498C9A}"/>
    <cellStyle name="Comma 20 3 2 5" xfId="6185" xr:uid="{9CEBEF41-ED00-4DDE-B043-29FF432B826D}"/>
    <cellStyle name="Comma 20 3 2 6" xfId="42972" xr:uid="{77F58EF3-9391-4F3F-905B-040BD4911739}"/>
    <cellStyle name="Comma 20 3 2 7" xfId="5175" xr:uid="{E9AA13B3-4120-4C4B-93AA-8500E238B16B}"/>
    <cellStyle name="Comma 20 3 2 8" xfId="635" xr:uid="{1D3A2AC6-89F9-4B7C-8509-16DF10ED84D4}"/>
    <cellStyle name="Comma 20 3 3" xfId="16193" xr:uid="{521B043E-D7B9-4B05-B24D-A13F2D09A402}"/>
    <cellStyle name="Comma 20 3 3 2" xfId="18104" xr:uid="{71454AB8-1C4C-4CB0-BCDD-744BD9E2C9A6}"/>
    <cellStyle name="Comma 20 3 3 2 2" xfId="21730" xr:uid="{F1630721-6683-49AB-A22B-2CBF88713260}"/>
    <cellStyle name="Comma 20 3 3 2 2 2" xfId="54114" xr:uid="{8D40A44A-A009-4A76-9AAB-589B71AAA9F1}"/>
    <cellStyle name="Comma 20 3 3 2 3" xfId="52182" xr:uid="{4229131F-6831-40BC-A0D8-67CD974D026B}"/>
    <cellStyle name="Comma 20 3 3 3" xfId="19917" xr:uid="{37412AE9-44B7-45AF-A384-B043C74237F7}"/>
    <cellStyle name="Comma 20 3 3 3 2" xfId="53148" xr:uid="{C3A588E1-4C9D-49EF-BAC3-B0F14F1C7627}"/>
    <cellStyle name="Comma 20 3 3 4" xfId="51194" xr:uid="{987BF985-63F4-49DF-B60F-640D81F3E0A9}"/>
    <cellStyle name="Comma 20 3 4" xfId="16506" xr:uid="{26AEE0D1-70C7-49DF-B7AA-9451C6249AD6}"/>
    <cellStyle name="Comma 20 3 4 2" xfId="20132" xr:uid="{7E67EA64-2C26-4DED-8BA7-34F1F32CFC1E}"/>
    <cellStyle name="Comma 20 3 4 2 2" xfId="53352" xr:uid="{CBB57BE6-5542-4B82-9C44-76CC2FEFB28F}"/>
    <cellStyle name="Comma 20 3 4 3" xfId="51420" xr:uid="{301589B6-D494-4C2A-A04F-4163079CB9DD}"/>
    <cellStyle name="Comma 20 3 5" xfId="18319" xr:uid="{5F8394F5-7E2C-42C6-B5A7-A583A3CEE42E}"/>
    <cellStyle name="Comma 20 3 5 2" xfId="52386" xr:uid="{C9B9DA06-44F8-4CA0-922A-9AC92F75C55C}"/>
    <cellStyle name="Comma 20 3 6" xfId="6184" xr:uid="{21903D5B-9E6B-42F2-9E54-26309C15B584}"/>
    <cellStyle name="Comma 20 3 7" xfId="42693" xr:uid="{9E0A340F-908B-4422-B403-8DA6130DAB16}"/>
    <cellStyle name="Comma 20 3 8" xfId="42971" xr:uid="{067C3147-5F5D-426E-9CDB-5FCC194ECC2F}"/>
    <cellStyle name="Comma 20 3 9" xfId="54534" xr:uid="{6218C57A-D752-465A-9852-AA93C2CAD96D}"/>
    <cellStyle name="Comma 20 4" xfId="233" xr:uid="{00000000-0005-0000-0000-0000E8000000}"/>
    <cellStyle name="Comma 20 4 10" xfId="2172" xr:uid="{8303E145-9071-4ECA-B4F5-FB466CB8D46C}"/>
    <cellStyle name="Comma 20 4 11" xfId="636" xr:uid="{180F10B2-8309-4824-BF36-7DA53D67B1C3}"/>
    <cellStyle name="Comma 20 4 2" xfId="5173" xr:uid="{C47AC0EF-ADC9-4F4B-8428-124185F506F3}"/>
    <cellStyle name="Comma 20 4 2 2" xfId="18106" xr:uid="{328CD3DB-C285-42CB-8F95-2C221BBAB3EA}"/>
    <cellStyle name="Comma 20 4 2 2 2" xfId="21732" xr:uid="{57CE1AE0-C634-4EB3-AC60-2289CC5185EE}"/>
    <cellStyle name="Comma 20 4 2 2 2 2" xfId="54116" xr:uid="{97D3C86C-5A1B-4682-9F23-ACB15674E282}"/>
    <cellStyle name="Comma 20 4 2 2 3" xfId="52184" xr:uid="{A07E7223-7836-4811-86BF-5643B3C3CB8C}"/>
    <cellStyle name="Comma 20 4 2 3" xfId="19919" xr:uid="{C3180863-D002-46E9-ABE5-8D7810E79802}"/>
    <cellStyle name="Comma 20 4 2 3 2" xfId="53150" xr:uid="{8F726258-652C-46C2-BDDD-9C37D1993F1B}"/>
    <cellStyle name="Comma 20 4 2 4" xfId="16195" xr:uid="{ECA21302-00BC-4E08-8702-30F3A162054C}"/>
    <cellStyle name="Comma 20 4 2 5" xfId="51196" xr:uid="{D715FAFC-BFF0-4C90-A0D5-0844E3477D41}"/>
    <cellStyle name="Comma 20 4 3" xfId="16508" xr:uid="{DE4177EE-D94F-4160-9710-F3C144B16D58}"/>
    <cellStyle name="Comma 20 4 3 2" xfId="20134" xr:uid="{2D06BDE3-B244-4B24-97D8-EFD4C9D7E53B}"/>
    <cellStyle name="Comma 20 4 3 2 2" xfId="53354" xr:uid="{5F072747-8806-452D-9085-35C687B20410}"/>
    <cellStyle name="Comma 20 4 3 3" xfId="51422" xr:uid="{F8B2C032-E0E6-41CB-B84E-D8E4D4E8EF0C}"/>
    <cellStyle name="Comma 20 4 4" xfId="18321" xr:uid="{B12E23DA-4488-4581-B8CD-B6E25903C334}"/>
    <cellStyle name="Comma 20 4 4 2" xfId="52388" xr:uid="{3DACCA10-A18B-471D-B89A-F95B6E967716}"/>
    <cellStyle name="Comma 20 4 5" xfId="6186" xr:uid="{549BC325-7233-4FC0-A822-BA54C01286B3}"/>
    <cellStyle name="Comma 20 4 6" xfId="42691" xr:uid="{7D12628A-AC37-4F36-AB3F-2259CECC07F2}"/>
    <cellStyle name="Comma 20 4 7" xfId="42973" xr:uid="{42B85C34-8A66-48D6-9F17-868713887417}"/>
    <cellStyle name="Comma 20 4 8" xfId="54532" xr:uid="{66C02228-9D35-40E2-ABA4-958AA22A106F}"/>
    <cellStyle name="Comma 20 4 9" xfId="56061" xr:uid="{4A82C530-EAE2-4750-B587-4D7CCAA5C376}"/>
    <cellStyle name="Comma 20 5" xfId="4992" xr:uid="{CEBF5773-FA13-4E22-93D7-4C8BBD90F98D}"/>
    <cellStyle name="Comma 20 5 2" xfId="18101" xr:uid="{292BC305-BC8F-49FE-ACD5-E30AB53CA6FC}"/>
    <cellStyle name="Comma 20 5 2 2" xfId="21727" xr:uid="{C1D35FA8-6DB3-4ADF-87A5-FC3915433E98}"/>
    <cellStyle name="Comma 20 5 2 2 2" xfId="54111" xr:uid="{14CBBF07-466E-4AB1-B391-DC9CD7CBEA8E}"/>
    <cellStyle name="Comma 20 5 2 3" xfId="52179" xr:uid="{313F3819-C3CF-4079-A4C7-EF16CBAD3711}"/>
    <cellStyle name="Comma 20 5 3" xfId="19914" xr:uid="{9C89EB5A-C24E-4313-A0D8-1B9D9568D754}"/>
    <cellStyle name="Comma 20 5 3 2" xfId="53145" xr:uid="{8D43C3E2-ADBF-4793-B913-38E9992DDE7C}"/>
    <cellStyle name="Comma 20 5 4" xfId="16190" xr:uid="{7185917E-DAB1-4A4A-8335-F2F2AA567A07}"/>
    <cellStyle name="Comma 20 5 5" xfId="51191" xr:uid="{FD47565A-C09F-4D68-B429-C60A0289DE61}"/>
    <cellStyle name="Comma 20 6" xfId="6540" xr:uid="{DE10E580-208B-459D-AE2C-8C3F3C2BFF61}"/>
    <cellStyle name="Comma 20 6 2" xfId="16638" xr:uid="{118D825E-DB0C-4689-ADBB-C8B901DBF3E2}"/>
    <cellStyle name="Comma 20 6 2 2" xfId="20264" xr:uid="{CCFA89A8-0C39-4E0A-9732-1F0E9DF39E89}"/>
    <cellStyle name="Comma 20 6 2 2 2" xfId="53474" xr:uid="{AFE8CB69-98F9-45A3-AF06-C5444930639C}"/>
    <cellStyle name="Comma 20 6 2 3" xfId="51542" xr:uid="{210B5814-80CD-46A0-8169-DD0002E42EBB}"/>
    <cellStyle name="Comma 20 6 3" xfId="18451" xr:uid="{3F65719D-4B3B-44F3-AFC8-75A8C609AAE9}"/>
    <cellStyle name="Comma 20 6 3 2" xfId="52508" xr:uid="{51BB2C30-B0E6-4C67-8C15-E707EEED38E5}"/>
    <cellStyle name="Comma 20 6 4" xfId="43121" xr:uid="{0EDC5885-5C61-41D3-BD49-DDA03C0A7C4C}"/>
    <cellStyle name="Comma 20 7" xfId="16503" xr:uid="{A2FC7D5D-9E92-4736-BD81-1BA53D3C7403}"/>
    <cellStyle name="Comma 20 7 2" xfId="20129" xr:uid="{69850450-B12F-4167-8AB4-89E850AC1D43}"/>
    <cellStyle name="Comma 20 7 2 2" xfId="53349" xr:uid="{182FCC4D-EAE6-4C21-A31F-099B293415F0}"/>
    <cellStyle name="Comma 20 7 3" xfId="51417" xr:uid="{056C7BCF-1B31-4AC4-BCC9-E10F2C67640B}"/>
    <cellStyle name="Comma 20 8" xfId="18316" xr:uid="{214413EA-38A0-4867-B55B-E7093A848787}"/>
    <cellStyle name="Comma 20 8 2" xfId="52383" xr:uid="{6FAD2019-B16C-4123-8684-68110E3B57B9}"/>
    <cellStyle name="Comma 20 9" xfId="6181" xr:uid="{EBC0F8ED-2FA7-42F3-A3D5-E7C3C5A52A4B}"/>
    <cellStyle name="Comma 200" xfId="54235" xr:uid="{208F0C08-5636-4F8E-8609-29D7BB4D8283}"/>
    <cellStyle name="Comma 201" xfId="1488" xr:uid="{CB0D635F-EF8E-4E4E-B194-6C760552236A}"/>
    <cellStyle name="Comma 201 2" xfId="5034" xr:uid="{C295BA9B-6149-46F6-89B8-A26A27671F5E}"/>
    <cellStyle name="Comma 201 2 2" xfId="20425" xr:uid="{91C146AE-25CF-4728-B889-061EE7030369}"/>
    <cellStyle name="Comma 201 2 2 2" xfId="53605" xr:uid="{2254B997-DF5F-4B4B-B932-DF6C45B3A135}"/>
    <cellStyle name="Comma 201 2 3" xfId="16799" xr:uid="{ACC2E809-8966-4F9C-B0EC-17D5A53F4539}"/>
    <cellStyle name="Comma 201 2 4" xfId="51673" xr:uid="{FA835FA7-8002-4122-A25C-DC1E8C3BCE1D}"/>
    <cellStyle name="Comma 201 3" xfId="18612" xr:uid="{A80F29EE-5898-4C0D-9ECF-E526CF9D3152}"/>
    <cellStyle name="Comma 201 3 2" xfId="52639" xr:uid="{45922236-1344-4802-8188-E57960D4CCDB}"/>
    <cellStyle name="Comma 201 4" xfId="7521" xr:uid="{5966E8FA-1F33-4A8C-8214-6B505027B52B}"/>
    <cellStyle name="Comma 201 5" xfId="35670" xr:uid="{AF229B83-208D-4B7E-8E74-94C3E213842F}"/>
    <cellStyle name="Comma 201 6" xfId="43287" xr:uid="{38DEF781-ADA5-4645-9BB2-3F67CC1D10C4}"/>
    <cellStyle name="Comma 201 7" xfId="54377" xr:uid="{53DA36C6-E501-4EAF-9814-09183F7F4753}"/>
    <cellStyle name="Comma 201 8" xfId="55450" xr:uid="{CFA1B1AE-761B-4505-A021-B8B98E26E087}"/>
    <cellStyle name="Comma 202" xfId="54238" xr:uid="{393BEF31-3A34-4179-B7AC-3E5B86E4E9A1}"/>
    <cellStyle name="Comma 203" xfId="54255" xr:uid="{2BA17F7D-4B73-4185-8AE4-F51F15CA02F4}"/>
    <cellStyle name="Comma 204" xfId="54253" xr:uid="{2BFB15A4-49C2-425C-BE8B-21BAFFC79026}"/>
    <cellStyle name="Comma 205" xfId="54251" xr:uid="{FE4E1A7C-DDB6-49CF-91BA-7F5247E218CE}"/>
    <cellStyle name="Comma 206" xfId="54257" xr:uid="{FECE6D46-AD94-4DED-BC38-08E9219B6426}"/>
    <cellStyle name="Comma 207" xfId="54288" xr:uid="{238ED927-CFBC-4095-A5B2-B49A6289B4E2}"/>
    <cellStyle name="Comma 208" xfId="54299" xr:uid="{9ED94439-A765-472C-8F68-B45DB4B29B5A}"/>
    <cellStyle name="Comma 209" xfId="55182" xr:uid="{C5EA819A-80D6-45A7-ACF9-C1FC18BE0CA0}"/>
    <cellStyle name="Comma 21" xfId="723" xr:uid="{0DB10FDE-D0A9-4747-920C-F28429B0CF58}"/>
    <cellStyle name="Comma 21 10" xfId="55395" xr:uid="{9958520C-22BA-44FF-B966-1B593B665FED}"/>
    <cellStyle name="Comma 21 11" xfId="55761" xr:uid="{2D839D1E-4C95-4443-B16A-91AAECBA6981}"/>
    <cellStyle name="Comma 21 12" xfId="1391" xr:uid="{CF6039F8-2D05-4555-8652-38882D61C69B}"/>
    <cellStyle name="Comma 21 2" xfId="2176" xr:uid="{9B8DFB6C-9D78-4385-AAB0-278171F311D0}"/>
    <cellStyle name="Comma 21 2 2" xfId="5177" xr:uid="{23129B9F-8732-4D1D-B704-872DEAAF3BA1}"/>
    <cellStyle name="Comma 21 2 2 2" xfId="20265" xr:uid="{3800F36C-1164-49DD-9EA3-E06C79E37D5B}"/>
    <cellStyle name="Comma 21 2 2 3" xfId="53475" xr:uid="{98642DAA-D598-43A7-BF03-922A489CC239}"/>
    <cellStyle name="Comma 21 2 3" xfId="16639" xr:uid="{39A1270E-6823-4072-9EC4-2ACCC9788D9F}"/>
    <cellStyle name="Comma 21 2 4" xfId="42694" xr:uid="{084553DA-4FF3-4EEC-804E-55691F46EE3B}"/>
    <cellStyle name="Comma 21 2 5" xfId="51543" xr:uid="{B85C2EB9-A1BA-425C-A9E4-41045A5421DD}"/>
    <cellStyle name="Comma 21 2 6" xfId="54536" xr:uid="{CFE41896-37A2-4C0E-820C-030C9D85F50C}"/>
    <cellStyle name="Comma 21 2 7" xfId="56065" xr:uid="{3CBCC16E-B1ED-4D8B-951C-3974A72688F3}"/>
    <cellStyle name="Comma 21 2 8" xfId="55281" xr:uid="{8661F739-5864-4A33-A2B7-A7C7291AD9E6}"/>
    <cellStyle name="Comma 21 3" xfId="2175" xr:uid="{712695FB-0C7F-4EF5-B3C0-048D375B5E06}"/>
    <cellStyle name="Comma 21 3 2" xfId="5176" xr:uid="{FD19D06F-3201-4407-8204-1705B65CF1EE}"/>
    <cellStyle name="Comma 21 3 3" xfId="18452" xr:uid="{DBE38966-7F44-458A-B3AC-46D5523323A0}"/>
    <cellStyle name="Comma 21 3 4" xfId="52509" xr:uid="{B2ADD1B2-1151-4CE4-98CE-11FE28830AA3}"/>
    <cellStyle name="Comma 21 3 5" xfId="54535" xr:uid="{0987222F-EE7F-458E-BDBE-1D097C75DD9C}"/>
    <cellStyle name="Comma 21 3 6" xfId="56064" xr:uid="{954AE6F2-C432-490D-BBB5-991525C2B1DE}"/>
    <cellStyle name="Comma 21 4" xfId="4993" xr:uid="{85CEE8F7-ED68-4626-9EB0-0203DE0B3BD4}"/>
    <cellStyle name="Comma 21 5" xfId="6541" xr:uid="{9BFA2A67-E90F-4A2F-84E8-0E5CA1204043}"/>
    <cellStyle name="Comma 21 6" xfId="25415" xr:uid="{059882CF-56CF-427C-9159-B3FA1F99B41A}"/>
    <cellStyle name="Comma 21 7" xfId="42531" xr:uid="{DB0265CF-4E02-4265-8AA8-ECE0B0FA7FD6}"/>
    <cellStyle name="Comma 21 8" xfId="43122" xr:uid="{F8C328FB-F4F0-4DED-B7AD-813B37EF251F}"/>
    <cellStyle name="Comma 21 9" xfId="54337" xr:uid="{A48B7925-15E2-4157-92EE-5FBA371B2A18}"/>
    <cellStyle name="Comma 210" xfId="56891" xr:uid="{A45C2B16-D7F4-44DD-9460-5BD5F07B0ABF}"/>
    <cellStyle name="Comma 211" xfId="1489" xr:uid="{AB441764-7C55-4290-8852-970920319636}"/>
    <cellStyle name="Comma 211 10" xfId="43288" xr:uid="{2BC75A01-8555-4AA7-A4C0-B5D2BB38070E}"/>
    <cellStyle name="Comma 211 11" xfId="54378" xr:uid="{F2D32492-4477-42D2-9FDB-989D3F379B44}"/>
    <cellStyle name="Comma 211 12" xfId="55451" xr:uid="{DDEDE091-3E1F-4B7A-9CA7-E366049C7697}"/>
    <cellStyle name="Comma 211 2" xfId="4364" xr:uid="{CC9D6A25-53DE-47F6-A87D-B3CF1F2C75F1}"/>
    <cellStyle name="Comma 211 2 10" xfId="55023" xr:uid="{85910F0D-30F8-4977-B30B-EA5C58A9E313}"/>
    <cellStyle name="Comma 211 2 11" xfId="57100" xr:uid="{8721F973-1649-4942-8BA7-E7D0904FDC09}"/>
    <cellStyle name="Comma 211 2 2" xfId="5640" xr:uid="{920A07C5-475B-4537-AADD-B43A673A0DF9}"/>
    <cellStyle name="Comma 211 2 2 2" xfId="10151" xr:uid="{9AB5BFF6-8CB9-4F7A-865C-A9133D38798A}"/>
    <cellStyle name="Comma 211 2 2 2 2" xfId="17521" xr:uid="{AC903E6D-97F6-41F8-A383-BC66F452DE9D}"/>
    <cellStyle name="Comma 211 2 2 2 2 2" xfId="21147" xr:uid="{536DE080-9632-49D7-9F23-D5086BFE012E}"/>
    <cellStyle name="Comma 211 2 2 2 2 2 2" xfId="53848" xr:uid="{CFD70E37-FCD7-47B8-9414-3F536E4F6070}"/>
    <cellStyle name="Comma 211 2 2 2 2 3" xfId="51916" xr:uid="{99B5E0B7-248C-4E99-B859-292F69A44ECF}"/>
    <cellStyle name="Comma 211 2 2 2 3" xfId="19334" xr:uid="{45A5AFB3-6BC7-422F-B918-B9662134F7BA}"/>
    <cellStyle name="Comma 211 2 2 2 3 2" xfId="52882" xr:uid="{E6BD563C-A655-4B9D-981C-8D7E0E304FF7}"/>
    <cellStyle name="Comma 211 2 2 2 4" xfId="45523" xr:uid="{EFF76A02-BA1B-4FAA-ABB0-213096F3EFDC}"/>
    <cellStyle name="Comma 211 2 2 3" xfId="12852" xr:uid="{357C8A03-8303-4845-887D-7A5C14F4F54B}"/>
    <cellStyle name="Comma 211 2 2 3 2" xfId="17910" xr:uid="{9D02AFFC-E36C-4F98-ABE5-F93B0D6514BE}"/>
    <cellStyle name="Comma 211 2 2 3 2 2" xfId="21536" xr:uid="{247C195F-F5A1-4C81-8B57-7EE7CE5C9C48}"/>
    <cellStyle name="Comma 211 2 2 3 2 2 2" xfId="53962" xr:uid="{C0AE31D1-9DE0-4738-BAA5-DC32EEDDC0F0}"/>
    <cellStyle name="Comma 211 2 2 3 2 3" xfId="52030" xr:uid="{13F6BDD6-BF54-4355-BF2C-49D7258DB9A5}"/>
    <cellStyle name="Comma 211 2 2 3 3" xfId="19723" xr:uid="{41FC8959-F2C9-4159-A316-F243C5D80F14}"/>
    <cellStyle name="Comma 211 2 2 3 3 2" xfId="52996" xr:uid="{60A64AFC-0165-45FD-B3E2-28A343BB8DE3}"/>
    <cellStyle name="Comma 211 2 2 3 4" xfId="47965" xr:uid="{6829A91D-6781-42F6-B26C-43B9FB14E844}"/>
    <cellStyle name="Comma 211 2 2 4" xfId="17132" xr:uid="{1F99E894-BFEC-431D-A626-E9D3C7CFE441}"/>
    <cellStyle name="Comma 211 2 2 4 2" xfId="20758" xr:uid="{79212040-B88B-47E7-868C-A8B21A99D43C}"/>
    <cellStyle name="Comma 211 2 2 4 2 2" xfId="53734" xr:uid="{CA3FB345-28D3-4251-B051-1CD342B86C83}"/>
    <cellStyle name="Comma 211 2 2 4 3" xfId="51802" xr:uid="{2B9EE4C8-FFA4-40E7-9B56-2E211D260F44}"/>
    <cellStyle name="Comma 211 2 2 5" xfId="18945" xr:uid="{8B3ED478-583A-4A21-B92E-484369DFAE2E}"/>
    <cellStyle name="Comma 211 2 2 5 2" xfId="52768" xr:uid="{20266A7B-B37B-4E48-91AF-2CFE09A20852}"/>
    <cellStyle name="Comma 211 2 2 6" xfId="8324" xr:uid="{21F05A49-2622-4690-B4C8-4FB0BF1C282F}"/>
    <cellStyle name="Comma 211 2 2 7" xfId="43892" xr:uid="{506B45F4-85D3-43F5-BFE1-3E198916E89A}"/>
    <cellStyle name="Comma 211 2 3" xfId="5955" xr:uid="{E5DD86DA-492D-46A0-A325-53965A0B169B}"/>
    <cellStyle name="Comma 211 2 3 2" xfId="17329" xr:uid="{C55DA14E-E659-476F-AC1B-0469FE7AD228}"/>
    <cellStyle name="Comma 211 2 3 2 2" xfId="20955" xr:uid="{4CB10B01-AF13-4554-8637-E996FA004999}"/>
    <cellStyle name="Comma 211 2 3 2 2 2" xfId="53792" xr:uid="{EE17C2F9-2374-4F52-9C94-0D35402135BA}"/>
    <cellStyle name="Comma 211 2 3 2 3" xfId="51860" xr:uid="{6CB9C836-1F01-41ED-BC68-ABB02206F1CF}"/>
    <cellStyle name="Comma 211 2 3 3" xfId="19142" xr:uid="{24C86918-E33F-4BF6-8251-C0E9B3DBCD49}"/>
    <cellStyle name="Comma 211 2 3 3 2" xfId="52826" xr:uid="{C964F010-AAAD-492F-AC94-455437FB29C1}"/>
    <cellStyle name="Comma 211 2 3 4" xfId="9645" xr:uid="{D45EB119-4B73-4B03-89D0-01787B3606BA}"/>
    <cellStyle name="Comma 211 2 3 5" xfId="45096" xr:uid="{68812D54-00A4-45E8-B255-C1F9F21ACBDF}"/>
    <cellStyle name="Comma 211 2 4" xfId="12289" xr:uid="{828ABF66-3C62-476C-888B-E5D24CDF790B}"/>
    <cellStyle name="Comma 211 2 4 2" xfId="17718" xr:uid="{F7BD2202-9347-4DE7-B911-4FA4B2A67B51}"/>
    <cellStyle name="Comma 211 2 4 2 2" xfId="21344" xr:uid="{D0CB642E-749A-48F8-8B35-F96F48DBD542}"/>
    <cellStyle name="Comma 211 2 4 2 2 2" xfId="53906" xr:uid="{16D9F0B8-BCDA-4EE2-A910-9CCAB99112ED}"/>
    <cellStyle name="Comma 211 2 4 2 3" xfId="51974" xr:uid="{FECC33D1-27D9-4820-B9CE-AB2413A243AC}"/>
    <cellStyle name="Comma 211 2 4 3" xfId="19531" xr:uid="{E8A44958-6C04-4A76-88CC-723501AA9E18}"/>
    <cellStyle name="Comma 211 2 4 3 2" xfId="52940" xr:uid="{D7728F3F-D0D2-48B4-A6CE-24E78ECE3B5A}"/>
    <cellStyle name="Comma 211 2 4 4" xfId="47538" xr:uid="{F50EC52B-E50C-45C3-A783-5C8DD77ACF8E}"/>
    <cellStyle name="Comma 211 2 5" xfId="16940" xr:uid="{492D9B7D-FD4C-4413-8601-7C8B57906418}"/>
    <cellStyle name="Comma 211 2 5 2" xfId="20566" xr:uid="{22300F42-6A7D-4D72-AC7A-BDC3BDA4A9D2}"/>
    <cellStyle name="Comma 211 2 5 2 2" xfId="53678" xr:uid="{CAB1E4C5-1278-4095-BAB0-D9A46A58D0FF}"/>
    <cellStyle name="Comma 211 2 5 3" xfId="51746" xr:uid="{F2FCCBD9-1E27-46AE-94AE-B60B6F884490}"/>
    <cellStyle name="Comma 211 2 6" xfId="18753" xr:uid="{2D8FBA1F-8F7C-473E-954F-B604CB98990A}"/>
    <cellStyle name="Comma 211 2 6 2" xfId="52712" xr:uid="{023C1122-7898-42E1-ACB4-8D70AC5243F4}"/>
    <cellStyle name="Comma 211 2 7" xfId="7892" xr:uid="{AF93DFA9-16F5-4A44-B7D0-B4D490E1F996}"/>
    <cellStyle name="Comma 211 2 8" xfId="42822" xr:uid="{58E4913B-53E7-45BC-9FB2-0E7F7C891C39}"/>
    <cellStyle name="Comma 211 2 9" xfId="43465" xr:uid="{37998B11-8E4A-4C83-949E-903E08422B9F}"/>
    <cellStyle name="Comma 211 3" xfId="4147" xr:uid="{25532373-34E8-461A-8148-2DBAAEEF55ED}"/>
    <cellStyle name="Comma 211 3 10" xfId="56980" xr:uid="{369609F9-5B38-49D1-A4F3-3C5E45FFC465}"/>
    <cellStyle name="Comma 211 3 2" xfId="5512" xr:uid="{C7BDB9EE-0B61-4EC4-AA09-748FBB5C4DEA}"/>
    <cellStyle name="Comma 211 3 2 2" xfId="17425" xr:uid="{A3B1F882-17DD-4CD6-BE5D-839374127459}"/>
    <cellStyle name="Comma 211 3 2 2 2" xfId="21051" xr:uid="{7F487E44-619A-4E6B-96BD-2D795FE37B97}"/>
    <cellStyle name="Comma 211 3 2 2 2 2" xfId="53820" xr:uid="{5D54FC90-1E63-44F7-ABC2-CA56713E71D8}"/>
    <cellStyle name="Comma 211 3 2 2 3" xfId="51888" xr:uid="{C3F22389-DFE3-45AA-B2CE-11E72E289F0D}"/>
    <cellStyle name="Comma 211 3 2 3" xfId="19238" xr:uid="{CD580015-58CB-4B94-8A80-72725217760B}"/>
    <cellStyle name="Comma 211 3 2 3 2" xfId="52854" xr:uid="{E47DE6B8-2743-4097-941F-0163E0DF07C6}"/>
    <cellStyle name="Comma 211 3 2 4" xfId="9954" xr:uid="{FA17AB1E-3AC9-44C6-B6FD-37F0D5520627}"/>
    <cellStyle name="Comma 211 3 2 5" xfId="45367" xr:uid="{944593E6-3DA5-4FD3-B011-32A34BF7C3A9}"/>
    <cellStyle name="Comma 211 3 3" xfId="5948" xr:uid="{200581D2-C8E3-4CDF-9328-E198CC170BFE}"/>
    <cellStyle name="Comma 211 3 3 2" xfId="17814" xr:uid="{51B9A027-ADA6-4882-B296-61348118CCD0}"/>
    <cellStyle name="Comma 211 3 3 2 2" xfId="21440" xr:uid="{0B526852-6160-4CD2-91D5-0F7D7F2B4FFB}"/>
    <cellStyle name="Comma 211 3 3 2 2 2" xfId="53934" xr:uid="{C248AF05-2CE2-4267-B80C-B7B72DA02130}"/>
    <cellStyle name="Comma 211 3 3 2 3" xfId="52002" xr:uid="{9D7C5266-3649-41F4-A220-E4CC1802B67D}"/>
    <cellStyle name="Comma 211 3 3 3" xfId="19627" xr:uid="{C35397EE-AC91-4F4A-B2BE-4047226A4046}"/>
    <cellStyle name="Comma 211 3 3 3 2" xfId="52968" xr:uid="{2E050E8D-29FE-4085-9A05-AB1721642751}"/>
    <cellStyle name="Comma 211 3 3 4" xfId="12628" xr:uid="{69502F71-1359-43A4-83D8-51DB789FBE4C}"/>
    <cellStyle name="Comma 211 3 3 5" xfId="47809" xr:uid="{5FF6E6F9-AB1D-4253-9C42-044407C6BA16}"/>
    <cellStyle name="Comma 211 3 4" xfId="17036" xr:uid="{7B085AFD-E3D6-4E05-9380-1D06074B8BD5}"/>
    <cellStyle name="Comma 211 3 4 2" xfId="20662" xr:uid="{E2405912-B879-425B-91AE-B0ED4B1F814A}"/>
    <cellStyle name="Comma 211 3 4 2 2" xfId="53706" xr:uid="{09CB5472-8F84-4109-87E7-BDF4DE053AFB}"/>
    <cellStyle name="Comma 211 3 4 3" xfId="51774" xr:uid="{07058B50-4CB9-4A83-8F76-A8F4CD68759E}"/>
    <cellStyle name="Comma 211 3 5" xfId="18849" xr:uid="{8A20EAD5-72B1-43DE-8BAC-18598092473F}"/>
    <cellStyle name="Comma 211 3 5 2" xfId="52740" xr:uid="{E8BE6F6F-A95B-49A2-B43C-3D186D1FE66B}"/>
    <cellStyle name="Comma 211 3 6" xfId="8152" xr:uid="{85C980A3-7008-414D-97E5-7BB679943CF4}"/>
    <cellStyle name="Comma 211 3 7" xfId="42814" xr:uid="{D0336523-DB12-4620-8EAA-DB1A301EA0BB}"/>
    <cellStyle name="Comma 211 3 8" xfId="43736" xr:uid="{1505DECC-B55E-41F2-BCB3-9782C70FD7E9}"/>
    <cellStyle name="Comma 211 3 9" xfId="54895" xr:uid="{E0B0DCFE-9F11-4C60-82B0-2099C5AAD279}"/>
    <cellStyle name="Comma 211 4" xfId="5035" xr:uid="{F7DD0087-9EB1-464B-A28A-21C151CC9385}"/>
    <cellStyle name="Comma 211 4 2" xfId="17233" xr:uid="{1FBCB416-1092-41E8-BDC2-9D530B2B74A8}"/>
    <cellStyle name="Comma 211 4 2 2" xfId="20859" xr:uid="{BEAEEF72-F42E-4055-840F-64FCF10B8846}"/>
    <cellStyle name="Comma 211 4 2 2 2" xfId="53764" xr:uid="{06B0C38F-6769-48DD-BCDE-7F6F28172933}"/>
    <cellStyle name="Comma 211 4 2 3" xfId="51832" xr:uid="{8E28F935-8BF2-460F-A17E-6408D67BBBA6}"/>
    <cellStyle name="Comma 211 4 3" xfId="19046" xr:uid="{C760A951-B262-46AF-83DD-B4E866E8BF89}"/>
    <cellStyle name="Comma 211 4 3 2" xfId="52798" xr:uid="{5086D9C5-A2FD-4DCC-B2E2-CE35F850E8A3}"/>
    <cellStyle name="Comma 211 4 4" xfId="9274" xr:uid="{332FFBF2-EC74-4BAF-9144-C901DFA8B6BB}"/>
    <cellStyle name="Comma 211 4 5" xfId="44793" xr:uid="{4B41690C-221B-458E-B655-58F6AE0DF515}"/>
    <cellStyle name="Comma 211 5" xfId="5810" xr:uid="{AC2427E1-B621-4248-B731-703AA3BE15EA}"/>
    <cellStyle name="Comma 211 5 2" xfId="17622" xr:uid="{5A4645C4-6750-42D0-8D43-7B93CCC41C90}"/>
    <cellStyle name="Comma 211 5 2 2" xfId="21248" xr:uid="{130EC7FE-45CB-4AA9-9A43-CED04BC082BD}"/>
    <cellStyle name="Comma 211 5 2 2 2" xfId="53878" xr:uid="{EB260695-AC9C-484A-87F8-D41831B880C0}"/>
    <cellStyle name="Comma 211 5 2 3" xfId="51946" xr:uid="{FEA4771A-2E2D-4F88-AB3E-234AE479A4C1}"/>
    <cellStyle name="Comma 211 5 3" xfId="19435" xr:uid="{7FA6D019-CE39-4CCE-83FE-565123D955C7}"/>
    <cellStyle name="Comma 211 5 3 2" xfId="52912" xr:uid="{B173808E-17CF-44B9-B6D8-4AF92B2E5DD2}"/>
    <cellStyle name="Comma 211 5 4" xfId="12088" xr:uid="{BBFE18CE-D6F3-4889-97AE-B647471134CC}"/>
    <cellStyle name="Comma 211 5 5" xfId="47405" xr:uid="{B07ECE26-FB8C-4BB6-B9B2-7E4812A3E59F}"/>
    <cellStyle name="Comma 211 6" xfId="16800" xr:uid="{4183DA1D-D5DA-46A0-8144-045F42DFB2B5}"/>
    <cellStyle name="Comma 211 6 2" xfId="20426" xr:uid="{6BD5CA9E-A27B-407A-94CD-6A6CAB0DDA13}"/>
    <cellStyle name="Comma 211 6 2 2" xfId="53606" xr:uid="{DC757DCF-2989-4EDF-8481-546F8A35311C}"/>
    <cellStyle name="Comma 211 6 3" xfId="51674" xr:uid="{83EED168-2864-46F6-A183-3D60BD63DBB0}"/>
    <cellStyle name="Comma 211 7" xfId="18613" xr:uid="{E8898E43-3D62-4215-B5A0-1102FD2F1130}"/>
    <cellStyle name="Comma 211 7 2" xfId="52640" xr:uid="{73D7CB2E-2A9F-4718-9301-0EC5037C2D49}"/>
    <cellStyle name="Comma 211 8" xfId="7522" xr:uid="{5706D943-AC4C-492C-8233-C34A576E9A6E}"/>
    <cellStyle name="Comma 211 9" xfId="42564" xr:uid="{5FFC2849-0ADD-4243-91F3-E7AB22529EEF}"/>
    <cellStyle name="Comma 212" xfId="1490" xr:uid="{2438FF19-199D-4FC7-ADDC-E88B7FEEB5E6}"/>
    <cellStyle name="Comma 212 10" xfId="43289" xr:uid="{773C3767-BA87-4A37-8C7D-A9716F2666E0}"/>
    <cellStyle name="Comma 212 11" xfId="54379" xr:uid="{3C864319-B76D-4394-876C-26871609FB8C}"/>
    <cellStyle name="Comma 212 12" xfId="55452" xr:uid="{9AE76C04-172F-493C-8DF9-E6F21181F563}"/>
    <cellStyle name="Comma 212 2" xfId="4365" xr:uid="{FBAAF7A8-7230-4C43-ABC6-B3AC5AA42BBF}"/>
    <cellStyle name="Comma 212 2 10" xfId="55024" xr:uid="{3850CEF5-9C1B-43E5-BEB9-56ECFC3E327C}"/>
    <cellStyle name="Comma 212 2 11" xfId="57101" xr:uid="{2441C8FC-E827-463B-96C0-C9733A6F7670}"/>
    <cellStyle name="Comma 212 2 2" xfId="5641" xr:uid="{2870274F-5A90-4377-823D-53C3F107D078}"/>
    <cellStyle name="Comma 212 2 2 2" xfId="10152" xr:uid="{AB34F6B3-7E0D-4D91-A4BD-BDC071853203}"/>
    <cellStyle name="Comma 212 2 2 2 2" xfId="17522" xr:uid="{A94A3D57-8C60-4B38-9FCD-1D713857F773}"/>
    <cellStyle name="Comma 212 2 2 2 2 2" xfId="21148" xr:uid="{714A04A0-D5EE-41CF-AE8A-3F7FD8D692F2}"/>
    <cellStyle name="Comma 212 2 2 2 2 2 2" xfId="53849" xr:uid="{4A80187B-D519-4497-9DF2-B703410C3F7A}"/>
    <cellStyle name="Comma 212 2 2 2 2 3" xfId="51917" xr:uid="{A366AF46-ACE5-4444-9FFC-B1524240BC00}"/>
    <cellStyle name="Comma 212 2 2 2 3" xfId="19335" xr:uid="{DBED51DB-9153-4CB0-9A27-636CBEFD7D81}"/>
    <cellStyle name="Comma 212 2 2 2 3 2" xfId="52883" xr:uid="{29807983-A216-4F3A-A3C9-EC0043842F1C}"/>
    <cellStyle name="Comma 212 2 2 2 4" xfId="45524" xr:uid="{18CD2AC1-04C7-4A1F-B0A2-FC960F339530}"/>
    <cellStyle name="Comma 212 2 2 3" xfId="12853" xr:uid="{963CBC5F-25C0-4790-A218-EE93040B4784}"/>
    <cellStyle name="Comma 212 2 2 3 2" xfId="17911" xr:uid="{E438B05B-82F9-45E0-A752-FC6C1D7DCB09}"/>
    <cellStyle name="Comma 212 2 2 3 2 2" xfId="21537" xr:uid="{CAE23265-402F-4E53-A567-0FBAE65D90CB}"/>
    <cellStyle name="Comma 212 2 2 3 2 2 2" xfId="53963" xr:uid="{8596AB60-AF28-41B9-9BBB-C4643084C7EE}"/>
    <cellStyle name="Comma 212 2 2 3 2 3" xfId="52031" xr:uid="{AF1A52A9-552E-4979-8BF3-9D420C9023C3}"/>
    <cellStyle name="Comma 212 2 2 3 3" xfId="19724" xr:uid="{74BAC4F0-841C-4867-9673-6FF96DEB037B}"/>
    <cellStyle name="Comma 212 2 2 3 3 2" xfId="52997" xr:uid="{B6CDCE0B-ABA0-4E47-A1F8-E2C356C979DC}"/>
    <cellStyle name="Comma 212 2 2 3 4" xfId="47966" xr:uid="{1E9825AC-C196-4FAA-998A-CE55F2CFB6EF}"/>
    <cellStyle name="Comma 212 2 2 4" xfId="17133" xr:uid="{E6C69C58-1270-4215-9FAE-F6808F1E8B02}"/>
    <cellStyle name="Comma 212 2 2 4 2" xfId="20759" xr:uid="{1744E034-3D86-4489-8C59-479479452F6B}"/>
    <cellStyle name="Comma 212 2 2 4 2 2" xfId="53735" xr:uid="{1C647E80-66AD-4C13-BFB8-77EB3D44F8AB}"/>
    <cellStyle name="Comma 212 2 2 4 3" xfId="51803" xr:uid="{42A93894-A22F-4BA6-A72E-38CCC8EBAB44}"/>
    <cellStyle name="Comma 212 2 2 5" xfId="18946" xr:uid="{C865222C-951A-4902-9849-B86AE335E0C2}"/>
    <cellStyle name="Comma 212 2 2 5 2" xfId="52769" xr:uid="{41BC5841-3994-470F-9ADE-7BA0CA6C3B5E}"/>
    <cellStyle name="Comma 212 2 2 6" xfId="8325" xr:uid="{5342FDF7-BF38-4920-9E77-46A8D608CB90}"/>
    <cellStyle name="Comma 212 2 2 7" xfId="43893" xr:uid="{854893F6-9129-4847-B7DA-4660901D9F6A}"/>
    <cellStyle name="Comma 212 2 3" xfId="5956" xr:uid="{F3158649-F841-463B-BB29-2B2E63552A02}"/>
    <cellStyle name="Comma 212 2 3 2" xfId="17330" xr:uid="{0C0AAD1A-1A97-410A-B6EA-B6C2180BA1D6}"/>
    <cellStyle name="Comma 212 2 3 2 2" xfId="20956" xr:uid="{E2BB4F84-6EFE-4FC4-B588-04D629C8B651}"/>
    <cellStyle name="Comma 212 2 3 2 2 2" xfId="53793" xr:uid="{860E74CE-7404-468B-B9D7-C8D6BCF83710}"/>
    <cellStyle name="Comma 212 2 3 2 3" xfId="51861" xr:uid="{A1ED3146-A2CE-4F1C-928B-304A64FE2B2A}"/>
    <cellStyle name="Comma 212 2 3 3" xfId="19143" xr:uid="{1974BAC5-94ED-40CD-8D02-2DBDDEDD4054}"/>
    <cellStyle name="Comma 212 2 3 3 2" xfId="52827" xr:uid="{DE96CA4C-A92E-4F88-86FA-94CE9E0E5A8F}"/>
    <cellStyle name="Comma 212 2 3 4" xfId="9646" xr:uid="{FDD4F178-631A-4EE6-9779-2E4FCCC967B9}"/>
    <cellStyle name="Comma 212 2 3 5" xfId="45097" xr:uid="{B7577094-14EB-4E26-B270-327383B25D8F}"/>
    <cellStyle name="Comma 212 2 4" xfId="12290" xr:uid="{65FCF425-7F2F-4EBA-AA7E-619F7C96E9FB}"/>
    <cellStyle name="Comma 212 2 4 2" xfId="17719" xr:uid="{6607EA44-5458-4DD0-AA1F-D9F65EDFC57D}"/>
    <cellStyle name="Comma 212 2 4 2 2" xfId="21345" xr:uid="{3E178BF0-FCEC-4BBD-A7CA-121031233979}"/>
    <cellStyle name="Comma 212 2 4 2 2 2" xfId="53907" xr:uid="{564AFD5B-381A-403A-B42E-70E70BAFE214}"/>
    <cellStyle name="Comma 212 2 4 2 3" xfId="51975" xr:uid="{216AA202-B06D-43CA-B0C2-09CB478E51E8}"/>
    <cellStyle name="Comma 212 2 4 3" xfId="19532" xr:uid="{28F526B4-D521-4EBA-8C52-075AF33AB6F5}"/>
    <cellStyle name="Comma 212 2 4 3 2" xfId="52941" xr:uid="{A2826F47-4ED3-4A5A-B505-EDD5DC7B3CFE}"/>
    <cellStyle name="Comma 212 2 4 4" xfId="47539" xr:uid="{BE59B1E2-78F6-4CAC-8623-17405760DCD2}"/>
    <cellStyle name="Comma 212 2 5" xfId="16941" xr:uid="{5D3F71B3-CE58-4445-8272-5F8449D9CF01}"/>
    <cellStyle name="Comma 212 2 5 2" xfId="20567" xr:uid="{0F5E29F1-FD7A-4198-8B81-0F5125825F79}"/>
    <cellStyle name="Comma 212 2 5 2 2" xfId="53679" xr:uid="{9F44DDCE-84B3-4155-B76F-BCBEE2F52C8F}"/>
    <cellStyle name="Comma 212 2 5 3" xfId="51747" xr:uid="{A2D3F70C-9879-4F1E-95DD-4C5F011A9D7E}"/>
    <cellStyle name="Comma 212 2 6" xfId="18754" xr:uid="{D0134191-EC51-47EE-887C-59070F7D0600}"/>
    <cellStyle name="Comma 212 2 6 2" xfId="52713" xr:uid="{BCF55C02-CC80-40CD-81E1-19AC5644BC49}"/>
    <cellStyle name="Comma 212 2 7" xfId="7893" xr:uid="{A9328823-03B1-40FE-AF17-57AFA82F3753}"/>
    <cellStyle name="Comma 212 2 8" xfId="42823" xr:uid="{84B7CC11-F7ED-4592-AC62-0D4AAFD96D9A}"/>
    <cellStyle name="Comma 212 2 9" xfId="43466" xr:uid="{E7DB84DB-778F-4DCD-8759-E4BC5AAC4586}"/>
    <cellStyle name="Comma 212 3" xfId="4148" xr:uid="{BFD0B182-5A2E-46DF-BD7F-14D20B9165D0}"/>
    <cellStyle name="Comma 212 3 10" xfId="56981" xr:uid="{05323B89-E473-4BAC-995C-BE24F7E27872}"/>
    <cellStyle name="Comma 212 3 2" xfId="5513" xr:uid="{07A16342-CA39-4C48-B29E-27433C3C9E17}"/>
    <cellStyle name="Comma 212 3 2 2" xfId="17426" xr:uid="{215AA5A4-4927-471F-B9AC-4C30D375DD1D}"/>
    <cellStyle name="Comma 212 3 2 2 2" xfId="21052" xr:uid="{07074715-B551-4B38-B4F3-BC2F38F4C887}"/>
    <cellStyle name="Comma 212 3 2 2 2 2" xfId="53821" xr:uid="{0A5E54C2-29D4-4493-8413-7755519E56C5}"/>
    <cellStyle name="Comma 212 3 2 2 3" xfId="51889" xr:uid="{FECC8BF9-0C58-4F3D-9CA2-2975B7EA09F3}"/>
    <cellStyle name="Comma 212 3 2 3" xfId="19239" xr:uid="{48BDA0D6-BC00-4671-A7D8-1B105631B58C}"/>
    <cellStyle name="Comma 212 3 2 3 2" xfId="52855" xr:uid="{43275A92-B018-429B-A3A7-364BE712767D}"/>
    <cellStyle name="Comma 212 3 2 4" xfId="9955" xr:uid="{8AD7B237-B67B-4645-8784-6FEE09C3D9A9}"/>
    <cellStyle name="Comma 212 3 2 5" xfId="45368" xr:uid="{54B7EEA3-AC78-4C53-B388-CE28B17A1D5E}"/>
    <cellStyle name="Comma 212 3 3" xfId="5949" xr:uid="{5BAC89BA-0AC7-4A89-B88C-0B8133BC9201}"/>
    <cellStyle name="Comma 212 3 3 2" xfId="17815" xr:uid="{FC3354BA-B883-4FCA-831D-0F1FC66B8FD8}"/>
    <cellStyle name="Comma 212 3 3 2 2" xfId="21441" xr:uid="{616269CD-AFB8-4B4A-89DA-02241A4721ED}"/>
    <cellStyle name="Comma 212 3 3 2 2 2" xfId="53935" xr:uid="{5869AB01-857E-4976-AC92-A20E2E315F06}"/>
    <cellStyle name="Comma 212 3 3 2 3" xfId="52003" xr:uid="{A9CC9682-1684-4776-B076-5E15C3897BA7}"/>
    <cellStyle name="Comma 212 3 3 3" xfId="19628" xr:uid="{26E41D9F-8F9C-4155-8EC8-57B62B3DE0D6}"/>
    <cellStyle name="Comma 212 3 3 3 2" xfId="52969" xr:uid="{78677092-B179-4B95-AE63-6559F3D661AC}"/>
    <cellStyle name="Comma 212 3 3 4" xfId="12629" xr:uid="{6715D59B-775C-4921-87DB-8BBCDB78D25E}"/>
    <cellStyle name="Comma 212 3 3 5" xfId="47810" xr:uid="{F4A97A0A-AD0D-4951-8A7A-7A9EF159F883}"/>
    <cellStyle name="Comma 212 3 4" xfId="17037" xr:uid="{6C0B1AFC-EEB5-4700-A9D5-1AA5ED30B78B}"/>
    <cellStyle name="Comma 212 3 4 2" xfId="20663" xr:uid="{20E00048-2A80-47EB-ACA3-FBA6C040BA4F}"/>
    <cellStyle name="Comma 212 3 4 2 2" xfId="53707" xr:uid="{FB2489FD-B376-4816-BB83-BC7E72AC5BF8}"/>
    <cellStyle name="Comma 212 3 4 3" xfId="51775" xr:uid="{94C99305-AE46-4B70-89D8-65CF7F43CFCC}"/>
    <cellStyle name="Comma 212 3 5" xfId="18850" xr:uid="{DDEDE497-C5D9-4D78-AECD-AAB378A8C2EC}"/>
    <cellStyle name="Comma 212 3 5 2" xfId="52741" xr:uid="{6382CAB3-B732-4B5C-A311-6CE82E993A40}"/>
    <cellStyle name="Comma 212 3 6" xfId="8153" xr:uid="{D0632E2E-B7B6-4A06-81DB-8FBE3F92D981}"/>
    <cellStyle name="Comma 212 3 7" xfId="42815" xr:uid="{20113008-70E2-4100-98EF-1DA8D4BEC75E}"/>
    <cellStyle name="Comma 212 3 8" xfId="43737" xr:uid="{CCD4DE01-23A2-424B-BEFE-DD99DC9D019C}"/>
    <cellStyle name="Comma 212 3 9" xfId="54896" xr:uid="{39B9BB9E-18DC-4CB1-8CD2-8DDE99CF2B6B}"/>
    <cellStyle name="Comma 212 4" xfId="5036" xr:uid="{60A128B6-DE2F-40BE-B361-4DE688187D25}"/>
    <cellStyle name="Comma 212 4 2" xfId="17234" xr:uid="{6BFA088B-C270-4C8F-8110-8EB8E14ACB25}"/>
    <cellStyle name="Comma 212 4 2 2" xfId="20860" xr:uid="{20F1FC18-556C-4FF7-9764-437215318D56}"/>
    <cellStyle name="Comma 212 4 2 2 2" xfId="53765" xr:uid="{6B8BBDCF-8F35-4EAF-BBF6-BABC41BD1CCF}"/>
    <cellStyle name="Comma 212 4 2 3" xfId="51833" xr:uid="{D812951B-23E3-45B3-99E9-BF0CAB547525}"/>
    <cellStyle name="Comma 212 4 3" xfId="19047" xr:uid="{FF21B356-3C10-415D-81B9-D6741F84294D}"/>
    <cellStyle name="Comma 212 4 3 2" xfId="52799" xr:uid="{7B7E4F5A-4F4F-496F-ADC1-7EBD9B4BDFC0}"/>
    <cellStyle name="Comma 212 4 4" xfId="9275" xr:uid="{D5E3310F-8AC4-40D8-BCE5-21DF9263CE7A}"/>
    <cellStyle name="Comma 212 4 5" xfId="44794" xr:uid="{E7C26F2B-0E64-4FCB-9017-4A5B15E8AF81}"/>
    <cellStyle name="Comma 212 5" xfId="5811" xr:uid="{6EBBFE2C-DF74-43AE-9DEE-7EE6A2C594D1}"/>
    <cellStyle name="Comma 212 5 2" xfId="17623" xr:uid="{33A09323-0277-4C7B-B5FC-C0125B821549}"/>
    <cellStyle name="Comma 212 5 2 2" xfId="21249" xr:uid="{DB1B05FE-E18A-4D59-B314-463BBE066C2B}"/>
    <cellStyle name="Comma 212 5 2 2 2" xfId="53879" xr:uid="{79B313D0-7CB2-4111-A145-FE9EB6924BEC}"/>
    <cellStyle name="Comma 212 5 2 3" xfId="51947" xr:uid="{286BBB2B-6B2B-478A-B5FF-9D3E0908123D}"/>
    <cellStyle name="Comma 212 5 3" xfId="19436" xr:uid="{DCD8EE2A-D33B-4094-B2E2-48E719B9E834}"/>
    <cellStyle name="Comma 212 5 3 2" xfId="52913" xr:uid="{A497F8C2-9A5D-458C-87C7-79D902E74E5F}"/>
    <cellStyle name="Comma 212 5 4" xfId="12089" xr:uid="{0A0D3961-A522-4758-8BA2-A81CDC4A3E73}"/>
    <cellStyle name="Comma 212 5 5" xfId="47406" xr:uid="{87E529B6-1D70-4509-88ED-B6E10959886C}"/>
    <cellStyle name="Comma 212 6" xfId="16801" xr:uid="{1F292819-65C2-48CB-9941-F4165EC1CD95}"/>
    <cellStyle name="Comma 212 6 2" xfId="20427" xr:uid="{6CF4400A-EBC6-4831-A203-4B8A90156834}"/>
    <cellStyle name="Comma 212 6 2 2" xfId="53607" xr:uid="{9B7C6396-F49B-4844-B62A-B7D6BE7CC519}"/>
    <cellStyle name="Comma 212 6 3" xfId="51675" xr:uid="{E56CB79E-4FD2-4B08-AD9E-0B4E009A4754}"/>
    <cellStyle name="Comma 212 7" xfId="18614" xr:uid="{CFE401FE-6C50-4814-B8A4-1E7E3361DBE0}"/>
    <cellStyle name="Comma 212 7 2" xfId="52641" xr:uid="{03490960-2517-42FC-B80D-76D9145B8EA9}"/>
    <cellStyle name="Comma 212 8" xfId="7523" xr:uid="{B7DC234F-FED3-4D45-AB7F-2DF344430BFA}"/>
    <cellStyle name="Comma 212 9" xfId="42565" xr:uid="{3A51761B-6E0E-4B37-A5B7-CD367A8DC314}"/>
    <cellStyle name="Comma 213" xfId="57240" xr:uid="{6CC8E746-DA9F-4850-98C8-45C3DD76DE3A}"/>
    <cellStyle name="Comma 214" xfId="57494" xr:uid="{5A487F99-0A02-4BE9-96E6-EE77845D2693}"/>
    <cellStyle name="Comma 215" xfId="772" xr:uid="{087D22A2-4E4E-4227-875E-F50B9F3F33FD}"/>
    <cellStyle name="Comma 215 3 2" xfId="1491" xr:uid="{A9376DBF-5B15-47B2-9FC7-9D14B66E2F20}"/>
    <cellStyle name="Comma 216" xfId="57497" xr:uid="{E53BF7EB-0198-4361-A4DB-6C9B61F86319}"/>
    <cellStyle name="Comma 217" xfId="57499" xr:uid="{28983E1B-61A4-498E-AE91-52D435340831}"/>
    <cellStyle name="Comma 22" xfId="731" xr:uid="{AA8F07BD-8BCA-4184-9FB4-9AADC189A964}"/>
    <cellStyle name="Comma 22 10" xfId="55396" xr:uid="{324E61ED-F46A-400E-B402-E425F9624FC9}"/>
    <cellStyle name="Comma 22 11" xfId="1392" xr:uid="{E153B332-B679-4E24-A1BD-A8268B3042CD}"/>
    <cellStyle name="Comma 22 2" xfId="2178" xr:uid="{4B475BB7-A6E7-490B-9488-84AABA0D1810}"/>
    <cellStyle name="Comma 22 2 2" xfId="5179" xr:uid="{FADCA1D1-D99D-4519-AE6D-7E034385CA15}"/>
    <cellStyle name="Comma 22 2 2 2" xfId="20266" xr:uid="{09E444B0-469D-441A-9F1C-3401943611FD}"/>
    <cellStyle name="Comma 22 2 2 3" xfId="53476" xr:uid="{A3EF9360-CFE7-4B35-A9C0-727D769E541E}"/>
    <cellStyle name="Comma 22 2 3" xfId="16640" xr:uid="{2833284A-8367-4825-B562-727D2728BBF4}"/>
    <cellStyle name="Comma 22 2 4" xfId="42695" xr:uid="{9AE78C85-B490-4AFE-8B07-8BD2839E147B}"/>
    <cellStyle name="Comma 22 2 5" xfId="51544" xr:uid="{070CC77E-D869-4B78-AC47-23DD6B7EDF2D}"/>
    <cellStyle name="Comma 22 2 6" xfId="54538" xr:uid="{83F2A549-BA61-4B94-880A-D5ADF367386D}"/>
    <cellStyle name="Comma 22 2 7" xfId="56067" xr:uid="{D17B4FD0-70EC-4DBB-A5CB-8BDFAE766124}"/>
    <cellStyle name="Comma 22 3" xfId="2177" xr:uid="{BE3AE450-9BD1-4033-A178-23C0C570893D}"/>
    <cellStyle name="Comma 22 3 2" xfId="5178" xr:uid="{7E7B750F-D69C-43DD-A813-FF1A502B9930}"/>
    <cellStyle name="Comma 22 3 3" xfId="18453" xr:uid="{EB1BB65B-0CA7-481E-A0CA-15525AAA07D3}"/>
    <cellStyle name="Comma 22 3 4" xfId="52510" xr:uid="{0118EA61-765F-4F09-8C53-31F567371FDB}"/>
    <cellStyle name="Comma 22 3 5" xfId="54537" xr:uid="{6400C971-5E00-4EC2-9FA6-B204EF7326F0}"/>
    <cellStyle name="Comma 22 3 6" xfId="56066" xr:uid="{54A2691A-B2F5-4B76-9DB4-D8DDCFE6CEA2}"/>
    <cellStyle name="Comma 22 4" xfId="4994" xr:uid="{0C3A9B10-1F36-42F4-8440-18A9731E20DB}"/>
    <cellStyle name="Comma 22 5" xfId="6542" xr:uid="{632EAE09-6BD9-42B7-8840-5138CCDBAD25}"/>
    <cellStyle name="Comma 22 6" xfId="36068" xr:uid="{0D2BDEFD-3B75-4268-8869-D10ADF822581}"/>
    <cellStyle name="Comma 22 7" xfId="42532" xr:uid="{D01CBFAE-F977-4548-9AC0-92201D3C46EF}"/>
    <cellStyle name="Comma 22 8" xfId="43123" xr:uid="{587AD064-BC58-46DF-A586-29224E93936B}"/>
    <cellStyle name="Comma 22 9" xfId="54338" xr:uid="{F5FEFDDE-7A3B-467B-84D4-F914857B3929}"/>
    <cellStyle name="Comma 221" xfId="1492" xr:uid="{D49D56B3-F4F9-4D16-B3D9-E70047FE3105}"/>
    <cellStyle name="Comma 221 2" xfId="5037" xr:uid="{5BB6C8A5-0FAC-4899-9803-C551F312C888}"/>
    <cellStyle name="Comma 221 2 2" xfId="20428" xr:uid="{45CE2A2F-74BF-4997-81F5-B5C736FBDBEB}"/>
    <cellStyle name="Comma 221 2 2 2" xfId="53608" xr:uid="{1A10FB7D-4665-4061-BE5E-F933E70DA26D}"/>
    <cellStyle name="Comma 221 2 3" xfId="16802" xr:uid="{3132C9B3-AEF2-4343-B60D-B6F3A1CCAA01}"/>
    <cellStyle name="Comma 221 2 4" xfId="51676" xr:uid="{E025B53A-442D-4300-A94E-007D7C7D3999}"/>
    <cellStyle name="Comma 221 3" xfId="5812" xr:uid="{053131FA-2526-48C9-85C4-C4B0D84E7C4D}"/>
    <cellStyle name="Comma 221 3 2" xfId="18615" xr:uid="{F87BA5BB-C5D5-4221-B6F2-3784A4B4D94A}"/>
    <cellStyle name="Comma 221 3 3" xfId="52642" xr:uid="{817D2D5C-5A3C-4751-A0CD-B46FD76E87DB}"/>
    <cellStyle name="Comma 221 4" xfId="7524" xr:uid="{25E91A46-670D-4864-9774-DF0BB3BB8005}"/>
    <cellStyle name="Comma 221 5" xfId="42566" xr:uid="{4C49B2BB-F451-4D0E-AADF-7D05627B5EF4}"/>
    <cellStyle name="Comma 221 6" xfId="43290" xr:uid="{30DF737F-B37A-44CE-BD42-21AC71C664FF}"/>
    <cellStyle name="Comma 221 7" xfId="54380" xr:uid="{ABC1CC23-D8AD-4069-A1B7-7907B1F415DF}"/>
    <cellStyle name="Comma 221 8" xfId="55454" xr:uid="{E987B047-80EE-4B99-A54B-18A421726230}"/>
    <cellStyle name="Comma 222" xfId="1493" xr:uid="{74BF92CB-FE7E-430E-917D-0EDD75873E7F}"/>
    <cellStyle name="Comma 222 2" xfId="5038" xr:uid="{7B32955F-F4A8-4FC9-B899-C2BC2291875F}"/>
    <cellStyle name="Comma 222 2 2" xfId="20429" xr:uid="{C325A599-D77D-40A1-9185-9B15FF7FA2B3}"/>
    <cellStyle name="Comma 222 2 2 2" xfId="53609" xr:uid="{D366A477-76EC-46FC-BD9A-2528B181EAA6}"/>
    <cellStyle name="Comma 222 2 3" xfId="16803" xr:uid="{77F6430C-EF1F-4266-9869-B15DCABBA474}"/>
    <cellStyle name="Comma 222 2 4" xfId="51677" xr:uid="{000AB115-7B1F-4294-B909-F8EE6A724439}"/>
    <cellStyle name="Comma 222 3" xfId="5813" xr:uid="{CFB46524-AB77-4C11-8807-AF561916CD50}"/>
    <cellStyle name="Comma 222 3 2" xfId="18616" xr:uid="{1233C99C-1A3D-455C-903A-0E8D3CA8FD15}"/>
    <cellStyle name="Comma 222 3 3" xfId="52643" xr:uid="{EE732B44-C96B-450E-BCE4-95D56D9BFEA0}"/>
    <cellStyle name="Comma 222 4" xfId="7525" xr:uid="{427AB8B6-1664-46AC-B3B6-521CCF89D182}"/>
    <cellStyle name="Comma 222 5" xfId="42567" xr:uid="{8732E374-E9F7-4D2C-90A8-3D004595058F}"/>
    <cellStyle name="Comma 222 6" xfId="43291" xr:uid="{DFC18068-A8D9-441F-810B-4855293A62A2}"/>
    <cellStyle name="Comma 222 7" xfId="54381" xr:uid="{ECC63C0D-9371-4DB6-BFAE-E208104E3402}"/>
    <cellStyle name="Comma 222 8" xfId="55455" xr:uid="{95F7D42B-615A-4F0A-9365-2BF73D61B254}"/>
    <cellStyle name="Comma 223" xfId="1494" xr:uid="{72C9CE72-16BC-4227-8497-FAD43A0FBEA6}"/>
    <cellStyle name="Comma 223 2" xfId="5039" xr:uid="{68EBC733-63A7-4B0C-B98D-60A186A3CD24}"/>
    <cellStyle name="Comma 223 2 2" xfId="20430" xr:uid="{CCC6E7E2-28A8-4AD0-9CC7-0FEBC5FCDD6F}"/>
    <cellStyle name="Comma 223 2 2 2" xfId="53610" xr:uid="{E06ABD07-A7E2-4CF9-A6EE-33666B35565B}"/>
    <cellStyle name="Comma 223 2 3" xfId="16804" xr:uid="{BDA2B581-19AF-4D0C-B328-85B5AD2B86C0}"/>
    <cellStyle name="Comma 223 2 4" xfId="51678" xr:uid="{0A5E89B1-EB17-4F75-8352-CAA143B9AC02}"/>
    <cellStyle name="Comma 223 3" xfId="5814" xr:uid="{20055E52-69C6-4F44-AA85-94991C59FB5D}"/>
    <cellStyle name="Comma 223 3 2" xfId="18617" xr:uid="{DAA5EEFD-A8D6-4D21-BBB9-109C2B353604}"/>
    <cellStyle name="Comma 223 3 3" xfId="52644" xr:uid="{341571D7-C5D5-4788-B10E-76DAE646BD6F}"/>
    <cellStyle name="Comma 223 4" xfId="7526" xr:uid="{30C87638-B3BA-483F-ADF2-D86B5A04A54F}"/>
    <cellStyle name="Comma 223 5" xfId="42568" xr:uid="{EE068AEA-B429-4DA5-A2E1-7158DCBA3B5B}"/>
    <cellStyle name="Comma 223 6" xfId="43292" xr:uid="{02B2804D-7FA8-4CA7-A3B9-A995B3CA9D96}"/>
    <cellStyle name="Comma 223 7" xfId="54382" xr:uid="{E23DF0F1-6E99-4F06-BF6C-9F601C020910}"/>
    <cellStyle name="Comma 223 8" xfId="55456" xr:uid="{A332651A-AC5F-47B4-BF6C-6D374D688EA9}"/>
    <cellStyle name="Comma 225" xfId="1495" xr:uid="{9E98D83F-F98C-4B99-A6AB-B68D973D46C7}"/>
    <cellStyle name="Comma 225 2" xfId="5040" xr:uid="{AAA96579-2541-464F-B6FD-88492B794903}"/>
    <cellStyle name="Comma 225 2 2" xfId="20431" xr:uid="{5D567FAD-8EF9-458C-9E85-2234005ADD34}"/>
    <cellStyle name="Comma 225 2 2 2" xfId="53611" xr:uid="{64DF85F9-C332-4667-BDB3-A0FBEBAF77F9}"/>
    <cellStyle name="Comma 225 2 3" xfId="16805" xr:uid="{1110C678-1CEA-476B-BDF6-6A465F334373}"/>
    <cellStyle name="Comma 225 2 4" xfId="51679" xr:uid="{B33856C9-5BE2-49BC-8601-DECBF6941C4B}"/>
    <cellStyle name="Comma 225 3" xfId="5815" xr:uid="{5EA2DFD4-A633-4064-8EA4-CD6279297F3C}"/>
    <cellStyle name="Comma 225 3 2" xfId="18618" xr:uid="{B1E9305E-0F29-4499-9292-82ABEF623559}"/>
    <cellStyle name="Comma 225 3 3" xfId="52645" xr:uid="{711CB31D-D7B7-436C-A9D4-CA46D917F405}"/>
    <cellStyle name="Comma 225 4" xfId="7527" xr:uid="{3CF9A0BC-DD9F-477B-85D0-AD307F428864}"/>
    <cellStyle name="Comma 225 5" xfId="42569" xr:uid="{A67DAA98-A652-4BC0-881F-D0A709D08B64}"/>
    <cellStyle name="Comma 225 6" xfId="43293" xr:uid="{24AF175D-9010-4809-B9EF-C12B27B4C6AF}"/>
    <cellStyle name="Comma 225 7" xfId="54383" xr:uid="{4674363E-7CF6-4A34-BB40-488365A1D21A}"/>
    <cellStyle name="Comma 225 8" xfId="55457" xr:uid="{46D8CC3F-B5EF-446F-B895-0FC47EFA3BA0}"/>
    <cellStyle name="Comma 226" xfId="1496" xr:uid="{429D685D-ADC3-4CC3-B1C3-35F2C6D0D750}"/>
    <cellStyle name="Comma 226 2" xfId="5041" xr:uid="{61F495BB-EB25-4960-9B01-D89EE4D828E4}"/>
    <cellStyle name="Comma 226 2 2" xfId="20432" xr:uid="{FD1D2C02-EE10-40D4-B151-BDB685FF9F07}"/>
    <cellStyle name="Comma 226 2 2 2" xfId="53612" xr:uid="{BDEBABD6-68CD-4B45-9F1A-8F1FB8425F05}"/>
    <cellStyle name="Comma 226 2 3" xfId="16806" xr:uid="{14E437BD-D808-4E6B-84B5-297FA14D6355}"/>
    <cellStyle name="Comma 226 2 4" xfId="51680" xr:uid="{DA75DBE9-13E3-4FF6-8EBE-8934900B7D7E}"/>
    <cellStyle name="Comma 226 3" xfId="5816" xr:uid="{388CBC8C-70A4-4F9F-B228-B198300BAC4A}"/>
    <cellStyle name="Comma 226 3 2" xfId="18619" xr:uid="{1F55AAEE-F9DC-4006-9664-21C51B9C6B5D}"/>
    <cellStyle name="Comma 226 3 3" xfId="52646" xr:uid="{77560881-CC3C-4045-A0B9-98664C8582C5}"/>
    <cellStyle name="Comma 226 4" xfId="7528" xr:uid="{0A4BACC9-46E6-4C10-8C3E-188C448DB570}"/>
    <cellStyle name="Comma 226 5" xfId="42570" xr:uid="{7B0D4651-B6AE-4FC2-9094-6E1BCCE94602}"/>
    <cellStyle name="Comma 226 6" xfId="43294" xr:uid="{FEF896C4-6BEE-4B4F-AE13-D3E89078E986}"/>
    <cellStyle name="Comma 226 7" xfId="54384" xr:uid="{9CF5BA92-B2D2-4DCD-9A7B-AF8CB143A87A}"/>
    <cellStyle name="Comma 226 8" xfId="55458" xr:uid="{0518AAC7-C266-4D19-9915-28C2EE5B3856}"/>
    <cellStyle name="Comma 23" xfId="1397" xr:uid="{52B53297-B24D-4F80-9465-A85304279228}"/>
    <cellStyle name="Comma 23 10" xfId="55397" xr:uid="{B2BFBB74-10C2-485C-8EBB-8A07522A4C40}"/>
    <cellStyle name="Comma 23 2" xfId="865" xr:uid="{BA1E63D1-6C96-4DC5-BB25-0BCF082EA32C}"/>
    <cellStyle name="Comma 23 2 10" xfId="56069" xr:uid="{322524BC-FFA8-45C8-8B85-2CAC331A1DBF}"/>
    <cellStyle name="Comma 23 2 2" xfId="912" xr:uid="{A137C157-C75A-4C28-983D-5F9A48C2E35B}"/>
    <cellStyle name="Comma 23 2 2 2" xfId="1042" xr:uid="{4FD4DB79-0F58-4684-9704-CF02D5738EF1}"/>
    <cellStyle name="Comma 23 2 2 2 2" xfId="4900" xr:uid="{84951B3F-14D2-4664-8ED3-E4F9ADD4A2AA}"/>
    <cellStyle name="Comma 23 2 2 3" xfId="4774" xr:uid="{98222BBE-9DE2-48A7-A078-519C5F534E91}"/>
    <cellStyle name="Comma 23 2 2 4" xfId="20267" xr:uid="{FE07DE5D-3AFB-4D65-BCBC-1569CF6D586E}"/>
    <cellStyle name="Comma 23 2 2 5" xfId="53477" xr:uid="{A7FDC07D-1F71-42EE-A8EB-0192DB94C14A}"/>
    <cellStyle name="Comma 23 2 3" xfId="1004" xr:uid="{EA672ADA-86A0-4146-9C08-387B9F253610}"/>
    <cellStyle name="Comma 23 2 3 2" xfId="4862" xr:uid="{DB6F1D18-C4F3-4084-93A7-4DC40EDB5E2E}"/>
    <cellStyle name="Comma 23 2 4" xfId="2180" xr:uid="{DA294D44-7FC6-406B-A280-838ECFEE9AEA}"/>
    <cellStyle name="Comma 23 2 4 2" xfId="5181" xr:uid="{28EE885E-7CB8-47E0-9F3B-D813D2F88CBC}"/>
    <cellStyle name="Comma 23 2 5" xfId="4740" xr:uid="{9E3E467B-EDAE-4718-8870-8298DEE06FCA}"/>
    <cellStyle name="Comma 23 2 6" xfId="16641" xr:uid="{C7032138-581B-4CF8-9E91-AB4D6DE91DCD}"/>
    <cellStyle name="Comma 23 2 7" xfId="42696" xr:uid="{B1D3E19F-C1E0-4FB0-874E-FE67DD843500}"/>
    <cellStyle name="Comma 23 2 8" xfId="51545" xr:uid="{A1D70567-29C0-4FBF-991D-BC4CAA0C9D9F}"/>
    <cellStyle name="Comma 23 2 9" xfId="54540" xr:uid="{6EB9FDCD-591B-44A3-A7DC-9E1143D7264A}"/>
    <cellStyle name="Comma 23 3" xfId="2179" xr:uid="{D85D5372-C677-4ABF-9B5C-FC6FBE1C99B3}"/>
    <cellStyle name="Comma 23 3 2" xfId="5180" xr:uid="{60144876-0FC1-4952-9B32-C42CF7DE37E9}"/>
    <cellStyle name="Comma 23 3 3" xfId="18454" xr:uid="{D05DDD5E-FC8E-4800-AE8E-3E5BBA8BFF04}"/>
    <cellStyle name="Comma 23 3 4" xfId="52511" xr:uid="{D21B6D71-C38C-405A-B6E5-0A6D42B4F1D5}"/>
    <cellStyle name="Comma 23 3 5" xfId="54539" xr:uid="{A9F8AA98-C8DC-43C7-BC53-19C54B7F9FEE}"/>
    <cellStyle name="Comma 23 3 6" xfId="56068" xr:uid="{BA615668-9269-4B95-A627-629D3A3AC197}"/>
    <cellStyle name="Comma 23 4" xfId="4995" xr:uid="{E4B5C703-E3CF-40EB-B9D6-4C1D9BCF9C23}"/>
    <cellStyle name="Comma 23 5" xfId="6543" xr:uid="{F2171C4E-8582-4B00-B5CC-378F6295156C}"/>
    <cellStyle name="Comma 23 6" xfId="24906" xr:uid="{FE9FDBC1-A81F-439A-AA33-3359991B4E34}"/>
    <cellStyle name="Comma 23 7" xfId="42533" xr:uid="{BFA42CFE-357C-4314-98EE-B5985BFB0FF6}"/>
    <cellStyle name="Comma 23 8" xfId="43124" xr:uid="{AE0597D2-1EF0-4D5E-A5ED-233936275005}"/>
    <cellStyle name="Comma 23 9" xfId="54339" xr:uid="{F0026F03-BA88-4A2D-B970-E2017375E6EB}"/>
    <cellStyle name="Comma 24" xfId="1398" xr:uid="{717C3E16-34A8-4A9E-87D9-1320759EC686}"/>
    <cellStyle name="Comma 24 10" xfId="55398" xr:uid="{3FB3F32D-ED99-4904-AF9A-457D7839AB6A}"/>
    <cellStyle name="Comma 24 2" xfId="2182" xr:uid="{073BE14E-EA12-4311-AE3F-F85164BB503B}"/>
    <cellStyle name="Comma 24 2 2" xfId="5183" xr:uid="{8A5739FE-3548-400F-BD6D-D383872ED828}"/>
    <cellStyle name="Comma 24 2 2 2" xfId="20433" xr:uid="{7DDB4A19-C252-4F04-ACF9-5B9E17E57DB7}"/>
    <cellStyle name="Comma 24 2 2 2 2" xfId="53613" xr:uid="{A4CEBCB2-7F7E-4F24-A622-2F8D64CB4759}"/>
    <cellStyle name="Comma 24 2 2 3" xfId="16807" xr:uid="{829B3B4D-94B6-43B7-ABF6-8F292CD57482}"/>
    <cellStyle name="Comma 24 2 2 4" xfId="51681" xr:uid="{ECE44A5E-37F6-4347-A072-400DCC638819}"/>
    <cellStyle name="Comma 24 2 3" xfId="18620" xr:uid="{DB0EA6D0-8E30-44AF-8900-7E8AE0F7DC63}"/>
    <cellStyle name="Comma 24 2 3 2" xfId="52647" xr:uid="{D5FA4C50-F345-4AED-A9A3-C98BD924E18A}"/>
    <cellStyle name="Comma 24 2 4" xfId="7529" xr:uid="{47369037-5A10-4684-9C14-56DB58C2095D}"/>
    <cellStyle name="Comma 24 2 5" xfId="31261" xr:uid="{22D43825-C2EE-4252-8737-A0BA5B36364B}"/>
    <cellStyle name="Comma 24 2 6" xfId="43295" xr:uid="{C01A9A52-B2D8-42AB-BDA7-8F8F886D9EFD}"/>
    <cellStyle name="Comma 24 2 7" xfId="54542" xr:uid="{6A61ADFA-47C2-4805-B8D1-9A302AF95D59}"/>
    <cellStyle name="Comma 24 2 8" xfId="56071" xr:uid="{B60B19A6-460D-49F6-A5F1-9DE152FE8917}"/>
    <cellStyle name="Comma 24 3" xfId="2183" xr:uid="{F4BF15A7-0DE3-4A75-B5FD-F751E9D07A08}"/>
    <cellStyle name="Comma 24 3 10" xfId="43296" xr:uid="{92C50CC0-8739-4793-8118-9E8E775D3A4E}"/>
    <cellStyle name="Comma 24 3 11" xfId="54543" xr:uid="{C977C88D-72EB-40AA-8F34-F7CEAFB47369}"/>
    <cellStyle name="Comma 24 3 12" xfId="56072" xr:uid="{7EB7FF09-D075-4AFC-B778-51FA6A1CD728}"/>
    <cellStyle name="Comma 24 3 2" xfId="4367" xr:uid="{2D81A5D4-D496-48F0-9E29-8A36A3E6FAE6}"/>
    <cellStyle name="Comma 24 3 2 10" xfId="55026" xr:uid="{C63F1090-B635-4F8B-8D99-F94F67CA13C6}"/>
    <cellStyle name="Comma 24 3 2 11" xfId="57103" xr:uid="{CC89DCDD-A042-4FEA-BB76-DE8E23D842DA}"/>
    <cellStyle name="Comma 24 3 2 2" xfId="5643" xr:uid="{C68F9C9A-8186-46C7-85C5-DEE76447125E}"/>
    <cellStyle name="Comma 24 3 2 2 2" xfId="10154" xr:uid="{FE028829-6485-4C20-9DC9-E36DA1B0D1F3}"/>
    <cellStyle name="Comma 24 3 2 2 2 2" xfId="17523" xr:uid="{5AA4F8D8-67FE-4C47-8C77-20299705CDDE}"/>
    <cellStyle name="Comma 24 3 2 2 2 2 2" xfId="21149" xr:uid="{052BD8E2-DC53-4E71-A53E-5C183EF4432B}"/>
    <cellStyle name="Comma 24 3 2 2 2 2 2 2" xfId="53850" xr:uid="{4EF5A760-1AFF-4F82-BB0F-97F1154DD5CF}"/>
    <cellStyle name="Comma 24 3 2 2 2 2 3" xfId="51918" xr:uid="{68887C0A-2E6C-44C1-85EB-CB6064D8F9B5}"/>
    <cellStyle name="Comma 24 3 2 2 2 3" xfId="19336" xr:uid="{246A5647-3830-4629-933A-EF3D71F5A8EB}"/>
    <cellStyle name="Comma 24 3 2 2 2 3 2" xfId="52884" xr:uid="{C614C64F-389B-451A-BA27-46F27484AF07}"/>
    <cellStyle name="Comma 24 3 2 2 2 4" xfId="30556" xr:uid="{F0B7EA0D-AC2D-449B-BC41-83A3985A50B3}"/>
    <cellStyle name="Comma 24 3 2 2 2 5" xfId="45526" xr:uid="{4193EF6A-61A4-44BA-8E89-2F000D7F1DC3}"/>
    <cellStyle name="Comma 24 3 2 2 3" xfId="12855" xr:uid="{91FF5273-EB41-4C7B-BA0D-78471E603B0E}"/>
    <cellStyle name="Comma 24 3 2 2 3 2" xfId="17912" xr:uid="{959FA3A9-AA6F-4BD5-9F8D-7A352D02097A}"/>
    <cellStyle name="Comma 24 3 2 2 3 2 2" xfId="21538" xr:uid="{E27CA283-EBD6-4860-86C3-48ECCCFEC057}"/>
    <cellStyle name="Comma 24 3 2 2 3 2 2 2" xfId="53964" xr:uid="{BB9DB8AA-FB35-4DBD-98AF-C3F0D60F6EE7}"/>
    <cellStyle name="Comma 24 3 2 2 3 2 3" xfId="52032" xr:uid="{368ACD71-CDE6-495B-B50B-B61CCC4CE567}"/>
    <cellStyle name="Comma 24 3 2 2 3 3" xfId="19725" xr:uid="{94B88638-3B85-425A-B6EA-36C450CBA88B}"/>
    <cellStyle name="Comma 24 3 2 2 3 3 2" xfId="52998" xr:uid="{A5337366-601E-40C1-8CD6-B9452A49B598}"/>
    <cellStyle name="Comma 24 3 2 2 3 4" xfId="35714" xr:uid="{E3B19654-B125-4DBB-8DAC-F00758976B51}"/>
    <cellStyle name="Comma 24 3 2 2 3 5" xfId="47968" xr:uid="{CD14F521-8F87-48A3-8144-A6F2AAAEE44F}"/>
    <cellStyle name="Comma 24 3 2 2 4" xfId="17134" xr:uid="{0A5A4CF6-238D-4D42-8404-C34AE244EF42}"/>
    <cellStyle name="Comma 24 3 2 2 4 2" xfId="20760" xr:uid="{A22475B5-E4EB-402A-898F-B3ECD4BE6962}"/>
    <cellStyle name="Comma 24 3 2 2 4 2 2" xfId="53736" xr:uid="{4D166929-A815-413A-9E70-3C049CA74CBC}"/>
    <cellStyle name="Comma 24 3 2 2 4 3" xfId="51804" xr:uid="{AA980594-B811-4881-A332-5126563C63B9}"/>
    <cellStyle name="Comma 24 3 2 2 5" xfId="18947" xr:uid="{B0A6EAD5-EF08-49DA-81DC-7C3E5A1E0EE8}"/>
    <cellStyle name="Comma 24 3 2 2 5 2" xfId="52770" xr:uid="{48D50A97-0BC4-4DA3-BE25-74AC889DBB36}"/>
    <cellStyle name="Comma 24 3 2 2 6" xfId="8327" xr:uid="{E47A04B6-C824-4920-A80D-0E9926EC20C6}"/>
    <cellStyle name="Comma 24 3 2 2 7" xfId="33255" xr:uid="{9F00A307-5469-48EA-BE05-AF4C0850EFE9}"/>
    <cellStyle name="Comma 24 3 2 2 8" xfId="43895" xr:uid="{70B9A5D5-B354-4A7B-BB5B-DD9E6A579D60}"/>
    <cellStyle name="Comma 24 3 2 3" xfId="9648" xr:uid="{84A13A0E-942A-457B-862C-75B8188C54F4}"/>
    <cellStyle name="Comma 24 3 2 3 2" xfId="17331" xr:uid="{B2609E25-D7CD-4FD0-9975-7B6524508D30}"/>
    <cellStyle name="Comma 24 3 2 3 2 2" xfId="20957" xr:uid="{884C038F-71C4-4F3B-92FF-459D9A528F86}"/>
    <cellStyle name="Comma 24 3 2 3 2 2 2" xfId="53794" xr:uid="{C2F5A513-0C0E-4D0B-8E7F-F4004F245775}"/>
    <cellStyle name="Comma 24 3 2 3 2 3" xfId="51862" xr:uid="{9603FBEA-1813-4DE0-822E-36A7C6590D71}"/>
    <cellStyle name="Comma 24 3 2 3 3" xfId="19144" xr:uid="{BB864E6E-7F1D-4C40-A206-299877824009}"/>
    <cellStyle name="Comma 24 3 2 3 3 2" xfId="52828" xr:uid="{E813D863-95AA-4D89-9986-4F6B2FF2EDF0}"/>
    <cellStyle name="Comma 24 3 2 3 4" xfId="33468" xr:uid="{300F860C-9CA2-4181-89CE-53B7508C283C}"/>
    <cellStyle name="Comma 24 3 2 3 5" xfId="45099" xr:uid="{9D8BE79A-5F8C-4218-A95C-1FD7589E7875}"/>
    <cellStyle name="Comma 24 3 2 4" xfId="12292" xr:uid="{CAB837C0-0D0B-4D94-8A26-812B59CA3CCF}"/>
    <cellStyle name="Comma 24 3 2 4 2" xfId="17720" xr:uid="{E7C4364C-9ECF-4442-B86D-097A0CA60B7C}"/>
    <cellStyle name="Comma 24 3 2 4 2 2" xfId="21346" xr:uid="{FDACBC66-FDB0-4F2E-8782-04F49AAB0E22}"/>
    <cellStyle name="Comma 24 3 2 4 2 2 2" xfId="53908" xr:uid="{0A4034A2-BC30-4081-815D-5FB776A5D0A1}"/>
    <cellStyle name="Comma 24 3 2 4 2 3" xfId="51976" xr:uid="{22B07E81-F816-4A59-92AA-5169DA490FD9}"/>
    <cellStyle name="Comma 24 3 2 4 3" xfId="19533" xr:uid="{1A565564-F5A8-42D1-8A6D-E212855CA8FD}"/>
    <cellStyle name="Comma 24 3 2 4 3 2" xfId="52942" xr:uid="{90A759D2-8DA2-4DEC-A4E9-3A8533689293}"/>
    <cellStyle name="Comma 24 3 2 4 4" xfId="8141" xr:uid="{EFB82DE2-D79F-4502-98DD-AFD59E5B27D2}"/>
    <cellStyle name="Comma 24 3 2 4 5" xfId="47541" xr:uid="{A70E57ED-9650-4EA3-A4ED-2F9C0BBBB7E5}"/>
    <cellStyle name="Comma 24 3 2 5" xfId="16942" xr:uid="{F9B9B675-F83A-4808-948B-C1ABD0987F47}"/>
    <cellStyle name="Comma 24 3 2 5 2" xfId="20568" xr:uid="{73840F03-E513-4B9E-90E3-7A1BEF8F32EE}"/>
    <cellStyle name="Comma 24 3 2 5 2 2" xfId="53680" xr:uid="{95D132EF-0E99-4D4A-B694-318EA5A048A2}"/>
    <cellStyle name="Comma 24 3 2 5 3" xfId="51748" xr:uid="{86C21900-2375-4691-9AA9-766F6213D5A6}"/>
    <cellStyle name="Comma 24 3 2 6" xfId="18755" xr:uid="{56FB102F-1045-4A18-A2DF-2518FFE62C02}"/>
    <cellStyle name="Comma 24 3 2 6 2" xfId="52714" xr:uid="{FEF510BE-69C0-4826-B423-72F50E810DC0}"/>
    <cellStyle name="Comma 24 3 2 7" xfId="7894" xr:uid="{59C990F6-C1FE-4D7E-AF8A-D31C79A2D7F5}"/>
    <cellStyle name="Comma 24 3 2 8" xfId="25999" xr:uid="{F2A1DBDF-B5BE-4F41-97F7-545644286909}"/>
    <cellStyle name="Comma 24 3 2 9" xfId="43468" xr:uid="{902F5972-2D6B-4904-BEB0-F643A7552D2E}"/>
    <cellStyle name="Comma 24 3 3" xfId="4149" xr:uid="{64D97801-052D-4AED-84FA-E870E0A24D7F}"/>
    <cellStyle name="Comma 24 3 3 10" xfId="56982" xr:uid="{8F92AA86-4B1C-425C-9550-51F0C7099A60}"/>
    <cellStyle name="Comma 24 3 3 2" xfId="5514" xr:uid="{DF858EDE-1EFD-4F41-B1DF-FCB26B74E73B}"/>
    <cellStyle name="Comma 24 3 3 2 2" xfId="17427" xr:uid="{E64104FF-8F3F-4579-8455-CB256EFCE724}"/>
    <cellStyle name="Comma 24 3 3 2 2 2" xfId="21053" xr:uid="{353ECB55-DE55-4AC1-80D6-561BDBE123D9}"/>
    <cellStyle name="Comma 24 3 3 2 2 2 2" xfId="53822" xr:uid="{7D44F7FA-0FF6-454C-ADEF-C4140E1C9018}"/>
    <cellStyle name="Comma 24 3 3 2 2 3" xfId="51890" xr:uid="{EB47212F-7EA5-4247-9FEA-BD73E6C61982}"/>
    <cellStyle name="Comma 24 3 3 2 3" xfId="19240" xr:uid="{F5AD6DD7-AF9D-4D4B-92B6-7DCE17A38D01}"/>
    <cellStyle name="Comma 24 3 3 2 3 2" xfId="52856" xr:uid="{DB2854ED-EA73-4399-B452-1978EBEC0E48}"/>
    <cellStyle name="Comma 24 3 3 2 4" xfId="9956" xr:uid="{932F2125-337D-4FB1-ACF2-48AFB63B87D2}"/>
    <cellStyle name="Comma 24 3 3 2 5" xfId="26412" xr:uid="{271887D1-E17E-47AC-BCCA-FCC186CE3580}"/>
    <cellStyle name="Comma 24 3 3 2 6" xfId="45369" xr:uid="{DC5561D7-620E-44BA-A88F-7BE65D5870C3}"/>
    <cellStyle name="Comma 24 3 3 3" xfId="12630" xr:uid="{FA37D884-9600-4F10-B1CB-7E18EC7581CF}"/>
    <cellStyle name="Comma 24 3 3 3 2" xfId="17816" xr:uid="{EA5AE6DB-1434-48BD-B5ED-BDFCDF538699}"/>
    <cellStyle name="Comma 24 3 3 3 2 2" xfId="21442" xr:uid="{FF859DD8-9797-45F9-A447-F7F348B9FFDC}"/>
    <cellStyle name="Comma 24 3 3 3 2 2 2" xfId="53936" xr:uid="{5D92D7C1-3DD0-4AEC-AC0A-427F3A5CC58B}"/>
    <cellStyle name="Comma 24 3 3 3 2 3" xfId="52004" xr:uid="{1DEDF075-D2A8-486E-8F56-6939114462D5}"/>
    <cellStyle name="Comma 24 3 3 3 3" xfId="19629" xr:uid="{7DFD4090-CD05-4852-9416-4765368F2C5D}"/>
    <cellStyle name="Comma 24 3 3 3 3 2" xfId="52970" xr:uid="{51838EEB-0FB0-4EF8-B2A8-C600519130C5}"/>
    <cellStyle name="Comma 24 3 3 3 4" xfId="30676" xr:uid="{4D4A0683-EF5A-4AF0-9819-AF6173899EB8}"/>
    <cellStyle name="Comma 24 3 3 3 5" xfId="47811" xr:uid="{A0E60D21-5481-4B9B-AD05-987E65A6D867}"/>
    <cellStyle name="Comma 24 3 3 4" xfId="17038" xr:uid="{B2D6DC27-AE18-4FD2-A76E-A488DE7A49D3}"/>
    <cellStyle name="Comma 24 3 3 4 2" xfId="20664" xr:uid="{F0087806-DD96-44F6-B83C-C44CA1BCDE98}"/>
    <cellStyle name="Comma 24 3 3 4 2 2" xfId="53708" xr:uid="{BE2426C6-4D33-48C8-9149-3B9FD682D3DA}"/>
    <cellStyle name="Comma 24 3 3 4 3" xfId="51776" xr:uid="{D207107E-254A-4A4A-9E19-D481B2BBB6CF}"/>
    <cellStyle name="Comma 24 3 3 5" xfId="18851" xr:uid="{7305C416-CD13-44FC-8194-A42F928BD4E4}"/>
    <cellStyle name="Comma 24 3 3 5 2" xfId="52742" xr:uid="{B44036A1-87EB-4BB5-9AB1-98A0F9D51482}"/>
    <cellStyle name="Comma 24 3 3 6" xfId="8154" xr:uid="{14CB2F31-F527-43AC-8EAF-372D9C8CB8A4}"/>
    <cellStyle name="Comma 24 3 3 7" xfId="6428" xr:uid="{BCBF5E64-13FD-43C3-9808-B836CF93A9D8}"/>
    <cellStyle name="Comma 24 3 3 8" xfId="43738" xr:uid="{03579B05-4DD9-4E25-A551-3C351BCF51AA}"/>
    <cellStyle name="Comma 24 3 3 9" xfId="54897" xr:uid="{C482BDFC-B1CD-49AE-85E5-0D021CEF9CE5}"/>
    <cellStyle name="Comma 24 3 4" xfId="5184" xr:uid="{7DE23260-6C1F-4750-B03F-CBFD555C2AED}"/>
    <cellStyle name="Comma 24 3 4 2" xfId="17235" xr:uid="{4FF93CDF-542F-481C-B89E-CB11BBB97638}"/>
    <cellStyle name="Comma 24 3 4 2 2" xfId="20861" xr:uid="{E53EF2A7-E2AE-4A21-B2CF-F0286E306240}"/>
    <cellStyle name="Comma 24 3 4 2 2 2" xfId="53766" xr:uid="{98D2F36A-84AF-4778-9400-326EBCC3D773}"/>
    <cellStyle name="Comma 24 3 4 2 3" xfId="51834" xr:uid="{A911873D-74F0-4FD4-82FE-F33619685734}"/>
    <cellStyle name="Comma 24 3 4 3" xfId="19048" xr:uid="{791F7BEA-D806-4C6F-88A9-A6FBA84AE2F8}"/>
    <cellStyle name="Comma 24 3 4 3 2" xfId="52800" xr:uid="{72B34C33-C6D8-4833-A71B-D31AC4A6F2D7}"/>
    <cellStyle name="Comma 24 3 4 4" xfId="9280" xr:uid="{EFA9B2B4-3419-4AF3-9CF7-389564E1A428}"/>
    <cellStyle name="Comma 24 3 4 5" xfId="27167" xr:uid="{F0E148F8-CC64-4D9E-A3D0-9D41438354CF}"/>
    <cellStyle name="Comma 24 3 4 6" xfId="44799" xr:uid="{1D98BCA6-8BFC-4369-9FDE-433761FD190D}"/>
    <cellStyle name="Comma 24 3 5" xfId="12090" xr:uid="{DA0B7265-D66E-4C34-87EE-0CFE9A01940B}"/>
    <cellStyle name="Comma 24 3 5 2" xfId="17624" xr:uid="{E4EF9CFE-EFC7-4AAB-9298-1A91889EFBEC}"/>
    <cellStyle name="Comma 24 3 5 2 2" xfId="21250" xr:uid="{7E403C81-3057-4F2D-9FF1-148F05201354}"/>
    <cellStyle name="Comma 24 3 5 2 2 2" xfId="53880" xr:uid="{55F5E95D-3C15-48D7-8517-5C4209268A12}"/>
    <cellStyle name="Comma 24 3 5 2 3" xfId="51948" xr:uid="{3FDE3C32-5F62-49A1-8D36-D7B0562601CA}"/>
    <cellStyle name="Comma 24 3 5 3" xfId="19437" xr:uid="{DC413E7A-EACD-475C-BE73-183B6ED5DE59}"/>
    <cellStyle name="Comma 24 3 5 3 2" xfId="52914" xr:uid="{8D2A5283-BD11-4970-853E-B96CCDE57FA9}"/>
    <cellStyle name="Comma 24 3 5 4" xfId="36288" xr:uid="{52A61BBC-7E0D-4892-AE6E-38B8FA4C31BA}"/>
    <cellStyle name="Comma 24 3 5 5" xfId="47407" xr:uid="{0E2E16E3-9385-434B-BB90-4DB83D17DBDE}"/>
    <cellStyle name="Comma 24 3 6" xfId="16808" xr:uid="{94FE38E2-A3FF-43D4-ABCE-64FF18185126}"/>
    <cellStyle name="Comma 24 3 6 2" xfId="20434" xr:uid="{64808B74-9A9E-4564-960F-3BEDF82AFB5A}"/>
    <cellStyle name="Comma 24 3 6 2 2" xfId="53614" xr:uid="{500F658D-3014-44A7-ABE3-24C0853A8A8C}"/>
    <cellStyle name="Comma 24 3 6 3" xfId="51682" xr:uid="{EE7DE3CC-49E3-4D41-AE03-9E9D9A6B5305}"/>
    <cellStyle name="Comma 24 3 7" xfId="18621" xr:uid="{9037E987-7EBA-4C8F-A6C6-EE2533F7651F}"/>
    <cellStyle name="Comma 24 3 7 2" xfId="52648" xr:uid="{B8DFD5F2-C551-49D3-AA9F-E5EFA4E38CCA}"/>
    <cellStyle name="Comma 24 3 8" xfId="7530" xr:uid="{0D956A77-49ED-4D53-8403-7E88D46A6D43}"/>
    <cellStyle name="Comma 24 3 9" xfId="27677" xr:uid="{5B388616-26AE-4A09-8458-9E90A8CCDB6A}"/>
    <cellStyle name="Comma 24 4" xfId="2181" xr:uid="{53E6BD46-82F4-429F-8605-ED4F3B6257FB}"/>
    <cellStyle name="Comma 24 4 2" xfId="5182" xr:uid="{36B38FFD-F6F7-4556-B56D-B92710B10E34}"/>
    <cellStyle name="Comma 24 4 2 2" xfId="20268" xr:uid="{8CAD7B0E-915E-41D7-99B1-48C3E27B047E}"/>
    <cellStyle name="Comma 24 4 2 3" xfId="53478" xr:uid="{77D10D31-1F47-424F-BF82-4F74D347D8A6}"/>
    <cellStyle name="Comma 24 4 3" xfId="16642" xr:uid="{61175A4F-5E71-4601-A93E-A80FAE750833}"/>
    <cellStyle name="Comma 24 4 4" xfId="51546" xr:uid="{8BC43806-E989-49FC-BF1B-6C16EF0CBB90}"/>
    <cellStyle name="Comma 24 4 5" xfId="54541" xr:uid="{0E927BC8-94D6-4E39-8279-5C9B63BA9814}"/>
    <cellStyle name="Comma 24 4 6" xfId="56070" xr:uid="{E35403C1-4CD1-4E46-8BA4-206222D217C6}"/>
    <cellStyle name="Comma 24 5" xfId="4996" xr:uid="{E4BACBD0-5EAA-40DB-A3DB-C5C3670EF1B5}"/>
    <cellStyle name="Comma 24 5 2" xfId="18455" xr:uid="{1CC96829-424F-400F-A46B-EC5B2EE586D8}"/>
    <cellStyle name="Comma 24 5 3" xfId="52512" xr:uid="{D4219A9E-5248-4B4E-B426-FEB684B7F524}"/>
    <cellStyle name="Comma 24 6" xfId="6544" xr:uid="{0BDEF665-8AD8-449F-9B77-1547294FF366}"/>
    <cellStyle name="Comma 24 7" xfId="23385" xr:uid="{535DB258-7729-496D-9F54-04E5EB856DA3}"/>
    <cellStyle name="Comma 24 8" xfId="43125" xr:uid="{1EA3DDFE-4E28-4C28-9D74-CE3E8773D1FF}"/>
    <cellStyle name="Comma 24 9" xfId="54340" xr:uid="{1F399113-B225-4807-9018-8CF9EA4BC64D}"/>
    <cellStyle name="Comma 25" xfId="1401" xr:uid="{1C0F442E-B565-47A4-8473-4B95D51DBCBE}"/>
    <cellStyle name="Comma 25 10" xfId="55399" xr:uid="{2C94ADFC-1508-46BF-A92B-0EAD3F1DBD3B}"/>
    <cellStyle name="Comma 25 2" xfId="2185" xr:uid="{A995E983-780A-401F-A24E-293D4610A395}"/>
    <cellStyle name="Comma 25 2 2" xfId="5186" xr:uid="{7BF09891-7CF2-4D7F-84FC-1024FEB1B782}"/>
    <cellStyle name="Comma 25 2 2 2" xfId="20435" xr:uid="{99910996-10E1-4E1D-9051-978AA7099A5E}"/>
    <cellStyle name="Comma 25 2 2 2 2" xfId="53615" xr:uid="{B34AD7FE-0EED-4296-A009-D603599A2EFF}"/>
    <cellStyle name="Comma 25 2 2 3" xfId="16809" xr:uid="{C5FFFE09-2E06-4229-BD98-AEA8D833D3AA}"/>
    <cellStyle name="Comma 25 2 2 4" xfId="51683" xr:uid="{C9CAF0DF-976D-43BE-96AA-2156FCBC7E7C}"/>
    <cellStyle name="Comma 25 2 3" xfId="18622" xr:uid="{75AFF807-3683-44A5-84D6-F33E4BEEF610}"/>
    <cellStyle name="Comma 25 2 3 2" xfId="52649" xr:uid="{11BD55DA-3CAB-422F-ABF0-6188E29A6B7D}"/>
    <cellStyle name="Comma 25 2 4" xfId="7531" xr:uid="{DB83E537-B49C-476B-835B-7296C2D00496}"/>
    <cellStyle name="Comma 25 2 5" xfId="8054" xr:uid="{1F5421B8-76AF-4F1D-B332-02E6960A9495}"/>
    <cellStyle name="Comma 25 2 6" xfId="43297" xr:uid="{FC296376-863E-44E6-8DF9-07189B7AD5CA}"/>
    <cellStyle name="Comma 25 2 7" xfId="54545" xr:uid="{CCBC33C2-4112-44B0-AE1D-4123165CDC94}"/>
    <cellStyle name="Comma 25 2 8" xfId="56074" xr:uid="{009A8207-A0AD-438F-B12C-89C133BBD8E5}"/>
    <cellStyle name="Comma 25 3" xfId="2186" xr:uid="{3D211AA2-7189-43E3-8F0D-0DE0583932C0}"/>
    <cellStyle name="Comma 25 3 10" xfId="43298" xr:uid="{0A46729D-1B90-4718-90EE-CE2897A21D92}"/>
    <cellStyle name="Comma 25 3 11" xfId="54546" xr:uid="{3556419D-9172-476E-8326-01A0EB9DCD4B}"/>
    <cellStyle name="Comma 25 3 12" xfId="56075" xr:uid="{45B51DD5-0187-4F3B-ABCC-70730D5A81E2}"/>
    <cellStyle name="Comma 25 3 2" xfId="4368" xr:uid="{52A1DE9A-EC57-4301-BF34-F2A316E1480A}"/>
    <cellStyle name="Comma 25 3 2 10" xfId="55027" xr:uid="{85FBFA1C-A5FB-411C-AA53-CF8E8027E55E}"/>
    <cellStyle name="Comma 25 3 2 11" xfId="57104" xr:uid="{56D4CA62-86F3-4F96-B92C-43839E6EF2C0}"/>
    <cellStyle name="Comma 25 3 2 2" xfId="5644" xr:uid="{B1A624B5-5521-4CDC-B211-34362D3AE786}"/>
    <cellStyle name="Comma 25 3 2 2 2" xfId="10155" xr:uid="{7BCF880C-B07F-463B-B2BE-D0C05D90C911}"/>
    <cellStyle name="Comma 25 3 2 2 2 2" xfId="17524" xr:uid="{9ABB24AC-2D2A-4C48-9C56-BB5CF82DF5B2}"/>
    <cellStyle name="Comma 25 3 2 2 2 2 2" xfId="21150" xr:uid="{CC3A97EF-CF82-413E-B385-E60FE15659DD}"/>
    <cellStyle name="Comma 25 3 2 2 2 2 2 2" xfId="53851" xr:uid="{4856D0BC-3774-49D0-8F86-083DFBE2FB8E}"/>
    <cellStyle name="Comma 25 3 2 2 2 2 3" xfId="51919" xr:uid="{1D64A1DF-3D9D-436A-A383-14700AB0F6CB}"/>
    <cellStyle name="Comma 25 3 2 2 2 3" xfId="19337" xr:uid="{D4AC010E-9A0D-4C3A-882F-E7843A4DCDD8}"/>
    <cellStyle name="Comma 25 3 2 2 2 3 2" xfId="52885" xr:uid="{6BA7BBEC-F902-4A2B-93BF-56C83B9F38D8}"/>
    <cellStyle name="Comma 25 3 2 2 2 4" xfId="8242" xr:uid="{1750622B-F79E-4639-BE59-E026F66C6162}"/>
    <cellStyle name="Comma 25 3 2 2 2 5" xfId="45527" xr:uid="{FE3AD563-E193-4674-B2DC-39B62AD315FE}"/>
    <cellStyle name="Comma 25 3 2 2 3" xfId="12856" xr:uid="{6C31B86C-D230-4B87-B326-EC127B9DBB0B}"/>
    <cellStyle name="Comma 25 3 2 2 3 2" xfId="17913" xr:uid="{54FC75EF-0853-430F-BEC0-737BF89F07B2}"/>
    <cellStyle name="Comma 25 3 2 2 3 2 2" xfId="21539" xr:uid="{33D25A3F-4D57-4C29-B30A-E9DA910218D5}"/>
    <cellStyle name="Comma 25 3 2 2 3 2 2 2" xfId="53965" xr:uid="{ACA5BE7F-8981-4DDB-A2B8-DA14473EFF2C}"/>
    <cellStyle name="Comma 25 3 2 2 3 2 3" xfId="52033" xr:uid="{E0CAC84A-7106-428A-85F2-DD9870FDFE8E}"/>
    <cellStyle name="Comma 25 3 2 2 3 3" xfId="19726" xr:uid="{5974380B-67D3-4CFC-A512-C10F6648D4BB}"/>
    <cellStyle name="Comma 25 3 2 2 3 3 2" xfId="52999" xr:uid="{3E937CAF-27A2-4FCA-9F8B-8A7965F7A1A7}"/>
    <cellStyle name="Comma 25 3 2 2 3 4" xfId="23068" xr:uid="{1E775924-D574-4DBE-98F7-BD9108F34BD4}"/>
    <cellStyle name="Comma 25 3 2 2 3 5" xfId="47969" xr:uid="{3A876BBF-3268-4825-B7E9-66168AF5ABEC}"/>
    <cellStyle name="Comma 25 3 2 2 4" xfId="17135" xr:uid="{69AAF7C7-32FD-4974-B724-E4FE8235B6E5}"/>
    <cellStyle name="Comma 25 3 2 2 4 2" xfId="20761" xr:uid="{AA110F21-182A-44F7-9C90-DEC0EC63B731}"/>
    <cellStyle name="Comma 25 3 2 2 4 2 2" xfId="53737" xr:uid="{969A56BB-0C1C-42B7-8859-EBA50C0E915B}"/>
    <cellStyle name="Comma 25 3 2 2 4 3" xfId="51805" xr:uid="{BB780F01-3082-4BBE-BEC7-6AC76B4DF2F3}"/>
    <cellStyle name="Comma 25 3 2 2 5" xfId="18948" xr:uid="{41C997A2-A6D4-4D0B-9F5D-26CC9E39E34E}"/>
    <cellStyle name="Comma 25 3 2 2 5 2" xfId="52771" xr:uid="{A32D6529-FDA0-49DC-A317-0BBF9F20316B}"/>
    <cellStyle name="Comma 25 3 2 2 6" xfId="8328" xr:uid="{A0A9EAC0-1E67-43BD-8936-1595F1D9BD6C}"/>
    <cellStyle name="Comma 25 3 2 2 7" xfId="36308" xr:uid="{89D75F86-D5D5-438B-8FA7-EEE14C8DE56A}"/>
    <cellStyle name="Comma 25 3 2 2 8" xfId="43896" xr:uid="{413FAC17-096B-4470-A43F-4AFA4C756CB0}"/>
    <cellStyle name="Comma 25 3 2 3" xfId="9649" xr:uid="{BC916A62-1C38-4A3E-87EA-CFC31E2FA7B0}"/>
    <cellStyle name="Comma 25 3 2 3 2" xfId="17332" xr:uid="{1217C17D-C556-45C1-ADB7-DF344A8555CB}"/>
    <cellStyle name="Comma 25 3 2 3 2 2" xfId="20958" xr:uid="{A87BBD0C-4D61-4FD8-9583-1880840E9CDE}"/>
    <cellStyle name="Comma 25 3 2 3 2 2 2" xfId="53795" xr:uid="{418E48A7-E29D-47E9-B39C-614A14FD6AC5}"/>
    <cellStyle name="Comma 25 3 2 3 2 3" xfId="51863" xr:uid="{510DEB46-42C1-44C9-BD51-A1D555464D2E}"/>
    <cellStyle name="Comma 25 3 2 3 3" xfId="19145" xr:uid="{83076D3E-5BD1-4774-BB1C-80B1BC748B1F}"/>
    <cellStyle name="Comma 25 3 2 3 3 2" xfId="52829" xr:uid="{8E8039A3-6CAE-46CD-A434-40A05FF7C1B0}"/>
    <cellStyle name="Comma 25 3 2 3 4" xfId="23210" xr:uid="{3EB7D714-6ED3-4093-8E40-5148F5E422E9}"/>
    <cellStyle name="Comma 25 3 2 3 5" xfId="45100" xr:uid="{B0083075-A2D7-426D-B495-61D4CD180944}"/>
    <cellStyle name="Comma 25 3 2 4" xfId="12293" xr:uid="{2179AB81-760A-47EA-A6F9-957A2C50F952}"/>
    <cellStyle name="Comma 25 3 2 4 2" xfId="17721" xr:uid="{CA273F87-8887-4629-8B87-0A06CB0D35C4}"/>
    <cellStyle name="Comma 25 3 2 4 2 2" xfId="21347" xr:uid="{23EEBF8D-CF6F-4B8E-96A4-4F5AA2B91FD3}"/>
    <cellStyle name="Comma 25 3 2 4 2 2 2" xfId="53909" xr:uid="{21E6DE8F-D58F-4361-9F6E-F8D2B2FF9C82}"/>
    <cellStyle name="Comma 25 3 2 4 2 3" xfId="51977" xr:uid="{810DB000-DDED-4966-A43E-F07666273F04}"/>
    <cellStyle name="Comma 25 3 2 4 3" xfId="19534" xr:uid="{56D3768A-45B6-4CB0-9D67-68C0EFB23C4A}"/>
    <cellStyle name="Comma 25 3 2 4 3 2" xfId="52943" xr:uid="{744D1495-E303-4720-8D2E-F79BFAE6118F}"/>
    <cellStyle name="Comma 25 3 2 4 4" xfId="23923" xr:uid="{DDB0A00F-3C80-4721-85F9-7AD0798B1925}"/>
    <cellStyle name="Comma 25 3 2 4 5" xfId="47542" xr:uid="{1A988235-0CF8-4F62-BF97-07DB77C1A02B}"/>
    <cellStyle name="Comma 25 3 2 5" xfId="16943" xr:uid="{8E2E0FD6-3027-48E2-B6B2-67556DCA6DF3}"/>
    <cellStyle name="Comma 25 3 2 5 2" xfId="20569" xr:uid="{6819E961-89A2-40D4-BA66-083E683A787C}"/>
    <cellStyle name="Comma 25 3 2 5 2 2" xfId="53681" xr:uid="{00DD8776-E72F-4A4A-B5F1-34A567410482}"/>
    <cellStyle name="Comma 25 3 2 5 3" xfId="51749" xr:uid="{B8EDB4D2-01F9-49F1-932B-9FC4FA3081EE}"/>
    <cellStyle name="Comma 25 3 2 6" xfId="18756" xr:uid="{48B91C16-DCEE-4B47-BFD4-39CAD5769ACB}"/>
    <cellStyle name="Comma 25 3 2 6 2" xfId="52715" xr:uid="{CDC1ABEA-CCBF-4C9A-BADF-15FB031D221D}"/>
    <cellStyle name="Comma 25 3 2 7" xfId="7895" xr:uid="{6E1DF26A-1F8A-4511-899D-A1008C38945A}"/>
    <cellStyle name="Comma 25 3 2 8" xfId="34522" xr:uid="{0D6A6BE5-849B-40E9-B809-8A2F90457419}"/>
    <cellStyle name="Comma 25 3 2 9" xfId="43469" xr:uid="{9C413EEE-D93F-4375-B9B6-4A62526186C4}"/>
    <cellStyle name="Comma 25 3 3" xfId="4150" xr:uid="{8F367714-CBED-4FBA-BADA-4B03E0854B6B}"/>
    <cellStyle name="Comma 25 3 3 10" xfId="56983" xr:uid="{A8ACA0E7-30CE-484E-85AD-00A6C23F06EF}"/>
    <cellStyle name="Comma 25 3 3 2" xfId="5515" xr:uid="{E3861129-CEBD-4500-ADB5-C2AF6A66595F}"/>
    <cellStyle name="Comma 25 3 3 2 2" xfId="17428" xr:uid="{0514E176-E37C-428A-96D1-B5DDC02732AA}"/>
    <cellStyle name="Comma 25 3 3 2 2 2" xfId="21054" xr:uid="{21AE37E4-297C-4DD4-9E86-DE4B94E2F207}"/>
    <cellStyle name="Comma 25 3 3 2 2 2 2" xfId="53823" xr:uid="{41A90AE5-11CB-406B-A6CA-5047E721DAF3}"/>
    <cellStyle name="Comma 25 3 3 2 2 3" xfId="51891" xr:uid="{E88CE456-16ED-43AC-89FD-64319024F08A}"/>
    <cellStyle name="Comma 25 3 3 2 3" xfId="19241" xr:uid="{26F44849-67BB-4DF3-8D5B-D01243D73CAA}"/>
    <cellStyle name="Comma 25 3 3 2 3 2" xfId="52857" xr:uid="{40BF2526-7259-430F-AD9E-EC5DEB956D12}"/>
    <cellStyle name="Comma 25 3 3 2 4" xfId="9957" xr:uid="{BD4FACD7-2E87-487A-BFB8-E83D30F7CEAA}"/>
    <cellStyle name="Comma 25 3 3 2 5" xfId="29872" xr:uid="{F38DE9B9-6F0C-41D2-8394-8CAA326155C6}"/>
    <cellStyle name="Comma 25 3 3 2 6" xfId="45370" xr:uid="{4F52A6C6-3C37-4C3D-BF24-A68B7D76FD4A}"/>
    <cellStyle name="Comma 25 3 3 3" xfId="12631" xr:uid="{B2B82F64-E695-4716-BA7F-3D10A7B5CBB4}"/>
    <cellStyle name="Comma 25 3 3 3 2" xfId="17817" xr:uid="{40672C9C-4E84-49A6-81C6-481348D76FDB}"/>
    <cellStyle name="Comma 25 3 3 3 2 2" xfId="21443" xr:uid="{98F5680B-8D0D-421A-A513-183ECAF13C63}"/>
    <cellStyle name="Comma 25 3 3 3 2 2 2" xfId="53937" xr:uid="{78F2C1E2-2775-4629-BC9E-193341CD62AF}"/>
    <cellStyle name="Comma 25 3 3 3 2 3" xfId="52005" xr:uid="{F2506B55-2439-4F34-91E7-E55DB58CDCA2}"/>
    <cellStyle name="Comma 25 3 3 3 3" xfId="19630" xr:uid="{B9EEC720-3BFE-474C-BF2B-B62068E41A13}"/>
    <cellStyle name="Comma 25 3 3 3 3 2" xfId="52971" xr:uid="{E0A64F71-A7BB-44C6-80F3-D3D5A3817EDA}"/>
    <cellStyle name="Comma 25 3 3 3 4" xfId="36642" xr:uid="{FD51DD1E-50CA-4B6E-B744-87A75DD9B78F}"/>
    <cellStyle name="Comma 25 3 3 3 5" xfId="47812" xr:uid="{273E685A-E3C7-49F6-B06E-C6810EE8CA49}"/>
    <cellStyle name="Comma 25 3 3 4" xfId="17039" xr:uid="{9FA4770C-1CBE-4C1E-A8DC-15A0B9F77DAF}"/>
    <cellStyle name="Comma 25 3 3 4 2" xfId="20665" xr:uid="{9AC2F594-C527-4AA5-96F7-DCE60E415D0A}"/>
    <cellStyle name="Comma 25 3 3 4 2 2" xfId="53709" xr:uid="{11147C46-10DC-4947-962E-0ED439C2F224}"/>
    <cellStyle name="Comma 25 3 3 4 3" xfId="51777" xr:uid="{6C7FFE03-BFAB-4075-A87A-C2B94136E43B}"/>
    <cellStyle name="Comma 25 3 3 5" xfId="18852" xr:uid="{CA38B539-61B5-47DA-86BD-EE3B045E61C6}"/>
    <cellStyle name="Comma 25 3 3 5 2" xfId="52743" xr:uid="{4F1D0074-CF89-4051-8DDC-5694AADEE8A8}"/>
    <cellStyle name="Comma 25 3 3 6" xfId="8155" xr:uid="{EE62CCCC-6723-40E6-8F1B-F95A410A7455}"/>
    <cellStyle name="Comma 25 3 3 7" xfId="32117" xr:uid="{8FEBAC8C-48F7-465C-8D42-492171BCA8FE}"/>
    <cellStyle name="Comma 25 3 3 8" xfId="43739" xr:uid="{E1976D88-327A-4E4E-B1C4-C930C6C136C1}"/>
    <cellStyle name="Comma 25 3 3 9" xfId="54898" xr:uid="{15256137-0BEF-405D-9BE2-CDC2AB23A223}"/>
    <cellStyle name="Comma 25 3 4" xfId="5187" xr:uid="{84894086-8088-4670-88EF-D7FF4B0BE932}"/>
    <cellStyle name="Comma 25 3 4 2" xfId="17236" xr:uid="{33398979-6661-4034-A73E-58452B45727C}"/>
    <cellStyle name="Comma 25 3 4 2 2" xfId="20862" xr:uid="{A41155F7-1615-4902-AFB8-8AC3E66B2C49}"/>
    <cellStyle name="Comma 25 3 4 2 2 2" xfId="53767" xr:uid="{1D9CECA9-0FA3-408B-9B09-3B400903C583}"/>
    <cellStyle name="Comma 25 3 4 2 3" xfId="51835" xr:uid="{DDD0BFAB-1095-42CF-B524-FD76616ED20D}"/>
    <cellStyle name="Comma 25 3 4 3" xfId="19049" xr:uid="{53362268-9EFC-4944-9294-D32724D730A2}"/>
    <cellStyle name="Comma 25 3 4 3 2" xfId="52801" xr:uid="{046DFF26-4902-403C-BEB8-5AE3B243CEB9}"/>
    <cellStyle name="Comma 25 3 4 4" xfId="9281" xr:uid="{4BDC86F3-2801-41C0-927B-4BE321B9C059}"/>
    <cellStyle name="Comma 25 3 4 5" xfId="33343" xr:uid="{C8311FD5-55C4-48FB-9E2C-2E0AEE0B76CC}"/>
    <cellStyle name="Comma 25 3 4 6" xfId="44800" xr:uid="{34FC7F84-82BB-49C1-891F-7E17B1654968}"/>
    <cellStyle name="Comma 25 3 5" xfId="12091" xr:uid="{E168CC78-EBA2-4182-9EAB-BC79AD567AFA}"/>
    <cellStyle name="Comma 25 3 5 2" xfId="17625" xr:uid="{CBD6D43B-258A-4518-9AC8-F5A8025A2060}"/>
    <cellStyle name="Comma 25 3 5 2 2" xfId="21251" xr:uid="{037C4004-5448-463D-8D1E-D7B2FA3A1FD1}"/>
    <cellStyle name="Comma 25 3 5 2 2 2" xfId="53881" xr:uid="{B2066AC5-D5EB-4288-BA7E-1B2EC958EA6D}"/>
    <cellStyle name="Comma 25 3 5 2 3" xfId="51949" xr:uid="{0BA361B4-F5B6-44B5-BE0D-B840A9A83F40}"/>
    <cellStyle name="Comma 25 3 5 3" xfId="19438" xr:uid="{E3E804D4-97DB-433A-863B-E94CC2A9DC5F}"/>
    <cellStyle name="Comma 25 3 5 3 2" xfId="52915" xr:uid="{815472F1-A0A7-4731-A35B-69B4D8127291}"/>
    <cellStyle name="Comma 25 3 5 4" xfId="6689" xr:uid="{274A4A22-33C7-4361-A025-2B84B5EB32DF}"/>
    <cellStyle name="Comma 25 3 5 5" xfId="47408" xr:uid="{01EBBF59-C8A5-471D-B624-4BE6AE4FB4FA}"/>
    <cellStyle name="Comma 25 3 6" xfId="16810" xr:uid="{E2467B29-F403-47E4-97F8-8D8538C50E73}"/>
    <cellStyle name="Comma 25 3 6 2" xfId="20436" xr:uid="{9D401E03-56F4-4214-A899-5FEBF12DBA28}"/>
    <cellStyle name="Comma 25 3 6 2 2" xfId="53616" xr:uid="{45F5A4E8-660B-4E57-B05F-9C7F27B8D54E}"/>
    <cellStyle name="Comma 25 3 6 3" xfId="51684" xr:uid="{94855B8F-0788-43AA-9499-3F2DB54884B0}"/>
    <cellStyle name="Comma 25 3 7" xfId="18623" xr:uid="{AC27F37F-F527-4CE0-B871-C67F6E7A6C30}"/>
    <cellStyle name="Comma 25 3 7 2" xfId="52650" xr:uid="{5C61EF0E-E4F2-42B3-B9CA-49B9CF144B7C}"/>
    <cellStyle name="Comma 25 3 8" xfId="7532" xr:uid="{12B1B205-6E4F-476B-A5D6-FEC1D406A569}"/>
    <cellStyle name="Comma 25 3 9" xfId="36094" xr:uid="{86376D32-13B7-453F-8B81-AB03F7256A2E}"/>
    <cellStyle name="Comma 25 4" xfId="2184" xr:uid="{96AD37A0-950F-4ADD-8AD2-A1F8C596116A}"/>
    <cellStyle name="Comma 25 4 2" xfId="5185" xr:uid="{5027E783-4F9A-4798-BBC5-70A167199817}"/>
    <cellStyle name="Comma 25 4 2 2" xfId="20269" xr:uid="{66EB90CC-B45F-4A55-8F71-A372C70D5D06}"/>
    <cellStyle name="Comma 25 4 2 3" xfId="53479" xr:uid="{9CF15F21-C1C2-4B7C-936A-2B756B212602}"/>
    <cellStyle name="Comma 25 4 3" xfId="16643" xr:uid="{28E31791-94E5-4BC2-9CC9-5AF7182CD4DC}"/>
    <cellStyle name="Comma 25 4 4" xfId="51547" xr:uid="{9CFC10EF-3183-486A-9127-F7F9C7173623}"/>
    <cellStyle name="Comma 25 4 5" xfId="54544" xr:uid="{343AD52F-22D8-4ADE-878C-D444B3568499}"/>
    <cellStyle name="Comma 25 4 6" xfId="56073" xr:uid="{8AB57FC2-94C7-4EDD-9811-24EBFECBA127}"/>
    <cellStyle name="Comma 25 5" xfId="4997" xr:uid="{6A9A09F7-3C46-4767-B01A-F2012C7D4A54}"/>
    <cellStyle name="Comma 25 5 2" xfId="18456" xr:uid="{D33347D7-07F9-4575-9B90-6DD8C0FE24AD}"/>
    <cellStyle name="Comma 25 5 3" xfId="52513" xr:uid="{FE42D4FB-62BA-4640-BA4C-FA738A65CE4F}"/>
    <cellStyle name="Comma 25 6" xfId="6545" xr:uid="{9ED3845E-2808-4D9B-8FFF-723664801535}"/>
    <cellStyle name="Comma 25 7" xfId="31001" xr:uid="{7F581E98-F932-4C51-8FC4-021826ACA3FF}"/>
    <cellStyle name="Comma 25 8" xfId="43126" xr:uid="{961E0ED2-B8FA-43DA-B093-ACD8DDE2AB88}"/>
    <cellStyle name="Comma 25 9" xfId="54341" xr:uid="{615B605F-DC19-4E44-BEF8-0577B834EDC2}"/>
    <cellStyle name="Comma 26" xfId="1404" xr:uid="{6C1FD15A-2835-426C-AFEB-7B794FA526E2}"/>
    <cellStyle name="Comma 26 10" xfId="54342" xr:uid="{1FE4A562-8B46-4F62-B457-7F628B06297D}"/>
    <cellStyle name="Comma 26 11" xfId="55400" xr:uid="{1EE18691-1850-4C2D-A11A-FF254884BC88}"/>
    <cellStyle name="Comma 26 2" xfId="2188" xr:uid="{A200F57C-3DAB-40D6-A4F0-4598AED17631}"/>
    <cellStyle name="Comma 26 2 2" xfId="5189" xr:uid="{F3BAB901-96DA-45B3-8057-2B60531C0F37}"/>
    <cellStyle name="Comma 26 2 2 2" xfId="20437" xr:uid="{FA5A116E-4448-4AE1-9FD4-225EF6DB3980}"/>
    <cellStyle name="Comma 26 2 2 2 2" xfId="53617" xr:uid="{8B92598A-5375-4A4A-B675-020C0A847581}"/>
    <cellStyle name="Comma 26 2 2 3" xfId="16811" xr:uid="{9C6D1334-F4EB-416A-ADC3-C9D12D152791}"/>
    <cellStyle name="Comma 26 2 2 4" xfId="51685" xr:uid="{61F2F0F4-32D2-4A44-9838-28DB7E604E3E}"/>
    <cellStyle name="Comma 26 2 3" xfId="18624" xr:uid="{7F9910D7-7092-45A5-8436-EA8DFB175350}"/>
    <cellStyle name="Comma 26 2 3 2" xfId="52651" xr:uid="{743FC1E3-46C0-4541-AE24-1416C0E4A968}"/>
    <cellStyle name="Comma 26 2 4" xfId="7533" xr:uid="{A268A756-FF45-42C4-ADB4-3834F272601D}"/>
    <cellStyle name="Comma 26 2 5" xfId="34043" xr:uid="{9E34337D-AB44-4AAC-9135-7ECE5262C32A}"/>
    <cellStyle name="Comma 26 2 6" xfId="43299" xr:uid="{519943C7-CE6A-4F31-A0BA-DE19574CF807}"/>
    <cellStyle name="Comma 26 2 7" xfId="54548" xr:uid="{BD699A56-D873-4733-A8F0-DBC247951D8F}"/>
    <cellStyle name="Comma 26 2 8" xfId="56077" xr:uid="{788865D9-323E-401F-BAEA-8AB28EC17F2A}"/>
    <cellStyle name="Comma 26 3" xfId="2189" xr:uid="{099EFC97-6E3C-465D-BEE0-FC652B601D68}"/>
    <cellStyle name="Comma 26 3 2" xfId="5190" xr:uid="{233B3234-372A-4168-9009-52131C290F0A}"/>
    <cellStyle name="Comma 26 3 2 2" xfId="20270" xr:uid="{FBA0A5BD-EB01-4D4E-93B8-52D5DFD6FCED}"/>
    <cellStyle name="Comma 26 3 2 3" xfId="53480" xr:uid="{7783B7B6-0FCD-4926-B2DA-6C8FFA2136F2}"/>
    <cellStyle name="Comma 26 3 3" xfId="16644" xr:uid="{6E2ADC09-3065-4740-B1CB-9DBAA262DA49}"/>
    <cellStyle name="Comma 26 3 4" xfId="42697" xr:uid="{702A55F6-877B-4D29-B2C4-EFC9DD0ADCA0}"/>
    <cellStyle name="Comma 26 3 5" xfId="51548" xr:uid="{EE138015-3A8A-4B77-982D-37CDD35C84CF}"/>
    <cellStyle name="Comma 26 3 6" xfId="54549" xr:uid="{E851EAFF-0A2F-4719-A875-78317A06B6E5}"/>
    <cellStyle name="Comma 26 3 7" xfId="56078" xr:uid="{CEE04042-C195-4C44-A43E-D4DFD77FDF67}"/>
    <cellStyle name="Comma 26 4" xfId="2187" xr:uid="{A1A4CA3D-5062-4527-ABDC-EA0A4C63D68E}"/>
    <cellStyle name="Comma 26 4 2" xfId="5188" xr:uid="{E75D9BA3-FE1F-4908-B0C7-94A3AB35FD1C}"/>
    <cellStyle name="Comma 26 4 3" xfId="18457" xr:uid="{1CFE5BD4-4B92-47B9-9D31-076C58BBD246}"/>
    <cellStyle name="Comma 26 4 4" xfId="52514" xr:uid="{5C158315-8709-4277-A802-38F46343F465}"/>
    <cellStyle name="Comma 26 4 5" xfId="54547" xr:uid="{2628B8DE-F2FA-4D05-AF13-E55CE3C56B0E}"/>
    <cellStyle name="Comma 26 4 6" xfId="56076" xr:uid="{961925FF-DCB4-4ACE-9226-805730778133}"/>
    <cellStyle name="Comma 26 5" xfId="4998" xr:uid="{F71D8D30-8F1C-48DB-B06F-3114CEB4B1CA}"/>
    <cellStyle name="Comma 26 6" xfId="6546" xr:uid="{1CFAD0B2-CD0E-4D98-A038-5F63243635A5}"/>
    <cellStyle name="Comma 26 7" xfId="33617" xr:uid="{389D76F5-8E3E-4798-8272-EDB7098B6312}"/>
    <cellStyle name="Comma 26 8" xfId="42534" xr:uid="{AFBC31BC-0A4A-485D-8200-A77312AAC764}"/>
    <cellStyle name="Comma 26 9" xfId="43127" xr:uid="{F07BF130-7091-43C1-906B-1B865DF89704}"/>
    <cellStyle name="Comma 27" xfId="1407" xr:uid="{5A219A9B-4888-4A39-9E38-60E4AD19DBA2}"/>
    <cellStyle name="Comma 27 10" xfId="43128" xr:uid="{3D4A2B08-22F5-40C2-A4F5-2EEC7174B38E}"/>
    <cellStyle name="Comma 27 11" xfId="54343" xr:uid="{1FA51AE4-DE3E-4640-B3AF-46206180A993}"/>
    <cellStyle name="Comma 27 12" xfId="55401" xr:uid="{B91E1BD0-1554-4494-8C32-35F9D9405F39}"/>
    <cellStyle name="Comma 27 2" xfId="2191" xr:uid="{2B823381-70B7-4A39-A779-DDDADD001F61}"/>
    <cellStyle name="Comma 27 2 2" xfId="5192" xr:uid="{14657661-B181-4C46-A1FA-B7237115431E}"/>
    <cellStyle name="Comma 27 2 2 2" xfId="20438" xr:uid="{3CDDFAE2-54E0-47B9-8091-0A34F2C592A8}"/>
    <cellStyle name="Comma 27 2 2 2 2" xfId="53618" xr:uid="{A98C1705-D410-4EC9-88DD-E96A8812209D}"/>
    <cellStyle name="Comma 27 2 2 3" xfId="16812" xr:uid="{89932439-CA9A-48BF-81E1-01E0709E7ADB}"/>
    <cellStyle name="Comma 27 2 2 4" xfId="51686" xr:uid="{384923C4-FCAD-4200-8E5A-66B9E852D0E8}"/>
    <cellStyle name="Comma 27 2 3" xfId="18625" xr:uid="{F0F71FE5-4D8E-489D-B7EA-79A7F27302A7}"/>
    <cellStyle name="Comma 27 2 3 2" xfId="52652" xr:uid="{531C976C-C6A8-4430-8E9F-6D8DCA5B4019}"/>
    <cellStyle name="Comma 27 2 4" xfId="7534" xr:uid="{1EE31BA5-559F-4472-8275-3D8F1453A347}"/>
    <cellStyle name="Comma 27 2 5" xfId="34205" xr:uid="{8246219C-1C5C-486C-BA81-9F8184F039BD}"/>
    <cellStyle name="Comma 27 2 6" xfId="43300" xr:uid="{34080B19-3DD1-4D3B-B14E-B4E7294D20A5}"/>
    <cellStyle name="Comma 27 2 7" xfId="54551" xr:uid="{0DDF2CD7-C4FE-466A-BA2C-29762B3FF535}"/>
    <cellStyle name="Comma 27 2 8" xfId="56080" xr:uid="{944DD676-F578-42C4-9CE4-D00AB95EBF5B}"/>
    <cellStyle name="Comma 27 3" xfId="2192" xr:uid="{81A5F43E-5394-4049-A832-842D3F0BEBC7}"/>
    <cellStyle name="Comma 27 3 2" xfId="5193" xr:uid="{AE68B238-9A2F-4EAC-A19C-57560C6D0C2B}"/>
    <cellStyle name="Comma 27 3 2 2" xfId="20439" xr:uid="{19B5B5F6-D624-4E22-85E9-4D106D0CF297}"/>
    <cellStyle name="Comma 27 3 2 2 2" xfId="53619" xr:uid="{78808977-A554-40E2-8757-E3BB4B3A9060}"/>
    <cellStyle name="Comma 27 3 2 3" xfId="16813" xr:uid="{9931CF35-532D-4E4D-88C6-A881CC0A71D6}"/>
    <cellStyle name="Comma 27 3 2 4" xfId="51687" xr:uid="{4CC4A1BD-2BBF-4433-A24A-4ACB2B75B320}"/>
    <cellStyle name="Comma 27 3 3" xfId="5893" xr:uid="{9B5AD630-2B0F-45AA-9352-1060461D56E0}"/>
    <cellStyle name="Comma 27 3 3 2" xfId="18626" xr:uid="{52C29CEE-A8F6-4D98-AED8-1A8726AA6C90}"/>
    <cellStyle name="Comma 27 3 3 3" xfId="52653" xr:uid="{987B12CF-D9EB-43E1-A0CB-48A8301430B4}"/>
    <cellStyle name="Comma 27 3 4" xfId="7535" xr:uid="{0FBE3605-CFF1-4BAF-9C02-2C827459F797}"/>
    <cellStyle name="Comma 27 3 5" xfId="42698" xr:uid="{28000C9C-A41B-4109-86D1-2DBFDECE1603}"/>
    <cellStyle name="Comma 27 3 6" xfId="43301" xr:uid="{F73E907B-E7EF-4B80-900C-113C7DBEF153}"/>
    <cellStyle name="Comma 27 3 7" xfId="54552" xr:uid="{66A16BD7-2E32-47F4-B2F1-5C37156567FB}"/>
    <cellStyle name="Comma 27 3 8" xfId="56081" xr:uid="{86375C46-4872-4573-9C56-7CF604D3C8FF}"/>
    <cellStyle name="Comma 27 4" xfId="2193" xr:uid="{AFB4083A-DCB7-4CEC-B8F6-28618A356292}"/>
    <cellStyle name="Comma 27 4 2" xfId="5194" xr:uid="{EAFFC367-C4DC-4C26-94AB-1542DD245B65}"/>
    <cellStyle name="Comma 27 4 2 2" xfId="20271" xr:uid="{21773BAE-93E3-4E65-B921-7F1307E22A61}"/>
    <cellStyle name="Comma 27 4 2 3" xfId="53481" xr:uid="{6693860A-5423-4FCE-B771-FE7E8FBA72E2}"/>
    <cellStyle name="Comma 27 4 3" xfId="16645" xr:uid="{343DFBA8-B5B0-46E9-8BB2-25E8C62E32FD}"/>
    <cellStyle name="Comma 27 4 4" xfId="42699" xr:uid="{D4306401-E1FC-412C-8EC5-42D661BD2D14}"/>
    <cellStyle name="Comma 27 4 5" xfId="51549" xr:uid="{792CF9AA-3502-460F-B531-8E956F26C3D9}"/>
    <cellStyle name="Comma 27 4 6" xfId="54553" xr:uid="{8F831EB6-BE54-4233-8712-51878D86A9CB}"/>
    <cellStyle name="Comma 27 4 7" xfId="56082" xr:uid="{9632AE49-2188-4F0B-A749-E17B35D5ECA4}"/>
    <cellStyle name="Comma 27 5" xfId="2190" xr:uid="{633B2C01-99CF-4B01-84B3-0D6AF1BDA44D}"/>
    <cellStyle name="Comma 27 5 2" xfId="5191" xr:uid="{C3429ACB-308A-4314-AA7D-78171F456F74}"/>
    <cellStyle name="Comma 27 5 3" xfId="18458" xr:uid="{BDC0EE6F-959F-449C-BCCE-14427E993947}"/>
    <cellStyle name="Comma 27 5 4" xfId="52515" xr:uid="{3EB9A989-4C44-4088-ADB7-C5A0311274B6}"/>
    <cellStyle name="Comma 27 5 5" xfId="54550" xr:uid="{B49EDC97-9F77-4F9E-AE81-1857467DC7C4}"/>
    <cellStyle name="Comma 27 5 6" xfId="56079" xr:uid="{4223ED53-71BA-4C74-9E68-FA82B364DFCD}"/>
    <cellStyle name="Comma 27 6" xfId="4999" xr:uid="{492AD1C5-D990-47D1-B607-7E2DF65EE429}"/>
    <cellStyle name="Comma 27 7" xfId="6547" xr:uid="{644AA38E-7388-45BF-96F1-4A5945D8E2ED}"/>
    <cellStyle name="Comma 27 8" xfId="8301" xr:uid="{11296AAA-4221-4BDF-8106-82EB16C28BCB}"/>
    <cellStyle name="Comma 27 9" xfId="42535" xr:uid="{E4D83257-22F1-4A73-B3B9-402771B86884}"/>
    <cellStyle name="Comma 28" xfId="1410" xr:uid="{13A4761B-4456-4817-A40F-F2FE09077226}"/>
    <cellStyle name="Comma 28 10" xfId="43129" xr:uid="{AEC8D599-71BC-414C-A120-BFDE0F722A25}"/>
    <cellStyle name="Comma 28 11" xfId="54344" xr:uid="{519C4EAA-22BB-4398-BD9E-B633E5F4E7FC}"/>
    <cellStyle name="Comma 28 12" xfId="55403" xr:uid="{0B5D5399-8DF8-42C2-9F97-DE0578D09FDC}"/>
    <cellStyle name="Comma 28 2" xfId="2195" xr:uid="{59258070-32B0-4F94-8521-79436D1150D6}"/>
    <cellStyle name="Comma 28 2 2" xfId="5196" xr:uid="{4F67645A-9F16-4293-9042-53815272A990}"/>
    <cellStyle name="Comma 28 2 2 2" xfId="20440" xr:uid="{A376A5F0-2060-45F1-9960-F83288EC1BFD}"/>
    <cellStyle name="Comma 28 2 2 2 2" xfId="53620" xr:uid="{264F0FD9-5A40-479A-8C6C-D6C1C54D8CA4}"/>
    <cellStyle name="Comma 28 2 2 3" xfId="16814" xr:uid="{B5196D03-F8F0-4F2D-AB02-0180FDA89FD2}"/>
    <cellStyle name="Comma 28 2 2 4" xfId="51688" xr:uid="{9505968F-32A8-47D6-AC35-35C17D893F2D}"/>
    <cellStyle name="Comma 28 2 3" xfId="18627" xr:uid="{453BFA8C-8CBB-4247-868F-D549E1A32BC9}"/>
    <cellStyle name="Comma 28 2 3 2" xfId="52654" xr:uid="{926B59C4-BE6F-4335-9F06-8FC0A510C8F1}"/>
    <cellStyle name="Comma 28 2 4" xfId="7536" xr:uid="{7521A428-49AD-4370-B588-E787F530C3EA}"/>
    <cellStyle name="Comma 28 2 5" xfId="30121" xr:uid="{7563E5AC-51B0-4646-BCDD-F1EC3D35D1DF}"/>
    <cellStyle name="Comma 28 2 6" xfId="43302" xr:uid="{85504921-E102-4EC9-8202-C1AD2002FD95}"/>
    <cellStyle name="Comma 28 2 7" xfId="54555" xr:uid="{9317BE08-D8E5-415E-8D18-C5C17E4B33C0}"/>
    <cellStyle name="Comma 28 2 8" xfId="56084" xr:uid="{364CF47C-1586-4E64-9B61-33AE95490CD4}"/>
    <cellStyle name="Comma 28 3" xfId="2196" xr:uid="{A34763CD-F637-4E82-A342-23828E566AED}"/>
    <cellStyle name="Comma 28 3 2" xfId="5197" xr:uid="{CA61F6A8-D9A2-4C79-B7CF-2CD2781C3CB3}"/>
    <cellStyle name="Comma 28 3 2 2" xfId="20441" xr:uid="{9957FD21-449A-4B59-8949-0485AF7270B0}"/>
    <cellStyle name="Comma 28 3 2 2 2" xfId="53621" xr:uid="{BF2AF92D-6025-48D3-9FC2-48804AF47B7E}"/>
    <cellStyle name="Comma 28 3 2 3" xfId="16815" xr:uid="{CF873B93-D5AD-4E82-B436-8F42038ADA09}"/>
    <cellStyle name="Comma 28 3 2 4" xfId="51689" xr:uid="{3418A40C-E1D9-4BE5-8DB5-A6BEF929614E}"/>
    <cellStyle name="Comma 28 3 3" xfId="5894" xr:uid="{9AACF2E7-BC9F-4A9F-8253-59CDF3D06DB0}"/>
    <cellStyle name="Comma 28 3 3 2" xfId="18628" xr:uid="{553E8AE9-B1C0-47FF-BD01-468484882547}"/>
    <cellStyle name="Comma 28 3 3 3" xfId="52655" xr:uid="{5C53AE04-E541-4AED-80CC-66FC0999E856}"/>
    <cellStyle name="Comma 28 3 4" xfId="7537" xr:uid="{9EC5E9C3-9B66-4B94-81ED-7D61E1C86BCF}"/>
    <cellStyle name="Comma 28 3 5" xfId="42700" xr:uid="{33B3B488-5D70-43E3-B1BF-ED301C0879ED}"/>
    <cellStyle name="Comma 28 3 6" xfId="43303" xr:uid="{3629D631-AE30-4C63-8C55-DA8307BED9CE}"/>
    <cellStyle name="Comma 28 3 7" xfId="54556" xr:uid="{87736BE6-29DD-4A23-B096-137F5597B587}"/>
    <cellStyle name="Comma 28 3 8" xfId="56085" xr:uid="{34816603-FD94-48EA-B245-4AB8B122BBC6}"/>
    <cellStyle name="Comma 28 4" xfId="2197" xr:uid="{C7DA5C6B-646E-4AAC-A415-866CC11A7886}"/>
    <cellStyle name="Comma 28 4 2" xfId="5198" xr:uid="{C1099C40-0E2A-473F-8779-0CAD334D1955}"/>
    <cellStyle name="Comma 28 4 2 2" xfId="20272" xr:uid="{82FBAF8B-CC77-4B3F-B366-EFEE5D68DB2D}"/>
    <cellStyle name="Comma 28 4 2 3" xfId="53482" xr:uid="{40ADBC13-A1CC-47E9-B3B4-42BEC1BDA861}"/>
    <cellStyle name="Comma 28 4 3" xfId="16646" xr:uid="{54F3FF04-5BDB-4D95-A344-C5F017CBA9A0}"/>
    <cellStyle name="Comma 28 4 4" xfId="42701" xr:uid="{EAF7E5DA-12F1-4D29-BE43-455E5C8B5EDE}"/>
    <cellStyle name="Comma 28 4 5" xfId="51550" xr:uid="{CA3BC1EA-3B77-4F9A-9A08-F3726E4277BB}"/>
    <cellStyle name="Comma 28 4 6" xfId="54557" xr:uid="{6E28AEF3-34FF-4D40-95D6-9BF73EF55F50}"/>
    <cellStyle name="Comma 28 4 7" xfId="56086" xr:uid="{FA5543E8-4947-40E3-AC7B-E7C78BEFE333}"/>
    <cellStyle name="Comma 28 5" xfId="2194" xr:uid="{B0A023FA-D8B3-491F-921A-F9AAF625781E}"/>
    <cellStyle name="Comma 28 5 2" xfId="5195" xr:uid="{7121FB31-EC9C-4B56-8502-E6B8B742948A}"/>
    <cellStyle name="Comma 28 5 3" xfId="18459" xr:uid="{C994AB2B-7E61-407D-B40D-ED75748F1019}"/>
    <cellStyle name="Comma 28 5 4" xfId="52516" xr:uid="{CEB5CFBE-D5DC-42BE-89EA-D065DE40F59A}"/>
    <cellStyle name="Comma 28 5 5" xfId="54554" xr:uid="{0CFAE2C4-7665-42AF-A14E-545D23F85468}"/>
    <cellStyle name="Comma 28 5 6" xfId="56083" xr:uid="{55A4D99C-A3C4-49F1-83F9-E1AE8C2B278C}"/>
    <cellStyle name="Comma 28 6" xfId="5000" xr:uid="{D65E3B36-70EC-4717-9AD6-4476817E17CE}"/>
    <cellStyle name="Comma 28 7" xfId="6548" xr:uid="{200DC08E-A18B-4DF1-8270-E19519C1629F}"/>
    <cellStyle name="Comma 28 8" xfId="36760" xr:uid="{2ECA26C6-1591-4C63-9998-42035FF20D12}"/>
    <cellStyle name="Comma 28 9" xfId="42536" xr:uid="{7DB81179-C918-4EE9-8CDA-5FB50D523F07}"/>
    <cellStyle name="Comma 29" xfId="1413" xr:uid="{7132FBF8-7070-4388-B2D1-53A0169D5702}"/>
    <cellStyle name="Comma 29 10" xfId="43130" xr:uid="{85D066CB-3199-4C4A-99E6-A9385941C04A}"/>
    <cellStyle name="Comma 29 11" xfId="54345" xr:uid="{B3CAC6DA-868A-4AE7-A81D-8166F377BDF9}"/>
    <cellStyle name="Comma 29 12" xfId="55405" xr:uid="{DD8D054D-81CA-4533-9F13-8E0D672659C7}"/>
    <cellStyle name="Comma 29 2" xfId="2199" xr:uid="{68BE7A58-79DF-4DA6-9EFE-C7ED119DAB87}"/>
    <cellStyle name="Comma 29 2 2" xfId="5200" xr:uid="{0058991B-206E-4344-BE28-151647AB5851}"/>
    <cellStyle name="Comma 29 2 2 2" xfId="20442" xr:uid="{28B1A7FB-1E7E-4AF4-8561-CE1B2E26A0A0}"/>
    <cellStyle name="Comma 29 2 2 2 2" xfId="53622" xr:uid="{EB48A271-8A9F-46BA-9B05-4836F64B6E43}"/>
    <cellStyle name="Comma 29 2 2 3" xfId="16816" xr:uid="{027D154C-843D-494A-957D-D704899EA470}"/>
    <cellStyle name="Comma 29 2 2 4" xfId="51690" xr:uid="{5E816816-7DCE-4873-9DE6-8C2DA1C31474}"/>
    <cellStyle name="Comma 29 2 3" xfId="18629" xr:uid="{7A749754-A0F7-431E-B280-0C5181A5DEEF}"/>
    <cellStyle name="Comma 29 2 3 2" xfId="52656" xr:uid="{996CB018-761F-4259-97A0-030B6AAE8EF1}"/>
    <cellStyle name="Comma 29 2 4" xfId="7538" xr:uid="{D943DA03-352E-4EB0-BB7A-27F1CA1FD261}"/>
    <cellStyle name="Comma 29 2 5" xfId="32376" xr:uid="{AD9E3944-0D43-4338-AC73-A1EDE0650835}"/>
    <cellStyle name="Comma 29 2 6" xfId="43304" xr:uid="{5D8F96F0-DBC7-4B82-821D-94A04B3EE93F}"/>
    <cellStyle name="Comma 29 2 7" xfId="54559" xr:uid="{6922C959-86A6-4E49-9FA2-09A3B91E2616}"/>
    <cellStyle name="Comma 29 2 8" xfId="56088" xr:uid="{53E78FA7-3E97-40FB-938D-966DF176C578}"/>
    <cellStyle name="Comma 29 3" xfId="2200" xr:uid="{9E339FE3-E694-4460-8E8B-F70733401101}"/>
    <cellStyle name="Comma 29 3 2" xfId="5201" xr:uid="{9745D8E7-0758-408D-9B01-1E6F07E5282D}"/>
    <cellStyle name="Comma 29 3 2 2" xfId="20443" xr:uid="{2E55D61C-DC14-4FA4-8587-CE7352E98DB6}"/>
    <cellStyle name="Comma 29 3 2 2 2" xfId="53623" xr:uid="{24493126-6CD5-4E74-BBFD-963A30AAAB11}"/>
    <cellStyle name="Comma 29 3 2 3" xfId="16817" xr:uid="{BF571FAD-9FAF-4DAA-BFF0-26019AE46E8E}"/>
    <cellStyle name="Comma 29 3 2 4" xfId="51691" xr:uid="{F0B46C90-1673-4394-98AB-DA4B7597AD46}"/>
    <cellStyle name="Comma 29 3 3" xfId="5895" xr:uid="{12132EF7-9FB5-437D-8493-9A1EA69826A7}"/>
    <cellStyle name="Comma 29 3 3 2" xfId="18630" xr:uid="{382A15E7-0B5E-4C9B-A9F8-F5B6DD771FEC}"/>
    <cellStyle name="Comma 29 3 3 3" xfId="52657" xr:uid="{C9E0A08B-BB73-45A9-9E40-C044A7D0E946}"/>
    <cellStyle name="Comma 29 3 4" xfId="7539" xr:uid="{35BCBB92-BA5D-4466-877E-4AB36C9145ED}"/>
    <cellStyle name="Comma 29 3 5" xfId="42702" xr:uid="{6F81A969-1549-49BC-8055-20C44C1A4D6B}"/>
    <cellStyle name="Comma 29 3 6" xfId="43305" xr:uid="{42704571-F301-4AFD-917B-07FF79EE1096}"/>
    <cellStyle name="Comma 29 3 7" xfId="54560" xr:uid="{9C1DFD42-1E5A-4E89-9E98-F4F5B16269E6}"/>
    <cellStyle name="Comma 29 3 8" xfId="56089" xr:uid="{6387AFA5-C1EB-425F-9A12-AAF2863DF925}"/>
    <cellStyle name="Comma 29 4" xfId="2201" xr:uid="{3D36186F-338D-4EAF-97B5-83D9961ACEF7}"/>
    <cellStyle name="Comma 29 4 2" xfId="5202" xr:uid="{F1A01414-139E-47E5-94B5-6E6E00105DB3}"/>
    <cellStyle name="Comma 29 4 2 2" xfId="20273" xr:uid="{ACE838C4-6231-47D6-97EC-1EF9391F6497}"/>
    <cellStyle name="Comma 29 4 2 3" xfId="53483" xr:uid="{AA326742-23F2-421E-903F-A4D996C2E8F2}"/>
    <cellStyle name="Comma 29 4 3" xfId="16647" xr:uid="{5AB69F56-49DC-424F-B990-5B490358FE96}"/>
    <cellStyle name="Comma 29 4 4" xfId="42703" xr:uid="{11421C03-9D4C-40D6-94FB-C0D62C525413}"/>
    <cellStyle name="Comma 29 4 5" xfId="51551" xr:uid="{10BC5224-9D6B-48DD-876E-B39EE358384C}"/>
    <cellStyle name="Comma 29 4 6" xfId="54561" xr:uid="{F45EB7EC-5B70-40A5-9CC0-39908241C315}"/>
    <cellStyle name="Comma 29 4 7" xfId="56090" xr:uid="{FFEAEA8E-E16A-467B-B77F-B794A8490F85}"/>
    <cellStyle name="Comma 29 5" xfId="2198" xr:uid="{A302393F-1EE7-40E2-AC20-8EFA4972C298}"/>
    <cellStyle name="Comma 29 5 2" xfId="5199" xr:uid="{99D055BC-6B84-4273-9AB5-FA439AD5838B}"/>
    <cellStyle name="Comma 29 5 3" xfId="18460" xr:uid="{383D454D-A6C4-45B4-B6E6-452AE1070A99}"/>
    <cellStyle name="Comma 29 5 4" xfId="52517" xr:uid="{6DC5EB8D-F28E-4A91-B0E0-87FBE847E621}"/>
    <cellStyle name="Comma 29 5 5" xfId="54558" xr:uid="{1AD30F62-43B4-4446-B18D-C0B10B16C8A5}"/>
    <cellStyle name="Comma 29 5 6" xfId="56087" xr:uid="{B7878DE3-75FF-4BD3-87DA-505657BFEFBF}"/>
    <cellStyle name="Comma 29 6" xfId="5001" xr:uid="{A2AAC492-48C2-4E0D-94EE-9DE1AFA5B800}"/>
    <cellStyle name="Comma 29 7" xfId="6549" xr:uid="{74796D3C-2960-4199-957D-8C6325B08F61}"/>
    <cellStyle name="Comma 29 8" xfId="7630" xr:uid="{19167594-8C2E-4709-AA18-80B9FFFC6BD1}"/>
    <cellStyle name="Comma 29 9" xfId="42537" xr:uid="{2F11A438-E8F0-4F5F-94E2-A02230175C7B}"/>
    <cellStyle name="Comma 3" xfId="234" xr:uid="{00000000-0005-0000-0000-0000E9000000}"/>
    <cellStyle name="Comma 3 10" xfId="2202" xr:uid="{8BDB9376-5B8A-4CE3-A4FE-4FF51E23C82F}"/>
    <cellStyle name="Comma 3 10 2" xfId="18107" xr:uid="{1BAFE9BD-81F2-4CE9-8456-233BB4718B71}"/>
    <cellStyle name="Comma 3 10 2 2" xfId="21733" xr:uid="{71454431-4111-48C4-B698-27120549174A}"/>
    <cellStyle name="Comma 3 10 2 2 2" xfId="54117" xr:uid="{19163B5F-BE67-4854-927F-166AC747422E}"/>
    <cellStyle name="Comma 3 10 2 2 3" xfId="57191" xr:uid="{1391A333-976C-4BE2-8EAD-3722518CE2F7}"/>
    <cellStyle name="Comma 3 10 2 3" xfId="52185" xr:uid="{0F6B6579-7539-4738-BD9C-F3B4A73568D1}"/>
    <cellStyle name="Comma 3 10 2 4" xfId="55267" xr:uid="{8495B195-5A25-479A-B05D-971E8E12240D}"/>
    <cellStyle name="Comma 3 10 3" xfId="19920" xr:uid="{577B0009-8EBF-4E79-A411-35FFA1E1E091}"/>
    <cellStyle name="Comma 3 10 3 2" xfId="53151" xr:uid="{80B4CAFF-2E5B-4C9F-A566-1E14CAD5D99E}"/>
    <cellStyle name="Comma 3 10 3 2 2" xfId="55303" xr:uid="{423CA248-604C-4115-A19C-495605B53766}"/>
    <cellStyle name="Comma 3 10 3 3" xfId="57461" xr:uid="{530EB7C6-C147-44AA-9981-66228021B2A0}"/>
    <cellStyle name="Comma 3 10 4" xfId="16196" xr:uid="{EC3FD2AA-A503-461B-857B-F8FE9CE92226}"/>
    <cellStyle name="Comma 3 10 5" xfId="51197" xr:uid="{883BA7DB-31BE-48E4-8823-CA02999CD978}"/>
    <cellStyle name="Comma 3 10 6" xfId="55196" xr:uid="{098CD503-93C3-4FF3-9BAC-4933FA9519B4}"/>
    <cellStyle name="Comma 3 11" xfId="1497" xr:uid="{0AAAEF32-CCFD-4298-A6AC-D018202EA6C1}"/>
    <cellStyle name="Comma 3 11 2" xfId="5042" xr:uid="{64BF3CDC-F80D-45C5-A0F5-607CB7D7FDF6}"/>
    <cellStyle name="Comma 3 11 2 2" xfId="20274" xr:uid="{8A917DF2-4BFE-4D48-BA84-756E9BD162D9}"/>
    <cellStyle name="Comma 3 11 2 2 2" xfId="53484" xr:uid="{D83E609E-CAD7-4131-9925-B4963B130609}"/>
    <cellStyle name="Comma 3 11 2 2 3" xfId="57201" xr:uid="{E78769E2-B199-4A94-807A-13597E7B079D}"/>
    <cellStyle name="Comma 3 11 2 3" xfId="16648" xr:uid="{DBFAA2AF-2E26-4BF2-827C-9D31C56504BA}"/>
    <cellStyle name="Comma 3 11 2 4" xfId="51552" xr:uid="{A6410238-208F-4A26-ACF5-2AD0BC6880F6}"/>
    <cellStyle name="Comma 3 11 2 5" xfId="55873" xr:uid="{F91D231B-BF59-4567-AF1A-C8D50C70FDBC}"/>
    <cellStyle name="Comma 3 11 3" xfId="18461" xr:uid="{2F9C5DC1-8436-4714-A930-47B1890BE5E6}"/>
    <cellStyle name="Comma 3 11 3 2" xfId="52518" xr:uid="{92E412CC-9D8D-4BAC-BA72-DB53770AB032}"/>
    <cellStyle name="Comma 3 11 3 2 2" xfId="56435" xr:uid="{61572B58-6973-45F4-9F5E-7AB37B4D9218}"/>
    <cellStyle name="Comma 3 11 3 3" xfId="55771" xr:uid="{A8130FB7-C71D-474C-97EB-50B0C2EDCF84}"/>
    <cellStyle name="Comma 3 11 4" xfId="6550" xr:uid="{1CBE1BBD-3E9D-49E4-9AC0-725026FB33DB}"/>
    <cellStyle name="Comma 3 11 5" xfId="42571" xr:uid="{94CF5C4E-ABEF-4F8A-A48E-7FCF6043EAA7}"/>
    <cellStyle name="Comma 3 11 6" xfId="43131" xr:uid="{6639DD12-5286-4C84-A9FD-887A756FBF1D}"/>
    <cellStyle name="Comma 3 11 7" xfId="54385" xr:uid="{77DE4E92-5831-49C3-999C-D489E0EC7CBD}"/>
    <cellStyle name="Comma 3 11 8" xfId="55459" xr:uid="{49534471-D8AB-4756-B3CB-9EFF74A0D138}"/>
    <cellStyle name="Comma 3 11 9" xfId="56789" xr:uid="{8731970B-E05F-4349-841F-E3C74F8B28A7}"/>
    <cellStyle name="Comma 3 12" xfId="1161" xr:uid="{180D954A-48D1-488E-BDE8-E269F9368F50}"/>
    <cellStyle name="Comma 3 12 2" xfId="4975" xr:uid="{250E780D-B0CC-45E0-B913-6B54FB7256C0}"/>
    <cellStyle name="Comma 3 12 2 2" xfId="20135" xr:uid="{42F2B408-5259-435D-8AFF-F518BC710C0B}"/>
    <cellStyle name="Comma 3 12 2 2 2" xfId="56909" xr:uid="{4E36F64F-8F00-4EFC-BFD2-F6153C01D168}"/>
    <cellStyle name="Comma 3 12 2 3" xfId="53355" xr:uid="{94DB19CD-FDA3-4307-84E3-686DED8DB536}"/>
    <cellStyle name="Comma 3 12 2 4" xfId="55867" xr:uid="{B34205E7-3F68-48E4-A6D6-B84104E61CEE}"/>
    <cellStyle name="Comma 3 12 3" xfId="16509" xr:uid="{8874A040-D310-45EC-9A8C-08DB2AFAE23F}"/>
    <cellStyle name="Comma 3 12 3 2" xfId="56433" xr:uid="{046E6AC3-627F-4123-A74D-0615CFD119EA}"/>
    <cellStyle name="Comma 3 12 3 3" xfId="55769" xr:uid="{8A807E25-C270-4CDC-A2C1-FA11243B7BC3}"/>
    <cellStyle name="Comma 3 12 4" xfId="51423" xr:uid="{A6C27AFD-0A61-4726-B055-C69BF847C375}"/>
    <cellStyle name="Comma 3 12 5" xfId="55510" xr:uid="{1B26A19B-B877-4432-9FD7-9834815E0229}"/>
    <cellStyle name="Comma 3 13" xfId="18322" xr:uid="{B33FD914-C7C3-4D9F-A407-D1EADBDE3A18}"/>
    <cellStyle name="Comma 3 13 2" xfId="52389" xr:uid="{7401035C-4551-44AB-883C-11D415EE29DF}"/>
    <cellStyle name="Comma 3 13 2 2" xfId="56860" xr:uid="{E4920F10-F1BE-4B55-890C-02E3CE13F301}"/>
    <cellStyle name="Comma 3 13 2 3" xfId="56760" xr:uid="{AA3643C4-BD60-4060-9B73-C7375619175B}"/>
    <cellStyle name="Comma 3 13 3" xfId="55508" xr:uid="{6D6D0689-A559-406A-8B30-9CE147FC5220}"/>
    <cellStyle name="Comma 3 14" xfId="6187" xr:uid="{14C193A9-F4A9-4999-B127-02A8080B0C93}"/>
    <cellStyle name="Comma 3 14 2" xfId="56922" xr:uid="{B2C0ECDD-BC84-4A04-B57B-3B6F66F1F062}"/>
    <cellStyle name="Comma 3 14 3" xfId="55868" xr:uid="{6C43ACDF-4B22-4595-AD35-F2D0D86EE953}"/>
    <cellStyle name="Comma 3 15" xfId="22654" xr:uid="{7087F09E-753C-413B-A527-147146A7D624}"/>
    <cellStyle name="Comma 3 15 2" xfId="56426" xr:uid="{6E3CDBD7-D0FD-468A-B910-8BD00989B1BB}"/>
    <cellStyle name="Comma 3 15 3" xfId="56759" xr:uid="{2EC53202-0307-4DFE-A5EE-26F5D586A33E}"/>
    <cellStyle name="Comma 3 16" xfId="42832" xr:uid="{33213D89-07DF-4787-80B4-6FB3B70DE5E5}"/>
    <cellStyle name="Comma 3 17" xfId="42974" xr:uid="{619A693C-5169-45F9-B21F-823172F710B9}"/>
    <cellStyle name="Comma 3 18" xfId="54215" xr:uid="{2FCD8249-AA8C-4713-8E15-7D923A05DA06}"/>
    <cellStyle name="Comma 3 19" xfId="54241" xr:uid="{A8B6457A-897F-42DC-9950-0D8DC6A7C5DB}"/>
    <cellStyle name="Comma 3 2" xfId="235" xr:uid="{00000000-0005-0000-0000-0000EA000000}"/>
    <cellStyle name="Comma 3 2 10" xfId="6188" xr:uid="{E4FDFC68-4D5C-481D-A3A0-867B1CE9D72F}"/>
    <cellStyle name="Comma 3 2 10 2" xfId="56314" xr:uid="{C0EA9B9A-E1B3-47CC-8FD5-19481B3B6E53}"/>
    <cellStyle name="Comma 3 2 10 2 2" xfId="57210" xr:uid="{57C93854-4BEA-4613-8A09-9EFE1D72002F}"/>
    <cellStyle name="Comma 3 2 10 3" xfId="55850" xr:uid="{5F34233B-1D76-490D-B7AE-B00134EA7B46}"/>
    <cellStyle name="Comma 3 2 10 3 2" xfId="57299" xr:uid="{2AD38849-B78C-4BCE-98D6-A1BBF8D3AC15}"/>
    <cellStyle name="Comma 3 2 10 4" xfId="55609" xr:uid="{582D36BC-8906-4207-B6A0-1E54FC910350}"/>
    <cellStyle name="Comma 3 2 11" xfId="7490" xr:uid="{66F129FF-C383-4514-AB56-10FEE46F8B82}"/>
    <cellStyle name="Comma 3 2 11 2" xfId="57091" xr:uid="{1491A58F-FD5D-4601-8C73-A8CFB46B5C5A}"/>
    <cellStyle name="Comma 3 2 11 3" xfId="57277" xr:uid="{61B3A057-1BF2-437D-A1ED-4670F615A2DF}"/>
    <cellStyle name="Comma 3 2 12" xfId="42834" xr:uid="{3FB05F11-D240-406E-9806-321EC55B08DF}"/>
    <cellStyle name="Comma 3 2 12 2" xfId="56441" xr:uid="{D660C47D-CA50-4B2E-8E1C-66449D31B7B4}"/>
    <cellStyle name="Comma 3 2 12 3" xfId="55780" xr:uid="{35B56A13-C88E-4371-A298-8BB3A3F0D4DD}"/>
    <cellStyle name="Comma 3 2 13" xfId="42975" xr:uid="{6559BA7D-5A1C-4FA8-A88E-CAEC82095103}"/>
    <cellStyle name="Comma 3 2 14" xfId="54216" xr:uid="{03F7F81B-5C00-4D62-A6C7-0F75622DDBE5}"/>
    <cellStyle name="Comma 3 2 15" xfId="54314" xr:uid="{E13DA005-753C-44A0-8D35-8A3A78871048}"/>
    <cellStyle name="Comma 3 2 16" xfId="55250" xr:uid="{C4C92ED2-11DE-443A-8486-0F7D1651030B}"/>
    <cellStyle name="Comma 3 2 17" xfId="56792" xr:uid="{684F0CA4-FA68-4881-825F-60BADB60D22A}"/>
    <cellStyle name="Comma 3 2 2" xfId="236" xr:uid="{00000000-0005-0000-0000-0000EB000000}"/>
    <cellStyle name="Comma 3 2 2 10" xfId="33249" xr:uid="{43E881D4-8F1F-4578-8879-D33661B74310}"/>
    <cellStyle name="Comma 3 2 2 11" xfId="42976" xr:uid="{31517719-591C-461D-9018-5AB08F16EAB9}"/>
    <cellStyle name="Comma 3 2 2 12" xfId="54563" xr:uid="{220B9EBC-7EA7-42F5-A83E-E28A550E3EDF}"/>
    <cellStyle name="Comma 3 2 2 13" xfId="56093" xr:uid="{173D22EC-008F-4077-A1D1-7786D432F9E9}"/>
    <cellStyle name="Comma 3 2 2 14" xfId="57329" xr:uid="{46EA2DB8-4490-43E6-B43A-594519C7A3C3}"/>
    <cellStyle name="Comma 3 2 2 15" xfId="858" xr:uid="{F2AC1CD0-F2D6-46E8-AEFB-D7A27262A14B}"/>
    <cellStyle name="Comma 3 2 2 16" xfId="638" xr:uid="{692CA759-F501-4FB6-8A86-FBC8442480AF}"/>
    <cellStyle name="Comma 3 2 2 2" xfId="237" xr:uid="{00000000-0005-0000-0000-0000EC000000}"/>
    <cellStyle name="Comma 3 2 2 2 10" xfId="56094" xr:uid="{1EEA2674-F7CD-4296-8C14-62F7C036AC38}"/>
    <cellStyle name="Comma 3 2 2 2 11" xfId="56957" xr:uid="{68B511B6-8050-4691-B481-375D3EE8898A}"/>
    <cellStyle name="Comma 3 2 2 2 12" xfId="2205" xr:uid="{02F01280-128C-40C1-AECB-4DBD69C59657}"/>
    <cellStyle name="Comma 3 2 2 2 13" xfId="639" xr:uid="{7A07F371-30C7-46D8-AD6B-365E9FA9EEAF}"/>
    <cellStyle name="Comma 3 2 2 2 2" xfId="238" xr:uid="{00000000-0005-0000-0000-0000ED000000}"/>
    <cellStyle name="Comma 3 2 2 2 2 2" xfId="16200" xr:uid="{A92784DE-FE6F-48B3-81A7-73FBF27C422A}"/>
    <cellStyle name="Comma 3 2 2 2 2 2 2" xfId="18111" xr:uid="{FCC47994-C768-4E5D-BE3B-F5A1A765D36E}"/>
    <cellStyle name="Comma 3 2 2 2 2 2 2 2" xfId="21737" xr:uid="{018AD2A9-54BC-4901-8F9D-FEB3D1622FF4}"/>
    <cellStyle name="Comma 3 2 2 2 2 2 2 2 2" xfId="54121" xr:uid="{2AEB3127-8404-4D7F-A1FD-78BBBE86C2FA}"/>
    <cellStyle name="Comma 3 2 2 2 2 2 2 3" xfId="52189" xr:uid="{8D6F5DAA-E8B9-431B-AE65-EA151E4C0151}"/>
    <cellStyle name="Comma 3 2 2 2 2 2 2 4" xfId="55499" xr:uid="{93B435F7-91E7-48A0-8754-1A083301E2C1}"/>
    <cellStyle name="Comma 3 2 2 2 2 2 3" xfId="19924" xr:uid="{4536E9E8-FD70-4C7D-95E9-86E9BA9AAA5E}"/>
    <cellStyle name="Comma 3 2 2 2 2 2 3 2" xfId="53155" xr:uid="{7FE94D35-0E68-42EA-8DD1-6C22DFF37FC4}"/>
    <cellStyle name="Comma 3 2 2 2 2 2 4" xfId="51201" xr:uid="{872C8231-7711-4DD1-9533-EDF3E661C287}"/>
    <cellStyle name="Comma 3 2 2 2 2 2 5" xfId="56386" xr:uid="{3FDC0EA3-A7CE-44A4-8C5F-8D40CF554960}"/>
    <cellStyle name="Comma 3 2 2 2 2 3" xfId="16512" xr:uid="{3D75C0FF-B883-4011-B46E-604288A3955D}"/>
    <cellStyle name="Comma 3 2 2 2 2 3 2" xfId="20138" xr:uid="{A9B46EF0-B2E6-45D2-AAA1-EB129A7D4CD3}"/>
    <cellStyle name="Comma 3 2 2 2 2 3 2 2" xfId="53358" xr:uid="{3F02678F-5BBA-49AD-B6D2-4F05AAB09175}"/>
    <cellStyle name="Comma 3 2 2 2 2 3 2 3" xfId="57381" xr:uid="{C65A097F-0F0A-4DD5-B370-E1FFFA3DEF4D}"/>
    <cellStyle name="Comma 3 2 2 2 2 3 3" xfId="51426" xr:uid="{BC7A9018-BB16-4A33-870B-0BF2A2FF0237}"/>
    <cellStyle name="Comma 3 2 2 2 2 3 4" xfId="57146" xr:uid="{9C1DF157-2E80-47AC-B3B1-1D95E42E9213}"/>
    <cellStyle name="Comma 3 2 2 2 2 4" xfId="18325" xr:uid="{A30CD5A2-AC2C-46C3-B2C1-0562D539FA67}"/>
    <cellStyle name="Comma 3 2 2 2 2 4 2" xfId="52392" xr:uid="{FFCD6982-902B-435C-9DFD-DF049EF1611D}"/>
    <cellStyle name="Comma 3 2 2 2 2 5" xfId="6191" xr:uid="{9D153C71-EAC5-4CDC-8AB7-FC643A432E61}"/>
    <cellStyle name="Comma 3 2 2 2 2 6" xfId="42978" xr:uid="{76174DB7-FDD7-475F-9181-9E53CFC466A1}"/>
    <cellStyle name="Comma 3 2 2 2 2 7" xfId="55701" xr:uid="{E670FB00-2529-45E4-A7EC-1D1CD8B1D9B3}"/>
    <cellStyle name="Comma 3 2 2 2 2 8" xfId="5205" xr:uid="{10757186-09AC-4E29-AE0B-03B3D3C45939}"/>
    <cellStyle name="Comma 3 2 2 2 2 9" xfId="640" xr:uid="{561CD72B-9328-4628-AD87-62421A6D9BF9}"/>
    <cellStyle name="Comma 3 2 2 2 3" xfId="5896" xr:uid="{339AD82F-CA50-43D7-8426-9789C588E814}"/>
    <cellStyle name="Comma 3 2 2 2 3 2" xfId="18110" xr:uid="{E197A654-5344-438E-9724-96EDDCA48CE9}"/>
    <cellStyle name="Comma 3 2 2 2 3 2 2" xfId="21736" xr:uid="{381173A6-ED2C-4D4A-80C0-2333DD2E9AAB}"/>
    <cellStyle name="Comma 3 2 2 2 3 2 2 2" xfId="54120" xr:uid="{6B5C904B-807B-497B-AF5A-05DDDEFFC9F4}"/>
    <cellStyle name="Comma 3 2 2 2 3 2 3" xfId="52188" xr:uid="{FD71D392-157D-4985-A20D-29EB6E7D7040}"/>
    <cellStyle name="Comma 3 2 2 2 3 2 4" xfId="57019" xr:uid="{6C118F3C-7E1D-41E6-BD64-FA60674F2B48}"/>
    <cellStyle name="Comma 3 2 2 2 3 3" xfId="19923" xr:uid="{B111C5AF-9E21-4C52-9133-7048920FFB9A}"/>
    <cellStyle name="Comma 3 2 2 2 3 3 2" xfId="53154" xr:uid="{EA4E4C6A-6757-4931-A5A0-2225D9947C03}"/>
    <cellStyle name="Comma 3 2 2 2 3 4" xfId="16199" xr:uid="{DEDFBDC5-D069-4986-96CB-5B76BB60CD99}"/>
    <cellStyle name="Comma 3 2 2 2 3 5" xfId="51200" xr:uid="{E445B9B5-037E-4FE4-AB71-D9772187EB99}"/>
    <cellStyle name="Comma 3 2 2 2 3 6" xfId="56764" xr:uid="{F23ED21D-25F3-475F-8C79-6DBF3AB363FE}"/>
    <cellStyle name="Comma 3 2 2 2 4" xfId="16511" xr:uid="{869FF143-7F4B-45FE-BEF0-4D49A31AB68F}"/>
    <cellStyle name="Comma 3 2 2 2 4 2" xfId="20137" xr:uid="{9E58DCE0-4BC5-4033-9E0D-67F4F52F793F}"/>
    <cellStyle name="Comma 3 2 2 2 4 2 2" xfId="53357" xr:uid="{9EDC9C25-52DC-404E-8B04-25EBE76A25E0}"/>
    <cellStyle name="Comma 3 2 2 2 4 2 3" xfId="56497" xr:uid="{818C8941-52F0-4C8C-9473-8679B4C6610B}"/>
    <cellStyle name="Comma 3 2 2 2 4 3" xfId="51425" xr:uid="{0238D82E-B379-45E6-886D-C7FA73458EB5}"/>
    <cellStyle name="Comma 3 2 2 2 4 4" xfId="55829" xr:uid="{D369EA4E-F566-46F5-BDDD-E98BDDE12659}"/>
    <cellStyle name="Comma 3 2 2 2 5" xfId="18324" xr:uid="{FE8DF4BB-C31D-4C25-AD60-90522F3D7CF5}"/>
    <cellStyle name="Comma 3 2 2 2 5 2" xfId="52391" xr:uid="{B3AC34AD-05BB-4442-B588-B381CF3A0088}"/>
    <cellStyle name="Comma 3 2 2 2 6" xfId="6190" xr:uid="{6CD5674C-441E-453A-8996-7E3AA1184E43}"/>
    <cellStyle name="Comma 3 2 2 2 7" xfId="42705" xr:uid="{91C45F1A-07B4-4C35-8B3F-03C64CA6931F}"/>
    <cellStyle name="Comma 3 2 2 2 8" xfId="42977" xr:uid="{D3958A44-39CD-4914-B9FB-956349344E09}"/>
    <cellStyle name="Comma 3 2 2 2 9" xfId="54564" xr:uid="{AAE5DBDA-D211-4D55-8140-AEEE140082A3}"/>
    <cellStyle name="Comma 3 2 2 3" xfId="239" xr:uid="{00000000-0005-0000-0000-0000EE000000}"/>
    <cellStyle name="Comma 3 2 2 3 10" xfId="641" xr:uid="{EBC73583-4319-4A6B-9AA3-58BEECDAE06E}"/>
    <cellStyle name="Comma 3 2 2 3 2" xfId="240" xr:uid="{00000000-0005-0000-0000-0000EF000000}"/>
    <cellStyle name="Comma 3 2 2 3 2 2" xfId="16202" xr:uid="{2284C9B2-BC42-4D34-AE24-06AF4798E90C}"/>
    <cellStyle name="Comma 3 2 2 3 2 2 2" xfId="18113" xr:uid="{F746C5DD-4CAB-4018-98FF-C76BB929F0B5}"/>
    <cellStyle name="Comma 3 2 2 3 2 2 2 2" xfId="21739" xr:uid="{DF2A5196-5D76-4FF8-951C-638F2C4FEA78}"/>
    <cellStyle name="Comma 3 2 2 3 2 2 2 2 2" xfId="54123" xr:uid="{4288CAD2-4EDE-40E7-AD3D-1BCA2C7CFD17}"/>
    <cellStyle name="Comma 3 2 2 3 2 2 2 3" xfId="52191" xr:uid="{4B6AC9F1-C0B9-40BB-A228-5655BF31DE1A}"/>
    <cellStyle name="Comma 3 2 2 3 2 2 3" xfId="19926" xr:uid="{8C9C54FE-8CE7-4E88-8626-A47A35540B46}"/>
    <cellStyle name="Comma 3 2 2 3 2 2 3 2" xfId="53157" xr:uid="{5F6CEA39-B73F-436E-B4EE-821DD9597FF5}"/>
    <cellStyle name="Comma 3 2 2 3 2 2 4" xfId="51203" xr:uid="{020FB803-3EBF-4E0A-BB05-9A94D429879C}"/>
    <cellStyle name="Comma 3 2 2 3 2 2 5" xfId="57157" xr:uid="{088F8ACF-D659-4C42-9D19-5DA161A9E122}"/>
    <cellStyle name="Comma 3 2 2 3 2 3" xfId="16514" xr:uid="{81D2F8D6-D1E6-495B-88CC-D52060B8577B}"/>
    <cellStyle name="Comma 3 2 2 3 2 3 2" xfId="20140" xr:uid="{1C6EB9AE-98BE-4A31-818E-385F62E27B32}"/>
    <cellStyle name="Comma 3 2 2 3 2 3 2 2" xfId="53360" xr:uid="{7CC53A41-954F-4D6E-B998-CF27FFE518EA}"/>
    <cellStyle name="Comma 3 2 2 3 2 3 3" xfId="51428" xr:uid="{BFC7E99B-4F56-41A9-AA74-4F2D4D86A1C8}"/>
    <cellStyle name="Comma 3 2 2 3 2 4" xfId="18327" xr:uid="{0FC20815-7819-4321-9B11-22EA1DEBE1F7}"/>
    <cellStyle name="Comma 3 2 2 3 2 4 2" xfId="52394" xr:uid="{3804E522-1D3E-455D-8CBC-D9261B6E253C}"/>
    <cellStyle name="Comma 3 2 2 3 2 5" xfId="6193" xr:uid="{E62C90B4-EBD4-4292-A1E2-B3A4BBD77CBA}"/>
    <cellStyle name="Comma 3 2 2 3 2 6" xfId="42980" xr:uid="{D522AABB-89D6-4468-96FA-5142D43D97E3}"/>
    <cellStyle name="Comma 3 2 2 3 2 7" xfId="56328" xr:uid="{8243AA3A-575D-464C-9073-918898A99FF7}"/>
    <cellStyle name="Comma 3 2 2 3 2 8" xfId="5204" xr:uid="{D79230BA-F86A-4CE8-B54D-D4CFE79538A6}"/>
    <cellStyle name="Comma 3 2 2 3 2 9" xfId="642" xr:uid="{C510FD64-E248-464C-AFB1-94AE377C6054}"/>
    <cellStyle name="Comma 3 2 2 3 3" xfId="16201" xr:uid="{1AC4401F-B4C9-4E17-AEE5-3571F39A9E82}"/>
    <cellStyle name="Comma 3 2 2 3 3 2" xfId="18112" xr:uid="{EC760009-90B4-4531-A4F7-4E5E73B6CFDF}"/>
    <cellStyle name="Comma 3 2 2 3 3 2 2" xfId="21738" xr:uid="{1F4F2F35-E191-4CCC-80A1-FCC0E5F67A8A}"/>
    <cellStyle name="Comma 3 2 2 3 3 2 2 2" xfId="54122" xr:uid="{8DE1894D-AC88-4045-B72D-906F1E10F350}"/>
    <cellStyle name="Comma 3 2 2 3 3 2 3" xfId="52190" xr:uid="{324C492A-0AF4-4DE5-B3B5-EF394BE347D4}"/>
    <cellStyle name="Comma 3 2 2 3 3 2 4" xfId="56548" xr:uid="{23996AB7-8D1F-4721-B4A7-B5479CF64C7F}"/>
    <cellStyle name="Comma 3 2 2 3 3 3" xfId="19925" xr:uid="{255643D5-0CC3-4084-9D18-A346CE694E90}"/>
    <cellStyle name="Comma 3 2 2 3 3 3 2" xfId="53156" xr:uid="{5297551A-CC28-4C09-9E96-D2FAAE3628C5}"/>
    <cellStyle name="Comma 3 2 2 3 3 4" xfId="51202" xr:uid="{BB72751E-5257-43CD-806C-FB7C7D856E53}"/>
    <cellStyle name="Comma 3 2 2 3 3 5" xfId="57317" xr:uid="{C8426DC3-B4DC-498A-B55F-A8988636F86F}"/>
    <cellStyle name="Comma 3 2 2 3 4" xfId="16513" xr:uid="{408EC8AA-B397-4623-B670-383EFCA1BA30}"/>
    <cellStyle name="Comma 3 2 2 3 4 2" xfId="20139" xr:uid="{9396B85C-EE58-4350-B1D4-32F074DD3CBD}"/>
    <cellStyle name="Comma 3 2 2 3 4 2 2" xfId="53359" xr:uid="{18C92215-9280-4F78-A6BF-8E3C7E3AA196}"/>
    <cellStyle name="Comma 3 2 2 3 4 3" xfId="51427" xr:uid="{7E80E1D5-673F-4D2E-BF1F-CF21A6827A49}"/>
    <cellStyle name="Comma 3 2 2 3 5" xfId="18326" xr:uid="{16881BA6-2433-49C3-BA32-47DE0024502F}"/>
    <cellStyle name="Comma 3 2 2 3 5 2" xfId="52393" xr:uid="{FA27609B-F8D4-4177-B691-9A96CDDF967F}"/>
    <cellStyle name="Comma 3 2 2 3 6" xfId="6192" xr:uid="{21E152C8-8636-48CA-8CBB-EFBA6D74B4CE}"/>
    <cellStyle name="Comma 3 2 2 3 7" xfId="42979" xr:uid="{87B59258-7029-4EA1-9CA2-6A81016F3AA9}"/>
    <cellStyle name="Comma 3 2 2 3 8" xfId="55622" xr:uid="{5C351D2D-F2B5-4843-93CA-071FCFFDD2FB}"/>
    <cellStyle name="Comma 3 2 2 3 9" xfId="2204" xr:uid="{6E8FB73A-2E19-4E99-A481-158E48A574CA}"/>
    <cellStyle name="Comma 3 2 2 4" xfId="241" xr:uid="{00000000-0005-0000-0000-0000F0000000}"/>
    <cellStyle name="Comma 3 2 2 4 2" xfId="16203" xr:uid="{FD0D3D69-AFF0-43B3-857D-41DC564F5B3D}"/>
    <cellStyle name="Comma 3 2 2 4 2 2" xfId="18114" xr:uid="{375AE782-FD7D-4F24-8600-E6E926E66A5B}"/>
    <cellStyle name="Comma 3 2 2 4 2 2 2" xfId="21740" xr:uid="{D0A9B50F-2970-4AE3-91D2-C818919A9F8C}"/>
    <cellStyle name="Comma 3 2 2 4 2 2 2 2" xfId="54124" xr:uid="{20485C4C-D2C1-4316-B909-E6D6ED3C8CBD}"/>
    <cellStyle name="Comma 3 2 2 4 2 2 3" xfId="52192" xr:uid="{EF7E2304-EAAB-47AC-8866-D34CB3A39C39}"/>
    <cellStyle name="Comma 3 2 2 4 2 3" xfId="19927" xr:uid="{C94D987A-CE85-47A0-BEC9-43472753C1AC}"/>
    <cellStyle name="Comma 3 2 2 4 2 3 2" xfId="53158" xr:uid="{C66F0E6E-15A0-4218-8C14-687C136CB945}"/>
    <cellStyle name="Comma 3 2 2 4 2 4" xfId="51204" xr:uid="{C90012A9-0BFF-4529-8DBA-D3ACCD174CA2}"/>
    <cellStyle name="Comma 3 2 2 4 2 5" xfId="57025" xr:uid="{9496B8D9-F328-451B-9785-C11614A70DF3}"/>
    <cellStyle name="Comma 3 2 2 4 3" xfId="16515" xr:uid="{87468BAC-7EDB-4A89-9FFE-9C4FE56C9321}"/>
    <cellStyle name="Comma 3 2 2 4 3 2" xfId="20141" xr:uid="{EC86495A-CABB-41FC-B94F-C314C4CB56AD}"/>
    <cellStyle name="Comma 3 2 2 4 3 2 2" xfId="53361" xr:uid="{A401A7D4-EA13-41B1-852D-81BFE3E345FE}"/>
    <cellStyle name="Comma 3 2 2 4 3 3" xfId="51429" xr:uid="{1BE0DCB7-87AB-4708-95C7-2EC8E3E3B8CB}"/>
    <cellStyle name="Comma 3 2 2 4 4" xfId="18328" xr:uid="{9DA250ED-9F72-4D1C-97FF-67DF0254C9C7}"/>
    <cellStyle name="Comma 3 2 2 4 4 2" xfId="52395" xr:uid="{BF6B88AB-F987-4DDB-A55E-445E231CD485}"/>
    <cellStyle name="Comma 3 2 2 4 5" xfId="6194" xr:uid="{627B4DB0-0EB6-4865-99CB-5CB46450743D}"/>
    <cellStyle name="Comma 3 2 2 4 6" xfId="42981" xr:uid="{54F24E9F-97A3-4DE6-AE90-27AA4786906F}"/>
    <cellStyle name="Comma 3 2 2 4 7" xfId="55883" xr:uid="{4094F511-79E6-4918-8F8B-E4BDDD1C6086}"/>
    <cellStyle name="Comma 3 2 2 4 8" xfId="4733" xr:uid="{C152690E-4A3E-4B44-8CE7-3E7189F17B23}"/>
    <cellStyle name="Comma 3 2 2 4 9" xfId="643" xr:uid="{EC2040B7-C254-4684-BAEB-1B61262ED3E1}"/>
    <cellStyle name="Comma 3 2 2 5" xfId="16198" xr:uid="{9C41239D-43CA-4B9D-AE93-F37405A55337}"/>
    <cellStyle name="Comma 3 2 2 5 2" xfId="18109" xr:uid="{630D582C-E679-41B4-AE80-6C4D1F7E84FE}"/>
    <cellStyle name="Comma 3 2 2 5 2 2" xfId="21735" xr:uid="{C4152AF4-AED9-4528-B082-D0CB664F0522}"/>
    <cellStyle name="Comma 3 2 2 5 2 2 2" xfId="54119" xr:uid="{E35450C3-2FD6-4386-9079-549A9EDEA458}"/>
    <cellStyle name="Comma 3 2 2 5 2 3" xfId="52187" xr:uid="{EC475828-A59E-4EF9-8E6E-EB3753B19DA8}"/>
    <cellStyle name="Comma 3 2 2 5 2 4" xfId="56455" xr:uid="{36BFF4FA-19DE-4344-BE92-5C5A3D3BBEA9}"/>
    <cellStyle name="Comma 3 2 2 5 3" xfId="19922" xr:uid="{C99F0BDC-19B4-4E05-A277-65105234C959}"/>
    <cellStyle name="Comma 3 2 2 5 3 2" xfId="53153" xr:uid="{BCFAAD03-6AFA-4A53-94A5-317F498A5385}"/>
    <cellStyle name="Comma 3 2 2 5 4" xfId="51199" xr:uid="{EBF73940-944B-4E92-A873-660CDFDA9E67}"/>
    <cellStyle name="Comma 3 2 2 5 5" xfId="55796" xr:uid="{B30BE271-23D1-4E16-893C-DAE90C859EF6}"/>
    <cellStyle name="Comma 3 2 2 6" xfId="6552" xr:uid="{2223FCF4-2C71-41C8-BD7D-EDD3FCC5E5E6}"/>
    <cellStyle name="Comma 3 2 2 6 2" xfId="16650" xr:uid="{5F16CE06-F410-4257-BFA0-16600DC11B3D}"/>
    <cellStyle name="Comma 3 2 2 6 2 2" xfId="20276" xr:uid="{C6A57EB5-E105-4A02-A072-A52290854D9F}"/>
    <cellStyle name="Comma 3 2 2 6 2 2 2" xfId="53486" xr:uid="{F4044DAA-317C-4E16-B626-DA2F3281C4C3}"/>
    <cellStyle name="Comma 3 2 2 6 2 3" xfId="51554" xr:uid="{C5B8DDCF-E93D-4D03-80A1-0755456D84BB}"/>
    <cellStyle name="Comma 3 2 2 6 3" xfId="18463" xr:uid="{34893530-C61D-4ACD-AB75-6AB9F4E529D4}"/>
    <cellStyle name="Comma 3 2 2 6 3 2" xfId="52520" xr:uid="{F198993A-3109-4AEC-AAC4-BB003FE6B29F}"/>
    <cellStyle name="Comma 3 2 2 6 4" xfId="43133" xr:uid="{9740056C-7FC4-4D6F-A11D-81A647B76F5B}"/>
    <cellStyle name="Comma 3 2 2 7" xfId="16510" xr:uid="{F6BB6255-75A9-4880-905F-EFFBFA40B923}"/>
    <cellStyle name="Comma 3 2 2 7 2" xfId="20136" xr:uid="{24C85733-FD0D-438B-B968-3F068511388F}"/>
    <cellStyle name="Comma 3 2 2 7 2 2" xfId="53356" xr:uid="{EE39D920-55E3-40BD-9B7E-44646E8AE4DA}"/>
    <cellStyle name="Comma 3 2 2 7 3" xfId="51424" xr:uid="{9965BE7D-8EAC-4CCB-AF47-DDF4F9C1CED8}"/>
    <cellStyle name="Comma 3 2 2 8" xfId="18323" xr:uid="{D3A1563A-F193-4B59-BAE5-DEF47EFDEB94}"/>
    <cellStyle name="Comma 3 2 2 8 2" xfId="52390" xr:uid="{30DEABC9-4A68-406C-BBA1-54FD088E9C50}"/>
    <cellStyle name="Comma 3 2 2 9" xfId="6189" xr:uid="{B5E6451D-35E6-486E-958C-DCF0F5664F5B}"/>
    <cellStyle name="Comma 3 2 3" xfId="242" xr:uid="{00000000-0005-0000-0000-0000F1000000}"/>
    <cellStyle name="Comma 3 2 3 10" xfId="57285" xr:uid="{7D0EB954-0550-4BF5-AD7C-D7A1C133D9CA}"/>
    <cellStyle name="Comma 3 2 3 2" xfId="243" xr:uid="{00000000-0005-0000-0000-0000F2000000}"/>
    <cellStyle name="Comma 3 2 3 2 2" xfId="244" xr:uid="{00000000-0005-0000-0000-0000F3000000}"/>
    <cellStyle name="Comma 3 2 3 2 2 2" xfId="16206" xr:uid="{FCA61673-46D9-4802-840D-44D6099C5A6C}"/>
    <cellStyle name="Comma 3 2 3 2 2 2 2" xfId="18117" xr:uid="{066028A5-2CB3-466F-B60E-581999139A4B}"/>
    <cellStyle name="Comma 3 2 3 2 2 2 2 2" xfId="21743" xr:uid="{817F8F38-5A16-47A0-AFA7-3688AFFBA286}"/>
    <cellStyle name="Comma 3 2 3 2 2 2 2 2 2" xfId="54127" xr:uid="{2CB7B3F1-1AFD-488B-9779-32E87A3301AB}"/>
    <cellStyle name="Comma 3 2 3 2 2 2 2 2 2 2" xfId="57324" xr:uid="{0EB98A01-3ECA-4B8F-9631-39AC636659DE}"/>
    <cellStyle name="Comma 3 2 3 2 2 2 2 2 3" xfId="56856" xr:uid="{ADDB291E-CD64-4343-8107-88AFC4D8365D}"/>
    <cellStyle name="Comma 3 2 3 2 2 2 2 3" xfId="52195" xr:uid="{E8AA60A5-666F-482F-ADCA-9DE683B9859E}"/>
    <cellStyle name="Comma 3 2 3 2 2 2 2 3 2" xfId="56597" xr:uid="{66847480-FB60-4552-B02C-DAC8FF55ED3B}"/>
    <cellStyle name="Comma 3 2 3 2 2 2 2 3 3" xfId="56972" xr:uid="{396DB7D6-3B31-41F8-A80A-EA1748A8BACC}"/>
    <cellStyle name="Comma 3 2 3 2 2 2 2 4" xfId="55711" xr:uid="{DFA980DB-02C1-4A7A-A13F-2246D67A3C52}"/>
    <cellStyle name="Comma 3 2 3 2 2 2 3" xfId="19930" xr:uid="{6C4BB3E0-8B8F-4472-BB76-846331690BE6}"/>
    <cellStyle name="Comma 3 2 3 2 2 2 3 2" xfId="53161" xr:uid="{1F5DCAA1-4030-4F38-8C96-DBC7754F1F4A}"/>
    <cellStyle name="Comma 3 2 3 2 2 2 3 2 2" xfId="56775" xr:uid="{5CC5B084-DBF5-4E38-8246-0DA706FA1523}"/>
    <cellStyle name="Comma 3 2 3 2 2 2 3 3" xfId="56301" xr:uid="{DB55E3F9-DDBD-4071-89A0-328FDC1043A6}"/>
    <cellStyle name="Comma 3 2 3 2 2 2 4" xfId="51207" xr:uid="{945F6FF1-A45A-49E5-9A99-5F038B23664E}"/>
    <cellStyle name="Comma 3 2 3 2 2 2 4 2" xfId="56519" xr:uid="{B4597FD9-E9D1-4502-B4A7-D2AE131CB791}"/>
    <cellStyle name="Comma 3 2 3 2 2 2 4 3" xfId="57255" xr:uid="{6545A338-D6FF-4977-B212-280BEC952CF4}"/>
    <cellStyle name="Comma 3 2 3 2 2 2 5" xfId="55195" xr:uid="{1538E054-BF86-406F-A1D0-889F196E0017}"/>
    <cellStyle name="Comma 3 2 3 2 2 3" xfId="16517" xr:uid="{E5A3FACC-5E17-4F2E-9A8D-432394E6AF7A}"/>
    <cellStyle name="Comma 3 2 3 2 2 3 2" xfId="20143" xr:uid="{61C5832C-DC29-4515-84F7-75D84D5F928D}"/>
    <cellStyle name="Comma 3 2 3 2 2 3 2 2" xfId="53363" xr:uid="{CF4D3B20-9FB6-4C74-9A76-DB34BE8AB434}"/>
    <cellStyle name="Comma 3 2 3 2 2 3 2 2 2" xfId="57028" xr:uid="{811F9102-9797-41FD-B5B9-222DCFB133FF}"/>
    <cellStyle name="Comma 3 2 3 2 2 3 2 3" xfId="56851" xr:uid="{2F98E849-445C-4162-90C5-EA64515A8E64}"/>
    <cellStyle name="Comma 3 2 3 2 2 3 3" xfId="51431" xr:uid="{3528B9B9-221C-42F2-98AC-FC86DED83420}"/>
    <cellStyle name="Comma 3 2 3 2 2 3 3 2" xfId="55492" xr:uid="{C29C63C6-AC36-4CFF-8A6C-E1636525B556}"/>
    <cellStyle name="Comma 3 2 3 2 2 3 3 3" xfId="57234" xr:uid="{12D70DD0-83A8-4014-B044-4D084AD55C71}"/>
    <cellStyle name="Comma 3 2 3 2 2 3 4" xfId="55649" xr:uid="{DB1ADDAB-BE48-4D60-AD94-C708BFB07C27}"/>
    <cellStyle name="Comma 3 2 3 2 2 4" xfId="18330" xr:uid="{B4294EB8-BBF2-477B-80ED-2912E9479B74}"/>
    <cellStyle name="Comma 3 2 3 2 2 4 2" xfId="52397" xr:uid="{F7BAA1E4-4A4B-4A27-8C6A-AD061832A9A0}"/>
    <cellStyle name="Comma 3 2 3 2 2 4 2 2" xfId="57012" xr:uid="{CD5E3984-A81C-4A2E-8D35-BAA68730DB1F}"/>
    <cellStyle name="Comma 3 2 3 2 2 4 3" xfId="55898" xr:uid="{B6F6AC4C-0A42-49F3-94DF-55BF11614E4D}"/>
    <cellStyle name="Comma 3 2 3 2 2 5" xfId="6197" xr:uid="{C0D7F215-2E7F-4CDD-A761-B4F59585B483}"/>
    <cellStyle name="Comma 3 2 3 2 2 5 2" xfId="55468" xr:uid="{640773EB-AD2E-4EB2-98CF-581054FCA7AB}"/>
    <cellStyle name="Comma 3 2 3 2 2 5 3" xfId="57152" xr:uid="{547D6389-2214-4276-8D1E-098DE1FD7B3E}"/>
    <cellStyle name="Comma 3 2 3 2 2 6" xfId="42984" xr:uid="{ABD7592A-A374-41AC-8A22-C0DE37C38B05}"/>
    <cellStyle name="Comma 3 2 3 2 2 7" xfId="55547" xr:uid="{2CDFC7C8-872B-4AF3-810D-AFFFCC6B4E97}"/>
    <cellStyle name="Comma 3 2 3 2 2 8" xfId="645" xr:uid="{D8BBA7E2-DE1F-4CB9-859C-C0848D6E6192}"/>
    <cellStyle name="Comma 3 2 3 2 3" xfId="16205" xr:uid="{B63D0A70-6A7C-45F6-8976-62EA07E12E1B}"/>
    <cellStyle name="Comma 3 2 3 2 3 2" xfId="18116" xr:uid="{E72CF552-1290-4D05-A1CE-DC3A84A28C3D}"/>
    <cellStyle name="Comma 3 2 3 2 3 2 2" xfId="21742" xr:uid="{53027E18-384D-4D2C-83D1-F8685AFA34E4}"/>
    <cellStyle name="Comma 3 2 3 2 3 2 2 2" xfId="54126" xr:uid="{597F7F5F-7AC8-4329-88CD-CC29B21969C2}"/>
    <cellStyle name="Comma 3 2 3 2 3 2 2 2 2" xfId="57473" xr:uid="{48E0AB19-22CA-4B52-8F29-22AE751AA530}"/>
    <cellStyle name="Comma 3 2 3 2 3 2 2 3" xfId="56394" xr:uid="{C3189D3F-1368-460E-BE6C-54E190587930}"/>
    <cellStyle name="Comma 3 2 3 2 3 2 3" xfId="52194" xr:uid="{D25DA00F-7EB5-4637-8B0B-E7A3FA3CC697}"/>
    <cellStyle name="Comma 3 2 3 2 3 2 3 2" xfId="55316" xr:uid="{7252E255-9DF5-44B1-9581-66403B7D362D}"/>
    <cellStyle name="Comma 3 2 3 2 3 2 3 3" xfId="57050" xr:uid="{EEC384EE-BCE2-44B9-B0D0-3DEBB336259A}"/>
    <cellStyle name="Comma 3 2 3 2 3 2 4" xfId="55697" xr:uid="{D9050F83-AAA9-4C51-9231-A95664E63041}"/>
    <cellStyle name="Comma 3 2 3 2 3 3" xfId="19929" xr:uid="{ADD60F85-23F7-4C20-ABB3-8827F460F15A}"/>
    <cellStyle name="Comma 3 2 3 2 3 3 2" xfId="53160" xr:uid="{064E3214-FF59-4CB2-A635-931806E12339}"/>
    <cellStyle name="Comma 3 2 3 2 3 3 2 2" xfId="56869" xr:uid="{639C14AD-B92D-4627-BBE4-5F0BC4500842}"/>
    <cellStyle name="Comma 3 2 3 2 3 3 3" xfId="56778" xr:uid="{704561FD-E5D0-433A-8DE5-CB92B2781B0F}"/>
    <cellStyle name="Comma 3 2 3 2 3 4" xfId="51206" xr:uid="{CF1C5410-42F2-4C03-AA15-00B25BD27B3E}"/>
    <cellStyle name="Comma 3 2 3 2 3 4 2" xfId="56506" xr:uid="{5A2A8116-CC4E-4B66-92A5-98CE2AF6ED95}"/>
    <cellStyle name="Comma 3 2 3 2 3 4 3" xfId="56890" xr:uid="{A6052F5C-652C-4EF0-8DF1-5DA5AC196D04}"/>
    <cellStyle name="Comma 3 2 3 2 3 5" xfId="55581" xr:uid="{E89A5915-0219-4F27-A014-CA801355B613}"/>
    <cellStyle name="Comma 3 2 3 2 4" xfId="16516" xr:uid="{C79BF7B6-361B-4C15-847B-3A82D51E1308}"/>
    <cellStyle name="Comma 3 2 3 2 4 2" xfId="20142" xr:uid="{95C6C43A-6353-4E3D-961A-0B4A088D7B11}"/>
    <cellStyle name="Comma 3 2 3 2 4 2 2" xfId="53362" xr:uid="{DBA67887-436D-4967-ACD2-89164C5B9127}"/>
    <cellStyle name="Comma 3 2 3 2 4 2 2 2" xfId="57003" xr:uid="{11B3BD4C-983B-4C43-BB6D-326F15D0A122}"/>
    <cellStyle name="Comma 3 2 3 2 4 2 3" xfId="56335" xr:uid="{D205432B-3ABE-4D85-99AC-0B011F386220}"/>
    <cellStyle name="Comma 3 2 3 2 4 3" xfId="51430" xr:uid="{B35AB75A-A1D0-416F-83B1-7674CCE8C066}"/>
    <cellStyle name="Comma 3 2 3 2 4 3 2" xfId="55304" xr:uid="{85DDF1E9-F0F5-4F0F-B773-460993CBFABB}"/>
    <cellStyle name="Comma 3 2 3 2 4 3 3" xfId="57440" xr:uid="{52B603FA-AB3A-4191-822A-16171E11488A}"/>
    <cellStyle name="Comma 3 2 3 2 4 4" xfId="55631" xr:uid="{04596B38-193D-45F3-813D-C0F6EE7B2A6F}"/>
    <cellStyle name="Comma 3 2 3 2 5" xfId="18329" xr:uid="{E786C93B-1E5F-4581-8330-E9BFA312CB74}"/>
    <cellStyle name="Comma 3 2 3 2 5 2" xfId="52396" xr:uid="{8D2C062A-104D-44BB-A185-D617E1FD6B22}"/>
    <cellStyle name="Comma 3 2 3 2 5 2 2" xfId="56626" xr:uid="{068E5D9F-CE91-49A1-BDF5-E77A092D76C6}"/>
    <cellStyle name="Comma 3 2 3 2 5 3" xfId="55228" xr:uid="{16B6C14A-5D94-4538-8052-9C94791F2A95}"/>
    <cellStyle name="Comma 3 2 3 2 6" xfId="6196" xr:uid="{A84A4924-AE97-48F1-85C3-592CC3F460A1}"/>
    <cellStyle name="Comma 3 2 3 2 6 2" xfId="57266" xr:uid="{3B07B6A8-DE48-4D12-9640-ACB63023A656}"/>
    <cellStyle name="Comma 3 2 3 2 6 3" xfId="55801" xr:uid="{C029D889-C7DC-4684-B248-6858E9545355}"/>
    <cellStyle name="Comma 3 2 3 2 7" xfId="42983" xr:uid="{5514F8F5-A889-450C-93F8-799CC2001EA1}"/>
    <cellStyle name="Comma 3 2 3 2 8" xfId="55529" xr:uid="{A1F1AFD5-E408-4CE9-BFBB-331EA80BD454}"/>
    <cellStyle name="Comma 3 2 3 2 9" xfId="644" xr:uid="{2D70B24A-CB79-4A58-AF05-E7EC35396127}"/>
    <cellStyle name="Comma 3 2 3 3" xfId="4797" xr:uid="{C9C50506-AC7E-42CF-8826-B8084B5CFBA5}"/>
    <cellStyle name="Comma 3 2 3 3 2" xfId="18115" xr:uid="{C76827CF-3180-4D2F-80A0-FE987E63D43F}"/>
    <cellStyle name="Comma 3 2 3 3 2 2" xfId="21741" xr:uid="{29979C39-2D51-4DD9-8E89-ED9BE19F64D2}"/>
    <cellStyle name="Comma 3 2 3 3 2 2 2" xfId="54125" xr:uid="{2C55093B-8785-420C-8704-545D9F265B3E}"/>
    <cellStyle name="Comma 3 2 3 3 2 2 2 2" xfId="55276" xr:uid="{70A04BDE-060E-48C2-861B-437DBC5E00D5}"/>
    <cellStyle name="Comma 3 2 3 3 2 2 2 2 2" xfId="57369" xr:uid="{5D66EA00-5A6B-4ABE-8533-3C65297898AC}"/>
    <cellStyle name="Comma 3 2 3 3 2 2 2 3" xfId="57214" xr:uid="{F28F8F77-22FF-46BB-AC2B-B862CAB0C1C6}"/>
    <cellStyle name="Comma 3 2 3 3 2 2 2 3 2" xfId="56603" xr:uid="{CAFEFCE3-B7F3-42BC-B65F-02C9B2252815}"/>
    <cellStyle name="Comma 3 2 3 3 2 2 2 4" xfId="55324" xr:uid="{429BADB9-F3D5-46C6-840E-958FAEB1BD63}"/>
    <cellStyle name="Comma 3 2 3 3 2 2 3" xfId="56304" xr:uid="{80C85166-55FE-4AEB-AFDE-7D4C78E31A59}"/>
    <cellStyle name="Comma 3 2 3 3 2 2 3 2" xfId="56653" xr:uid="{FD074E41-EB3F-4C84-850D-7ECADE06C043}"/>
    <cellStyle name="Comma 3 2 3 3 2 2 4" xfId="57432" xr:uid="{9219387A-A848-4FBF-885F-4C856C0173FB}"/>
    <cellStyle name="Comma 3 2 3 3 2 2 4 2" xfId="56523" xr:uid="{86147BF7-CA64-4090-85A3-90993B36F1A2}"/>
    <cellStyle name="Comma 3 2 3 3 2 2 5" xfId="56960" xr:uid="{1819A498-557F-4BF0-BD85-54746B08525F}"/>
    <cellStyle name="Comma 3 2 3 3 2 3" xfId="52193" xr:uid="{AE2EDFCE-632A-4A2A-9988-2697414DB215}"/>
    <cellStyle name="Comma 3 2 3 3 2 3 2" xfId="56355" xr:uid="{D5E2F61F-B3B9-4FA0-985F-2C89DF064F94}"/>
    <cellStyle name="Comma 3 2 3 3 2 3 2 2" xfId="56886" xr:uid="{411542B8-8079-458D-8E51-16B18B767578}"/>
    <cellStyle name="Comma 3 2 3 3 2 3 3" xfId="55186" xr:uid="{7739834A-501B-4B28-BEAE-F6642B868778}"/>
    <cellStyle name="Comma 3 2 3 3 2 3 3 2" xfId="56563" xr:uid="{A20122F8-A81A-46E4-96ED-1137918F61DD}"/>
    <cellStyle name="Comma 3 2 3 3 2 3 4" xfId="55653" xr:uid="{D7B08C93-CC36-4CC2-A09C-4FEE080C6F86}"/>
    <cellStyle name="Comma 3 2 3 3 2 4" xfId="57004" xr:uid="{AECF030C-4313-424F-B7D5-E85A5081F2F0}"/>
    <cellStyle name="Comma 3 2 3 3 2 4 2" xfId="57139" xr:uid="{6CC7DAFB-124D-416B-A31A-5B7963A22660}"/>
    <cellStyle name="Comma 3 2 3 3 2 5" xfId="55345" xr:uid="{13EAB6D9-0627-4D81-B6AF-58596FADE827}"/>
    <cellStyle name="Comma 3 2 3 3 2 5 2" xfId="56473" xr:uid="{B59F3518-94D8-422B-B47E-648222399C46}"/>
    <cellStyle name="Comma 3 2 3 3 2 6" xfId="56812" xr:uid="{748E6DAB-5B73-4803-B6B3-7FFAC9206AED}"/>
    <cellStyle name="Comma 3 2 3 3 3" xfId="19928" xr:uid="{71027212-C0CD-4B86-A6A9-693573C8C9F3}"/>
    <cellStyle name="Comma 3 2 3 3 3 2" xfId="53159" xr:uid="{6511EF41-7FA6-445E-AEE9-60DEDAE469F3}"/>
    <cellStyle name="Comma 3 2 3 3 3 2 2" xfId="56396" xr:uid="{37CD0579-FF74-4393-BF62-98B32205B7B9}"/>
    <cellStyle name="Comma 3 2 3 3 3 2 2 2" xfId="56723" xr:uid="{4C560CBA-F1FB-4B8C-8DA2-B61807C0C4ED}"/>
    <cellStyle name="Comma 3 2 3 3 3 2 3" xfId="56966" xr:uid="{A4DBDA91-D243-490E-AD0C-D32C972C444F}"/>
    <cellStyle name="Comma 3 2 3 3 3 2 3 2" xfId="57363" xr:uid="{786F5C41-6A0D-4FF3-971D-5BD036A68A9F}"/>
    <cellStyle name="Comma 3 2 3 3 3 2 4" xfId="55204" xr:uid="{3B15C548-084A-4325-B3F9-BE5F82157732}"/>
    <cellStyle name="Comma 3 2 3 3 3 3" xfId="56038" xr:uid="{B4606E83-1E53-4687-9BB0-32EE96B9F351}"/>
    <cellStyle name="Comma 3 2 3 3 3 3 2" xfId="57213" xr:uid="{08D9CE02-9591-4927-AF67-613244A3F5A6}"/>
    <cellStyle name="Comma 3 2 3 3 3 4" xfId="55836" xr:uid="{7E513DC8-E20D-4F36-B16C-7D30390312F9}"/>
    <cellStyle name="Comma 3 2 3 3 3 4 2" xfId="56509" xr:uid="{DD48E45E-8A9C-4E73-86EF-B75B388BC850}"/>
    <cellStyle name="Comma 3 2 3 3 3 5" xfId="56958" xr:uid="{E00894AC-C8D7-4FCB-B404-42AF0D85F374}"/>
    <cellStyle name="Comma 3 2 3 3 4" xfId="16204" xr:uid="{08A0E869-0A39-47AC-B88D-CF50A2A0C96F}"/>
    <cellStyle name="Comma 3 2 3 3 4 2" xfId="56849" xr:uid="{8490BCEC-F256-4B31-A864-18EEC2505248}"/>
    <cellStyle name="Comma 3 2 3 3 4 2 2" xfId="56660" xr:uid="{AE8C4F8A-2B97-429C-BA19-E6418C728D04}"/>
    <cellStyle name="Comma 3 2 3 3 4 3" xfId="57367" xr:uid="{B144A6E4-BD81-47E6-A8D8-A959893E963D}"/>
    <cellStyle name="Comma 3 2 3 3 4 3 2" xfId="57415" xr:uid="{868CC42F-2C1D-4730-8306-9614E24466A4}"/>
    <cellStyle name="Comma 3 2 3 3 4 4" xfId="55635" xr:uid="{0953305A-1DB1-43BB-A1FD-5C0ED4F2FDBE}"/>
    <cellStyle name="Comma 3 2 3 3 5" xfId="51205" xr:uid="{FED0E45F-AD35-451B-8AA4-0597177DFD1A}"/>
    <cellStyle name="Comma 3 2 3 3 5 2" xfId="56630" xr:uid="{003AB8FD-1FD7-4222-918A-A3C35F8B6FC8}"/>
    <cellStyle name="Comma 3 2 3 3 5 3" xfId="55894" xr:uid="{4B317577-03F6-4044-9295-2F419D69F143}"/>
    <cellStyle name="Comma 3 2 3 3 6" xfId="57190" xr:uid="{6F6EFE8C-B938-43A1-9202-37D44181F53A}"/>
    <cellStyle name="Comma 3 2 3 3 6 2" xfId="56459" xr:uid="{78E63312-F957-4196-8BDC-5911EF341302}"/>
    <cellStyle name="Comma 3 2 3 3 7" xfId="55190" xr:uid="{4A0FB777-2090-4C4D-9310-B43AD0DFB60E}"/>
    <cellStyle name="Comma 3 2 3 4" xfId="7540" xr:uid="{B33C33A2-A6E2-45F0-87E9-03F3CAC7A175}"/>
    <cellStyle name="Comma 3 2 3 4 2" xfId="16818" xr:uid="{748B8C3A-0DAC-493D-8B2F-0C21AAFB5E28}"/>
    <cellStyle name="Comma 3 2 3 4 2 2" xfId="20444" xr:uid="{D394824F-489B-4296-AA0E-DDF69D4A9531}"/>
    <cellStyle name="Comma 3 2 3 4 2 2 2" xfId="53624" xr:uid="{7F9D0B39-2A71-4947-938D-13C3D4812BBB}"/>
    <cellStyle name="Comma 3 2 3 4 2 2 2 2" xfId="56410" xr:uid="{4941EED3-3B96-4387-B730-27211E0B38D9}"/>
    <cellStyle name="Comma 3 2 3 4 2 2 2 2 2" xfId="57318" xr:uid="{0440F0D8-A172-481E-AC5D-2F829B536C98}"/>
    <cellStyle name="Comma 3 2 3 4 2 2 2 3" xfId="56915" xr:uid="{3243F427-244F-4B0C-92F1-637A3D8AC166}"/>
    <cellStyle name="Comma 3 2 3 4 2 2 2 3 2" xfId="56602" xr:uid="{533D399A-5763-445A-A7EE-5D4F0362ECCF}"/>
    <cellStyle name="Comma 3 2 3 4 2 2 2 4" xfId="55717" xr:uid="{5A55F32D-7FBD-4436-A244-83CF98F007EE}"/>
    <cellStyle name="Comma 3 2 3 4 2 2 3" xfId="56308" xr:uid="{A98775BD-56E9-400B-87FD-11D43EEBEAD6}"/>
    <cellStyle name="Comma 3 2 3 4 2 2 3 2" xfId="56714" xr:uid="{A3D70306-6095-4CA1-99D4-6CE8CE5B2DDB}"/>
    <cellStyle name="Comma 3 2 3 4 2 2 4" xfId="57228" xr:uid="{A64E72D0-4022-4523-A6F7-7C390FBAD3CC}"/>
    <cellStyle name="Comma 3 2 3 4 2 2 4 2" xfId="56526" xr:uid="{B89A20DF-0595-4932-9C0D-EF81972D9263}"/>
    <cellStyle name="Comma 3 2 3 4 2 2 5" xfId="55599" xr:uid="{5FC2A5B7-0551-4887-8E35-413D24159C60}"/>
    <cellStyle name="Comma 3 2 3 4 2 3" xfId="51692" xr:uid="{1BDAC054-763B-47D9-B747-88C3E1D87475}"/>
    <cellStyle name="Comma 3 2 3 4 2 3 2" xfId="56363" xr:uid="{DC839D3D-F3DA-4A3B-9735-C9520169B74B}"/>
    <cellStyle name="Comma 3 2 3 4 2 3 2 2" xfId="57323" xr:uid="{99D43544-CB8D-4484-A042-31FAC1D70BDC}"/>
    <cellStyle name="Comma 3 2 3 4 2 3 3" xfId="56942" xr:uid="{70CD00C9-E9E6-4B0E-8C5C-9F8E5B871729}"/>
    <cellStyle name="Comma 3 2 3 4 2 3 3 2" xfId="56569" xr:uid="{C4D3228F-C718-404E-944B-A3646E4046A3}"/>
    <cellStyle name="Comma 3 2 3 4 2 3 4" xfId="55657" xr:uid="{831EA480-6CD5-472F-A02B-AA3F0B2D123A}"/>
    <cellStyle name="Comma 3 2 3 4 2 4" xfId="55904" xr:uid="{02E7D5EE-EEF9-4D62-B1A7-B2FA1479A7FC}"/>
    <cellStyle name="Comma 3 2 3 4 2 4 2" xfId="57067" xr:uid="{B323AE2E-BF1F-4313-88EC-68FE593D86B4}"/>
    <cellStyle name="Comma 3 2 3 4 2 5" xfId="55804" xr:uid="{F15C9D5C-3406-49CC-A288-8EF4DFAC55A2}"/>
    <cellStyle name="Comma 3 2 3 4 2 5 2" xfId="55293" xr:uid="{5D35A29A-508A-495F-9E21-BA4312773A97}"/>
    <cellStyle name="Comma 3 2 3 4 2 6" xfId="55333" xr:uid="{6A9EB57D-3922-4988-93AE-54937F009E4E}"/>
    <cellStyle name="Comma 3 2 3 4 3" xfId="18631" xr:uid="{9662DF8C-01DC-4C26-9E52-B993BF7856B5}"/>
    <cellStyle name="Comma 3 2 3 4 3 2" xfId="52658" xr:uid="{1DD92C22-A069-4D50-B247-5FF9A037A627}"/>
    <cellStyle name="Comma 3 2 3 4 3 2 2" xfId="55271" xr:uid="{2C351B5A-5E81-4F40-B783-DEBD58B227F9}"/>
    <cellStyle name="Comma 3 2 3 4 3 2 2 2" xfId="56686" xr:uid="{0F917290-06A5-4C5B-AD16-FE2EABEAF409}"/>
    <cellStyle name="Comma 3 2 3 4 3 2 3" xfId="56971" xr:uid="{16A879BA-00B8-4162-98E2-97940990A1F7}"/>
    <cellStyle name="Comma 3 2 3 4 3 2 3 2" xfId="57330" xr:uid="{D24E5C5A-DEAB-49B0-A747-317D7709E895}"/>
    <cellStyle name="Comma 3 2 3 4 3 2 4" xfId="55703" xr:uid="{8D3FE089-723E-4664-BF86-4A3558A20A10}"/>
    <cellStyle name="Comma 3 2 3 4 3 3" xfId="56045" xr:uid="{AD776860-8A0E-489C-AB43-09B953884958}"/>
    <cellStyle name="Comma 3 2 3 4 3 3 2" xfId="57155" xr:uid="{5641CCA1-8C7C-4293-AC84-5A21C9347945}"/>
    <cellStyle name="Comma 3 2 3 4 3 4" xfId="55839" xr:uid="{EEB11A9F-7460-4584-839A-15470D4A8509}"/>
    <cellStyle name="Comma 3 2 3 4 3 4 2" xfId="56863" xr:uid="{2C3166DE-D833-453D-9AF9-5658DBC17B62}"/>
    <cellStyle name="Comma 3 2 3 4 3 5" xfId="55585" xr:uid="{605678A6-8B54-4F0F-9088-C64ECF2CBF09}"/>
    <cellStyle name="Comma 3 2 3 4 4" xfId="43306" xr:uid="{103E6B87-0055-4C07-9C89-6C7E49E05908}"/>
    <cellStyle name="Comma 3 2 3 4 4 2" xfId="56340" xr:uid="{DB04E71B-FCC2-4F5E-A24B-9E38AF4F51F9}"/>
    <cellStyle name="Comma 3 2 3 4 4 2 2" xfId="56662" xr:uid="{19C4FDFC-7B0A-4230-A52E-06FCEE33A91B}"/>
    <cellStyle name="Comma 3 2 3 4 4 3" xfId="57248" xr:uid="{7A6A85DD-FC28-4CF2-81F0-AB19DA7741B3}"/>
    <cellStyle name="Comma 3 2 3 4 4 3 2" xfId="56554" xr:uid="{30BF7B3E-A460-46C0-A624-9EB745D3E02D}"/>
    <cellStyle name="Comma 3 2 3 4 4 4" xfId="55652" xr:uid="{E1EAEB9D-FE1A-48B9-A99D-EBEDD50F4B02}"/>
    <cellStyle name="Comma 3 2 3 4 5" xfId="56747" xr:uid="{45BDFB05-7519-4C14-B293-2CAE90BF8F1F}"/>
    <cellStyle name="Comma 3 2 3 4 5 2" xfId="56928" xr:uid="{7E70E10A-EF81-41F6-81C8-3B6EF9497F09}"/>
    <cellStyle name="Comma 3 2 3 4 6" xfId="57404" xr:uid="{4EF42B55-ABB5-4EAD-8C0F-95DB7B353325}"/>
    <cellStyle name="Comma 3 2 3 4 6 2" xfId="57265" xr:uid="{E02B6E4A-6B8E-4BE7-8069-43F99F6BDDB6}"/>
    <cellStyle name="Comma 3 2 3 4 7" xfId="55537" xr:uid="{61D2E0DD-2EFC-43E0-A1CF-12EDC4B4149B}"/>
    <cellStyle name="Comma 3 2 3 5" xfId="6195" xr:uid="{3A974097-050C-4170-AFC9-1CC8C06D8C72}"/>
    <cellStyle name="Comma 3 2 3 5 2" xfId="55591" xr:uid="{44663511-97E7-4BA9-B730-CEBB4C83F9EA}"/>
    <cellStyle name="Comma 3 2 3 5 2 2" xfId="55710" xr:uid="{923CDB9A-9C13-4125-B9C6-4223578B3ADC}"/>
    <cellStyle name="Comma 3 2 3 5 2 2 2" xfId="56403" xr:uid="{78E1140C-656E-47B4-B41F-65E8BEFF0F19}"/>
    <cellStyle name="Comma 3 2 3 5 2 2 2 2" xfId="57447" xr:uid="{6BA38789-C6E7-4E27-9206-E94B0AFC4A49}"/>
    <cellStyle name="Comma 3 2 3 5 2 2 3" xfId="57001" xr:uid="{F29B8398-B756-44DE-B6CA-A8BEE8816B8B}"/>
    <cellStyle name="Comma 3 2 3 5 2 2 3 2" xfId="57024" xr:uid="{4A0BF751-9697-419C-85D2-C646DEA7E1BD}"/>
    <cellStyle name="Comma 3 2 3 5 2 3" xfId="55465" xr:uid="{7EA91E9C-E6C1-454E-85DE-A69FF8048B83}"/>
    <cellStyle name="Comma 3 2 3 5 2 3 2" xfId="56643" xr:uid="{18C615D0-18FF-4034-9491-29651D267685}"/>
    <cellStyle name="Comma 3 2 3 5 2 4" xfId="57339" xr:uid="{BFD22A75-3008-463A-BB3B-2B44CAABEC01}"/>
    <cellStyle name="Comma 3 2 3 5 2 4 2" xfId="55472" xr:uid="{E53A0B75-EB92-4369-8556-65508E8C4602}"/>
    <cellStyle name="Comma 3 2 3 5 3" xfId="55645" xr:uid="{236A9B77-BD69-4DE0-A93B-27E050948AC8}"/>
    <cellStyle name="Comma 3 2 3 5 3 2" xfId="56349" xr:uid="{1E7B2C98-C7A2-4FC1-B0CA-2E0F05ED7F16}"/>
    <cellStyle name="Comma 3 2 3 5 3 2 2" xfId="56667" xr:uid="{AEB240C8-99C3-40B9-BAFC-7F10E4ED1E71}"/>
    <cellStyle name="Comma 3 2 3 5 3 3" xfId="55350" xr:uid="{3BEAF8C5-1298-430E-93D2-BE944DC63558}"/>
    <cellStyle name="Comma 3 2 3 5 3 3 2" xfId="56561" xr:uid="{0CAF3B83-1E78-4151-899B-A2A273053BBB}"/>
    <cellStyle name="Comma 3 2 3 5 4" xfId="55488" xr:uid="{850A61D2-337E-40F8-8A74-BCB547A364B0}"/>
    <cellStyle name="Comma 3 2 3 5 4 2" xfId="57048" xr:uid="{8FBDBFEF-1A47-4765-993C-639DA0B46DDA}"/>
    <cellStyle name="Comma 3 2 3 5 5" xfId="57039" xr:uid="{1519F6DC-2827-4D4D-89AF-5485193EE55C}"/>
    <cellStyle name="Comma 3 2 3 5 5 2" xfId="56709" xr:uid="{15876097-9FEF-447D-9750-4B691A1CC229}"/>
    <cellStyle name="Comma 3 2 3 5 6" xfId="57411" xr:uid="{A7DCF1F2-7731-4F7D-BBB7-CB7BBA46F5BB}"/>
    <cellStyle name="Comma 3 2 3 6" xfId="42982" xr:uid="{5093E293-9543-4888-A7E7-0D48A6D3A11B}"/>
    <cellStyle name="Comma 3 2 3 6 2" xfId="55688" xr:uid="{E8F201DD-F2BC-42E0-A402-6CC5A91C5009}"/>
    <cellStyle name="Comma 3 2 3 6 2 2" xfId="56387" xr:uid="{E7721D07-16EB-4F6C-97F0-19350E17DCA8}"/>
    <cellStyle name="Comma 3 2 3 6 2 2 2" xfId="57465" xr:uid="{330E5BD0-E06A-4FD4-908C-8BEB7A4D558E}"/>
    <cellStyle name="Comma 3 2 3 6 2 3" xfId="56910" xr:uid="{BA1F34AA-660E-4A66-A655-CCB3B81B9222}"/>
    <cellStyle name="Comma 3 2 3 6 2 3 2" xfId="56765" xr:uid="{5555AFEA-DE92-4063-B1BD-6CDF6B410157}"/>
    <cellStyle name="Comma 3 2 3 6 3" xfId="55982" xr:uid="{5E1F3D01-4CB6-45F0-A194-9B070A6DFA6B}"/>
    <cellStyle name="Comma 3 2 3 6 3 2" xfId="57151" xr:uid="{483E4606-3566-4618-A3FE-DBFC3A1B10A3}"/>
    <cellStyle name="Comma 3 2 3 6 4" xfId="55217" xr:uid="{3B943DA9-1DD7-47A6-8D58-3C16ED5861E7}"/>
    <cellStyle name="Comma 3 2 3 6 4 2" xfId="56498" xr:uid="{D9EF6B8B-6D3C-44ED-93F5-1455AEDCAA98}"/>
    <cellStyle name="Comma 3 2 3 6 5" xfId="55338" xr:uid="{9D63A528-58D5-432D-8C7D-5A490FB30D41}"/>
    <cellStyle name="Comma 3 2 3 7" xfId="54565" xr:uid="{893E8AD2-296B-4B88-B663-E73D5A84D33C}"/>
    <cellStyle name="Comma 3 2 3 7 2" xfId="55356" xr:uid="{69FA2FD3-AC18-49F5-83A9-97859E354540}"/>
    <cellStyle name="Comma 3 2 3 7 2 2" xfId="57002" xr:uid="{E427C2C4-424E-4BB0-A1A7-590944248331}"/>
    <cellStyle name="Comma 3 2 3 7 3" xfId="57254" xr:uid="{2702709A-DCEB-45E7-8C30-63EE9FB42DAD}"/>
    <cellStyle name="Comma 3 2 3 7 3 2" xfId="56549" xr:uid="{69211658-AE14-432F-A289-5652D1535507}"/>
    <cellStyle name="Comma 3 2 3 7 4" xfId="55623" xr:uid="{9C4BAA6A-6D40-4D4B-B6BC-020A50CF389A}"/>
    <cellStyle name="Comma 3 2 3 8" xfId="56095" xr:uid="{CA6EC4BD-DA1E-4175-BE62-37C73A55DF24}"/>
    <cellStyle name="Comma 3 2 3 8 2" xfId="56618" xr:uid="{6A9890F8-242D-4A51-8B4A-7FD2E7C1ABA3}"/>
    <cellStyle name="Comma 3 2 3 8 3" xfId="55884" xr:uid="{ED927FED-CA50-4B40-8853-0C4935E84B63}"/>
    <cellStyle name="Comma 3 2 3 9" xfId="55795" xr:uid="{D68CB5CA-ECCC-42E7-A5FE-DE255F5BEF94}"/>
    <cellStyle name="Comma 3 2 3 9 2" xfId="55286" xr:uid="{1B71BBE3-DCE9-4109-A820-72F98F3876E7}"/>
    <cellStyle name="Comma 3 2 4" xfId="2206" xr:uid="{707CF89F-DF4B-40BD-9FA6-9ADF023FCFEC}"/>
    <cellStyle name="Comma 3 2 4 2" xfId="5206" xr:uid="{6FB3F836-0B1E-4D7D-8229-F34F59E41CA4}"/>
    <cellStyle name="Comma 3 2 4 2 2" xfId="20445" xr:uid="{33F56031-D32D-4340-B758-32AF11DCD7E0}"/>
    <cellStyle name="Comma 3 2 4 2 2 2" xfId="53625" xr:uid="{2EE1555A-3164-4D58-8A9C-EEC528F0C6D1}"/>
    <cellStyle name="Comma 3 2 4 2 2 2 2" xfId="55274" xr:uid="{DFD626B2-7A13-498D-AFB7-C30B7DCF25A6}"/>
    <cellStyle name="Comma 3 2 4 2 2 2 2 2" xfId="57428" xr:uid="{0BB21C3D-9AAF-47DA-8577-EEB9EE911582}"/>
    <cellStyle name="Comma 3 2 4 2 2 2 3" xfId="57029" xr:uid="{2519AE70-A2C5-44AC-96F4-237684A17634}"/>
    <cellStyle name="Comma 3 2 4 2 2 2 3 2" xfId="56596" xr:uid="{39FA5E76-8F4F-44A7-A1D5-CEBA04E9CFFE}"/>
    <cellStyle name="Comma 3 2 4 2 2 2 4" xfId="56729" xr:uid="{69DED2F7-BE38-435B-8206-7CA1D30472BF}"/>
    <cellStyle name="Comma 3 2 4 2 2 3" xfId="55478" xr:uid="{F2EBB3C0-9859-4254-9CEE-F68147BD7B38}"/>
    <cellStyle name="Comma 3 2 4 2 2 3 2" xfId="56648" xr:uid="{16F2E5B3-A172-4565-AF8D-1EEBF94B972F}"/>
    <cellStyle name="Comma 3 2 4 2 2 4" xfId="57472" xr:uid="{69E05EEE-A63C-4C5A-800E-37C107E7E50D}"/>
    <cellStyle name="Comma 3 2 4 2 2 4 2" xfId="55299" xr:uid="{48D16489-819B-46CF-8D87-524F7C18C24C}"/>
    <cellStyle name="Comma 3 2 4 2 2 5" xfId="55593" xr:uid="{6FDE6F67-BE4C-474D-9462-2131950C29A4}"/>
    <cellStyle name="Comma 3 2 4 2 3" xfId="16819" xr:uid="{9B919E63-E7A6-432F-B8EB-C2A9360781A9}"/>
    <cellStyle name="Comma 3 2 4 2 3 2" xfId="56351" xr:uid="{F5C4E35C-E1AE-4C8C-A018-ECD2F73897A0}"/>
    <cellStyle name="Comma 3 2 4 2 3 2 2" xfId="56668" xr:uid="{E4DDA9DF-4F7E-4B78-8F4B-293E6E0ECC51}"/>
    <cellStyle name="Comma 3 2 4 2 3 3" xfId="57474" xr:uid="{128B6001-665F-4EFC-842A-4D2823A88E5C}"/>
    <cellStyle name="Comma 3 2 4 2 3 3 2" xfId="55306" xr:uid="{96C77E06-18F7-49AA-BDAF-0EC1FA5A9D39}"/>
    <cellStyle name="Comma 3 2 4 2 3 4" xfId="55647" xr:uid="{7EF13C03-62EB-4B88-8262-F37CB639EA05}"/>
    <cellStyle name="Comma 3 2 4 2 4" xfId="51693" xr:uid="{2E300A3B-9E95-4837-A6AF-9C16B1AFE215}"/>
    <cellStyle name="Comma 3 2 4 2 4 2" xfId="56900" xr:uid="{AC987A54-A704-428D-91BE-5F1456CDF88C}"/>
    <cellStyle name="Comma 3 2 4 2 4 3" xfId="56752" xr:uid="{641A79E9-497C-441D-9820-4BDFFB0CC39A}"/>
    <cellStyle name="Comma 3 2 4 2 5" xfId="56908" xr:uid="{79F523B3-79B7-4B06-AE30-C2B1BE4F2C3D}"/>
    <cellStyle name="Comma 3 2 4 2 5 2" xfId="55292" xr:uid="{D5E79C59-2826-42F3-A6CC-A2709044FCAB}"/>
    <cellStyle name="Comma 3 2 4 2 6" xfId="56952" xr:uid="{AA3B055B-0DB7-4192-83EB-BCD70F097C5B}"/>
    <cellStyle name="Comma 3 2 4 3" xfId="5897" xr:uid="{46C71753-D0C7-48D5-BDDE-825599DE5991}"/>
    <cellStyle name="Comma 3 2 4 3 2" xfId="18632" xr:uid="{4E0DE261-65C9-4E0A-9A0B-E1A7BE0120A5}"/>
    <cellStyle name="Comma 3 2 4 3 2 2" xfId="56392" xr:uid="{96BD3252-16C8-4ADF-8B76-C728DC1708B3}"/>
    <cellStyle name="Comma 3 2 4 3 2 2 2" xfId="57370" xr:uid="{D46CEDF9-6F25-486C-B551-AE40B97E7FC0}"/>
    <cellStyle name="Comma 3 2 4 3 2 3" xfId="57168" xr:uid="{0352A196-DB5F-46F8-BF14-A8FA0D5B299D}"/>
    <cellStyle name="Comma 3 2 4 3 2 3 2" xfId="55384" xr:uid="{A042553E-E205-4956-AD82-AE7AF0F26FD3}"/>
    <cellStyle name="Comma 3 2 4 3 2 4" xfId="55695" xr:uid="{F4AD26C6-5FD3-4EA9-88AD-DC2F7CD8FF32}"/>
    <cellStyle name="Comma 3 2 4 3 3" xfId="52659" xr:uid="{FB796502-2F8C-413F-9DE8-68E13C2B87C9}"/>
    <cellStyle name="Comma 3 2 4 3 3 2" xfId="56973" xr:uid="{DFA33DDD-CE4F-48AE-AEC3-88C7A0442F56}"/>
    <cellStyle name="Comma 3 2 4 3 3 3" xfId="55446" xr:uid="{B20336A9-E220-4C1D-BECB-B57B527C6043}"/>
    <cellStyle name="Comma 3 2 4 3 4" xfId="55834" xr:uid="{3681A3BF-6C44-461F-8940-0515976D47AE}"/>
    <cellStyle name="Comma 3 2 4 3 4 2" xfId="56504" xr:uid="{658D53FA-C84E-49D3-89EF-B15F3B27C57B}"/>
    <cellStyle name="Comma 3 2 4 3 5" xfId="55580" xr:uid="{0E0D3F69-52F4-4A9B-830E-6EEFF1449740}"/>
    <cellStyle name="Comma 3 2 4 4" xfId="7541" xr:uid="{DE443433-4CFA-4E28-A7CA-A0800D3825ED}"/>
    <cellStyle name="Comma 3 2 4 4 2" xfId="56848" xr:uid="{725299A2-3A8C-42FB-88F3-24FE68460341}"/>
    <cellStyle name="Comma 3 2 4 4 2 2" xfId="57031" xr:uid="{ECF81FA4-28E7-4FFE-AC68-A3D20BB5CF6B}"/>
    <cellStyle name="Comma 3 2 4 4 3" xfId="57016" xr:uid="{E98CDB5C-97DC-4655-A7C6-ADAD16D0D36B}"/>
    <cellStyle name="Comma 3 2 4 4 3 2" xfId="57298" xr:uid="{2AB80296-D483-45D6-9A92-B2F8334EFCE6}"/>
    <cellStyle name="Comma 3 2 4 4 4" xfId="55198" xr:uid="{675BE4C3-EA61-43C5-A293-1EAD5B88AFB6}"/>
    <cellStyle name="Comma 3 2 4 5" xfId="42706" xr:uid="{AD04F87D-E147-4535-B263-284273D3E184}"/>
    <cellStyle name="Comma 3 2 4 5 2" xfId="56624" xr:uid="{8727A434-2A8D-4273-BF0A-2FC15C4D4995}"/>
    <cellStyle name="Comma 3 2 4 5 3" xfId="55891" xr:uid="{74F1E142-D75D-4DCC-A791-8A2176156612}"/>
    <cellStyle name="Comma 3 2 4 6" xfId="43307" xr:uid="{34E57C27-F8B2-4A79-8654-751F16577A61}"/>
    <cellStyle name="Comma 3 2 4 6 2" xfId="56456" xr:uid="{705A2C00-7893-4FED-8DFE-F1EC22958D6B}"/>
    <cellStyle name="Comma 3 2 4 6 3" xfId="55799" xr:uid="{467ECE40-482A-469C-86FF-422A92A00D2F}"/>
    <cellStyle name="Comma 3 2 4 7" xfId="54566" xr:uid="{CAAA046E-56E3-4543-B0DC-83AF72B21A79}"/>
    <cellStyle name="Comma 3 2 4 8" xfId="56096" xr:uid="{B925083C-092E-4A42-BA1F-BF7F3BB122CC}"/>
    <cellStyle name="Comma 3 2 4 9" xfId="55327" xr:uid="{D5459B7C-3E01-4513-87A5-202A35D33E26}"/>
    <cellStyle name="Comma 3 2 5" xfId="2207" xr:uid="{E0C139D0-FFF2-4155-AD69-28B9F5F9C1A0}"/>
    <cellStyle name="Comma 3 2 5 2" xfId="5207" xr:uid="{421D29E2-C6A5-499B-8823-35C8DA233114}"/>
    <cellStyle name="Comma 3 2 5 2 2" xfId="20446" xr:uid="{DDD0FC07-50B3-4D6B-AE4A-1280619A5F56}"/>
    <cellStyle name="Comma 3 2 5 2 2 2" xfId="53626" xr:uid="{09EE4884-FA09-494C-A6F1-BC3903291D01}"/>
    <cellStyle name="Comma 3 2 5 2 2 2 2" xfId="56406" xr:uid="{DB54734F-D454-4D3D-8B1B-A18AD8008FA8}"/>
    <cellStyle name="Comma 3 2 5 2 2 2 2 2" xfId="57489" xr:uid="{D1E213DC-DA27-4594-87EB-A17AAFD5AAC2}"/>
    <cellStyle name="Comma 3 2 5 2 2 2 3" xfId="57041" xr:uid="{8145180E-6936-40FC-B2DA-7664195FBBEE}"/>
    <cellStyle name="Comma 3 2 5 2 2 2 3 2" xfId="55473" xr:uid="{768B340F-6320-4912-9D84-69331EC037E6}"/>
    <cellStyle name="Comma 3 2 5 2 2 2 4" xfId="55713" xr:uid="{B5738F5B-CEAB-45DD-9565-242FCBC0EC32}"/>
    <cellStyle name="Comma 3 2 5 2 2 3" xfId="56785" xr:uid="{36854EEF-501C-4796-8C76-B54E9AC47BCE}"/>
    <cellStyle name="Comma 3 2 5 2 2 3 2" xfId="56651" xr:uid="{652B15EA-BD27-44F5-9922-C9341CD9B34B}"/>
    <cellStyle name="Comma 3 2 5 2 2 4" xfId="57340" xr:uid="{FB933EC0-DA4D-477D-845D-72B94E0C5EAE}"/>
    <cellStyle name="Comma 3 2 5 2 2 4 2" xfId="56864" xr:uid="{33D42FEE-EDD2-4FF9-8B29-9E3619585519}"/>
    <cellStyle name="Comma 3 2 5 2 2 5" xfId="55595" xr:uid="{7A46B97C-2A9B-4308-BF79-993549E8F576}"/>
    <cellStyle name="Comma 3 2 5 2 3" xfId="16820" xr:uid="{51F7D4E3-85CB-4110-B473-207BEBA0BA8B}"/>
    <cellStyle name="Comma 3 2 5 2 3 2" xfId="56353" xr:uid="{EE8C00AB-C2F5-44C0-A98B-6CAD23DC096F}"/>
    <cellStyle name="Comma 3 2 5 2 3 2 2" xfId="55317" xr:uid="{4D378508-5349-4B88-85C0-349A5602D537}"/>
    <cellStyle name="Comma 3 2 5 2 3 3" xfId="57476" xr:uid="{0ACF7DE4-5C14-44DC-8C40-9661AED475D4}"/>
    <cellStyle name="Comma 3 2 5 2 3 3 2" xfId="57022" xr:uid="{0838FA33-F99B-4118-9190-26C89E2726E7}"/>
    <cellStyle name="Comma 3 2 5 2 3 4" xfId="55651" xr:uid="{C93FCAFA-BFD7-4912-8B94-DB1D36EB26DB}"/>
    <cellStyle name="Comma 3 2 5 2 4" xfId="51694" xr:uid="{A673120B-26AC-4BCA-BB69-74ED73502559}"/>
    <cellStyle name="Comma 3 2 5 2 4 2" xfId="56938" xr:uid="{0ACED68F-1788-4F65-BD51-5290273CA1E2}"/>
    <cellStyle name="Comma 3 2 5 2 4 3" xfId="55901" xr:uid="{84149EE6-C7D2-4DBE-9139-0FBF4714A578}"/>
    <cellStyle name="Comma 3 2 5 2 5" xfId="57053" xr:uid="{25732329-84D3-4A93-985C-3122E3FF7658}"/>
    <cellStyle name="Comma 3 2 5 2 5 2" xfId="56471" xr:uid="{8AB418B0-0099-46AA-91B9-6B7ECDA156B3}"/>
    <cellStyle name="Comma 3 2 5 2 6" xfId="55553" xr:uid="{B8B16411-7E87-4F70-A4A7-753DCECF4918}"/>
    <cellStyle name="Comma 3 2 5 3" xfId="5898" xr:uid="{64970E69-7B77-480B-B00E-62F5FE1FFB20}"/>
    <cellStyle name="Comma 3 2 5 3 2" xfId="18633" xr:uid="{65413E77-F363-4D65-887F-9FA5AFCA64D7}"/>
    <cellStyle name="Comma 3 2 5 3 2 2" xfId="57270" xr:uid="{B432FEAF-72AF-4081-849E-4EAF765BB46D}"/>
    <cellStyle name="Comma 3 2 5 3 2 2 2" xfId="56681" xr:uid="{8D46DB40-792B-402F-A26E-13694847AC14}"/>
    <cellStyle name="Comma 3 2 5 3 2 3" xfId="56781" xr:uid="{6A57DA3A-5767-4E30-A283-2688A768012D}"/>
    <cellStyle name="Comma 3 2 5 3 2 3 2" xfId="57357" xr:uid="{793C66CA-15A9-4DAF-A746-F4CC55E0DA6D}"/>
    <cellStyle name="Comma 3 2 5 3 2 4" xfId="55699" xr:uid="{526112FD-15FA-4BB6-B4E8-2D243D3BC58B}"/>
    <cellStyle name="Comma 3 2 5 3 3" xfId="52660" xr:uid="{1CBE3566-18C4-4127-8E16-93A1090EC667}"/>
    <cellStyle name="Comma 3 2 5 3 3 2" xfId="57189" xr:uid="{4EB127FB-AEF0-46B9-BC52-E268A68053B8}"/>
    <cellStyle name="Comma 3 2 5 3 3 3" xfId="55247" xr:uid="{17E1411F-0F76-4292-9160-BAAC02D1FA21}"/>
    <cellStyle name="Comma 3 2 5 3 4" xfId="56841" xr:uid="{E0526C1D-2A20-40FB-A653-3232CCF83CC2}"/>
    <cellStyle name="Comma 3 2 5 3 4 2" xfId="56508" xr:uid="{8AAE5E8E-C85E-44EA-B38C-CCFCAF2DFCDF}"/>
    <cellStyle name="Comma 3 2 5 3 5" xfId="56828" xr:uid="{0DAD8437-7EE8-4B90-906C-044622A76196}"/>
    <cellStyle name="Comma 3 2 5 4" xfId="7542" xr:uid="{CE6E0A44-268A-47AE-834A-8C587F70A13C}"/>
    <cellStyle name="Comma 3 2 5 4 2" xfId="56337" xr:uid="{638443AE-13FD-4817-A01C-9C5DBC9B27EB}"/>
    <cellStyle name="Comma 3 2 5 4 2 2" xfId="56655" xr:uid="{09DF7D9C-BD43-4FE6-8908-F2146DD6F7B6}"/>
    <cellStyle name="Comma 3 2 5 4 3" xfId="57223" xr:uid="{2FBE30CC-CBC6-4919-BE1D-4B21AAD8B246}"/>
    <cellStyle name="Comma 3 2 5 4 3 2" xfId="57297" xr:uid="{CFBBD2FF-BD03-47B0-A49F-7FE23F6FC0BD}"/>
    <cellStyle name="Comma 3 2 5 4 4" xfId="55633" xr:uid="{F162B6A1-4C1C-4CD9-B805-7C3D325E14F4}"/>
    <cellStyle name="Comma 3 2 5 5" xfId="42707" xr:uid="{4E08C1C7-79CC-4C91-A140-6EE539078929}"/>
    <cellStyle name="Comma 3 2 5 5 2" xfId="56628" xr:uid="{C574D6C6-D07B-41C0-8C92-200F4FB4E56D}"/>
    <cellStyle name="Comma 3 2 5 5 3" xfId="55890" xr:uid="{1FFCD56B-9F05-45EE-97DF-D41FF60D4320}"/>
    <cellStyle name="Comma 3 2 5 6" xfId="43308" xr:uid="{BE86A59A-794C-4F4D-BB8B-A92DCDF81F5B}"/>
    <cellStyle name="Comma 3 2 5 6 2" xfId="56457" xr:uid="{552082DE-367A-42EF-AF6A-2B2336FCDA90}"/>
    <cellStyle name="Comma 3 2 5 6 3" xfId="55802" xr:uid="{767883FE-A95B-47D2-B237-C79CCBF0BC3F}"/>
    <cellStyle name="Comma 3 2 5 7" xfId="54567" xr:uid="{4FE29441-0A19-452B-91DB-3F5E25DEF054}"/>
    <cellStyle name="Comma 3 2 5 8" xfId="56097" xr:uid="{D5BBB94C-ABF1-43CE-A554-11FC77F7C3DC}"/>
    <cellStyle name="Comma 3 2 5 9" xfId="56797" xr:uid="{205EFE3A-9289-4B0B-9770-9E8B7CAA30E6}"/>
    <cellStyle name="Comma 3 2 6" xfId="2208" xr:uid="{A902D379-DEB0-4F34-B3DC-70C16ADD5418}"/>
    <cellStyle name="Comma 3 2 6 2" xfId="5208" xr:uid="{BDFF1E1A-C952-4E6E-A469-274A5020BBC2}"/>
    <cellStyle name="Comma 3 2 6 2 2" xfId="20447" xr:uid="{BE40311E-2C02-480C-A958-143B6E83F18B}"/>
    <cellStyle name="Comma 3 2 6 2 2 2" xfId="53627" xr:uid="{03412CB0-8D52-447F-BD71-50FF778A5144}"/>
    <cellStyle name="Comma 3 2 6 2 2 2 2" xfId="56857" xr:uid="{A6CAE21D-971C-443A-8613-98933AC8781A}"/>
    <cellStyle name="Comma 3 2 6 2 2 2 2 2" xfId="57256" xr:uid="{9676D54E-15CA-4D1F-A595-252A327D4D48}"/>
    <cellStyle name="Comma 3 2 6 2 2 2 3" xfId="57206" xr:uid="{9D7400E1-35F8-44F6-A08A-D9F5B5454A18}"/>
    <cellStyle name="Comma 3 2 6 2 2 2 3 2" xfId="56600" xr:uid="{31CD4BB8-2D41-4B94-977B-EA5468B6A58F}"/>
    <cellStyle name="Comma 3 2 6 2 2 2 4" xfId="55714" xr:uid="{10B6CB0C-2103-4676-9F12-C7BBEFF7C60C}"/>
    <cellStyle name="Comma 3 2 6 2 2 3" xfId="56306" xr:uid="{26743B1F-72C2-4F94-8044-72EFFA04C5ED}"/>
    <cellStyle name="Comma 3 2 6 2 2 3 2" xfId="56872" xr:uid="{B2CD2286-0327-4358-BB56-FB42D0A8B9B8}"/>
    <cellStyle name="Comma 3 2 6 2 2 4" xfId="55221" xr:uid="{9533F6C2-8165-4C1F-8EFD-9578E01B9299}"/>
    <cellStyle name="Comma 3 2 6 2 2 4 2" xfId="55298" xr:uid="{C56AFF4A-3963-40FB-8C95-9BF0D20CDF80}"/>
    <cellStyle name="Comma 3 2 6 2 2 5" xfId="55597" xr:uid="{74E611CF-E4B1-4608-A61B-C332478085EF}"/>
    <cellStyle name="Comma 3 2 6 2 3" xfId="16821" xr:uid="{3E540B59-E6B3-40EA-A226-289E705D529A}"/>
    <cellStyle name="Comma 3 2 6 2 3 2" xfId="56357" xr:uid="{B9DA4FB9-BDF5-4D24-B496-B70B6F005165}"/>
    <cellStyle name="Comma 3 2 6 2 3 2 2" xfId="56887" xr:uid="{3D398B4E-3E5B-4DF9-9EB6-4A60D12B7737}"/>
    <cellStyle name="Comma 3 2 6 2 3 3" xfId="57105" xr:uid="{63B3FFF1-9708-4485-99B5-319C162DC46B}"/>
    <cellStyle name="Comma 3 2 6 2 3 3 2" xfId="56567" xr:uid="{381112B9-4DF9-4FC9-92EB-A721F595A4CF}"/>
    <cellStyle name="Comma 3 2 6 2 3 4" xfId="55655" xr:uid="{C6413614-8957-4904-B9A2-C61CB29E0259}"/>
    <cellStyle name="Comma 3 2 6 2 4" xfId="51695" xr:uid="{641A6131-A17C-4594-A78D-41F3AFCD62EA}"/>
    <cellStyle name="Comma 3 2 6 2 4 2" xfId="56911" xr:uid="{79D08280-C44F-4127-8E40-4E58F386E4A6}"/>
    <cellStyle name="Comma 3 2 6 2 4 3" xfId="55232" xr:uid="{46DBC708-CFB2-4B66-BEE9-4316EF8D9A2C}"/>
    <cellStyle name="Comma 3 2 6 2 5" xfId="56976" xr:uid="{E2C33DD3-F110-4190-ACED-C824DB312219}"/>
    <cellStyle name="Comma 3 2 6 2 5 2" xfId="57126" xr:uid="{7D7EE8CF-C93D-47A8-8653-8283EED6260E}"/>
    <cellStyle name="Comma 3 2 6 2 6" xfId="55192" xr:uid="{D5719FDC-68CD-4966-9523-5D8C7FABB834}"/>
    <cellStyle name="Comma 3 2 6 3" xfId="5899" xr:uid="{DE5674FB-C01C-43B2-B607-888CA970CEBB}"/>
    <cellStyle name="Comma 3 2 6 3 2" xfId="18634" xr:uid="{056FC48D-521A-4BC8-BF28-96FF76E2A97D}"/>
    <cellStyle name="Comma 3 2 6 3 2 2" xfId="55467" xr:uid="{677F3762-EE20-4CBE-939C-63FAA3A0BB98}"/>
    <cellStyle name="Comma 3 2 6 3 2 2 2" xfId="56684" xr:uid="{BA099DE5-01EE-4935-9AA3-75D2FA92DD58}"/>
    <cellStyle name="Comma 3 2 6 3 2 3" xfId="57162" xr:uid="{E42A0760-607F-476B-8361-3042A82B5426}"/>
    <cellStyle name="Comma 3 2 6 3 2 3 2" xfId="56592" xr:uid="{B1AC357A-4810-4863-A2D6-F87F6E5D3DBE}"/>
    <cellStyle name="Comma 3 2 6 3 2 4" xfId="55344" xr:uid="{93BE90AA-C4AA-4DCF-A72B-CEB813E4D6AB}"/>
    <cellStyle name="Comma 3 2 6 3 3" xfId="52661" xr:uid="{AEC37CA3-9E15-4B2E-A1E5-541CF8CD3F5A}"/>
    <cellStyle name="Comma 3 2 6 3 3 2" xfId="57030" xr:uid="{E2D53C84-FE36-40C4-A7FC-9CB08A35776F}"/>
    <cellStyle name="Comma 3 2 6 3 3 3" xfId="55326" xr:uid="{6CE24A75-46A1-443A-A2B6-ED7D9AB413D0}"/>
    <cellStyle name="Comma 3 2 6 3 4" xfId="55219" xr:uid="{A48E23B0-5B3F-42B9-B7A6-1D99046C6E2C}"/>
    <cellStyle name="Comma 3 2 6 3 4 2" xfId="56511" xr:uid="{FF30EB67-5180-410F-89E4-33A0869DEEAE}"/>
    <cellStyle name="Comma 3 2 6 3 5" xfId="55584" xr:uid="{B17130F3-7B47-4578-95D8-6AEC9D761A49}"/>
    <cellStyle name="Comma 3 2 6 4" xfId="7543" xr:uid="{BD8BFE8A-FAD5-479E-B1AA-4EBEDB2DF804}"/>
    <cellStyle name="Comma 3 2 6 4 2" xfId="55388" xr:uid="{31BEE716-C087-43B3-9BD0-094810983A59}"/>
    <cellStyle name="Comma 3 2 6 4 2 2" xfId="56882" xr:uid="{1FDCA274-672B-4940-903A-5DFC04713A34}"/>
    <cellStyle name="Comma 3 2 6 4 3" xfId="57443" xr:uid="{9B5588B2-B22B-432D-B559-0B507E09F327}"/>
    <cellStyle name="Comma 3 2 6 4 3 2" xfId="56782" xr:uid="{C64F9512-0B14-4AE2-A371-F4F5326F696D}"/>
    <cellStyle name="Comma 3 2 6 4 4" xfId="55637" xr:uid="{FF201766-01B1-46C6-BA69-569A6F288CDF}"/>
    <cellStyle name="Comma 3 2 6 5" xfId="42708" xr:uid="{B2F543B5-B937-4495-BE6F-B498857E814F}"/>
    <cellStyle name="Comma 3 2 6 5 2" xfId="57087" xr:uid="{45E43B7D-E27E-4B0A-95FD-08E80B112721}"/>
    <cellStyle name="Comma 3 2 6 5 3" xfId="55892" xr:uid="{C65EA88E-3294-468D-AFC4-6B123DED9A66}"/>
    <cellStyle name="Comma 3 2 6 6" xfId="43309" xr:uid="{9EF998EF-329C-4704-99F1-493E963E7173}"/>
    <cellStyle name="Comma 3 2 6 6 2" xfId="56461" xr:uid="{C5A6F5B6-9B9C-40D3-846A-74717BFAC1EE}"/>
    <cellStyle name="Comma 3 2 6 6 3" xfId="57209" xr:uid="{E62B39E8-C792-4103-AD00-7C016EB570F1}"/>
    <cellStyle name="Comma 3 2 6 7" xfId="54568" xr:uid="{EA063239-316F-412B-8EFE-523FAE96C52C}"/>
    <cellStyle name="Comma 3 2 6 8" xfId="56098" xr:uid="{B02857DB-E64B-4450-A201-E57D18C40B89}"/>
    <cellStyle name="Comma 3 2 6 9" xfId="55536" xr:uid="{F9FAA78E-89A4-4CDE-BF1E-59C587D3A353}"/>
    <cellStyle name="Comma 3 2 7" xfId="2203" xr:uid="{CC611638-BAB5-40A2-B6DF-5BB735134AC5}"/>
    <cellStyle name="Comma 3 2 7 2" xfId="5203" xr:uid="{09B54F01-A981-4238-8190-CD75D8BFACF0}"/>
    <cellStyle name="Comma 3 2 7 2 2" xfId="21734" xr:uid="{C4598B40-F0F3-44BD-9552-F6F13C19623C}"/>
    <cellStyle name="Comma 3 2 7 2 2 2" xfId="54118" xr:uid="{51D98454-F7BD-49E5-90B7-05747A6AE23F}"/>
    <cellStyle name="Comma 3 2 7 2 2 2 2" xfId="57375" xr:uid="{34FD1879-FD61-4C22-86AD-2FBAD811A03E}"/>
    <cellStyle name="Comma 3 2 7 2 2 2 3" xfId="56855" xr:uid="{7BB0BCE0-5536-4F60-B749-352B26904AF0}"/>
    <cellStyle name="Comma 3 2 7 2 2 3" xfId="57033" xr:uid="{8FEE2D10-3B52-4852-B8A8-D415B7AEB9D1}"/>
    <cellStyle name="Comma 3 2 7 2 2 3 2" xfId="56594" xr:uid="{9F21F1AF-7874-4C76-9BCA-14138388E817}"/>
    <cellStyle name="Comma 3 2 7 2 2 4" xfId="55707" xr:uid="{BB4D7602-C0DC-4809-8CCE-D2535F60280B}"/>
    <cellStyle name="Comma 3 2 7 2 3" xfId="18108" xr:uid="{0ABF7EB6-2AF2-4CAB-B586-36A64A772CE9}"/>
    <cellStyle name="Comma 3 2 7 2 3 2" xfId="57198" xr:uid="{B2DE941F-1575-43AF-9427-584534C7805D}"/>
    <cellStyle name="Comma 3 2 7 2 3 3" xfId="55464" xr:uid="{8CC1C34E-5135-4804-9F4E-59898AEB1D93}"/>
    <cellStyle name="Comma 3 2 7 2 4" xfId="52186" xr:uid="{6892924B-7ED8-46F1-9136-F0F8A96CDE44}"/>
    <cellStyle name="Comma 3 2 7 2 4 2" xfId="56516" xr:uid="{DA382FB6-06CC-418C-9005-960CD5FE2971}"/>
    <cellStyle name="Comma 3 2 7 2 4 3" xfId="57226" xr:uid="{35314E3C-01CE-446C-BB31-38730A6D1C72}"/>
    <cellStyle name="Comma 3 2 7 2 5" xfId="55590" xr:uid="{BF39475D-1FFE-451E-A8D9-41DFEED57816}"/>
    <cellStyle name="Comma 3 2 7 3" xfId="19921" xr:uid="{E21B14D3-2DAF-4F69-B45C-BD78AA4F0E3C}"/>
    <cellStyle name="Comma 3 2 7 3 2" xfId="53152" xr:uid="{5BCA58F8-94BA-4C20-A20B-808F06AE6331}"/>
    <cellStyle name="Comma 3 2 7 3 2 2" xfId="56884" xr:uid="{200EBABA-4DA2-46CD-B577-A92AE9770954}"/>
    <cellStyle name="Comma 3 2 7 3 2 3" xfId="56850" xr:uid="{DE4BFC7B-C4AA-477F-AE54-5B0FBCA56ACB}"/>
    <cellStyle name="Comma 3 2 7 3 3" xfId="57374" xr:uid="{4BEAE6DB-A62D-4141-B6F3-B241EC10033A}"/>
    <cellStyle name="Comma 3 2 7 3 3 2" xfId="56559" xr:uid="{DB732B1B-78FC-4274-9105-D940772803FE}"/>
    <cellStyle name="Comma 3 2 7 3 4" xfId="55643" xr:uid="{88C871BC-186D-4604-B0BD-0EA5EA280461}"/>
    <cellStyle name="Comma 3 2 7 4" xfId="16197" xr:uid="{4258CE50-7870-4E38-B586-76BAEFBD1FBA}"/>
    <cellStyle name="Comma 3 2 7 4 2" xfId="57169" xr:uid="{134499A1-49B5-467A-B00F-33C01773C101}"/>
    <cellStyle name="Comma 3 2 7 4 3" xfId="56750" xr:uid="{615496C8-FDA1-4BF8-90B8-8F34DD3F00B3}"/>
    <cellStyle name="Comma 3 2 7 5" xfId="42704" xr:uid="{8FF16923-3671-48B4-B767-70651AF1F56F}"/>
    <cellStyle name="Comma 3 2 7 5 2" xfId="56468" xr:uid="{3EC73CC4-0B8D-4500-A705-3C81F8963CF9}"/>
    <cellStyle name="Comma 3 2 7 5 3" xfId="57163" xr:uid="{3436E232-336D-4042-9772-67F6A2099A82}"/>
    <cellStyle name="Comma 3 2 7 6" xfId="51198" xr:uid="{9EE3AB47-8D27-4B34-A6CF-5AA13C5520B5}"/>
    <cellStyle name="Comma 3 2 7 7" xfId="54562" xr:uid="{8F2E5AA6-B723-459C-9FB7-AF6611188E16}"/>
    <cellStyle name="Comma 3 2 7 8" xfId="56092" xr:uid="{CA86FF90-8E84-4236-9ECA-846F16943E7E}"/>
    <cellStyle name="Comma 3 2 7 9" xfId="56809" xr:uid="{8282873D-1E02-4FA1-99A5-6D49B25A155F}"/>
    <cellStyle name="Comma 3 2 8" xfId="1162" xr:uid="{C3DCE798-8A0E-4CC8-9DCC-9F75060C8276}"/>
    <cellStyle name="Comma 3 2 8 2" xfId="4976" xr:uid="{0F2EA45B-7860-4EDD-A496-6FBBDBC33BD9}"/>
    <cellStyle name="Comma 3 2 8 2 2" xfId="20275" xr:uid="{D61888D5-8F22-4764-BFF1-3CA70139396D}"/>
    <cellStyle name="Comma 3 2 8 2 2 2" xfId="53485" xr:uid="{77E62439-3D06-4647-8257-FD513AFF2FE2}"/>
    <cellStyle name="Comma 3 2 8 2 2 2 2" xfId="57487" xr:uid="{F8C82E0C-8C21-4698-BDDA-DEEDCB170D01}"/>
    <cellStyle name="Comma 3 2 8 2 2 2 3" xfId="56384" xr:uid="{9528FB7F-EA6A-4688-B05F-45FA0083657B}"/>
    <cellStyle name="Comma 3 2 8 2 2 3" xfId="56918" xr:uid="{6327FA52-9383-4C02-AD5A-64F867D0A700}"/>
    <cellStyle name="Comma 3 2 8 2 2 3 2" xfId="56588" xr:uid="{6E8F008C-DC1C-4F3F-867D-DC492B163F65}"/>
    <cellStyle name="Comma 3 2 8 2 2 4" xfId="55686" xr:uid="{FCEDE451-6F1C-47CA-9ABE-5594D44D5491}"/>
    <cellStyle name="Comma 3 2 8 2 3" xfId="16649" xr:uid="{AE782824-3B17-4716-9DDA-A472417053A9}"/>
    <cellStyle name="Comma 3 2 8 2 3 2" xfId="55374" xr:uid="{31B250FB-1F44-49E4-B0B2-EAD370DD5158}"/>
    <cellStyle name="Comma 3 2 8 2 3 3" xfId="55440" xr:uid="{5F1A2912-E367-4B67-BE3C-BC85EC0F855F}"/>
    <cellStyle name="Comma 3 2 8 2 4" xfId="51553" xr:uid="{C009B49C-68FD-4C33-B165-4718E86C2C7F}"/>
    <cellStyle name="Comma 3 2 8 2 4 2" xfId="56495" xr:uid="{5A97EC48-6D14-4C65-B41A-2601DADFFDDF}"/>
    <cellStyle name="Comma 3 2 8 2 4 3" xfId="56839" xr:uid="{973F8F61-7C41-4A76-BAA8-1BCFF395B98E}"/>
    <cellStyle name="Comma 3 2 8 2 5" xfId="55576" xr:uid="{44E9C48A-1515-45BA-8B6D-C1D2C4AEE120}"/>
    <cellStyle name="Comma 3 2 8 3" xfId="18462" xr:uid="{13BE5E81-1E41-4D9E-AC05-A6ED66AC6EA8}"/>
    <cellStyle name="Comma 3 2 8 3 2" xfId="52519" xr:uid="{B628FB62-CB1F-496E-A92E-EA330BEA2A0E}"/>
    <cellStyle name="Comma 3 2 8 3 2 2" xfId="56658" xr:uid="{3BD67141-5B54-4F14-9D23-98F9F517E8F3}"/>
    <cellStyle name="Comma 3 2 8 3 2 3" xfId="56326" xr:uid="{2D86B65D-7B4B-4D92-B4A4-ED1AAE4D32AD}"/>
    <cellStyle name="Comma 3 2 8 3 3" xfId="57065" xr:uid="{3D9769E3-83E6-4E1F-BEFC-BE46D9EC8143}"/>
    <cellStyle name="Comma 3 2 8 3 3 2" xfId="57420" xr:uid="{0863F478-AB98-4A8F-B792-988FBB7CF87F}"/>
    <cellStyle name="Comma 3 2 8 3 4" xfId="55620" xr:uid="{7605E4DE-BE79-48AB-8D4C-2A9A7D672F70}"/>
    <cellStyle name="Comma 3 2 8 4" xfId="6551" xr:uid="{CDE2F027-10EF-470B-81EF-717A52D6B9FC}"/>
    <cellStyle name="Comma 3 2 8 4 2" xfId="57058" xr:uid="{BF45970C-79E9-44CC-9ED2-EE113536A738}"/>
    <cellStyle name="Comma 3 2 8 4 3" xfId="55882" xr:uid="{59B6C9DE-0947-4ED0-89C0-4384326D132E}"/>
    <cellStyle name="Comma 3 2 8 5" xfId="43132" xr:uid="{1E91F294-869D-4FD4-BB23-8E6ECC498038}"/>
    <cellStyle name="Comma 3 2 8 5 2" xfId="56453" xr:uid="{03D0D91C-3F1C-4F38-96E3-5CFFF2CD5F0B}"/>
    <cellStyle name="Comma 3 2 8 5 3" xfId="55793" xr:uid="{83172135-8CF6-4273-94DD-1C2C30259827}"/>
    <cellStyle name="Comma 3 2 8 6" xfId="57430" xr:uid="{07A16166-1040-4A01-8ED6-F931BCD117FA}"/>
    <cellStyle name="Comma 3 2 9" xfId="4662" xr:uid="{5FD330EA-2FBD-49E5-93F0-57FB5AFD594B}"/>
    <cellStyle name="Comma 3 2 9 2" xfId="55201" xr:uid="{8C3EF126-5EFE-44D3-A6BD-02C2CFB5682B}"/>
    <cellStyle name="Comma 3 2 9 2 2" xfId="57272" xr:uid="{8EDABF5D-18AD-4729-9722-5576C9F6D001}"/>
    <cellStyle name="Comma 3 2 9 2 2 2" xfId="57442" xr:uid="{04B699CF-186B-42F2-833C-33763989AE41}"/>
    <cellStyle name="Comma 3 2 9 2 3" xfId="55351" xr:uid="{D5C99F17-C06B-4E55-8411-CB5ECB19FC56}"/>
    <cellStyle name="Comma 3 2 9 2 3 2" xfId="57383" xr:uid="{BF1AB808-1DEE-4150-829F-B64C38397E10}"/>
    <cellStyle name="Comma 3 2 9 3" xfId="55913" xr:uid="{48ACE2A2-CC18-42CB-9A20-374F3A567FD1}"/>
    <cellStyle name="Comma 3 2 9 3 2" xfId="56639" xr:uid="{A02AADCD-E1B9-4251-9DFE-1749BB9D404F}"/>
    <cellStyle name="Comma 3 2 9 4" xfId="55817" xr:uid="{97576D72-DE16-4E19-8F44-D6A66EB54005}"/>
    <cellStyle name="Comma 3 2 9 4 2" xfId="56488" xr:uid="{71C9751C-518D-40C9-A733-FF4BEF48F917}"/>
    <cellStyle name="Comma 3 2 9 5" xfId="55193" xr:uid="{640AF14B-F3BF-4CCA-9AA3-1EF4BD542DCD}"/>
    <cellStyle name="Comma 3 20" xfId="54313" xr:uid="{7327DF20-BBA8-481F-AFC2-DB267CDC9431}"/>
    <cellStyle name="Comma 3 21" xfId="55249" xr:uid="{32045604-5F50-43B5-8022-41B54DB9AADA}"/>
    <cellStyle name="Comma 3 22" xfId="637" xr:uid="{3FF4059A-FCDC-4D3C-A126-8C2FF3BD556A}"/>
    <cellStyle name="Comma 3 3" xfId="245" xr:uid="{00000000-0005-0000-0000-0000F4000000}"/>
    <cellStyle name="Comma 3 3 10" xfId="22154" xr:uid="{F2BC136D-0B4A-407E-87AB-9E2215318B90}"/>
    <cellStyle name="Comma 3 3 11" xfId="42520" xr:uid="{730870B8-4CAD-4637-AD10-4C8A95F969FB}"/>
    <cellStyle name="Comma 3 3 12" xfId="42985" xr:uid="{C6FEBD78-D121-433D-A1AC-76762A80BBF2}"/>
    <cellStyle name="Comma 3 3 13" xfId="54217" xr:uid="{401AF435-50E8-47A0-950A-C604F248A1A8}"/>
    <cellStyle name="Comma 3 3 14" xfId="54315" xr:uid="{7C098928-F874-43E4-A9DF-792A5D655BE0}"/>
    <cellStyle name="Comma 3 3 15" xfId="55251" xr:uid="{49B2C624-AE40-4601-AB8C-67D2E28F828C}"/>
    <cellStyle name="Comma 3 3 16" xfId="646" xr:uid="{0918B945-254B-4515-B177-5E5A71941347}"/>
    <cellStyle name="Comma 3 3 2" xfId="246" xr:uid="{00000000-0005-0000-0000-0000F5000000}"/>
    <cellStyle name="Comma 3 3 2 10" xfId="54570" xr:uid="{0C3A4FD5-6847-4A7D-A7DE-5BB746EF9C88}"/>
    <cellStyle name="Comma 3 3 2 11" xfId="56100" xr:uid="{4FCB6E58-731C-4206-B1CD-1961C001A934}"/>
    <cellStyle name="Comma 3 3 2 12" xfId="647" xr:uid="{7CD41972-14F0-4725-8E78-5A25B5334920}"/>
    <cellStyle name="Comma 3 3 2 2" xfId="247" xr:uid="{00000000-0005-0000-0000-0000F6000000}"/>
    <cellStyle name="Comma 3 3 2 2 10" xfId="56101" xr:uid="{CCE47D6E-D566-4933-8437-0E93EFCFE0CB}"/>
    <cellStyle name="Comma 3 3 2 2 11" xfId="55689" xr:uid="{1A8354C6-1797-472B-B52B-8BDAD32A6241}"/>
    <cellStyle name="Comma 3 3 2 2 12" xfId="648" xr:uid="{9DFAA851-EDD4-480B-9A0B-5E41E73E0470}"/>
    <cellStyle name="Comma 3 3 2 2 2" xfId="1044" xr:uid="{098AFBDD-FB87-43B9-95ED-F9FBE0874782}"/>
    <cellStyle name="Comma 3 3 2 2 2 2" xfId="4902" xr:uid="{74C98BD2-132C-4908-A5EB-C4BAC0F5E6FE}"/>
    <cellStyle name="Comma 3 3 2 2 2 2 2" xfId="21746" xr:uid="{46A6789A-8E2E-44C5-BDFB-877F81113471}"/>
    <cellStyle name="Comma 3 3 2 2 2 2 2 2" xfId="54130" xr:uid="{97D44357-232E-4C9F-B2BB-86DDEB260CE1}"/>
    <cellStyle name="Comma 3 3 2 2 2 2 3" xfId="18120" xr:uid="{2CC59206-357D-412A-8E3A-0DA34AD9E98D}"/>
    <cellStyle name="Comma 3 3 2 2 2 2 4" xfId="52198" xr:uid="{828DEB53-6D99-4C7F-B41A-B270014AEDE7}"/>
    <cellStyle name="Comma 3 3 2 2 2 2 5" xfId="57354" xr:uid="{68BD619B-DF95-42B3-926D-6F4BF9E90025}"/>
    <cellStyle name="Comma 3 3 2 2 2 3" xfId="19933" xr:uid="{ECFC826F-26E6-430E-9FFF-358B65643B78}"/>
    <cellStyle name="Comma 3 3 2 2 2 3 2" xfId="53164" xr:uid="{C4F9AC94-9CFD-47CF-8646-47EB16E7358A}"/>
    <cellStyle name="Comma 3 3 2 2 2 4" xfId="16209" xr:uid="{441B3CF5-14D0-478D-95B9-712DFF4FE0F3}"/>
    <cellStyle name="Comma 3 3 2 2 2 5" xfId="51210" xr:uid="{BE3D6288-0887-43DD-876F-3D611E531B1F}"/>
    <cellStyle name="Comma 3 3 2 2 2 6" xfId="56388" xr:uid="{8DCDEE9C-3870-4246-A878-62CAFD21CCF9}"/>
    <cellStyle name="Comma 3 3 2 2 3" xfId="2211" xr:uid="{FD92A8D8-1A69-47B3-B86A-4DDBBD2275A7}"/>
    <cellStyle name="Comma 3 3 2 2 3 2" xfId="16822" xr:uid="{C2C2691E-877C-4CF6-9A59-C02049841029}"/>
    <cellStyle name="Comma 3 3 2 2 3 2 2" xfId="20448" xr:uid="{7EE9CF55-15A8-4443-98A4-48CE34F74B17}"/>
    <cellStyle name="Comma 3 3 2 2 3 2 2 2" xfId="53628" xr:uid="{1ABF270C-0A43-4D04-85F2-263E05781E90}"/>
    <cellStyle name="Comma 3 3 2 2 3 2 3" xfId="51696" xr:uid="{9DA54BDB-19B4-4010-BAEA-F2216F61678D}"/>
    <cellStyle name="Comma 3 3 2 2 3 2 4" xfId="56889" xr:uid="{1026342F-1A7A-4321-BCF2-38091FACE9E5}"/>
    <cellStyle name="Comma 3 3 2 2 3 3" xfId="18635" xr:uid="{6EC797EE-2C45-4F49-A60A-35C7FFB87191}"/>
    <cellStyle name="Comma 3 3 2 2 3 3 2" xfId="52662" xr:uid="{BB900732-BA7D-471C-8939-C11829B24B01}"/>
    <cellStyle name="Comma 3 3 2 2 3 4" xfId="7544" xr:uid="{F6A702AA-0A88-47E8-B334-946BEFA19BEE}"/>
    <cellStyle name="Comma 3 3 2 2 3 5" xfId="43310" xr:uid="{ADC5D770-D4BB-4EEA-B009-21C44E967C07}"/>
    <cellStyle name="Comma 3 3 2 2 3 6" xfId="55855" xr:uid="{F0511120-E8E4-432F-826C-C28DFB610C43}"/>
    <cellStyle name="Comma 3 3 2 2 4" xfId="5900" xr:uid="{9BAEDDCD-09C1-484A-876F-55E4BC946926}"/>
    <cellStyle name="Comma 3 3 2 2 4 2" xfId="20146" xr:uid="{FD8EF473-2ED8-4DBC-ADDD-B908E62F14E0}"/>
    <cellStyle name="Comma 3 3 2 2 4 2 2" xfId="53366" xr:uid="{C4F08B8E-BA6C-4C2A-9C43-4B4A60FC013B}"/>
    <cellStyle name="Comma 3 3 2 2 4 3" xfId="16520" xr:uid="{6286E8EE-659C-416C-9DC6-7737FCBC3E60}"/>
    <cellStyle name="Comma 3 3 2 2 4 4" xfId="51434" xr:uid="{85C5AAA9-85B3-4258-9662-85891943A277}"/>
    <cellStyle name="Comma 3 3 2 2 5" xfId="18333" xr:uid="{D523B34C-2A93-494C-80A1-3FD63F8D4372}"/>
    <cellStyle name="Comma 3 3 2 2 5 2" xfId="52400" xr:uid="{BF17A2B6-C64C-4AD1-887E-38EF3AD95C5C}"/>
    <cellStyle name="Comma 3 3 2 2 6" xfId="6200" xr:uid="{AB6AEC95-DBBE-4A34-8FA7-1A7C6E9ADCD3}"/>
    <cellStyle name="Comma 3 3 2 2 7" xfId="42710" xr:uid="{BFC4EE12-D16A-409D-A84E-FB1EA29B74A8}"/>
    <cellStyle name="Comma 3 3 2 2 8" xfId="42987" xr:uid="{CE51C662-B5A0-471C-B109-3D2B8EB36597}"/>
    <cellStyle name="Comma 3 3 2 2 9" xfId="54571" xr:uid="{555BF654-A99C-4980-A720-7A25925FF494}"/>
    <cellStyle name="Comma 3 3 2 3" xfId="1008" xr:uid="{B7D81F67-D8FF-43E3-9DE0-A0B55EC54CF4}"/>
    <cellStyle name="Comma 3 3 2 3 2" xfId="2212" xr:uid="{6FE6A8C9-2471-4BFD-9F26-B2500F07CB35}"/>
    <cellStyle name="Comma 3 3 2 3 2 2" xfId="5211" xr:uid="{F37FD45F-FC45-4797-81B8-4C93C9737D17}"/>
    <cellStyle name="Comma 3 3 2 3 2 2 2" xfId="21745" xr:uid="{43145893-04BF-43AF-BD5A-3B908C01158C}"/>
    <cellStyle name="Comma 3 3 2 3 2 2 3" xfId="54129" xr:uid="{C3B25257-CB86-4DD9-B092-3B10B5BD4519}"/>
    <cellStyle name="Comma 3 3 2 3 2 3" xfId="18119" xr:uid="{6D6620C9-D517-4125-961C-F3FCBD8C0805}"/>
    <cellStyle name="Comma 3 3 2 3 2 4" xfId="52197" xr:uid="{FA080476-0DBA-4BCD-93F5-88D5450693E8}"/>
    <cellStyle name="Comma 3 3 2 3 2 5" xfId="56934" xr:uid="{94A52AB5-F7F2-40F1-A311-C83E03E7B0DD}"/>
    <cellStyle name="Comma 3 3 2 3 3" xfId="4866" xr:uid="{E16A6827-58F2-4BC2-B412-2E42DE215E6B}"/>
    <cellStyle name="Comma 3 3 2 3 3 2" xfId="19932" xr:uid="{F31E2677-FD47-4B94-830F-EE14F011859B}"/>
    <cellStyle name="Comma 3 3 2 3 3 3" xfId="53163" xr:uid="{E4473EB2-D2E4-42C9-BB21-36F95EA14A02}"/>
    <cellStyle name="Comma 3 3 2 3 4" xfId="16208" xr:uid="{D1753FB0-5318-4125-857B-180AAD607AFE}"/>
    <cellStyle name="Comma 3 3 2 3 5" xfId="42711" xr:uid="{A8D48000-1DDB-431E-8AE1-1F58F270C20C}"/>
    <cellStyle name="Comma 3 3 2 3 6" xfId="51209" xr:uid="{15B3669A-784E-40C9-AD35-93D99E6EBC3D}"/>
    <cellStyle name="Comma 3 3 2 3 7" xfId="54572" xr:uid="{940DF45D-A016-4D2F-A271-41094F431194}"/>
    <cellStyle name="Comma 3 3 2 3 8" xfId="56102" xr:uid="{D6AAE303-8EA0-49D3-9D77-22A2EA34A9D4}"/>
    <cellStyle name="Comma 3 3 2 3 9" xfId="55981" xr:uid="{15D456A6-65CA-4AE1-A6A9-923E0B24328A}"/>
    <cellStyle name="Comma 3 3 2 4" xfId="2210" xr:uid="{F16FA08E-F992-4792-ABB2-3F7C23D55A98}"/>
    <cellStyle name="Comma 3 3 2 4 2" xfId="5210" xr:uid="{45C20102-249A-47BF-8A08-E5E7905C9626}"/>
    <cellStyle name="Comma 3 3 2 4 2 2" xfId="20278" xr:uid="{04AD7D49-0652-4FB8-ADE8-F6C8A3B50194}"/>
    <cellStyle name="Comma 3 3 2 4 2 2 2" xfId="53488" xr:uid="{FCCF0610-03EE-4CCE-A576-96272BD7C777}"/>
    <cellStyle name="Comma 3 3 2 4 2 3" xfId="16652" xr:uid="{BB5874C8-F3CE-4C40-8D0F-189811E582A5}"/>
    <cellStyle name="Comma 3 3 2 4 2 4" xfId="51556" xr:uid="{399695D0-A5BD-4DAF-840C-CE615F435B83}"/>
    <cellStyle name="Comma 3 3 2 4 2 5" xfId="56862" xr:uid="{1C5BD566-CA88-49C0-A93F-CD2CFB7DAD37}"/>
    <cellStyle name="Comma 3 3 2 4 3" xfId="18465" xr:uid="{DA869101-1298-4337-A1B4-A659FD84F725}"/>
    <cellStyle name="Comma 3 3 2 4 3 2" xfId="52522" xr:uid="{E08A2281-83E6-4541-B565-2973CCE03342}"/>
    <cellStyle name="Comma 3 3 2 4 4" xfId="6554" xr:uid="{69517E2F-B775-4764-B61B-2AC128578317}"/>
    <cellStyle name="Comma 3 3 2 4 5" xfId="43135" xr:uid="{321D5647-5AEB-4D1E-9349-58E8E66F9F23}"/>
    <cellStyle name="Comma 3 3 2 4 6" xfId="55830" xr:uid="{434806BF-8BBE-4476-A5C5-505AEE9C7993}"/>
    <cellStyle name="Comma 3 3 2 5" xfId="16519" xr:uid="{A300D768-0AF3-4F92-9F5D-C6C98EDB4579}"/>
    <cellStyle name="Comma 3 3 2 5 2" xfId="20145" xr:uid="{A6B0EC79-5081-4C55-A931-CC36A5F4F728}"/>
    <cellStyle name="Comma 3 3 2 5 2 2" xfId="53365" xr:uid="{D3A9720C-D9BD-4475-B84D-288C43E236EC}"/>
    <cellStyle name="Comma 3 3 2 5 3" xfId="51433" xr:uid="{92D97A3B-9DD5-4A59-BD02-687697151218}"/>
    <cellStyle name="Comma 3 3 2 6" xfId="18332" xr:uid="{DF9D815A-A933-48B6-8A83-A1120AF8349C}"/>
    <cellStyle name="Comma 3 3 2 6 2" xfId="52399" xr:uid="{D7FB01A7-C23B-4CDB-883F-51E59AFF19F7}"/>
    <cellStyle name="Comma 3 3 2 7" xfId="6199" xr:uid="{02B750ED-7930-4FAD-BD88-9E98E3FFB61F}"/>
    <cellStyle name="Comma 3 3 2 8" xfId="25458" xr:uid="{C916B059-F511-439C-A832-CB09046329E9}"/>
    <cellStyle name="Comma 3 3 2 9" xfId="42986" xr:uid="{774EBE03-6234-421C-AD83-D07B72D91B6B}"/>
    <cellStyle name="Comma 3 3 3" xfId="248" xr:uid="{00000000-0005-0000-0000-0000F7000000}"/>
    <cellStyle name="Comma 3 3 3 10" xfId="54573" xr:uid="{DB35629F-5C22-476B-944C-FD16BA4EDCB9}"/>
    <cellStyle name="Comma 3 3 3 11" xfId="56103" xr:uid="{CB670B54-BB5D-437F-B22B-4F99F7DCEA9E}"/>
    <cellStyle name="Comma 3 3 3 12" xfId="55624" xr:uid="{5A9208A3-5F21-48A8-AFB9-9768C85A429E}"/>
    <cellStyle name="Comma 3 3 3 13" xfId="890" xr:uid="{F71916C7-78B6-42F9-BD25-8D50377B4338}"/>
    <cellStyle name="Comma 3 3 3 14" xfId="649" xr:uid="{630779EA-5072-4FC0-BE07-0D839B611B47}"/>
    <cellStyle name="Comma 3 3 3 2" xfId="249" xr:uid="{00000000-0005-0000-0000-0000F8000000}"/>
    <cellStyle name="Comma 3 3 3 2 10" xfId="56334" xr:uid="{A81A476F-7243-471E-AB64-2D2E3AB4DC26}"/>
    <cellStyle name="Comma 3 3 3 2 11" xfId="1022" xr:uid="{A53A9C6E-7BA8-4ADB-B45D-7B642B796D48}"/>
    <cellStyle name="Comma 3 3 3 2 12" xfId="650" xr:uid="{4FC58B67-7AEE-48E7-9E99-178B66615DF6}"/>
    <cellStyle name="Comma 3 3 3 2 2" xfId="2214" xr:uid="{BE3A99D6-4763-4E15-AB79-9BF05868996D}"/>
    <cellStyle name="Comma 3 3 3 2 2 2" xfId="5213" xr:uid="{02E414A1-5094-4882-8FA9-8E517B8D2690}"/>
    <cellStyle name="Comma 3 3 3 2 2 2 2" xfId="21748" xr:uid="{7910C96A-9B52-4960-B595-DCC2D7220FCD}"/>
    <cellStyle name="Comma 3 3 3 2 2 2 2 2" xfId="54132" xr:uid="{743D6DA3-5220-4D3A-82DD-E2FA11847A85}"/>
    <cellStyle name="Comma 3 3 3 2 2 2 3" xfId="18122" xr:uid="{45BD0814-088A-4C8C-BC43-25A927FCC250}"/>
    <cellStyle name="Comma 3 3 3 2 2 2 4" xfId="52200" xr:uid="{860A2CE8-979C-4550-88F6-8C2C7E5FF160}"/>
    <cellStyle name="Comma 3 3 3 2 2 3" xfId="19935" xr:uid="{5157C3F1-F657-41F2-B11B-BED14250DAFC}"/>
    <cellStyle name="Comma 3 3 3 2 2 3 2" xfId="53166" xr:uid="{726B8A68-07B0-4F3F-89EF-EAC3F79E402F}"/>
    <cellStyle name="Comma 3 3 3 2 2 4" xfId="16211" xr:uid="{496F253F-3BE4-412B-9286-5E71CB606301}"/>
    <cellStyle name="Comma 3 3 3 2 2 5" xfId="51212" xr:uid="{CF7CD5DD-A34E-42DA-9645-D62E40EF6F1F}"/>
    <cellStyle name="Comma 3 3 3 2 2 6" xfId="57118" xr:uid="{83687033-9DFF-41C3-BF6A-91CE90F1CE24}"/>
    <cellStyle name="Comma 3 3 3 2 3" xfId="4880" xr:uid="{DB15C19F-13E5-4112-BA21-E9D8E0DB784B}"/>
    <cellStyle name="Comma 3 3 3 2 3 2" xfId="20148" xr:uid="{81B327A7-6C58-4023-9E28-445875416CC0}"/>
    <cellStyle name="Comma 3 3 3 2 3 2 2" xfId="53368" xr:uid="{08572677-C620-4ACD-8E49-99CB4D34413E}"/>
    <cellStyle name="Comma 3 3 3 2 3 3" xfId="16522" xr:uid="{73D6CE2F-78DE-4DD1-A7CE-9A3A3B9A46DE}"/>
    <cellStyle name="Comma 3 3 3 2 3 4" xfId="51436" xr:uid="{41ED7AE5-576B-4F50-8668-52B228BF159C}"/>
    <cellStyle name="Comma 3 3 3 2 4" xfId="18335" xr:uid="{AAECC656-C19C-42B2-A900-0E35BB8145A8}"/>
    <cellStyle name="Comma 3 3 3 2 4 2" xfId="52402" xr:uid="{E5F7D9EF-4D5D-4986-9BE5-A938FFBA7949}"/>
    <cellStyle name="Comma 3 3 3 2 5" xfId="6202" xr:uid="{D3452C10-6A05-4D1F-877B-2E9F55EC6164}"/>
    <cellStyle name="Comma 3 3 3 2 6" xfId="42712" xr:uid="{D12BF0DC-6576-494B-9975-B703BD20EDE3}"/>
    <cellStyle name="Comma 3 3 3 2 7" xfId="42989" xr:uid="{B43F17B7-6EAD-4216-88DC-A46340CE17DE}"/>
    <cellStyle name="Comma 3 3 3 2 8" xfId="54574" xr:uid="{2C953CAB-4DC2-4AD5-830F-D77363DF23CD}"/>
    <cellStyle name="Comma 3 3 3 2 9" xfId="56104" xr:uid="{0A02E4DD-1051-40EE-BE7F-F16A213FDA1F}"/>
    <cellStyle name="Comma 3 3 3 3" xfId="2213" xr:uid="{9E4B3344-19A5-4081-BF56-AD1BE760D0E6}"/>
    <cellStyle name="Comma 3 3 3 3 2" xfId="5212" xr:uid="{E162ED48-0471-4758-9A20-B6F307D829E8}"/>
    <cellStyle name="Comma 3 3 3 3 2 2" xfId="21747" xr:uid="{0360B89F-3E87-4195-B5BF-7D036FA4614E}"/>
    <cellStyle name="Comma 3 3 3 3 2 2 2" xfId="54131" xr:uid="{9CEAC185-2407-4848-8BA7-B92AD0F97EC0}"/>
    <cellStyle name="Comma 3 3 3 3 2 3" xfId="18121" xr:uid="{F70ACB7A-71A0-4427-94BF-543D2BBE5836}"/>
    <cellStyle name="Comma 3 3 3 3 2 4" xfId="52199" xr:uid="{CE3C3B95-3143-46C6-BFF4-4CC9AB5FD55D}"/>
    <cellStyle name="Comma 3 3 3 3 2 5" xfId="56550" xr:uid="{1D3E2B56-7068-4774-AFA2-6D119425EBAC}"/>
    <cellStyle name="Comma 3 3 3 3 3" xfId="19934" xr:uid="{6CDCAE35-BFF3-4DA8-88EB-F31C96CD3BCF}"/>
    <cellStyle name="Comma 3 3 3 3 3 2" xfId="53165" xr:uid="{3ADF53CD-1944-4ADA-9C75-C7AD9FE77C40}"/>
    <cellStyle name="Comma 3 3 3 3 4" xfId="16210" xr:uid="{E42B9940-4530-4556-840B-CDC50F4EA64E}"/>
    <cellStyle name="Comma 3 3 3 3 5" xfId="51211" xr:uid="{5BD10EE2-4E7B-4838-9D71-02FA2D5D1AC5}"/>
    <cellStyle name="Comma 3 3 3 3 6" xfId="57455" xr:uid="{6B9D0186-3E77-4FF1-B5E6-63EB8164331F}"/>
    <cellStyle name="Comma 3 3 3 4" xfId="4753" xr:uid="{7960E53A-8F96-49E4-81F8-70FFA322DDE9}"/>
    <cellStyle name="Comma 3 3 3 4 2" xfId="16653" xr:uid="{93A4B04F-A665-4862-BF40-EFBB1110A49C}"/>
    <cellStyle name="Comma 3 3 3 4 2 2" xfId="20279" xr:uid="{11CC4222-8BE5-46BF-B37C-3F046FF38565}"/>
    <cellStyle name="Comma 3 3 3 4 2 2 2" xfId="53489" xr:uid="{DF44C2FF-E39C-4714-A23F-34533A831CE7}"/>
    <cellStyle name="Comma 3 3 3 4 2 3" xfId="51557" xr:uid="{88FD6415-2410-4ADC-8150-CE29629127B6}"/>
    <cellStyle name="Comma 3 3 3 4 3" xfId="18466" xr:uid="{DEB8A9BB-2F4D-4885-9F2B-2677A0EE7CD5}"/>
    <cellStyle name="Comma 3 3 3 4 3 2" xfId="52523" xr:uid="{CD2E9A6F-D97C-482D-87D8-311F6C67483E}"/>
    <cellStyle name="Comma 3 3 3 4 4" xfId="6555" xr:uid="{BA7E703B-D6E7-4B54-B378-FE4BD487FBD0}"/>
    <cellStyle name="Comma 3 3 3 4 5" xfId="43136" xr:uid="{6D640041-7512-4136-8E26-ECFCF2033244}"/>
    <cellStyle name="Comma 3 3 3 5" xfId="16521" xr:uid="{3B75EFD7-DF3A-4934-A902-CEE52EE1F404}"/>
    <cellStyle name="Comma 3 3 3 5 2" xfId="20147" xr:uid="{E742D39F-8755-4660-9B9C-0840BDAAD08E}"/>
    <cellStyle name="Comma 3 3 3 5 2 2" xfId="53367" xr:uid="{4B9CBCBE-0014-4D99-ADA4-C83A3FBD40E2}"/>
    <cellStyle name="Comma 3 3 3 5 3" xfId="51435" xr:uid="{89D913D3-1D98-472F-A592-CBB720BF75D6}"/>
    <cellStyle name="Comma 3 3 3 6" xfId="18334" xr:uid="{C913C7AD-392E-4E7C-AD5A-CA394B63B633}"/>
    <cellStyle name="Comma 3 3 3 6 2" xfId="52401" xr:uid="{6F97405A-E35E-4F94-A089-E6FBE18BF05F}"/>
    <cellStyle name="Comma 3 3 3 7" xfId="6201" xr:uid="{5204A613-84FC-430F-8D3B-927C2142F01E}"/>
    <cellStyle name="Comma 3 3 3 8" xfId="26189" xr:uid="{89632230-709D-4943-9FD8-B02E26430FA0}"/>
    <cellStyle name="Comma 3 3 3 9" xfId="42988" xr:uid="{5F2A1FA5-5BF2-4992-A352-10698A83A58E}"/>
    <cellStyle name="Comma 3 3 4" xfId="250" xr:uid="{00000000-0005-0000-0000-0000F9000000}"/>
    <cellStyle name="Comma 3 3 4 10" xfId="6203" xr:uid="{2A15F797-425E-4C3C-A84F-C59F8D6837F5}"/>
    <cellStyle name="Comma 3 3 4 11" xfId="31210" xr:uid="{3C350095-2298-44D5-A41B-E54F252B3260}"/>
    <cellStyle name="Comma 3 3 4 12" xfId="42990" xr:uid="{A670C502-DE64-40C6-A6A6-2EC108725111}"/>
    <cellStyle name="Comma 3 3 4 13" xfId="54575" xr:uid="{B9F2C69F-0436-45F5-BEA7-A9CEBB87B4C0}"/>
    <cellStyle name="Comma 3 3 4 14" xfId="56105" xr:uid="{FDFBD3F1-AA7C-449B-9B09-8A26D535C37E}"/>
    <cellStyle name="Comma 3 3 4 15" xfId="55885" xr:uid="{D75D6D6B-C883-475C-B8DF-47D06BC592BA}"/>
    <cellStyle name="Comma 3 3 4 16" xfId="827" xr:uid="{11EDE088-EC9B-49D1-8B92-FD2EAF706F60}"/>
    <cellStyle name="Comma 3 3 4 17" xfId="651" xr:uid="{621E60FC-BF31-4B58-A100-7482C0991123}"/>
    <cellStyle name="Comma 3 3 4 2" xfId="977" xr:uid="{FC4A9B4C-CDFC-459D-91D6-939E185F60AA}"/>
    <cellStyle name="Comma 3 3 4 2 10" xfId="55029" xr:uid="{A9BAC0C6-C8BB-4725-AEC2-80E4935975DF}"/>
    <cellStyle name="Comma 3 3 4 2 11" xfId="57106" xr:uid="{D98E36F4-87D4-45D2-85B0-3A64BCEFAD90}"/>
    <cellStyle name="Comma 3 3 4 2 12" xfId="56610" xr:uid="{54EBFEB8-997A-4C8E-BFD3-1E7555E6533C}"/>
    <cellStyle name="Comma 3 3 4 2 2" xfId="4370" xr:uid="{77F920E9-7A28-4129-A94A-16C7861B1C77}"/>
    <cellStyle name="Comma 3 3 4 2 2 2" xfId="5646" xr:uid="{B125BE79-3981-41BE-864B-87700FA21D2D}"/>
    <cellStyle name="Comma 3 3 4 2 2 2 2" xfId="17525" xr:uid="{65F61C77-C145-49D6-B350-D9A5F527F0B8}"/>
    <cellStyle name="Comma 3 3 4 2 2 2 2 2" xfId="21151" xr:uid="{575FCE89-5500-4C7D-BACB-BFEFA5AA6627}"/>
    <cellStyle name="Comma 3 3 4 2 2 2 2 2 2" xfId="53852" xr:uid="{300A221C-DF0B-4742-812F-61E3C7330D7E}"/>
    <cellStyle name="Comma 3 3 4 2 2 2 2 3" xfId="51920" xr:uid="{57BEC9D0-36B5-4767-A476-0BBF9E3D16EC}"/>
    <cellStyle name="Comma 3 3 4 2 2 2 3" xfId="19338" xr:uid="{49D36171-7C01-4BCA-BBCD-C9F6793EBC66}"/>
    <cellStyle name="Comma 3 3 4 2 2 2 3 2" xfId="52886" xr:uid="{DEF1260A-82EC-46D4-BCF2-147350B6387E}"/>
    <cellStyle name="Comma 3 3 4 2 2 2 4" xfId="10157" xr:uid="{4F05C355-7EF6-4E42-BFDD-A9BD64E2C525}"/>
    <cellStyle name="Comma 3 3 4 2 2 2 5" xfId="35662" xr:uid="{1E0443C7-09B1-4774-91F1-52D09DAD3282}"/>
    <cellStyle name="Comma 3 3 4 2 2 2 6" xfId="45529" xr:uid="{D1191E58-F2FA-4CB3-A27C-9FA36CF34379}"/>
    <cellStyle name="Comma 3 3 4 2 2 3" xfId="12858" xr:uid="{E4C53AFB-C6B9-4014-9DFB-C02B22107543}"/>
    <cellStyle name="Comma 3 3 4 2 2 3 2" xfId="17914" xr:uid="{FE2161F9-D717-4F32-9BD9-359C275AA5EF}"/>
    <cellStyle name="Comma 3 3 4 2 2 3 2 2" xfId="21540" xr:uid="{0ADABBE3-3837-402A-8903-C6CD4A49D648}"/>
    <cellStyle name="Comma 3 3 4 2 2 3 2 2 2" xfId="53966" xr:uid="{CEEBD740-059C-4712-853D-337DDD7F6636}"/>
    <cellStyle name="Comma 3 3 4 2 2 3 2 3" xfId="52034" xr:uid="{A243A47D-7784-4731-96D2-935100F9B3E0}"/>
    <cellStyle name="Comma 3 3 4 2 2 3 3" xfId="19727" xr:uid="{387CCFD8-32A2-4E3C-9029-754802CC2E7B}"/>
    <cellStyle name="Comma 3 3 4 2 2 3 3 2" xfId="53000" xr:uid="{8CB3A666-2621-49A8-87FA-32EAEE3EE84A}"/>
    <cellStyle name="Comma 3 3 4 2 2 3 4" xfId="7883" xr:uid="{49536669-F1AB-43F8-8CFF-1CE5AECEF344}"/>
    <cellStyle name="Comma 3 3 4 2 2 3 5" xfId="47971" xr:uid="{6D03443A-5096-4503-B572-A3ACF733F355}"/>
    <cellStyle name="Comma 3 3 4 2 2 4" xfId="17136" xr:uid="{4C4006C0-781D-4B32-9D80-EEAE8E79549D}"/>
    <cellStyle name="Comma 3 3 4 2 2 4 2" xfId="20762" xr:uid="{0166663F-32E6-4ECD-99AE-1C761C8426A0}"/>
    <cellStyle name="Comma 3 3 4 2 2 4 2 2" xfId="53738" xr:uid="{B249053D-60DA-45FD-9306-A9D5E33ED143}"/>
    <cellStyle name="Comma 3 3 4 2 2 4 3" xfId="51806" xr:uid="{F8C683A7-1A61-473C-AB15-C5727DEAE409}"/>
    <cellStyle name="Comma 3 3 4 2 2 5" xfId="18949" xr:uid="{7E2167B4-B81B-4EC8-B3BA-7F08EA7C1D73}"/>
    <cellStyle name="Comma 3 3 4 2 2 5 2" xfId="52772" xr:uid="{BA1BA9A9-DC39-42D7-BB9D-9D5D40A9B2C4}"/>
    <cellStyle name="Comma 3 3 4 2 2 6" xfId="8330" xr:uid="{5FF66A46-F4E1-4E8E-B013-C6E555345191}"/>
    <cellStyle name="Comma 3 3 4 2 2 7" xfId="30594" xr:uid="{A27A345D-A9CA-4F06-B5C4-577A6CC18543}"/>
    <cellStyle name="Comma 3 3 4 2 2 8" xfId="43898" xr:uid="{8B064605-82CF-46D8-B9E2-CE2A4FB8D140}"/>
    <cellStyle name="Comma 3 3 4 2 3" xfId="4837" xr:uid="{3D39B678-DCEB-4C19-A797-0ACC38B36029}"/>
    <cellStyle name="Comma 3 3 4 2 3 2" xfId="17333" xr:uid="{9CD482F5-2164-4B1E-A7A5-DA715EE00102}"/>
    <cellStyle name="Comma 3 3 4 2 3 2 2" xfId="20959" xr:uid="{A6B8E895-D13B-4F9B-B5B4-3EECFAD1070D}"/>
    <cellStyle name="Comma 3 3 4 2 3 2 2 2" xfId="53796" xr:uid="{E63F99D9-D948-486B-96F9-4B59B040CFD2}"/>
    <cellStyle name="Comma 3 3 4 2 3 2 3" xfId="51864" xr:uid="{1BECCEDA-660C-4EFD-8B8D-8A7C80BCD876}"/>
    <cellStyle name="Comma 3 3 4 2 3 3" xfId="19146" xr:uid="{539C224D-DF82-4BB2-A055-AFA44021EDB8}"/>
    <cellStyle name="Comma 3 3 4 2 3 3 2" xfId="52830" xr:uid="{02F3646B-0355-48DB-8117-B096EB731988}"/>
    <cellStyle name="Comma 3 3 4 2 3 4" xfId="9651" xr:uid="{F3C4219E-41CD-4060-8BC3-A9DA1B21CB7F}"/>
    <cellStyle name="Comma 3 3 4 2 3 5" xfId="32709" xr:uid="{122E8377-C136-48FE-B426-B90C07709835}"/>
    <cellStyle name="Comma 3 3 4 2 3 6" xfId="45102" xr:uid="{920ADCC1-C8DF-4DAB-BC1D-0A3F3972D3B1}"/>
    <cellStyle name="Comma 3 3 4 2 4" xfId="12295" xr:uid="{AA71A6F9-5DC2-488F-87C4-9D540793A8F4}"/>
    <cellStyle name="Comma 3 3 4 2 4 2" xfId="17722" xr:uid="{6CAD1629-0540-4357-A62E-9CCE66960BB6}"/>
    <cellStyle name="Comma 3 3 4 2 4 2 2" xfId="21348" xr:uid="{18BE7119-7A6F-4F80-9E3A-F660C899E26F}"/>
    <cellStyle name="Comma 3 3 4 2 4 2 2 2" xfId="53910" xr:uid="{A78BF701-7573-4A75-BEE3-0F9194D9A614}"/>
    <cellStyle name="Comma 3 3 4 2 4 2 3" xfId="51978" xr:uid="{AFC0C03D-91DE-4A28-9C56-011781E77F60}"/>
    <cellStyle name="Comma 3 3 4 2 4 3" xfId="19535" xr:uid="{9CF4234E-1D68-4EFC-A095-D7181E85E66C}"/>
    <cellStyle name="Comma 3 3 4 2 4 3 2" xfId="52944" xr:uid="{5BF90A16-38E5-482B-9525-BDEF8A4A6EE0}"/>
    <cellStyle name="Comma 3 3 4 2 4 4" xfId="23782" xr:uid="{2B88EB15-4167-4D16-B872-810E04BAFBFB}"/>
    <cellStyle name="Comma 3 3 4 2 4 5" xfId="47544" xr:uid="{AC34415D-9765-4EDB-8D25-685456EFF15C}"/>
    <cellStyle name="Comma 3 3 4 2 5" xfId="16944" xr:uid="{7881329D-8A13-432D-A093-C40D0030456F}"/>
    <cellStyle name="Comma 3 3 4 2 5 2" xfId="20570" xr:uid="{7094378D-3F31-4C68-AAD7-678BC2B3580D}"/>
    <cellStyle name="Comma 3 3 4 2 5 2 2" xfId="53682" xr:uid="{213670DB-C03E-4D81-A9C4-41B997CB0E42}"/>
    <cellStyle name="Comma 3 3 4 2 5 3" xfId="51750" xr:uid="{BF2D6DDC-429F-4E13-BC43-672641A86BD5}"/>
    <cellStyle name="Comma 3 3 4 2 6" xfId="18757" xr:uid="{B1BF25DB-4AE5-494F-8C95-F8CA57D933B2}"/>
    <cellStyle name="Comma 3 3 4 2 6 2" xfId="52716" xr:uid="{56C8F27F-F594-405B-BA88-24964FEC9D47}"/>
    <cellStyle name="Comma 3 3 4 2 7" xfId="7897" xr:uid="{0221879A-B317-4C92-BF15-C5F7959F5D5A}"/>
    <cellStyle name="Comma 3 3 4 2 8" xfId="32697" xr:uid="{A873FB55-868C-412B-B28D-3D1A5EB7F853}"/>
    <cellStyle name="Comma 3 3 4 2 9" xfId="43471" xr:uid="{DBFEE3DC-1283-4534-BDA5-B5B050C7EA8D}"/>
    <cellStyle name="Comma 3 3 4 3" xfId="4151" xr:uid="{D527F9F5-EB6C-4B7F-84C3-C3EC5D190DFA}"/>
    <cellStyle name="Comma 3 3 4 3 10" xfId="56984" xr:uid="{850EE932-E044-402C-B77D-DB6122D19148}"/>
    <cellStyle name="Comma 3 3 4 3 2" xfId="5516" xr:uid="{DCE30649-E39B-4F46-B470-7BC1FB9F1C10}"/>
    <cellStyle name="Comma 3 3 4 3 2 2" xfId="17429" xr:uid="{C043C3D7-BCFE-4AF4-A37F-3470832CBAAB}"/>
    <cellStyle name="Comma 3 3 4 3 2 2 2" xfId="21055" xr:uid="{9B7CEBE0-C8CC-48FF-AC99-82E1F1EFC628}"/>
    <cellStyle name="Comma 3 3 4 3 2 2 2 2" xfId="53824" xr:uid="{6418AD84-5AEA-493F-8E6C-B6248661DB90}"/>
    <cellStyle name="Comma 3 3 4 3 2 2 3" xfId="51892" xr:uid="{F471DE4E-3258-4DF5-80C9-AFEBFEA93C2F}"/>
    <cellStyle name="Comma 3 3 4 3 2 3" xfId="19242" xr:uid="{ED1006AC-F684-4E26-A13B-017946B732BA}"/>
    <cellStyle name="Comma 3 3 4 3 2 3 2" xfId="52858" xr:uid="{9ED14230-3232-4145-8F96-1ACB5E907339}"/>
    <cellStyle name="Comma 3 3 4 3 2 4" xfId="9960" xr:uid="{1228A99D-36C2-4430-8E24-D995B74B4476}"/>
    <cellStyle name="Comma 3 3 4 3 2 5" xfId="9880" xr:uid="{43826118-600F-4AF4-9A38-B8ABBCAA3136}"/>
    <cellStyle name="Comma 3 3 4 3 2 6" xfId="45373" xr:uid="{570B0544-C93D-48D1-B422-1DC3EED3D836}"/>
    <cellStyle name="Comma 3 3 4 3 3" xfId="12634" xr:uid="{497B67C0-FE44-4C97-8978-6F6B2840D641}"/>
    <cellStyle name="Comma 3 3 4 3 3 2" xfId="17818" xr:uid="{7161B9FC-5777-41B7-8EDF-42374831DF2B}"/>
    <cellStyle name="Comma 3 3 4 3 3 2 2" xfId="21444" xr:uid="{E6FA18E5-D910-4682-B80C-DB040C12861E}"/>
    <cellStyle name="Comma 3 3 4 3 3 2 2 2" xfId="53938" xr:uid="{144D9381-9637-4351-B6D2-37C3CFF0CEC8}"/>
    <cellStyle name="Comma 3 3 4 3 3 2 3" xfId="52006" xr:uid="{85E49E36-06B7-4F97-9D70-3752C3EAE67F}"/>
    <cellStyle name="Comma 3 3 4 3 3 3" xfId="19631" xr:uid="{1526CF80-D71C-4106-B093-9DD234243B43}"/>
    <cellStyle name="Comma 3 3 4 3 3 3 2" xfId="52972" xr:uid="{0DA6F701-5CE5-4EE8-8B96-2E3F7F152FB8}"/>
    <cellStyle name="Comma 3 3 4 3 3 4" xfId="22295" xr:uid="{114832CA-B535-4B20-9CED-4E570D30BBE6}"/>
    <cellStyle name="Comma 3 3 4 3 3 5" xfId="47815" xr:uid="{186D2754-E7CB-4940-B3FD-D7D58E03041D}"/>
    <cellStyle name="Comma 3 3 4 3 4" xfId="17040" xr:uid="{3D62256F-3C2A-4889-B3BA-E5258FF42F53}"/>
    <cellStyle name="Comma 3 3 4 3 4 2" xfId="20666" xr:uid="{D78608ED-2D47-46F4-A805-A20585A03186}"/>
    <cellStyle name="Comma 3 3 4 3 4 2 2" xfId="53710" xr:uid="{8EE2D8E4-45FE-48EC-91B4-21948382C84C}"/>
    <cellStyle name="Comma 3 3 4 3 4 3" xfId="51778" xr:uid="{072BB14D-CB8F-4C56-AFDB-CB793A5FF323}"/>
    <cellStyle name="Comma 3 3 4 3 5" xfId="18853" xr:uid="{15FDE9E0-67B2-475E-8F9A-6D81929A9502}"/>
    <cellStyle name="Comma 3 3 4 3 5 2" xfId="52744" xr:uid="{A95FA9E5-C1F0-4CC7-93BB-BCE1DD1DB07E}"/>
    <cellStyle name="Comma 3 3 4 3 6" xfId="8158" xr:uid="{CEF8A3EA-BC08-4CA6-8104-8857A332D05F}"/>
    <cellStyle name="Comma 3 3 4 3 7" xfId="32344" xr:uid="{A3F98E7B-96EE-48C0-9975-CC0D6BFCF378}"/>
    <cellStyle name="Comma 3 3 4 3 8" xfId="43742" xr:uid="{18891B3C-14AA-43CC-9925-F8C8AD4D995A}"/>
    <cellStyle name="Comma 3 3 4 3 9" xfId="54899" xr:uid="{C8D11F4C-5FC5-4D1B-8EAE-8B72ECEBDF00}"/>
    <cellStyle name="Comma 3 3 4 4" xfId="2215" xr:uid="{BD17CC06-1351-4ADF-BA7E-9FFAAB0B955D}"/>
    <cellStyle name="Comma 3 3 4 4 2" xfId="5214" xr:uid="{EAE3CCF7-C8AD-4003-818C-84C96C15D5CB}"/>
    <cellStyle name="Comma 3 3 4 4 2 2" xfId="20863" xr:uid="{8C24B8DB-E483-4310-A35D-8B8DED1AB02E}"/>
    <cellStyle name="Comma 3 3 4 4 2 2 2" xfId="53768" xr:uid="{8E1498AB-0B5C-4514-A03A-A94ECE9547FE}"/>
    <cellStyle name="Comma 3 3 4 4 2 3" xfId="17237" xr:uid="{C1CEB2F6-EBF4-415D-ADE8-209CB08BFAE9}"/>
    <cellStyle name="Comma 3 3 4 4 2 4" xfId="51836" xr:uid="{4F09AAAC-66B0-442D-B75A-FA1B9570B38B}"/>
    <cellStyle name="Comma 3 3 4 4 3" xfId="19050" xr:uid="{76FF9054-57A9-40E2-B20F-78C00B8FEF97}"/>
    <cellStyle name="Comma 3 3 4 4 3 2" xfId="52802" xr:uid="{A62A2220-CB27-4BCE-AADE-BDC0A6DBBA13}"/>
    <cellStyle name="Comma 3 3 4 4 4" xfId="9286" xr:uid="{38DD842D-742D-43CE-AE89-1109145933C5}"/>
    <cellStyle name="Comma 3 3 4 4 5" xfId="34000" xr:uid="{56D1D23C-C5A0-4991-9A3F-7F2C3F2A4F0D}"/>
    <cellStyle name="Comma 3 3 4 4 6" xfId="44805" xr:uid="{12E86C41-BFC1-4BF0-AD10-B4211C6A1A46}"/>
    <cellStyle name="Comma 3 3 4 5" xfId="4709" xr:uid="{E69AA76C-B795-48CE-957F-DD7A42A2B281}"/>
    <cellStyle name="Comma 3 3 4 5 2" xfId="17626" xr:uid="{3B20D982-FACE-4F4E-A9F9-379923EB8A67}"/>
    <cellStyle name="Comma 3 3 4 5 2 2" xfId="21252" xr:uid="{D9B95EFA-6ED6-4E21-BD4B-127D5C9B2C43}"/>
    <cellStyle name="Comma 3 3 4 5 2 2 2" xfId="53882" xr:uid="{B3A4E712-EB02-4195-8BB7-8BBD8BB98256}"/>
    <cellStyle name="Comma 3 3 4 5 2 3" xfId="51950" xr:uid="{0030DA79-BBD8-4039-9835-86358F6EC660}"/>
    <cellStyle name="Comma 3 3 4 5 3" xfId="19439" xr:uid="{4E600343-2C02-4ACB-975C-A2360C9A2F8E}"/>
    <cellStyle name="Comma 3 3 4 5 3 2" xfId="52916" xr:uid="{21C5ED0E-A2A8-4DBD-8785-17102743D41B}"/>
    <cellStyle name="Comma 3 3 4 5 4" xfId="12092" xr:uid="{4D4101BE-4BBD-461A-92D1-B298003A2F9C}"/>
    <cellStyle name="Comma 3 3 4 5 5" xfId="29978" xr:uid="{61D4CAAA-11B4-43AC-B4CA-2A239482B148}"/>
    <cellStyle name="Comma 3 3 4 5 6" xfId="47409" xr:uid="{3B54C196-7AAE-4B3D-9D1F-28EAF206D4B8}"/>
    <cellStyle name="Comma 3 3 4 6" xfId="16212" xr:uid="{786E4A0B-C181-4BDB-B3E6-CD519565288E}"/>
    <cellStyle name="Comma 3 3 4 6 2" xfId="18123" xr:uid="{FA20E4B5-54B3-41D3-81E0-F31E1D0EEB63}"/>
    <cellStyle name="Comma 3 3 4 6 2 2" xfId="21749" xr:uid="{2289C0ED-12D1-42A7-ABD2-CEFA18A557B3}"/>
    <cellStyle name="Comma 3 3 4 6 2 2 2" xfId="54133" xr:uid="{5E698261-A578-4763-815E-D3C03741794D}"/>
    <cellStyle name="Comma 3 3 4 6 2 3" xfId="52201" xr:uid="{C3E00C0C-E1E8-4FEA-A85A-A5F77D28FA6D}"/>
    <cellStyle name="Comma 3 3 4 6 3" xfId="19936" xr:uid="{4AD07945-BD25-4189-B484-0B7B32A8890A}"/>
    <cellStyle name="Comma 3 3 4 6 3 2" xfId="53167" xr:uid="{9F62A479-D077-437A-9A3D-49551D3A270D}"/>
    <cellStyle name="Comma 3 3 4 6 4" xfId="51213" xr:uid="{9789D725-C120-4AEA-A75B-665A82B0B1A2}"/>
    <cellStyle name="Comma 3 3 4 7" xfId="7545" xr:uid="{4DA280AD-D138-4F15-ABD3-D5F662285AAD}"/>
    <cellStyle name="Comma 3 3 4 7 2" xfId="16823" xr:uid="{1AAC09DD-A9CD-455C-83B4-0E5A481B4E52}"/>
    <cellStyle name="Comma 3 3 4 7 2 2" xfId="20449" xr:uid="{3A33A32B-0C32-409D-A512-7120B1A3F090}"/>
    <cellStyle name="Comma 3 3 4 7 2 2 2" xfId="53629" xr:uid="{DE6E289D-71BF-4629-8C9A-36685F11CD80}"/>
    <cellStyle name="Comma 3 3 4 7 2 3" xfId="51697" xr:uid="{D0002FE1-4FD9-429A-8374-91B9CC86A57D}"/>
    <cellStyle name="Comma 3 3 4 7 3" xfId="18636" xr:uid="{92A70D3C-709A-499E-B211-20571C766A1E}"/>
    <cellStyle name="Comma 3 3 4 7 3 2" xfId="52663" xr:uid="{B13D64F9-2A2B-45D4-83A3-FC5ADC1C43B4}"/>
    <cellStyle name="Comma 3 3 4 7 4" xfId="43311" xr:uid="{7092D2CD-9EEC-4F51-82A7-09BB9811A828}"/>
    <cellStyle name="Comma 3 3 4 8" xfId="16523" xr:uid="{AE721E25-BA49-438C-BF22-10ADCB5C2511}"/>
    <cellStyle name="Comma 3 3 4 8 2" xfId="20149" xr:uid="{DC4574C7-9DE7-487B-B6A0-10607A4B1567}"/>
    <cellStyle name="Comma 3 3 4 8 2 2" xfId="53369" xr:uid="{7C0CF903-352B-4E2A-8911-C8CD2F31C096}"/>
    <cellStyle name="Comma 3 3 4 8 3" xfId="51437" xr:uid="{FB2E1EDF-7B04-410E-AC49-2CDAF7F84A07}"/>
    <cellStyle name="Comma 3 3 4 9" xfId="18336" xr:uid="{902029A8-0A96-4B66-80B5-3C22F2F4EF7B}"/>
    <cellStyle name="Comma 3 3 4 9 2" xfId="52403" xr:uid="{9616BB1E-A7D4-4F45-898A-9824F078BBA9}"/>
    <cellStyle name="Comma 3 3 5" xfId="946" xr:uid="{1E3BD4C6-59B0-4D78-AAA0-B16E5985ABF1}"/>
    <cellStyle name="Comma 3 3 5 2" xfId="2209" xr:uid="{D92365BA-FC01-4C7B-B8B6-52882B86DE8D}"/>
    <cellStyle name="Comma 3 3 5 2 2" xfId="5209" xr:uid="{578E05B2-EC99-43C1-8478-08D1A20CE418}"/>
    <cellStyle name="Comma 3 3 5 2 2 2" xfId="21744" xr:uid="{E733974A-58B9-47CC-AE84-4DDDFFABDC61}"/>
    <cellStyle name="Comma 3 3 5 2 2 3" xfId="54128" xr:uid="{5F5900D9-431D-434C-85C9-730330FCA2DD}"/>
    <cellStyle name="Comma 3 3 5 2 3" xfId="18118" xr:uid="{3F760950-D1D7-4CE7-80BD-6AEBE7E4AC73}"/>
    <cellStyle name="Comma 3 3 5 2 4" xfId="52196" xr:uid="{5243678E-92E8-4DD7-A81F-673663A0C73D}"/>
    <cellStyle name="Comma 3 3 5 2 5" xfId="55287" xr:uid="{575D3D9D-2434-4A72-BABC-E700A03D60FB}"/>
    <cellStyle name="Comma 3 3 5 3" xfId="4804" xr:uid="{DBD22F50-EB9F-426F-9036-88135049E2B9}"/>
    <cellStyle name="Comma 3 3 5 3 2" xfId="19931" xr:uid="{F5B2DE81-40F6-4875-B1BD-4A27ED29AD56}"/>
    <cellStyle name="Comma 3 3 5 3 3" xfId="53162" xr:uid="{00E20463-87E7-4C59-9504-6FD1FC889443}"/>
    <cellStyle name="Comma 3 3 5 4" xfId="16207" xr:uid="{F11376AD-3EB4-4B32-A147-3B3ADE320783}"/>
    <cellStyle name="Comma 3 3 5 5" xfId="42709" xr:uid="{EC35D106-12DA-49A9-B6A1-C9E1B8D4E95B}"/>
    <cellStyle name="Comma 3 3 5 6" xfId="51208" xr:uid="{747804EB-2504-40E0-8E4B-0133798AA615}"/>
    <cellStyle name="Comma 3 3 5 7" xfId="54569" xr:uid="{0B62113D-FC50-44F8-AAEA-D42E26EC1B09}"/>
    <cellStyle name="Comma 3 3 5 8" xfId="56099" xr:uid="{22B68473-5F29-471F-936E-2F800D70EF9D}"/>
    <cellStyle name="Comma 3 3 5 9" xfId="57282" xr:uid="{BC733648-F787-4D4F-B35E-2992E128532D}"/>
    <cellStyle name="Comma 3 3 6" xfId="1163" xr:uid="{D89CDBED-0982-484F-8490-86DAEDACD2E8}"/>
    <cellStyle name="Comma 3 3 6 2" xfId="16651" xr:uid="{4462A01C-93EE-4309-A5D3-EE6262E80272}"/>
    <cellStyle name="Comma 3 3 6 2 2" xfId="20277" xr:uid="{197E2526-CF91-4357-97FF-7F7E90D0B1CD}"/>
    <cellStyle name="Comma 3 3 6 2 2 2" xfId="53487" xr:uid="{17886F71-8E38-4702-9793-EAAAF20969FE}"/>
    <cellStyle name="Comma 3 3 6 2 3" xfId="51555" xr:uid="{58888091-8110-4970-B6A7-FD8B4DB88D8F}"/>
    <cellStyle name="Comma 3 3 6 3" xfId="18464" xr:uid="{B48B11C4-2118-48A6-B619-C27D14984F72}"/>
    <cellStyle name="Comma 3 3 6 3 2" xfId="52521" xr:uid="{2D775867-9D4B-444D-88ED-8B303F653CC7}"/>
    <cellStyle name="Comma 3 3 6 4" xfId="6553" xr:uid="{D266D057-6E3D-479F-B0BA-848D1318BFE6}"/>
    <cellStyle name="Comma 3 3 6 5" xfId="43134" xr:uid="{04E0D135-6676-4214-B0D3-C353866CECDD}"/>
    <cellStyle name="Comma 3 3 7" xfId="5802" xr:uid="{0FFC05FC-1AFF-48B2-92A9-E80B2D401C28}"/>
    <cellStyle name="Comma 3 3 7 2" xfId="20144" xr:uid="{C8A8FE67-B9C5-40F7-9E36-A32590ADAAFC}"/>
    <cellStyle name="Comma 3 3 7 2 2" xfId="53364" xr:uid="{32D131B9-D908-4372-9FFF-2ED2E9C9E357}"/>
    <cellStyle name="Comma 3 3 7 3" xfId="16518" xr:uid="{C91421C4-69A4-4157-939D-86CF93DCBD0D}"/>
    <cellStyle name="Comma 3 3 7 4" xfId="51432" xr:uid="{E417B48B-E410-4F2E-898C-5B28FE5971E3}"/>
    <cellStyle name="Comma 3 3 8" xfId="18331" xr:uid="{95E67AE2-EBCE-4D18-8E74-42CDDD716D69}"/>
    <cellStyle name="Comma 3 3 8 2" xfId="52398" xr:uid="{0019E014-186B-400D-9A30-1BA015361A37}"/>
    <cellStyle name="Comma 3 3 9" xfId="6198" xr:uid="{ECC5723A-6EE6-4950-9BD1-6FD50AD6F592}"/>
    <cellStyle name="Comma 3 4" xfId="251" xr:uid="{00000000-0005-0000-0000-0000FA000000}"/>
    <cellStyle name="Comma 3 4 10" xfId="31036" xr:uid="{14D02D57-F31C-48F4-98C1-885303036B72}"/>
    <cellStyle name="Comma 3 4 11" xfId="26224" xr:uid="{BB648F67-7BA9-449F-AC47-CE087F410648}"/>
    <cellStyle name="Comma 3 4 12" xfId="42991" xr:uid="{A33AB056-B53C-4E27-905E-E8C931EB0C3C}"/>
    <cellStyle name="Comma 3 4 13" xfId="54576" xr:uid="{05F1B38C-271C-41C2-9544-FF765EC94693}"/>
    <cellStyle name="Comma 3 4 14" xfId="56106" xr:uid="{92BA9FB8-2A77-469E-BD72-0549DFCCEAC0}"/>
    <cellStyle name="Comma 3 4 15" xfId="786" xr:uid="{D1BE66F5-755A-4C87-90E8-C62D14939FC8}"/>
    <cellStyle name="Comma 3 4 16" xfId="652" xr:uid="{5B41CF8E-DBC3-41C9-9F9D-F780F1E95CF5}"/>
    <cellStyle name="Comma 3 4 2" xfId="252" xr:uid="{00000000-0005-0000-0000-0000FB000000}"/>
    <cellStyle name="Comma 3 4 2 10" xfId="54577" xr:uid="{D4682772-1A5E-40B2-9476-5A0D29621947}"/>
    <cellStyle name="Comma 3 4 2 11" xfId="56107" xr:uid="{B5954C7F-2752-4A29-99C1-91AFDC6C85B8}"/>
    <cellStyle name="Comma 3 4 2 12" xfId="904" xr:uid="{4D0DB6B2-4F74-4947-A752-0160130234A9}"/>
    <cellStyle name="Comma 3 4 2 13" xfId="653" xr:uid="{0E8C245B-02CB-4C6C-A3C9-7425ED20F1B3}"/>
    <cellStyle name="Comma 3 4 2 2" xfId="253" xr:uid="{00000000-0005-0000-0000-0000FC000000}"/>
    <cellStyle name="Comma 3 4 2 2 2" xfId="4892" xr:uid="{811B8FAE-A149-4608-8576-27488274C9F6}"/>
    <cellStyle name="Comma 3 4 2 2 2 2" xfId="18126" xr:uid="{B24EEEF6-80A8-4081-88D1-A0FBF549E5C2}"/>
    <cellStyle name="Comma 3 4 2 2 2 2 2" xfId="21752" xr:uid="{4908BEEB-70F4-4D6E-AF1C-B2EC1F2A866A}"/>
    <cellStyle name="Comma 3 4 2 2 2 2 2 2" xfId="54136" xr:uid="{615AAB6E-50D6-4304-B246-36BCF25FE14F}"/>
    <cellStyle name="Comma 3 4 2 2 2 2 3" xfId="52204" xr:uid="{14088C2C-6B2A-4E2C-95E3-71F35F62B3A3}"/>
    <cellStyle name="Comma 3 4 2 2 2 2 4" xfId="57066" xr:uid="{A5CD6956-0E09-4B3E-955A-FA6FA8225C3E}"/>
    <cellStyle name="Comma 3 4 2 2 2 3" xfId="19939" xr:uid="{317ED28C-93F1-4C68-9CB7-2867960D6138}"/>
    <cellStyle name="Comma 3 4 2 2 2 3 2" xfId="53170" xr:uid="{9DFFE321-3DF9-4F54-8CA8-D962229237E3}"/>
    <cellStyle name="Comma 3 4 2 2 2 4" xfId="16215" xr:uid="{D60C3FF0-657E-4442-933F-B750D6574373}"/>
    <cellStyle name="Comma 3 4 2 2 2 5" xfId="51216" xr:uid="{7CDEFF88-61DE-4B02-8DAF-CC56A6D5E075}"/>
    <cellStyle name="Comma 3 4 2 2 2 6" xfId="56389" xr:uid="{D604F928-8250-49C7-AE50-501ADDE46732}"/>
    <cellStyle name="Comma 3 4 2 2 3" xfId="16526" xr:uid="{95A46813-E75C-4C97-9ACD-8C5EE4FC141F}"/>
    <cellStyle name="Comma 3 4 2 2 3 2" xfId="20152" xr:uid="{5C3E29B5-D26E-4A16-A3FB-99D2E3B09CE3}"/>
    <cellStyle name="Comma 3 4 2 2 3 2 2" xfId="53372" xr:uid="{E68B9D08-8925-43CE-AF14-62E5C116906C}"/>
    <cellStyle name="Comma 3 4 2 2 3 2 3" xfId="55365" xr:uid="{D6D63081-46A8-4699-B743-C27B78B361CC}"/>
    <cellStyle name="Comma 3 4 2 2 3 3" xfId="51440" xr:uid="{4B75BA4B-75F0-44C1-BD51-BDFD71EE766F}"/>
    <cellStyle name="Comma 3 4 2 2 3 4" xfId="55856" xr:uid="{0ADC3A87-0B18-4FA0-B3B6-94A3E48664C6}"/>
    <cellStyle name="Comma 3 4 2 2 4" xfId="18339" xr:uid="{85913438-53E1-4553-A9B1-6FBF7CF90DC3}"/>
    <cellStyle name="Comma 3 4 2 2 4 2" xfId="52406" xr:uid="{BDF61DA7-B65F-42BC-A39F-5066216AC968}"/>
    <cellStyle name="Comma 3 4 2 2 5" xfId="6206" xr:uid="{772F917F-0ADF-4DD3-83DD-5A999572DD33}"/>
    <cellStyle name="Comma 3 4 2 2 6" xfId="42993" xr:uid="{5220AB08-F80E-465B-B09B-9B09D10AF4AE}"/>
    <cellStyle name="Comma 3 4 2 2 7" xfId="55690" xr:uid="{A0D25CEC-51E0-4B4C-94DF-31C30987BBA1}"/>
    <cellStyle name="Comma 3 4 2 2 8" xfId="1034" xr:uid="{B5E8E0E7-8DAC-4B2B-AC93-66476857907E}"/>
    <cellStyle name="Comma 3 4 2 2 9" xfId="654" xr:uid="{58251066-A087-4512-AB6A-6F2C2832B2FF}"/>
    <cellStyle name="Comma 3 4 2 3" xfId="2217" xr:uid="{073FA7E8-221B-48BC-9C4C-551C5DF7FFF7}"/>
    <cellStyle name="Comma 3 4 2 3 2" xfId="5216" xr:uid="{BA09CF78-453C-4ADD-8F91-29DC75D3DB29}"/>
    <cellStyle name="Comma 3 4 2 3 2 2" xfId="21751" xr:uid="{31700E52-EA05-43E4-92E6-0282FBCB4FCE}"/>
    <cellStyle name="Comma 3 4 2 3 2 2 2" xfId="54135" xr:uid="{03AEB6AF-4323-4A35-8FCD-5DEFC05368B3}"/>
    <cellStyle name="Comma 3 4 2 3 2 3" xfId="18125" xr:uid="{7A045379-E683-44CF-8665-EDA665941BEB}"/>
    <cellStyle name="Comma 3 4 2 3 2 4" xfId="52203" xr:uid="{31566630-B734-4329-B79E-9A2972EF4A8A}"/>
    <cellStyle name="Comma 3 4 2 3 2 5" xfId="57119" xr:uid="{B947D73F-DCE3-42EA-85AB-A7ADD411F85F}"/>
    <cellStyle name="Comma 3 4 2 3 3" xfId="19938" xr:uid="{1F3E6677-506C-4F08-9F7F-971AFBAD9C82}"/>
    <cellStyle name="Comma 3 4 2 3 3 2" xfId="53169" xr:uid="{C2DA2EE9-46E6-47F4-A10C-C3E9BDE5AF75}"/>
    <cellStyle name="Comma 3 4 2 3 4" xfId="16214" xr:uid="{1CF7760F-FF45-4E7E-BF2C-48E2E8CEB762}"/>
    <cellStyle name="Comma 3 4 2 3 5" xfId="51215" xr:uid="{B993136B-9788-4B00-A961-D5FB71230599}"/>
    <cellStyle name="Comma 3 4 2 3 6" xfId="56767" xr:uid="{888B133E-B162-498D-AB79-8A1B3A958C90}"/>
    <cellStyle name="Comma 3 4 2 4" xfId="4766" xr:uid="{02EC9401-47AA-4B59-A693-2A351E8CE63C}"/>
    <cellStyle name="Comma 3 4 2 4 2" xfId="16655" xr:uid="{FFA4D67A-011A-48F1-B7CB-636AC261DB3C}"/>
    <cellStyle name="Comma 3 4 2 4 2 2" xfId="20281" xr:uid="{4F768DF2-D982-46EE-A9FA-A4D9FB86284F}"/>
    <cellStyle name="Comma 3 4 2 4 2 2 2" xfId="53491" xr:uid="{5D29283F-F748-43A5-90E8-7880128FF5B7}"/>
    <cellStyle name="Comma 3 4 2 4 2 3" xfId="51559" xr:uid="{3A2BBFAD-FCB8-4BC7-9BE5-C12A006F4A51}"/>
    <cellStyle name="Comma 3 4 2 4 2 4" xfId="56693" xr:uid="{AB905016-66BD-446E-B834-4C12F2214A12}"/>
    <cellStyle name="Comma 3 4 2 4 3" xfId="18468" xr:uid="{A8D98366-23DB-434C-AADD-DBF6E542A898}"/>
    <cellStyle name="Comma 3 4 2 4 3 2" xfId="52525" xr:uid="{0F545C39-8FED-4D61-92ED-FA5F1BBAB882}"/>
    <cellStyle name="Comma 3 4 2 4 4" xfId="6557" xr:uid="{6F7A4962-DD41-432C-9655-9DC1AAD43089}"/>
    <cellStyle name="Comma 3 4 2 4 5" xfId="43138" xr:uid="{87878C32-4D06-4F5B-9AFA-C3AB769E20EA}"/>
    <cellStyle name="Comma 3 4 2 4 6" xfId="55347" xr:uid="{864A2D2D-A057-4F59-AACE-87E2FD7C1638}"/>
    <cellStyle name="Comma 3 4 2 5" xfId="16525" xr:uid="{95D27B1C-72B8-42E0-AB0B-69AA55A1F2E7}"/>
    <cellStyle name="Comma 3 4 2 5 2" xfId="20151" xr:uid="{16A3166E-F64B-4426-A7E9-D47A432175A1}"/>
    <cellStyle name="Comma 3 4 2 5 2 2" xfId="53371" xr:uid="{27FE48C2-CDC5-479D-815E-6CD504908E25}"/>
    <cellStyle name="Comma 3 4 2 5 3" xfId="51439" xr:uid="{882C04D0-8A6E-465E-96C7-D8EFFA312B32}"/>
    <cellStyle name="Comma 3 4 2 6" xfId="18338" xr:uid="{3778C433-CD0E-442C-AB3C-CD8115F3033B}"/>
    <cellStyle name="Comma 3 4 2 6 2" xfId="52405" xr:uid="{0404C22E-1C35-482A-8818-495E9F84E06B}"/>
    <cellStyle name="Comma 3 4 2 7" xfId="6205" xr:uid="{B6AEA1E4-1E56-4F30-99D4-814DEBEC994F}"/>
    <cellStyle name="Comma 3 4 2 8" xfId="36534" xr:uid="{C0715089-8C48-40AD-B9DB-1FB6B11E3200}"/>
    <cellStyle name="Comma 3 4 2 9" xfId="42992" xr:uid="{E5773A15-FB7B-4A9B-8ACB-D735A10195F3}"/>
    <cellStyle name="Comma 3 4 3" xfId="254" xr:uid="{00000000-0005-0000-0000-0000FD000000}"/>
    <cellStyle name="Comma 3 4 3 10" xfId="54578" xr:uid="{0496C1B2-4680-42F0-B32B-9E63B802CCC5}"/>
    <cellStyle name="Comma 3 4 3 11" xfId="56108" xr:uid="{CB3BC44F-0FF1-4972-8016-95360771AFB7}"/>
    <cellStyle name="Comma 3 4 3 12" xfId="56832" xr:uid="{EEF0ABE2-9E28-4B94-9061-20DE42C24ADD}"/>
    <cellStyle name="Comma 3 4 3 13" xfId="849" xr:uid="{D80567E6-1BC0-4929-AE7B-E7DA94FFD0C8}"/>
    <cellStyle name="Comma 3 4 3 14" xfId="655" xr:uid="{86EE8E08-93F8-4D03-B768-1AA3E7990D48}"/>
    <cellStyle name="Comma 3 4 3 2" xfId="255" xr:uid="{00000000-0005-0000-0000-0000FE000000}"/>
    <cellStyle name="Comma 3 4 3 2 2" xfId="4852" xr:uid="{8662FCEE-C3C7-4C42-968B-E60301036D97}"/>
    <cellStyle name="Comma 3 4 3 2 2 2" xfId="18128" xr:uid="{DF500153-7AA5-49BE-9532-4CC1641A5EA9}"/>
    <cellStyle name="Comma 3 4 3 2 2 2 2" xfId="21754" xr:uid="{44E5859A-8E2C-4AD3-8715-4879C63E1E71}"/>
    <cellStyle name="Comma 3 4 3 2 2 2 2 2" xfId="54138" xr:uid="{2CDD109E-08C7-4FDA-B5FF-8CA1FC136F9B}"/>
    <cellStyle name="Comma 3 4 3 2 2 2 3" xfId="52206" xr:uid="{5912709E-01DD-4FC5-A3BC-7895E5D7E519}"/>
    <cellStyle name="Comma 3 4 3 2 2 3" xfId="19941" xr:uid="{3972410B-70FF-4C06-A905-97C847701F4A}"/>
    <cellStyle name="Comma 3 4 3 2 2 3 2" xfId="53172" xr:uid="{AE6BC262-FBAF-4E6E-B8B7-CE3A5E1504BF}"/>
    <cellStyle name="Comma 3 4 3 2 2 4" xfId="16217" xr:uid="{B4D5AE28-1E20-44F2-B391-46313CC694E2}"/>
    <cellStyle name="Comma 3 4 3 2 2 5" xfId="51218" xr:uid="{6B2C2F13-BDC7-4409-9294-2DE70BFFD574}"/>
    <cellStyle name="Comma 3 4 3 2 2 6" xfId="57199" xr:uid="{8AB1FA40-3426-45FC-A9F9-2FFE2100A75F}"/>
    <cellStyle name="Comma 3 4 3 2 3" xfId="16528" xr:uid="{D185ECAA-9762-4A46-BA87-A2C1367F9D67}"/>
    <cellStyle name="Comma 3 4 3 2 3 2" xfId="20154" xr:uid="{72B510EF-680B-4545-B001-64BAB5CA7A5A}"/>
    <cellStyle name="Comma 3 4 3 2 3 2 2" xfId="53374" xr:uid="{2006BE3A-4C76-4FDD-B13A-8E864789D39A}"/>
    <cellStyle name="Comma 3 4 3 2 3 3" xfId="51442" xr:uid="{89581AE7-D76E-490F-A35C-63E80415F839}"/>
    <cellStyle name="Comma 3 4 3 2 4" xfId="18341" xr:uid="{10AA35DE-737A-47BC-8F57-A950076AD49C}"/>
    <cellStyle name="Comma 3 4 3 2 4 2" xfId="52408" xr:uid="{97264EBF-EB23-442F-98C5-E2ED2D181554}"/>
    <cellStyle name="Comma 3 4 3 2 5" xfId="6208" xr:uid="{AA357DC8-59D1-43CE-8408-7A6883CCE833}"/>
    <cellStyle name="Comma 3 4 3 2 6" xfId="42995" xr:uid="{22E08D26-3199-4E44-8A68-B47ACCEC8E83}"/>
    <cellStyle name="Comma 3 4 3 2 7" xfId="56327" xr:uid="{24B5D1EC-9F8C-4636-8199-6AA204CB1345}"/>
    <cellStyle name="Comma 3 4 3 2 8" xfId="994" xr:uid="{AC3AD7D2-BF75-47E9-B620-609063919FA6}"/>
    <cellStyle name="Comma 3 4 3 2 9" xfId="656" xr:uid="{997E3B5B-85B7-469C-9026-B92347B4EE1A}"/>
    <cellStyle name="Comma 3 4 3 3" xfId="2218" xr:uid="{3C243B4D-69A4-46D0-82D2-83F3C17A8C41}"/>
    <cellStyle name="Comma 3 4 3 3 2" xfId="5217" xr:uid="{144AF077-34B8-411D-91ED-90FAB36FBB88}"/>
    <cellStyle name="Comma 3 4 3 3 2 2" xfId="21753" xr:uid="{A29829C3-DEFA-407F-AE91-781EB2947FE8}"/>
    <cellStyle name="Comma 3 4 3 3 2 2 2" xfId="54137" xr:uid="{026CF5DF-9846-4A9B-8B7F-96CB96BD8B00}"/>
    <cellStyle name="Comma 3 4 3 3 2 3" xfId="18127" xr:uid="{65923047-76B6-4DB1-9AD8-E33FB03A3B68}"/>
    <cellStyle name="Comma 3 4 3 3 2 4" xfId="52205" xr:uid="{C4D4DDB3-CB01-4DF4-8923-D3B2E63F610F}"/>
    <cellStyle name="Comma 3 4 3 3 2 5" xfId="57305" xr:uid="{98A5EE62-C5C4-4739-BCE3-0E16939F66EC}"/>
    <cellStyle name="Comma 3 4 3 3 3" xfId="19940" xr:uid="{FFA0A4AF-E47C-45E0-9456-15ACDB64B648}"/>
    <cellStyle name="Comma 3 4 3 3 3 2" xfId="53171" xr:uid="{273A4578-9F9C-4B37-93D9-B6BDA7D0A1F1}"/>
    <cellStyle name="Comma 3 4 3 3 4" xfId="16216" xr:uid="{85CE1A14-328C-4D2B-9ED9-7EB1273610F8}"/>
    <cellStyle name="Comma 3 4 3 3 5" xfId="51217" xr:uid="{15E11908-DFC2-4912-A90D-EB6D5ED12410}"/>
    <cellStyle name="Comma 3 4 3 3 6" xfId="57341" xr:uid="{AEA6D0BA-3C0B-46BF-9B67-800C9F39C183}"/>
    <cellStyle name="Comma 3 4 3 4" xfId="4725" xr:uid="{5A86C987-A395-492D-9B37-7C1D376F5FD0}"/>
    <cellStyle name="Comma 3 4 3 4 2" xfId="16656" xr:uid="{66D64C7D-361E-48A6-9CBF-E9124635ED1A}"/>
    <cellStyle name="Comma 3 4 3 4 2 2" xfId="20282" xr:uid="{71B36EA7-1D5C-42D9-98EE-DB27393F6071}"/>
    <cellStyle name="Comma 3 4 3 4 2 2 2" xfId="53492" xr:uid="{34060984-086A-45C8-B866-8DA7ACCEFCA1}"/>
    <cellStyle name="Comma 3 4 3 4 2 3" xfId="51560" xr:uid="{F0977E5A-3D8C-4460-8859-5B8241E2F040}"/>
    <cellStyle name="Comma 3 4 3 4 3" xfId="18469" xr:uid="{78DC1987-A488-49F2-9D0E-D7148D0FAFC1}"/>
    <cellStyle name="Comma 3 4 3 4 3 2" xfId="52526" xr:uid="{AAF0133A-E5AF-4629-B8EC-498B369BCCB0}"/>
    <cellStyle name="Comma 3 4 3 4 4" xfId="6558" xr:uid="{3000E354-9E1E-40EE-BCA2-F1C04202FBBB}"/>
    <cellStyle name="Comma 3 4 3 4 5" xfId="43139" xr:uid="{D87C94DC-C1C8-4E32-A718-DE57AC4D924E}"/>
    <cellStyle name="Comma 3 4 3 5" xfId="16527" xr:uid="{F4E71909-F765-45AC-8634-D3F253F35BA7}"/>
    <cellStyle name="Comma 3 4 3 5 2" xfId="20153" xr:uid="{38EAB681-8BF7-45FC-8A35-2DA26F59A590}"/>
    <cellStyle name="Comma 3 4 3 5 2 2" xfId="53373" xr:uid="{EF733B71-9E2D-433F-9BD0-362D9601A3A0}"/>
    <cellStyle name="Comma 3 4 3 5 3" xfId="51441" xr:uid="{7DFFB39A-A401-4DE2-9F12-B9FFF14492CA}"/>
    <cellStyle name="Comma 3 4 3 6" xfId="18340" xr:uid="{25B267A2-E602-4409-9165-06EC14EF8F6B}"/>
    <cellStyle name="Comma 3 4 3 6 2" xfId="52407" xr:uid="{49BC53B3-288C-472D-942A-B5CE23CBE468}"/>
    <cellStyle name="Comma 3 4 3 7" xfId="6207" xr:uid="{6983F984-2932-4823-B357-62C4A832FA36}"/>
    <cellStyle name="Comma 3 4 3 8" xfId="22983" xr:uid="{F4CF1A43-890E-402A-B078-34528E29E549}"/>
    <cellStyle name="Comma 3 4 3 9" xfId="42994" xr:uid="{AD8B3A95-5D03-4A00-A45B-C0B100211D7B}"/>
    <cellStyle name="Comma 3 4 4" xfId="256" xr:uid="{00000000-0005-0000-0000-0000FF000000}"/>
    <cellStyle name="Comma 3 4 4 10" xfId="55227" xr:uid="{556E2EAC-E890-44BF-9E87-5A6FFB5A52D4}"/>
    <cellStyle name="Comma 3 4 4 11" xfId="2219" xr:uid="{C5A2F0BE-F42B-4680-B4A4-158D9D54273B}"/>
    <cellStyle name="Comma 3 4 4 12" xfId="657" xr:uid="{ADE1E006-0853-4317-BB09-7DD0296A0333}"/>
    <cellStyle name="Comma 3 4 4 2" xfId="5218" xr:uid="{792061ED-A7F7-4E93-AC7A-F189979242E5}"/>
    <cellStyle name="Comma 3 4 4 2 2" xfId="18129" xr:uid="{ABC8D6EA-FAE5-4AEA-B53D-DE8332D64A57}"/>
    <cellStyle name="Comma 3 4 4 2 2 2" xfId="21755" xr:uid="{FAF0E644-544C-4523-8EF0-7E1AB634FA0B}"/>
    <cellStyle name="Comma 3 4 4 2 2 2 2" xfId="54139" xr:uid="{7203B713-B4FC-45FB-A59E-AC85476E25DC}"/>
    <cellStyle name="Comma 3 4 4 2 2 3" xfId="52207" xr:uid="{978645AB-1D33-43B9-B646-4682A32140CD}"/>
    <cellStyle name="Comma 3 4 4 2 3" xfId="19942" xr:uid="{B1CAF4E5-4109-4BD6-9851-2E88777FD859}"/>
    <cellStyle name="Comma 3 4 4 2 3 2" xfId="53173" xr:uid="{B8DCAD9E-046D-4A88-9365-801CCD6AE86D}"/>
    <cellStyle name="Comma 3 4 4 2 4" xfId="16218" xr:uid="{BD3ED345-3155-445C-A876-77D3C445A23E}"/>
    <cellStyle name="Comma 3 4 4 2 5" xfId="51219" xr:uid="{65B98063-C09A-49DD-AD2A-7627F9095B10}"/>
    <cellStyle name="Comma 3 4 4 2 6" xfId="56619" xr:uid="{BC55D3D5-C637-41AF-A117-D20483E366FF}"/>
    <cellStyle name="Comma 3 4 4 3" xfId="16529" xr:uid="{EA630FFD-DAD6-4D88-BE6B-C1C87C19DAAF}"/>
    <cellStyle name="Comma 3 4 4 3 2" xfId="20155" xr:uid="{777A58B8-377C-4537-A24B-986B8C7FC20E}"/>
    <cellStyle name="Comma 3 4 4 3 2 2" xfId="53375" xr:uid="{28DF7B65-6BBB-4E65-901A-87CC5F36C045}"/>
    <cellStyle name="Comma 3 4 4 3 3" xfId="51443" xr:uid="{D8188C78-0F63-4FAC-9512-C2F00266FCF0}"/>
    <cellStyle name="Comma 3 4 4 4" xfId="18342" xr:uid="{E421EE62-EC4A-44A7-B54A-E937D7F514A3}"/>
    <cellStyle name="Comma 3 4 4 4 2" xfId="52409" xr:uid="{6D17CF76-C9E2-458C-A492-517A79059D10}"/>
    <cellStyle name="Comma 3 4 4 5" xfId="6209" xr:uid="{5F3C6166-3325-4F50-89DD-09FB24E47178}"/>
    <cellStyle name="Comma 3 4 4 6" xfId="42713" xr:uid="{0F9A175F-1882-4BEA-812C-C9733B3AD4CF}"/>
    <cellStyle name="Comma 3 4 4 7" xfId="42996" xr:uid="{E14D0DA0-D03A-45D1-AFD0-C188D108016B}"/>
    <cellStyle name="Comma 3 4 4 8" xfId="54579" xr:uid="{9461DBEA-831F-40EE-88ED-216E1C4B9085}"/>
    <cellStyle name="Comma 3 4 4 9" xfId="56109" xr:uid="{6D2A03F9-785C-44F1-8495-D22EA4391C0E}"/>
    <cellStyle name="Comma 3 4 5" xfId="2216" xr:uid="{DD99F408-A813-4086-89BF-1855D03DA15B}"/>
    <cellStyle name="Comma 3 4 5 2" xfId="5215" xr:uid="{C1104BCA-BA37-4401-AFFD-FC37166297F3}"/>
    <cellStyle name="Comma 3 4 5 2 2" xfId="21750" xr:uid="{B4F767E0-D1C4-4D9A-BEBB-D5F93542B712}"/>
    <cellStyle name="Comma 3 4 5 2 2 2" xfId="54134" xr:uid="{174A5157-EBFC-4B18-85EE-269A669B32C8}"/>
    <cellStyle name="Comma 3 4 5 2 3" xfId="18124" xr:uid="{5E2612D8-6B21-4A72-A99F-A9FEB025CCEA}"/>
    <cellStyle name="Comma 3 4 5 2 4" xfId="52202" xr:uid="{1A64B682-C16B-4819-90FE-779A49A2F94E}"/>
    <cellStyle name="Comma 3 4 5 2 5" xfId="55288" xr:uid="{62BF0458-29F4-4B30-94AE-A5E1706EE413}"/>
    <cellStyle name="Comma 3 4 5 3" xfId="19937" xr:uid="{87E7DEF5-982D-49A5-AE39-C135B41A40A3}"/>
    <cellStyle name="Comma 3 4 5 3 2" xfId="53168" xr:uid="{61A6505E-649B-4828-9AB8-9160DB585310}"/>
    <cellStyle name="Comma 3 4 5 4" xfId="16213" xr:uid="{72B3AA61-EA75-4AC7-950C-F6DF0494443F}"/>
    <cellStyle name="Comma 3 4 5 5" xfId="51214" xr:uid="{A9E4F987-39E0-4BFB-80C1-34AB29AE6372}"/>
    <cellStyle name="Comma 3 4 5 6" xfId="57405" xr:uid="{5CEAA331-8DD4-47DA-8E0D-3CB7D0EB918A}"/>
    <cellStyle name="Comma 3 4 6" xfId="4677" xr:uid="{6677FA6C-D57C-4C6F-A4EF-C01019FB24EA}"/>
    <cellStyle name="Comma 3 4 6 2" xfId="16654" xr:uid="{74930334-B93E-49D2-9DBF-F334ADD2F4F1}"/>
    <cellStyle name="Comma 3 4 6 2 2" xfId="20280" xr:uid="{41BE7764-8B37-4A67-95A3-CC7CE863DBBA}"/>
    <cellStyle name="Comma 3 4 6 2 2 2" xfId="53490" xr:uid="{C1AF06FC-53AA-471B-B267-50A842CB42B0}"/>
    <cellStyle name="Comma 3 4 6 2 3" xfId="51558" xr:uid="{DDB4FF48-F070-4331-B750-F67E01412DA4}"/>
    <cellStyle name="Comma 3 4 6 3" xfId="18467" xr:uid="{FEA679AE-D465-47CB-914B-D4507D959C0A}"/>
    <cellStyle name="Comma 3 4 6 3 2" xfId="52524" xr:uid="{C10B29EA-F09F-462F-AA33-85C3086DBF02}"/>
    <cellStyle name="Comma 3 4 6 4" xfId="6556" xr:uid="{B83D9741-F402-4134-B76E-5722A9C4350E}"/>
    <cellStyle name="Comma 3 4 6 5" xfId="43137" xr:uid="{57DD771E-A95C-44B7-ACA7-DDBD80C1BD04}"/>
    <cellStyle name="Comma 3 4 7" xfId="16524" xr:uid="{884F39CC-42C7-4015-B3FB-435284BC200F}"/>
    <cellStyle name="Comma 3 4 7 2" xfId="20150" xr:uid="{62361EF3-3544-4D3A-AF14-43F68F2C2993}"/>
    <cellStyle name="Comma 3 4 7 2 2" xfId="53370" xr:uid="{448C99EA-71A3-4511-872B-2800AD23F872}"/>
    <cellStyle name="Comma 3 4 7 3" xfId="51438" xr:uid="{BB7EC5A4-A182-4CF4-B7C7-E37B8D73D324}"/>
    <cellStyle name="Comma 3 4 8" xfId="18337" xr:uid="{4662993A-62BB-49DC-BE48-A46104A08F24}"/>
    <cellStyle name="Comma 3 4 8 2" xfId="52404" xr:uid="{29F933BA-512D-4BE6-953D-DC13704BC517}"/>
    <cellStyle name="Comma 3 4 9" xfId="6204" xr:uid="{418599E3-F7E8-4FF2-8A54-D7F130C5D34E}"/>
    <cellStyle name="Comma 3 5" xfId="257" xr:uid="{00000000-0005-0000-0000-000000010000}"/>
    <cellStyle name="Comma 3 5 10" xfId="54580" xr:uid="{BBC299E7-CD37-4F13-8A44-D8BEC06C80BC}"/>
    <cellStyle name="Comma 3 5 11" xfId="56110" xr:uid="{5D7060FC-CC25-4CD2-8817-E78D1FFAF899}"/>
    <cellStyle name="Comma 3 5 12" xfId="658" xr:uid="{09DA8B41-2BCE-4672-9C32-663F762B7067}"/>
    <cellStyle name="Comma 3 5 2" xfId="258" xr:uid="{00000000-0005-0000-0000-000001010000}"/>
    <cellStyle name="Comma 3 5 2 10" xfId="56111" xr:uid="{F1CC9686-866D-4986-970D-1BF8DBFEE377}"/>
    <cellStyle name="Comma 3 5 2 11" xfId="659" xr:uid="{55D2038B-DBD9-480A-985A-52DC5F27C74B}"/>
    <cellStyle name="Comma 3 5 2 2" xfId="2221" xr:uid="{738B6343-9A3A-4FCB-A4C5-970814AD4AD9}"/>
    <cellStyle name="Comma 3 5 2 2 2" xfId="5219" xr:uid="{AE527A6C-B008-48E1-8339-F2847DC719EF}"/>
    <cellStyle name="Comma 3 5 2 2 2 2" xfId="21757" xr:uid="{C1EEC5D5-2E54-4604-ACE1-179E3E1D0A8F}"/>
    <cellStyle name="Comma 3 5 2 2 2 2 2" xfId="54141" xr:uid="{F72AF83B-3131-4443-97A6-B198BE8D34BC}"/>
    <cellStyle name="Comma 3 5 2 2 2 3" xfId="18131" xr:uid="{C63C9263-272B-4734-A3EA-BBF12F897940}"/>
    <cellStyle name="Comma 3 5 2 2 2 4" xfId="52209" xr:uid="{A98EC412-D500-437C-B3F4-A0BF2C7DF891}"/>
    <cellStyle name="Comma 3 5 2 2 2 5" xfId="57170" xr:uid="{447DD20C-45C6-4C6F-B00A-2DA8A78D9279}"/>
    <cellStyle name="Comma 3 5 2 2 3" xfId="19944" xr:uid="{261F7451-F643-49DA-B5AF-2FB0257ED9EE}"/>
    <cellStyle name="Comma 3 5 2 2 3 2" xfId="53175" xr:uid="{9D1C943F-CF03-47BF-A560-0FB5BE558233}"/>
    <cellStyle name="Comma 3 5 2 2 4" xfId="16220" xr:uid="{6725FAB7-C5CE-462D-AF52-CD7DAC2E2F4A}"/>
    <cellStyle name="Comma 3 5 2 2 5" xfId="51221" xr:uid="{82E3E737-07FC-4887-8918-60B9A748D53B}"/>
    <cellStyle name="Comma 3 5 2 2 6" xfId="55269" xr:uid="{521C947B-2F7E-45F0-9352-E20A00B08BCA}"/>
    <cellStyle name="Comma 3 5 2 3" xfId="4822" xr:uid="{29A0ADBD-10A5-4F6D-AE5E-30A0CEC3D481}"/>
    <cellStyle name="Comma 3 5 2 3 2" xfId="16824" xr:uid="{DA9AB07E-FD97-49B9-B2FE-C0B04312CE7F}"/>
    <cellStyle name="Comma 3 5 2 3 2 2" xfId="20450" xr:uid="{0F73C298-FF4B-47ED-A5AD-593F3CCB3134}"/>
    <cellStyle name="Comma 3 5 2 3 2 2 2" xfId="53630" xr:uid="{D96FB22C-D77A-4AA2-B0C2-17CC6441562E}"/>
    <cellStyle name="Comma 3 5 2 3 2 3" xfId="51698" xr:uid="{D125681E-D7E9-4808-9052-CEA1D6DD68EE}"/>
    <cellStyle name="Comma 3 5 2 3 2 4" xfId="56536" xr:uid="{963E4E2B-A061-4F59-8FF4-A60B2D1004BE}"/>
    <cellStyle name="Comma 3 5 2 3 3" xfId="18637" xr:uid="{A2DCDCD8-B60E-4693-9711-AD45CA00831E}"/>
    <cellStyle name="Comma 3 5 2 3 3 2" xfId="52664" xr:uid="{5370AD56-89A7-477C-99ED-2274956670FC}"/>
    <cellStyle name="Comma 3 5 2 3 4" xfId="7546" xr:uid="{8CFF31DA-2781-404A-9896-38E33DE9B2DD}"/>
    <cellStyle name="Comma 3 5 2 3 5" xfId="43312" xr:uid="{8F2760C5-4177-4DE5-9A21-4B3123390E33}"/>
    <cellStyle name="Comma 3 5 2 3 6" xfId="57483" xr:uid="{5D08701E-0405-4BED-A451-76EACE7CEAA5}"/>
    <cellStyle name="Comma 3 5 2 4" xfId="16531" xr:uid="{116EEC7E-DDB7-42FD-AFD4-DBE4E27F8289}"/>
    <cellStyle name="Comma 3 5 2 4 2" xfId="20157" xr:uid="{00D8F30D-D78E-456A-A973-E475DB9485DD}"/>
    <cellStyle name="Comma 3 5 2 4 2 2" xfId="53377" xr:uid="{72D05CBF-4379-402E-8CBC-5EA36CBF812F}"/>
    <cellStyle name="Comma 3 5 2 4 3" xfId="51445" xr:uid="{B00AC7DF-E1C7-4B7D-AF29-B6CF173A36EC}"/>
    <cellStyle name="Comma 3 5 2 5" xfId="18344" xr:uid="{07B6C1A5-AED6-4C7F-923F-5F1819211412}"/>
    <cellStyle name="Comma 3 5 2 5 2" xfId="52411" xr:uid="{0E202BCC-B709-45C0-86A3-4D5FA8038EF0}"/>
    <cellStyle name="Comma 3 5 2 6" xfId="6211" xr:uid="{D32FA35A-7AE5-4937-B493-4175D250EA6C}"/>
    <cellStyle name="Comma 3 5 2 7" xfId="34823" xr:uid="{7792EEFD-569A-4A15-9272-5CA3F4B00609}"/>
    <cellStyle name="Comma 3 5 2 8" xfId="42998" xr:uid="{A1A11F81-B22F-42F1-A8DB-8D2C5C10D7ED}"/>
    <cellStyle name="Comma 3 5 2 9" xfId="54581" xr:uid="{ECBF6AE2-C67A-45FB-9C75-E6479296B0CB}"/>
    <cellStyle name="Comma 3 5 3" xfId="2220" xr:uid="{4F56FD48-72CB-4B2F-9B38-5B4C904A4BFE}"/>
    <cellStyle name="Comma 3 5 3 2" xfId="18130" xr:uid="{88101B71-FBC7-428B-A6BD-D81E619D4FE1}"/>
    <cellStyle name="Comma 3 5 3 2 2" xfId="21756" xr:uid="{F0B0644B-9BA3-4E29-AE1A-726EEC8C056B}"/>
    <cellStyle name="Comma 3 5 3 2 2 2" xfId="54140" xr:uid="{85DD22D1-3B96-4B12-B65A-1E17E1F98CFE}"/>
    <cellStyle name="Comma 3 5 3 2 3" xfId="52208" xr:uid="{E8D8E02D-79A9-411A-8CC4-B8E54BCC3A42}"/>
    <cellStyle name="Comma 3 5 3 2 4" xfId="57165" xr:uid="{0EE7AA83-1CFD-4C14-B773-4F37A0DDB110}"/>
    <cellStyle name="Comma 3 5 3 3" xfId="19943" xr:uid="{0C571E1B-E730-46D5-90B9-2E287EBE62ED}"/>
    <cellStyle name="Comma 3 5 3 3 2" xfId="53174" xr:uid="{D2AA9A9A-AC81-4ECB-90AE-207EE6A8E3E5}"/>
    <cellStyle name="Comma 3 5 3 4" xfId="16219" xr:uid="{DD86B070-8A84-4F1B-B08E-3F3AEACA9387}"/>
    <cellStyle name="Comma 3 5 3 5" xfId="51220" xr:uid="{CB68B52D-2A5C-4ADE-9F18-989D28AD0DE8}"/>
    <cellStyle name="Comma 3 5 3 6" xfId="55871" xr:uid="{BC48F8AE-36C2-45DC-9D97-54A9618A992D}"/>
    <cellStyle name="Comma 3 5 4" xfId="5901" xr:uid="{0DD9ADDE-FB3B-4CCB-AD8B-1CE93FA9DC13}"/>
    <cellStyle name="Comma 3 5 4 2" xfId="16657" xr:uid="{1B6BDACF-2E28-41D5-AC41-9E3C8F231629}"/>
    <cellStyle name="Comma 3 5 4 2 2" xfId="20283" xr:uid="{D9EA05B7-8476-4C10-9F8B-CC6F75632197}"/>
    <cellStyle name="Comma 3 5 4 2 2 2" xfId="53493" xr:uid="{512459DB-19B6-4EDB-B5D9-FDCDF8D5E1A5}"/>
    <cellStyle name="Comma 3 5 4 2 3" xfId="51561" xr:uid="{8DE2EC95-CDAA-4C57-BEF4-FBE18DFE7333}"/>
    <cellStyle name="Comma 3 5 4 2 4" xfId="55284" xr:uid="{6CA8EC3C-4D4A-4B1C-9298-B4CA3AD3550A}"/>
    <cellStyle name="Comma 3 5 4 3" xfId="18470" xr:uid="{62717B86-B78D-49A5-AAA9-F20ED3F79517}"/>
    <cellStyle name="Comma 3 5 4 3 2" xfId="52527" xr:uid="{0836B09E-6412-4A56-A39F-0784A74D49B9}"/>
    <cellStyle name="Comma 3 5 4 4" xfId="6559" xr:uid="{0C93DEE9-6AFC-4C70-92D2-08A8B82E1EAD}"/>
    <cellStyle name="Comma 3 5 4 5" xfId="43140" xr:uid="{0ED33B13-6C13-451B-B417-A3E78A0FBA53}"/>
    <cellStyle name="Comma 3 5 4 6" xfId="55211" xr:uid="{3E99C365-5B4B-4F0C-984A-B5F056738AEE}"/>
    <cellStyle name="Comma 3 5 5" xfId="16530" xr:uid="{240A2B35-9AB5-4AD3-A87A-1916CBE4281A}"/>
    <cellStyle name="Comma 3 5 5 2" xfId="20156" xr:uid="{3E3BEACC-584F-4B8E-9604-2F569DC86851}"/>
    <cellStyle name="Comma 3 5 5 2 2" xfId="53376" xr:uid="{007E39CE-0706-415B-BE1E-7D8FEC9D2BB3}"/>
    <cellStyle name="Comma 3 5 5 3" xfId="51444" xr:uid="{35E927D5-88EB-4D68-A774-2698036F72C1}"/>
    <cellStyle name="Comma 3 5 6" xfId="18343" xr:uid="{BED72D78-B342-4260-9726-1DC0B7E55D2E}"/>
    <cellStyle name="Comma 3 5 6 2" xfId="52410" xr:uid="{FB00A07F-ED95-49A4-9273-06A6B43F5B64}"/>
    <cellStyle name="Comma 3 5 7" xfId="6210" xr:uid="{131F905D-69AA-4D4D-93D2-370765483E5D}"/>
    <cellStyle name="Comma 3 5 8" xfId="42714" xr:uid="{8E82DC00-2D03-4587-AC72-73486D5F901E}"/>
    <cellStyle name="Comma 3 5 9" xfId="42997" xr:uid="{BC382AFE-0E25-42D1-AA2D-8E052C54C146}"/>
    <cellStyle name="Comma 3 6" xfId="259" xr:uid="{00000000-0005-0000-0000-000002010000}"/>
    <cellStyle name="Comma 3 6 10" xfId="6212" xr:uid="{2EC32997-CF72-46B7-BB06-5CBAC8B062D2}"/>
    <cellStyle name="Comma 3 6 11" xfId="6377" xr:uid="{32A0C7B8-6D23-4106-BDC9-37DA83239532}"/>
    <cellStyle name="Comma 3 6 12" xfId="42999" xr:uid="{6A9801F2-CF23-4409-99E5-6F5D1D4BE653}"/>
    <cellStyle name="Comma 3 6 13" xfId="54582" xr:uid="{3F4F3D94-F221-4A30-893A-E39F43FB5F86}"/>
    <cellStyle name="Comma 3 6 14" xfId="56112" xr:uid="{77F760EF-68CB-496A-947F-ACF5912F928A}"/>
    <cellStyle name="Comma 3 6 15" xfId="55564" xr:uid="{C3957B82-9C17-4A2D-9282-FBFFBFE704DA}"/>
    <cellStyle name="Comma 3 6 16" xfId="660" xr:uid="{9BFBB5E1-7741-4609-B589-B150A6C3911C}"/>
    <cellStyle name="Comma 3 6 2" xfId="260" xr:uid="{00000000-0005-0000-0000-000003010000}"/>
    <cellStyle name="Comma 3 6 2 10" xfId="34017" xr:uid="{C2558A71-011E-4230-9498-EC5D055BCE36}"/>
    <cellStyle name="Comma 3 6 2 11" xfId="43000" xr:uid="{5DBBEB38-F25E-4D7B-9198-31AA9AF9F4E5}"/>
    <cellStyle name="Comma 3 6 2 12" xfId="55030" xr:uid="{2A8B9942-D6D5-4C91-9B3F-82B0F364D967}"/>
    <cellStyle name="Comma 3 6 2 13" xfId="57107" xr:uid="{52E986AB-7BC8-4289-8192-17FD47D64ECB}"/>
    <cellStyle name="Comma 3 6 2 14" xfId="55666" xr:uid="{1E2585ED-6979-4C51-BB7D-54A8C98DD0BE}"/>
    <cellStyle name="Comma 3 6 2 15" xfId="4371" xr:uid="{B8EBAD8C-A26D-45F4-AC96-AECE5F175859}"/>
    <cellStyle name="Comma 3 6 2 16" xfId="661" xr:uid="{E9D0E5A8-D39D-49C5-8882-33B8AE894F51}"/>
    <cellStyle name="Comma 3 6 2 2" xfId="5647" xr:uid="{1E30D7CB-4E29-4278-9235-D9265069DCF1}"/>
    <cellStyle name="Comma 3 6 2 2 2" xfId="10158" xr:uid="{C0E81F49-D254-478D-A6A4-73B380C3C456}"/>
    <cellStyle name="Comma 3 6 2 2 2 2" xfId="17526" xr:uid="{663B996E-896E-4C65-B599-8B8228D9CFAE}"/>
    <cellStyle name="Comma 3 6 2 2 2 2 2" xfId="21152" xr:uid="{957FB158-0E6B-4ED5-A537-850A50615CE9}"/>
    <cellStyle name="Comma 3 6 2 2 2 2 2 2" xfId="53853" xr:uid="{36DC1F55-1398-4DB0-831E-289D426494CE}"/>
    <cellStyle name="Comma 3 6 2 2 2 2 3" xfId="51921" xr:uid="{7C6730AC-484B-4703-9305-B85E44F9E2E3}"/>
    <cellStyle name="Comma 3 6 2 2 2 3" xfId="19339" xr:uid="{951EAF90-A7D4-453B-A4DB-083FF0FD90B8}"/>
    <cellStyle name="Comma 3 6 2 2 2 3 2" xfId="52887" xr:uid="{CFCD852F-966C-49F9-A3C6-96AB61CCB927}"/>
    <cellStyle name="Comma 3 6 2 2 2 4" xfId="33758" xr:uid="{5414A579-F3E7-4ED1-905F-3179C78D9D51}"/>
    <cellStyle name="Comma 3 6 2 2 2 5" xfId="45530" xr:uid="{766CD0F9-C256-4B5A-A49D-3176C20105CA}"/>
    <cellStyle name="Comma 3 6 2 2 2 6" xfId="56677" xr:uid="{F7473BAB-505C-4358-84FB-F9B3CCA3E4DC}"/>
    <cellStyle name="Comma 3 6 2 2 3" xfId="12859" xr:uid="{2388B3CE-EAFD-4E84-BB49-FF2FC9DCA53A}"/>
    <cellStyle name="Comma 3 6 2 2 3 2" xfId="17915" xr:uid="{65AAA392-EF14-422A-BCA4-2E6FD0CA9799}"/>
    <cellStyle name="Comma 3 6 2 2 3 2 2" xfId="21541" xr:uid="{47455054-7401-4680-97EB-AC93512C5B3E}"/>
    <cellStyle name="Comma 3 6 2 2 3 2 2 2" xfId="53967" xr:uid="{06F22F8F-7710-4F3D-9128-1B59682807F8}"/>
    <cellStyle name="Comma 3 6 2 2 3 2 3" xfId="52035" xr:uid="{FF7D26F0-C327-41FF-91AB-D819B6188B30}"/>
    <cellStyle name="Comma 3 6 2 2 3 3" xfId="19728" xr:uid="{1F24D8E4-48AB-4D5D-AF09-A42E53D3D1F8}"/>
    <cellStyle name="Comma 3 6 2 2 3 3 2" xfId="53001" xr:uid="{12FDFDC8-A66D-4A34-A38C-BA39F922E264}"/>
    <cellStyle name="Comma 3 6 2 2 3 4" xfId="33736" xr:uid="{33D93207-217D-49B6-9AA8-CA379B481229}"/>
    <cellStyle name="Comma 3 6 2 2 3 5" xfId="47972" xr:uid="{1C6153DF-519B-4782-A245-AFDFA93826B6}"/>
    <cellStyle name="Comma 3 6 2 2 4" xfId="17137" xr:uid="{57309588-7B20-4347-99A9-4D1D7F78855E}"/>
    <cellStyle name="Comma 3 6 2 2 4 2" xfId="20763" xr:uid="{84912F2D-3116-4CD6-9779-223C4803C5BD}"/>
    <cellStyle name="Comma 3 6 2 2 4 2 2" xfId="53739" xr:uid="{3879C241-1BD3-4A7E-92A6-BB49E27D4E72}"/>
    <cellStyle name="Comma 3 6 2 2 4 3" xfId="51807" xr:uid="{2E0289D4-C029-4C6D-99EB-230484B74280}"/>
    <cellStyle name="Comma 3 6 2 2 5" xfId="18950" xr:uid="{AA005CA7-5909-4C34-B620-C8BD31A51CAE}"/>
    <cellStyle name="Comma 3 6 2 2 5 2" xfId="52773" xr:uid="{ECEB6B58-7F1E-4CD0-BDC9-6F12668DF937}"/>
    <cellStyle name="Comma 3 6 2 2 6" xfId="8331" xr:uid="{DA420296-2500-471B-A92B-C1E7B41A3B02}"/>
    <cellStyle name="Comma 3 6 2 2 7" xfId="31412" xr:uid="{504C4D81-9949-4E73-A63C-6C7CD13434EA}"/>
    <cellStyle name="Comma 3 6 2 2 8" xfId="43899" xr:uid="{66583282-9A9C-4805-8E12-975F14B3CC49}"/>
    <cellStyle name="Comma 3 6 2 2 9" xfId="56366" xr:uid="{A8DC6A0C-7EA5-4BEB-A5E4-697FE8E170B7}"/>
    <cellStyle name="Comma 3 6 2 3" xfId="9652" xr:uid="{0C481FC0-40B6-403F-9BB9-AF78E098F709}"/>
    <cellStyle name="Comma 3 6 2 3 2" xfId="17334" xr:uid="{A9239523-DCAA-4B11-8801-7FC97A790241}"/>
    <cellStyle name="Comma 3 6 2 3 2 2" xfId="20960" xr:uid="{48033804-9AA8-4958-BFA7-215202498D27}"/>
    <cellStyle name="Comma 3 6 2 3 2 2 2" xfId="53797" xr:uid="{AED5148F-080C-419D-B989-848684098161}"/>
    <cellStyle name="Comma 3 6 2 3 2 3" xfId="51865" xr:uid="{49A23F3F-5966-4180-AD62-922B8F44AA0D}"/>
    <cellStyle name="Comma 3 6 2 3 2 4" xfId="56578" xr:uid="{82A003A6-1B69-4A03-97D4-41655FA958BA}"/>
    <cellStyle name="Comma 3 6 2 3 3" xfId="19147" xr:uid="{7C5FCE6E-7041-4E26-9DCD-A47D86F3A933}"/>
    <cellStyle name="Comma 3 6 2 3 3 2" xfId="52831" xr:uid="{FE0F81D6-1BFC-4348-958E-A1659E30F79F}"/>
    <cellStyle name="Comma 3 6 2 3 4" xfId="31177" xr:uid="{7915CC2F-0203-45D7-9F10-1AEB3FB5606F}"/>
    <cellStyle name="Comma 3 6 2 3 5" xfId="45103" xr:uid="{105DC661-DDFB-439C-8AF5-939AF24E2D55}"/>
    <cellStyle name="Comma 3 6 2 3 6" xfId="57250" xr:uid="{D89983F3-FA9A-4B25-8960-10896FEC0362}"/>
    <cellStyle name="Comma 3 6 2 4" xfId="12296" xr:uid="{2828DE1A-2943-4F31-A53B-F1E3D14671D0}"/>
    <cellStyle name="Comma 3 6 2 4 2" xfId="17723" xr:uid="{D9720300-0670-4DF5-BF10-54B60D25EEB9}"/>
    <cellStyle name="Comma 3 6 2 4 2 2" xfId="21349" xr:uid="{00465517-CD38-4447-8A83-4EFA71C557ED}"/>
    <cellStyle name="Comma 3 6 2 4 2 2 2" xfId="53911" xr:uid="{5088FCED-1613-475E-A26D-729C8BF63EF6}"/>
    <cellStyle name="Comma 3 6 2 4 2 3" xfId="51979" xr:uid="{A33A1510-F0B2-4FA0-A570-FC296BF9B690}"/>
    <cellStyle name="Comma 3 6 2 4 3" xfId="19536" xr:uid="{C008A552-C7A2-467A-A804-A782631B1B5E}"/>
    <cellStyle name="Comma 3 6 2 4 3 2" xfId="52945" xr:uid="{48A0B6E3-B349-45B8-9CD1-13B4FDAD1D3B}"/>
    <cellStyle name="Comma 3 6 2 4 4" xfId="29906" xr:uid="{9AB831DE-4DB0-421A-BDFB-73CA9D6462F7}"/>
    <cellStyle name="Comma 3 6 2 4 5" xfId="47545" xr:uid="{6ECDF7BF-5E82-48BC-979A-62D1B9AE76B1}"/>
    <cellStyle name="Comma 3 6 2 5" xfId="16222" xr:uid="{F390036D-386B-4DC4-B640-5D8B1B79F627}"/>
    <cellStyle name="Comma 3 6 2 5 2" xfId="18133" xr:uid="{7548E09D-FCC5-4473-B596-BD0AF1FC5FF2}"/>
    <cellStyle name="Comma 3 6 2 5 2 2" xfId="21759" xr:uid="{9FE7F131-8D31-4011-B303-EA3C665174F1}"/>
    <cellStyle name="Comma 3 6 2 5 2 2 2" xfId="54143" xr:uid="{7B41F5B4-7573-42FF-94EC-8A04411A37D6}"/>
    <cellStyle name="Comma 3 6 2 5 2 3" xfId="52211" xr:uid="{E4574DC6-D21A-4EDA-8D91-3EF6A2F27FCF}"/>
    <cellStyle name="Comma 3 6 2 5 3" xfId="19946" xr:uid="{6DAA996C-4C06-493F-95BF-1BBDBE01EB86}"/>
    <cellStyle name="Comma 3 6 2 5 3 2" xfId="53177" xr:uid="{AF1DBA54-2477-4FC9-B13B-7A682AA04CE2}"/>
    <cellStyle name="Comma 3 6 2 5 4" xfId="51223" xr:uid="{402E7D08-008D-4C02-84C5-DE91C8626C4F}"/>
    <cellStyle name="Comma 3 6 2 6" xfId="7898" xr:uid="{1FC8162C-EF61-4BAB-B0E8-2AB25E20069B}"/>
    <cellStyle name="Comma 3 6 2 6 2" xfId="16945" xr:uid="{5A02EA2A-B456-46EA-A24B-F77E67CF39EE}"/>
    <cellStyle name="Comma 3 6 2 6 2 2" xfId="20571" xr:uid="{5CE7D47C-9552-42F7-A7DE-E795347EB2CA}"/>
    <cellStyle name="Comma 3 6 2 6 2 2 2" xfId="53683" xr:uid="{FB85138C-E0C5-4EFA-B661-DFCC59619126}"/>
    <cellStyle name="Comma 3 6 2 6 2 3" xfId="51751" xr:uid="{2D8DB89C-16D2-41A5-A2B8-DFB14EE57A26}"/>
    <cellStyle name="Comma 3 6 2 6 3" xfId="18758" xr:uid="{33B21AD2-F885-4A6F-8FD6-4297E3E745CA}"/>
    <cellStyle name="Comma 3 6 2 6 3 2" xfId="52717" xr:uid="{1E7BF653-F028-44E4-B698-5714B9E68A38}"/>
    <cellStyle name="Comma 3 6 2 6 4" xfId="43472" xr:uid="{240A7309-2DC9-4131-BD6D-21C0AB91EC3D}"/>
    <cellStyle name="Comma 3 6 2 7" xfId="16533" xr:uid="{0AB6CF19-D135-46B0-826A-B71571924ECD}"/>
    <cellStyle name="Comma 3 6 2 7 2" xfId="20159" xr:uid="{8423C9A8-0843-4A13-98F6-FE656F665F5C}"/>
    <cellStyle name="Comma 3 6 2 7 2 2" xfId="53379" xr:uid="{5D01ADA8-19CC-4374-806A-B157C7D03BD0}"/>
    <cellStyle name="Comma 3 6 2 7 3" xfId="51447" xr:uid="{64168988-10D5-435E-A309-F3B480737859}"/>
    <cellStyle name="Comma 3 6 2 8" xfId="18346" xr:uid="{545D54C5-514B-4DA3-972D-8973898416E6}"/>
    <cellStyle name="Comma 3 6 2 8 2" xfId="52413" xr:uid="{C0DF5A87-B17E-4706-BB99-1E99201414A1}"/>
    <cellStyle name="Comma 3 6 2 9" xfId="6213" xr:uid="{C06D6FB4-0CBE-4E94-842C-696B7757A8B6}"/>
    <cellStyle name="Comma 3 6 3" xfId="4153" xr:uid="{CB615AED-1BAF-40C8-8CEC-E1056CA1B8B3}"/>
    <cellStyle name="Comma 3 6 3 10" xfId="56986" xr:uid="{4864EDFC-C681-4C91-9916-1143D0230E62}"/>
    <cellStyle name="Comma 3 6 3 11" xfId="55235" xr:uid="{C03488AF-01EB-4831-9E73-C73780AF5637}"/>
    <cellStyle name="Comma 3 6 3 2" xfId="5518" xr:uid="{03C4AE1D-3B27-4D19-B21A-64E97BB9C1EA}"/>
    <cellStyle name="Comma 3 6 3 2 2" xfId="17430" xr:uid="{D49A2834-FE82-4281-B23E-895EF0E0E7E0}"/>
    <cellStyle name="Comma 3 6 3 2 2 2" xfId="21056" xr:uid="{A8B42C9A-31AF-491F-9AF8-32FFC161D7D8}"/>
    <cellStyle name="Comma 3 6 3 2 2 2 2" xfId="53825" xr:uid="{F9D74A90-D196-4DE1-B59A-1C573BD607FC}"/>
    <cellStyle name="Comma 3 6 3 2 2 3" xfId="51893" xr:uid="{8E1E12E6-55B1-4322-9B63-DD23D12C4C66}"/>
    <cellStyle name="Comma 3 6 3 2 3" xfId="19243" xr:uid="{3FDF91C1-A8E8-40C2-B9A8-A1F733300EF1}"/>
    <cellStyle name="Comma 3 6 3 2 3 2" xfId="52859" xr:uid="{08878B5B-2C82-4F5D-8CED-CF8CC3C3B1D2}"/>
    <cellStyle name="Comma 3 6 3 2 4" xfId="9961" xr:uid="{47A33709-7B43-4EA1-B69D-921E661A3223}"/>
    <cellStyle name="Comma 3 6 3 2 5" xfId="7732" xr:uid="{1FB80C90-4483-4C83-A4B5-8986E1DD3802}"/>
    <cellStyle name="Comma 3 6 3 2 6" xfId="45374" xr:uid="{79EBB325-CEA0-4235-B0B3-53FD06685907}"/>
    <cellStyle name="Comma 3 6 3 2 7" xfId="56633" xr:uid="{D47F19D1-3E74-413E-8E88-2466A40D7EE1}"/>
    <cellStyle name="Comma 3 6 3 3" xfId="12635" xr:uid="{59BF47E2-D96A-4564-8998-F0B33FFF29FB}"/>
    <cellStyle name="Comma 3 6 3 3 2" xfId="17819" xr:uid="{C7639DD4-039E-4054-B634-38B9EF25FC96}"/>
    <cellStyle name="Comma 3 6 3 3 2 2" xfId="21445" xr:uid="{80F56F24-3A48-4E7B-A6CD-F95E7A8F19CF}"/>
    <cellStyle name="Comma 3 6 3 3 2 2 2" xfId="53939" xr:uid="{84F525B6-5FEA-413D-8534-53DC815C50F3}"/>
    <cellStyle name="Comma 3 6 3 3 2 3" xfId="52007" xr:uid="{8D9718A7-62FF-4907-9C87-7D4AD99D4016}"/>
    <cellStyle name="Comma 3 6 3 3 3" xfId="19632" xr:uid="{838ED962-3FF2-44B4-B546-B5F52E8133B0}"/>
    <cellStyle name="Comma 3 6 3 3 3 2" xfId="52973" xr:uid="{16A7AB85-5A8A-4209-9C60-6B570A0C73A3}"/>
    <cellStyle name="Comma 3 6 3 3 4" xfId="36492" xr:uid="{98C989E2-1FA5-470B-B420-686196743DCD}"/>
    <cellStyle name="Comma 3 6 3 3 5" xfId="47816" xr:uid="{E56C5BDC-AFAC-4B5D-8FAD-50D7F6AFAF63}"/>
    <cellStyle name="Comma 3 6 3 4" xfId="17041" xr:uid="{8074413D-CA9A-4BC3-AA54-ABCB3CDA7E14}"/>
    <cellStyle name="Comma 3 6 3 4 2" xfId="20667" xr:uid="{FBF52CBD-FD87-479E-86A9-56BE511DF3A6}"/>
    <cellStyle name="Comma 3 6 3 4 2 2" xfId="53711" xr:uid="{23215D53-4F91-4D6E-984B-A64DEFCCDCAF}"/>
    <cellStyle name="Comma 3 6 3 4 3" xfId="51779" xr:uid="{F50A5B51-79E3-4098-B3D8-AB17EE4F26A2}"/>
    <cellStyle name="Comma 3 6 3 5" xfId="18854" xr:uid="{AC0FB4E2-36E3-479B-8806-C3B8B8E5C978}"/>
    <cellStyle name="Comma 3 6 3 5 2" xfId="52745" xr:uid="{073169A1-CE47-4BEC-99B5-3DDAEC64AE03}"/>
    <cellStyle name="Comma 3 6 3 6" xfId="8159" xr:uid="{8BE2ACE7-D2A9-4D4D-8DDC-339C39E76109}"/>
    <cellStyle name="Comma 3 6 3 7" xfId="32087" xr:uid="{C71B9941-75C6-43E3-A6E2-DB8CD4BEE2F5}"/>
    <cellStyle name="Comma 3 6 3 8" xfId="43743" xr:uid="{5A023841-5609-446D-80F1-96F3A726B84B}"/>
    <cellStyle name="Comma 3 6 3 9" xfId="54901" xr:uid="{AC358EA9-C5B5-4388-8F66-BF3F01480D78}"/>
    <cellStyle name="Comma 3 6 4" xfId="2222" xr:uid="{E19C1AAD-A677-4F1A-B1C4-3DE122DA3FD7}"/>
    <cellStyle name="Comma 3 6 4 2" xfId="5220" xr:uid="{28B662BA-7065-4DB4-BD6A-EB8B36B96CCB}"/>
    <cellStyle name="Comma 3 6 4 2 2" xfId="20864" xr:uid="{1D26E0C2-3A5E-431A-A626-066AF9840CAA}"/>
    <cellStyle name="Comma 3 6 4 2 2 2" xfId="53769" xr:uid="{17F8BF90-412A-43E6-95B3-CA37F083588E}"/>
    <cellStyle name="Comma 3 6 4 2 3" xfId="17238" xr:uid="{50E1A782-A1C4-4C73-8DB1-077FF9EFEC29}"/>
    <cellStyle name="Comma 3 6 4 2 4" xfId="51837" xr:uid="{5D433185-652C-4307-9A7F-1F25A9A687E4}"/>
    <cellStyle name="Comma 3 6 4 2 5" xfId="56483" xr:uid="{EF3A0718-BD61-43B3-A2F0-8CA9957C9099}"/>
    <cellStyle name="Comma 3 6 4 3" xfId="19051" xr:uid="{FB66CE11-75AD-4E94-94E3-9C68B0812811}"/>
    <cellStyle name="Comma 3 6 4 3 2" xfId="52803" xr:uid="{4A3C39AF-8937-4AFE-83FD-CDB757C27420}"/>
    <cellStyle name="Comma 3 6 4 4" xfId="9287" xr:uid="{75A71690-3E2A-4CBD-938E-914ED53DA6B7}"/>
    <cellStyle name="Comma 3 6 4 5" xfId="22758" xr:uid="{469EBD62-9A16-460D-9B97-1606BFA1F64D}"/>
    <cellStyle name="Comma 3 6 4 6" xfId="44806" xr:uid="{19C3CE0E-7D24-4373-AADD-E11E8DEC2F5E}"/>
    <cellStyle name="Comma 3 6 4 7" xfId="55810" xr:uid="{97EC088B-75B6-4304-95DE-937A9778DA24}"/>
    <cellStyle name="Comma 3 6 5" xfId="4784" xr:uid="{C16FC274-5F25-47DD-8FE3-C0384E5B3C27}"/>
    <cellStyle name="Comma 3 6 5 2" xfId="17627" xr:uid="{2E9486CB-6806-4459-B6F6-81E4925C7F6B}"/>
    <cellStyle name="Comma 3 6 5 2 2" xfId="21253" xr:uid="{990402BC-D843-4596-B9C9-11BEE65638B3}"/>
    <cellStyle name="Comma 3 6 5 2 2 2" xfId="53883" xr:uid="{C127EF7A-3F15-4095-B734-ADD99D817746}"/>
    <cellStyle name="Comma 3 6 5 2 3" xfId="51951" xr:uid="{5BAE4874-69AE-45A9-9B8E-952723EE4C0B}"/>
    <cellStyle name="Comma 3 6 5 3" xfId="19440" xr:uid="{A9BF5104-0848-47C5-85CA-C2075565B50A}"/>
    <cellStyle name="Comma 3 6 5 3 2" xfId="52917" xr:uid="{AE6033FC-B4AE-4CF6-ACA3-B74116EB7F85}"/>
    <cellStyle name="Comma 3 6 5 4" xfId="12093" xr:uid="{02844538-DCAD-4B73-892B-2355608D3D17}"/>
    <cellStyle name="Comma 3 6 5 5" xfId="7707" xr:uid="{1B70DE5A-0BCD-429A-8BA0-47FF5027895C}"/>
    <cellStyle name="Comma 3 6 5 6" xfId="47410" xr:uid="{D4557908-2F10-483F-A147-A04BA85801BE}"/>
    <cellStyle name="Comma 3 6 6" xfId="16221" xr:uid="{16D82A41-85FA-4F85-B850-753F84A3E3A6}"/>
    <cellStyle name="Comma 3 6 6 2" xfId="18132" xr:uid="{BD368746-0715-48F9-9CF9-D82ACBD1606D}"/>
    <cellStyle name="Comma 3 6 6 2 2" xfId="21758" xr:uid="{758BA5AB-B845-4F7D-A76D-526541D97B39}"/>
    <cellStyle name="Comma 3 6 6 2 2 2" xfId="54142" xr:uid="{DB68CDB0-53EB-4E1C-AAD2-E4244600E57A}"/>
    <cellStyle name="Comma 3 6 6 2 3" xfId="52210" xr:uid="{F3F164AF-8F76-469F-9DCC-10ECB5F1FCCE}"/>
    <cellStyle name="Comma 3 6 6 3" xfId="19945" xr:uid="{78DC9C3F-F2BA-4E16-B0D5-B12F5BFF7655}"/>
    <cellStyle name="Comma 3 6 6 3 2" xfId="53176" xr:uid="{75E55974-AAEF-404F-BC14-584FE8C5ADBA}"/>
    <cellStyle name="Comma 3 6 6 4" xfId="51222" xr:uid="{A43221B1-C162-4AA2-8FB1-B8B3B6BEC5E7}"/>
    <cellStyle name="Comma 3 6 7" xfId="7547" xr:uid="{2B0285EF-BC6B-482C-AB1D-401AD0C2D7F7}"/>
    <cellStyle name="Comma 3 6 7 2" xfId="16825" xr:uid="{F74BF2A8-0C29-45F6-AAAF-98ADCEF68CDB}"/>
    <cellStyle name="Comma 3 6 7 2 2" xfId="20451" xr:uid="{B7DF35CC-AD3A-4BDA-8CF1-4CC3B1B8F847}"/>
    <cellStyle name="Comma 3 6 7 2 2 2" xfId="53631" xr:uid="{A10B1662-B33B-4F4F-8AD2-353CBD7672F2}"/>
    <cellStyle name="Comma 3 6 7 2 3" xfId="51699" xr:uid="{EB30B6D2-E3AE-4BD3-AB30-9659C6A31265}"/>
    <cellStyle name="Comma 3 6 7 3" xfId="18638" xr:uid="{DD592EB2-E593-4438-9FB1-74273CEF8C51}"/>
    <cellStyle name="Comma 3 6 7 3 2" xfId="52665" xr:uid="{BCBECB58-86A9-499A-80BA-9C7752E53D29}"/>
    <cellStyle name="Comma 3 6 7 4" xfId="43313" xr:uid="{5DEDDB1B-F699-4FEB-A277-C5A8ABCDE710}"/>
    <cellStyle name="Comma 3 6 8" xfId="16532" xr:uid="{9C93C424-3D31-4FF1-814D-2962EEA6B9CC}"/>
    <cellStyle name="Comma 3 6 8 2" xfId="20158" xr:uid="{E54A9AD4-615C-4F32-B48E-3B5033707DC7}"/>
    <cellStyle name="Comma 3 6 8 2 2" xfId="53378" xr:uid="{97BD819D-D16E-4D49-A209-7074EB176911}"/>
    <cellStyle name="Comma 3 6 8 3" xfId="51446" xr:uid="{B8E0ABB0-19AE-407F-A630-45583C4E1F49}"/>
    <cellStyle name="Comma 3 6 9" xfId="18345" xr:uid="{1E634EA5-CB94-40CE-A13A-C0308162CA7A}"/>
    <cellStyle name="Comma 3 6 9 2" xfId="52412" xr:uid="{3CE5691B-E408-4E3C-9BB0-81EC28393F27}"/>
    <cellStyle name="Comma 3 7" xfId="261" xr:uid="{00000000-0005-0000-0000-000004010000}"/>
    <cellStyle name="Comma 3 7 10" xfId="56113" xr:uid="{021E0B3D-B199-4066-9EFC-A5F6E280F60A}"/>
    <cellStyle name="Comma 3 7 11" xfId="55515" xr:uid="{4352F5F7-15F8-4AF9-9581-33ED17981854}"/>
    <cellStyle name="Comma 3 7 12" xfId="662" xr:uid="{038E8C73-7669-4B5B-B19F-E680BEA09CFC}"/>
    <cellStyle name="Comma 3 7 2" xfId="5221" xr:uid="{9F97794B-D90A-4E12-8905-BAFDC2F461F6}"/>
    <cellStyle name="Comma 3 7 2 2" xfId="18134" xr:uid="{9E57E876-9F9B-4C9D-B07B-36C50605868C}"/>
    <cellStyle name="Comma 3 7 2 2 2" xfId="21760" xr:uid="{A40AE55D-3579-45DD-8041-CB0A8944431F}"/>
    <cellStyle name="Comma 3 7 2 2 2 2" xfId="54144" xr:uid="{EDEC9E25-88F2-4F3A-935A-77D54BA76D12}"/>
    <cellStyle name="Comma 3 7 2 2 2 3" xfId="57045" xr:uid="{DE883F11-7FB7-4633-9550-B5E4766F14CC}"/>
    <cellStyle name="Comma 3 7 2 2 3" xfId="52212" xr:uid="{2D985F60-59C5-46A5-852D-3A500245E256}"/>
    <cellStyle name="Comma 3 7 2 2 4" xfId="55268" xr:uid="{B70F9CD6-9382-4F2D-BB35-90E1A6054E5A}"/>
    <cellStyle name="Comma 3 7 2 3" xfId="19947" xr:uid="{6BDF3751-D052-4E11-B991-767F5A466DC5}"/>
    <cellStyle name="Comma 3 7 2 3 2" xfId="53178" xr:uid="{CE31D081-F85E-480D-A4B1-E62A1884F7D5}"/>
    <cellStyle name="Comma 3 7 2 3 2 2" xfId="57419" xr:uid="{EEDED910-E639-4665-A9C4-B8633A99F06E}"/>
    <cellStyle name="Comma 3 7 2 3 3" xfId="55500" xr:uid="{ACCC5E0B-85A1-4235-B3BC-9DD8EA6FB6EC}"/>
    <cellStyle name="Comma 3 7 2 4" xfId="16223" xr:uid="{F501420C-E462-4698-8326-40C7436E25F2}"/>
    <cellStyle name="Comma 3 7 2 5" xfId="51224" xr:uid="{DB39D5C2-AF2F-4BA7-B1FD-81D379454200}"/>
    <cellStyle name="Comma 3 7 2 6" xfId="55607" xr:uid="{4008F0FB-DD51-455E-BCC0-13553F4C75D0}"/>
    <cellStyle name="Comma 3 7 3" xfId="5902" xr:uid="{9471AB38-22D3-493A-9AB9-0AF9DF07F74B}"/>
    <cellStyle name="Comma 3 7 3 2" xfId="16826" xr:uid="{D2FEC1CF-055E-41B1-B44F-93F25234D967}"/>
    <cellStyle name="Comma 3 7 3 2 2" xfId="20452" xr:uid="{62B6EAD6-3B53-4B3F-B914-5C494719B211}"/>
    <cellStyle name="Comma 3 7 3 2 2 2" xfId="53632" xr:uid="{7C5104B7-6CAC-43A6-8224-CF69738D5E56}"/>
    <cellStyle name="Comma 3 7 3 2 3" xfId="51700" xr:uid="{6A495DEB-A788-45A8-8E3D-E2E6CBB3E69D}"/>
    <cellStyle name="Comma 3 7 3 2 4" xfId="57040" xr:uid="{5D7DBC08-B672-4A2C-B80C-7378C594F97D}"/>
    <cellStyle name="Comma 3 7 3 3" xfId="18639" xr:uid="{10938DCE-0952-470B-98AA-060DB04D1106}"/>
    <cellStyle name="Comma 3 7 3 3 2" xfId="52666" xr:uid="{62A5CF2F-F303-4D8F-84F7-61434B9552BD}"/>
    <cellStyle name="Comma 3 7 3 4" xfId="7548" xr:uid="{C176B925-7BB6-462E-BA4A-3774C0CB95DC}"/>
    <cellStyle name="Comma 3 7 3 5" xfId="43314" xr:uid="{D3D24B7E-4712-4008-85CE-8CBF74459C0D}"/>
    <cellStyle name="Comma 3 7 3 6" xfId="55870" xr:uid="{B402641F-F3EF-443C-B815-43235897D871}"/>
    <cellStyle name="Comma 3 7 4" xfId="16534" xr:uid="{EF04D6BA-086B-4FEF-BE8C-FFEDB30099BD}"/>
    <cellStyle name="Comma 3 7 4 2" xfId="20160" xr:uid="{0135FFB2-E2B5-499A-8EC5-7C183854B8DE}"/>
    <cellStyle name="Comma 3 7 4 2 2" xfId="53380" xr:uid="{C6AE8CBF-E5CF-49BC-8411-8E50C9900218}"/>
    <cellStyle name="Comma 3 7 4 2 3" xfId="55475" xr:uid="{8D8A227C-6898-4A45-89EE-CECDA1F628B6}"/>
    <cellStyle name="Comma 3 7 4 3" xfId="51448" xr:uid="{3851BFF8-7036-49EA-B95B-C2F559466D61}"/>
    <cellStyle name="Comma 3 7 4 4" xfId="55773" xr:uid="{0D4518AD-7C97-449E-87FF-F216AD5E2D8C}"/>
    <cellStyle name="Comma 3 7 5" xfId="18347" xr:uid="{AD95FCCD-4D33-4196-A87D-DB0265F196FE}"/>
    <cellStyle name="Comma 3 7 5 2" xfId="52414" xr:uid="{88BFD6AB-74F8-4760-8008-28ED55DEE868}"/>
    <cellStyle name="Comma 3 7 6" xfId="6214" xr:uid="{24019B82-A2EF-462D-983F-B91B8E7A0C5F}"/>
    <cellStyle name="Comma 3 7 7" xfId="42715" xr:uid="{C5CD0593-81FC-4462-B3AE-5094C347A9B2}"/>
    <cellStyle name="Comma 3 7 8" xfId="43001" xr:uid="{8127ECCF-12FA-488B-8C43-6A39B45F15E8}"/>
    <cellStyle name="Comma 3 7 9" xfId="54583" xr:uid="{F1E1BD78-1DF6-4860-825E-9FED323D7DC7}"/>
    <cellStyle name="Comma 3 8" xfId="730" xr:uid="{A6BE7D8A-6743-4AA3-8B3F-F512759BCE91}"/>
    <cellStyle name="Comma 3 8 10" xfId="43315" xr:uid="{D8060422-7614-447F-A7FA-F2585011D0C7}"/>
    <cellStyle name="Comma 3 8 11" xfId="54584" xr:uid="{D76D791D-430B-4CAB-BB80-1020D5581670}"/>
    <cellStyle name="Comma 3 8 12" xfId="56114" xr:uid="{DCF6FDCB-E00F-4A14-A316-F19C8821C625}"/>
    <cellStyle name="Comma 3 8 13" xfId="55605" xr:uid="{C8A28F32-B448-4D77-A18B-124D07F9FED7}"/>
    <cellStyle name="Comma 3 8 14" xfId="2223" xr:uid="{96DE243E-78C1-40F6-91A3-0694DA0013ED}"/>
    <cellStyle name="Comma 3 8 2" xfId="4372" xr:uid="{EAFF255D-A824-480D-8717-F870E2B5C1EF}"/>
    <cellStyle name="Comma 3 8 2 10" xfId="55031" xr:uid="{909C57F1-2E67-4507-9D3C-2B704B155A2A}"/>
    <cellStyle name="Comma 3 8 2 11" xfId="57108" xr:uid="{4F2F2E6C-B425-49C8-9450-36BC66F2AA13}"/>
    <cellStyle name="Comma 3 8 2 12" xfId="55723" xr:uid="{52BCBE67-ED0F-4323-8F4D-43306B4F2BC6}"/>
    <cellStyle name="Comma 3 8 2 2" xfId="5648" xr:uid="{86D51D22-A967-484D-84F6-70495532DFB8}"/>
    <cellStyle name="Comma 3 8 2 2 2" xfId="10159" xr:uid="{1E364A6F-2724-41EE-847F-8ED7A12E1964}"/>
    <cellStyle name="Comma 3 8 2 2 2 2" xfId="17527" xr:uid="{D8DF8981-6D36-4216-A023-06FF4E8A2A8B}"/>
    <cellStyle name="Comma 3 8 2 2 2 2 2" xfId="21153" xr:uid="{EB5B68C3-3710-481C-803D-598272F040FE}"/>
    <cellStyle name="Comma 3 8 2 2 2 2 2 2" xfId="53854" xr:uid="{CE218942-D420-40AB-96FC-7598165346A4}"/>
    <cellStyle name="Comma 3 8 2 2 2 2 3" xfId="51922" xr:uid="{8F7C8864-6D97-48F9-85D8-86362B5B6F9B}"/>
    <cellStyle name="Comma 3 8 2 2 2 3" xfId="19340" xr:uid="{B0553971-459C-4D9F-8794-57AB34B5FAF4}"/>
    <cellStyle name="Comma 3 8 2 2 2 3 2" xfId="52888" xr:uid="{B12027B1-3151-4B91-8E48-632CE9A83A5B}"/>
    <cellStyle name="Comma 3 8 2 2 2 4" xfId="34245" xr:uid="{3BE39CA2-4C1D-4242-80F8-DBEC39ED4790}"/>
    <cellStyle name="Comma 3 8 2 2 2 5" xfId="45531" xr:uid="{4DAF9EDB-FA3E-4461-85C2-C86D3FA3B697}"/>
    <cellStyle name="Comma 3 8 2 2 2 6" xfId="57471" xr:uid="{1A23278D-8548-4A99-B5CC-93D835D3791C}"/>
    <cellStyle name="Comma 3 8 2 2 3" xfId="12860" xr:uid="{D14838A2-B734-4C33-A9B9-FFF10ACC7A0E}"/>
    <cellStyle name="Comma 3 8 2 2 3 2" xfId="17916" xr:uid="{12F260FC-A23E-4429-AD6B-86D058C03CC1}"/>
    <cellStyle name="Comma 3 8 2 2 3 2 2" xfId="21542" xr:uid="{5E8ACF39-0181-4473-8910-CDD076667B29}"/>
    <cellStyle name="Comma 3 8 2 2 3 2 2 2" xfId="53968" xr:uid="{05A8417D-8515-42B0-A3B4-9270678ABD41}"/>
    <cellStyle name="Comma 3 8 2 2 3 2 3" xfId="52036" xr:uid="{F8872F03-29E2-453C-972E-F8A3E8B9863D}"/>
    <cellStyle name="Comma 3 8 2 2 3 3" xfId="19729" xr:uid="{7716F16F-C440-46D0-8EDE-E73B226DDEED}"/>
    <cellStyle name="Comma 3 8 2 2 3 3 2" xfId="53002" xr:uid="{B94215B2-42B1-43B4-A84E-7DF40294295B}"/>
    <cellStyle name="Comma 3 8 2 2 3 4" xfId="32536" xr:uid="{3FEE6F8D-F6AF-4C5E-8699-2A5BF7D707F2}"/>
    <cellStyle name="Comma 3 8 2 2 3 5" xfId="47973" xr:uid="{185C2DE3-0EB9-4B09-8300-D11DB7EDA5E1}"/>
    <cellStyle name="Comma 3 8 2 2 4" xfId="17138" xr:uid="{4B11F53F-98AE-4547-B9D2-9E9E78AC80CE}"/>
    <cellStyle name="Comma 3 8 2 2 4 2" xfId="20764" xr:uid="{B1A6C65E-9432-41C4-A8EC-C2ED7B0872AC}"/>
    <cellStyle name="Comma 3 8 2 2 4 2 2" xfId="53740" xr:uid="{E4FCF9AB-A302-4D4A-8734-D096A88F7528}"/>
    <cellStyle name="Comma 3 8 2 2 4 3" xfId="51808" xr:uid="{3FB45BD1-E0C3-41CD-8120-5274476524DA}"/>
    <cellStyle name="Comma 3 8 2 2 5" xfId="18951" xr:uid="{042B4E3E-EED2-463F-A9D4-FB7084929A34}"/>
    <cellStyle name="Comma 3 8 2 2 5 2" xfId="52774" xr:uid="{B77464E7-633D-4B55-8E85-66049DA15C0D}"/>
    <cellStyle name="Comma 3 8 2 2 6" xfId="8332" xr:uid="{BBB21A94-7128-4A06-86C7-84DAE3A3CCF6}"/>
    <cellStyle name="Comma 3 8 2 2 7" xfId="24094" xr:uid="{97CB9726-E2D2-4275-9F98-4A5C19B31F13}"/>
    <cellStyle name="Comma 3 8 2 2 8" xfId="43900" xr:uid="{AB5C077A-B3D2-4AB7-9041-828E7CF11AB1}"/>
    <cellStyle name="Comma 3 8 2 2 9" xfId="56417" xr:uid="{36EE375F-2163-4C4E-9831-09E889D24517}"/>
    <cellStyle name="Comma 3 8 2 3" xfId="9653" xr:uid="{E98FD259-B198-463A-9272-67AD6E0D88AE}"/>
    <cellStyle name="Comma 3 8 2 3 2" xfId="17335" xr:uid="{29DD664B-34BC-41F6-AFCF-758E64FDC79C}"/>
    <cellStyle name="Comma 3 8 2 3 2 2" xfId="20961" xr:uid="{6F189300-C1A3-4BEC-B923-8620908652D5}"/>
    <cellStyle name="Comma 3 8 2 3 2 2 2" xfId="53798" xr:uid="{C5B950B7-470C-4194-B940-40B6C7407963}"/>
    <cellStyle name="Comma 3 8 2 3 2 3" xfId="51866" xr:uid="{4E58BBF6-42CD-4768-A902-8F5B1E0E9A83}"/>
    <cellStyle name="Comma 3 8 2 3 2 4" xfId="56613" xr:uid="{7C254282-6C8E-40E5-B18F-4F5ACEDEE16E}"/>
    <cellStyle name="Comma 3 8 2 3 3" xfId="19148" xr:uid="{08B1C9C9-BCD6-490B-A678-05A1BA271EFF}"/>
    <cellStyle name="Comma 3 8 2 3 3 2" xfId="52832" xr:uid="{67A8794B-96C8-46BD-A94F-46EF02D155DE}"/>
    <cellStyle name="Comma 3 8 2 3 4" xfId="29397" xr:uid="{BF8E5B10-1DE9-4A08-8C5E-CB63E1263E05}"/>
    <cellStyle name="Comma 3 8 2 3 5" xfId="45104" xr:uid="{8F6FB6FF-2F7A-44AB-BE54-F4DD5B98F301}"/>
    <cellStyle name="Comma 3 8 2 3 6" xfId="56736" xr:uid="{60337F1D-3F0F-43CC-AAA6-C383192C5469}"/>
    <cellStyle name="Comma 3 8 2 4" xfId="12297" xr:uid="{FC2CA679-9A70-4600-8084-1C870E336079}"/>
    <cellStyle name="Comma 3 8 2 4 2" xfId="17724" xr:uid="{88FBD36A-B734-475A-A6E2-D0AAFB032C19}"/>
    <cellStyle name="Comma 3 8 2 4 2 2" xfId="21350" xr:uid="{083A65F6-CE68-4108-8339-61B579A604EA}"/>
    <cellStyle name="Comma 3 8 2 4 2 2 2" xfId="53912" xr:uid="{102BC638-985B-4CE3-9B34-95002BF1EF82}"/>
    <cellStyle name="Comma 3 8 2 4 2 3" xfId="51980" xr:uid="{72F554A8-7316-4A9F-A067-DA5AF05FA925}"/>
    <cellStyle name="Comma 3 8 2 4 3" xfId="19537" xr:uid="{CE4B0E7D-29FA-4CA6-9359-5542337404BB}"/>
    <cellStyle name="Comma 3 8 2 4 3 2" xfId="52946" xr:uid="{F0F4262E-7FB9-46A5-9119-853A55DE562C}"/>
    <cellStyle name="Comma 3 8 2 4 4" xfId="6979" xr:uid="{1574D2B8-4A1F-4FC9-8E41-4ACA12E43DDB}"/>
    <cellStyle name="Comma 3 8 2 4 5" xfId="47546" xr:uid="{367E8937-648D-4338-A1E1-23071FE86BB4}"/>
    <cellStyle name="Comma 3 8 2 5" xfId="16946" xr:uid="{C851AD3C-8036-4C6C-8E14-5F1C5A3F4917}"/>
    <cellStyle name="Comma 3 8 2 5 2" xfId="20572" xr:uid="{CEB210E4-749E-42CC-BD78-3E6E637D0C2B}"/>
    <cellStyle name="Comma 3 8 2 5 2 2" xfId="53684" xr:uid="{0D926CC8-0691-4D31-B822-734C5758719D}"/>
    <cellStyle name="Comma 3 8 2 5 3" xfId="51752" xr:uid="{2EB263A1-5711-4FE7-8C4C-E67C046D7D71}"/>
    <cellStyle name="Comma 3 8 2 6" xfId="18759" xr:uid="{12E68BEB-66D7-4F69-BEAB-C05524AC44B9}"/>
    <cellStyle name="Comma 3 8 2 6 2" xfId="52718" xr:uid="{3261BB0D-341D-44AB-8462-79193C6159C2}"/>
    <cellStyle name="Comma 3 8 2 7" xfId="7899" xr:uid="{DB50101B-5A7B-4D55-8619-9C99908CAFE1}"/>
    <cellStyle name="Comma 3 8 2 8" xfId="6719" xr:uid="{090B45E5-61D3-469A-B27B-9849068C74ED}"/>
    <cellStyle name="Comma 3 8 2 9" xfId="43473" xr:uid="{B3DC69F9-C4B1-4665-B716-4DFA3CD2EE5A}"/>
    <cellStyle name="Comma 3 8 3" xfId="4155" xr:uid="{5B9138DE-69E8-4D3C-B867-B29866594054}"/>
    <cellStyle name="Comma 3 8 3 10" xfId="56987" xr:uid="{A31AF1DD-D430-49D9-8F70-625FED30198E}"/>
    <cellStyle name="Comma 3 8 3 11" xfId="57274" xr:uid="{D44E8D39-53B9-45C8-8452-80BA7CA8F7E6}"/>
    <cellStyle name="Comma 3 8 3 2" xfId="5520" xr:uid="{7C931CAB-821A-4C98-B728-40BA239A6D61}"/>
    <cellStyle name="Comma 3 8 3 2 2" xfId="17431" xr:uid="{B7862B85-F419-4228-A38F-50673FD2E152}"/>
    <cellStyle name="Comma 3 8 3 2 2 2" xfId="21057" xr:uid="{D4FA78E1-655B-43EC-8DBC-2C5AE4897990}"/>
    <cellStyle name="Comma 3 8 3 2 2 2 2" xfId="53826" xr:uid="{189D97AD-E097-4271-921E-E2C031157EEE}"/>
    <cellStyle name="Comma 3 8 3 2 2 3" xfId="51894" xr:uid="{9847C689-A5B4-44B8-84B1-616101658F62}"/>
    <cellStyle name="Comma 3 8 3 2 3" xfId="19244" xr:uid="{DB5AD5BE-DB6C-4AE8-9E0B-3282748B0C58}"/>
    <cellStyle name="Comma 3 8 3 2 3 2" xfId="52860" xr:uid="{6F43D10F-6472-4B41-916E-D511D11A116D}"/>
    <cellStyle name="Comma 3 8 3 2 4" xfId="9963" xr:uid="{44132339-F387-4692-9CA9-3091979CFABC}"/>
    <cellStyle name="Comma 3 8 3 2 5" xfId="33308" xr:uid="{90513C76-B2ED-48A4-98A4-D361BD75F2CF}"/>
    <cellStyle name="Comma 3 8 3 2 6" xfId="45376" xr:uid="{0CEE475A-28DB-4448-A45C-9264FDA58474}"/>
    <cellStyle name="Comma 3 8 3 2 7" xfId="56998" xr:uid="{49DF9646-27AA-4F5F-860C-02D4FEBD0235}"/>
    <cellStyle name="Comma 3 8 3 3" xfId="12637" xr:uid="{1610EC07-9F99-4917-A42C-C479B6D03CC1}"/>
    <cellStyle name="Comma 3 8 3 3 2" xfId="17820" xr:uid="{D722291C-0C35-45C5-B175-3B168509359C}"/>
    <cellStyle name="Comma 3 8 3 3 2 2" xfId="21446" xr:uid="{5CBF8B8B-09CB-42AC-82BE-179D376B2C5F}"/>
    <cellStyle name="Comma 3 8 3 3 2 2 2" xfId="53940" xr:uid="{B3B38F2B-FCF8-4018-A97A-69AEF7EB5276}"/>
    <cellStyle name="Comma 3 8 3 3 2 3" xfId="52008" xr:uid="{384FBCB3-2666-421E-AFE0-F6CAC6A9FF90}"/>
    <cellStyle name="Comma 3 8 3 3 3" xfId="19633" xr:uid="{3FC7FB0E-81A0-47E4-B49D-BCBC92E27E05}"/>
    <cellStyle name="Comma 3 8 3 3 3 2" xfId="52974" xr:uid="{0C041374-FEC6-4D7F-AD49-35C95C0A8BCC}"/>
    <cellStyle name="Comma 3 8 3 3 4" xfId="29317" xr:uid="{4661586D-10BC-4AF9-8EDB-40DFDCB992EF}"/>
    <cellStyle name="Comma 3 8 3 3 5" xfId="47818" xr:uid="{0DD6B09D-E175-4517-8700-4FDCA5B2CC8F}"/>
    <cellStyle name="Comma 3 8 3 4" xfId="17042" xr:uid="{D9970776-A7E6-4573-8E47-E16661382608}"/>
    <cellStyle name="Comma 3 8 3 4 2" xfId="20668" xr:uid="{6F6F08C7-A1E3-4E34-8A0D-1FF92239EF35}"/>
    <cellStyle name="Comma 3 8 3 4 2 2" xfId="53712" xr:uid="{879A8695-4903-440A-9ABA-ACE62A8E4C96}"/>
    <cellStyle name="Comma 3 8 3 4 3" xfId="51780" xr:uid="{10CF92AB-2BC2-49A5-9FA2-910A80F114EB}"/>
    <cellStyle name="Comma 3 8 3 5" xfId="18855" xr:uid="{95A945A0-D3E6-4A61-9AE8-0F5DF93B30A3}"/>
    <cellStyle name="Comma 3 8 3 5 2" xfId="52746" xr:uid="{85B00703-C9E0-4CDC-B353-68329B89283B}"/>
    <cellStyle name="Comma 3 8 3 6" xfId="8161" xr:uid="{12F70347-08F1-4B2F-9CAB-D2C7D5D9AA62}"/>
    <cellStyle name="Comma 3 8 3 7" xfId="29252" xr:uid="{2B02F269-320A-41F7-B726-DAD28090EA97}"/>
    <cellStyle name="Comma 3 8 3 8" xfId="43745" xr:uid="{D0B97754-B02A-4D5C-A828-C4459CD2BC3B}"/>
    <cellStyle name="Comma 3 8 3 9" xfId="54903" xr:uid="{B83A359E-7C1C-41EB-8BD2-85C93C585135}"/>
    <cellStyle name="Comma 3 8 4" xfId="5222" xr:uid="{264BBF23-2B77-43A6-807B-C75B39CF3976}"/>
    <cellStyle name="Comma 3 8 4 2" xfId="17239" xr:uid="{35907DE8-2FD2-4151-B8E5-6C1621939977}"/>
    <cellStyle name="Comma 3 8 4 2 2" xfId="20865" xr:uid="{A46AA8A7-C447-4D80-9071-D60A717699D7}"/>
    <cellStyle name="Comma 3 8 4 2 2 2" xfId="53770" xr:uid="{8BEFB1D5-212F-40EE-AB01-DF9421961866}"/>
    <cellStyle name="Comma 3 8 4 2 3" xfId="51838" xr:uid="{15E08702-F679-46A3-A40E-9EE1CC4872EE}"/>
    <cellStyle name="Comma 3 8 4 2 4" xfId="55301" xr:uid="{CD9EA214-28A6-47C8-8C54-E3CE546554C2}"/>
    <cellStyle name="Comma 3 8 4 3" xfId="19052" xr:uid="{BA61C9AB-62A1-4E07-B258-C810A8A9FA08}"/>
    <cellStyle name="Comma 3 8 4 3 2" xfId="52804" xr:uid="{9781CAFF-8C56-474E-8A35-4BF37CF7AA96}"/>
    <cellStyle name="Comma 3 8 4 4" xfId="9288" xr:uid="{6D2E9CF3-77BC-44BC-B2F7-78900DF28603}"/>
    <cellStyle name="Comma 3 8 4 5" xfId="22243" xr:uid="{EA173F63-3631-4097-934F-7CA1F47D9800}"/>
    <cellStyle name="Comma 3 8 4 6" xfId="44807" xr:uid="{0034AFE6-DB25-4C0E-B4C7-B2F0BBFE294C}"/>
    <cellStyle name="Comma 3 8 4 7" xfId="57316" xr:uid="{732B03E6-73C2-49AC-8E0E-B622447E58C6}"/>
    <cellStyle name="Comma 3 8 5" xfId="12094" xr:uid="{529387F4-E5AD-4286-90D4-044F71C13FFB}"/>
    <cellStyle name="Comma 3 8 5 2" xfId="17628" xr:uid="{A653D22E-8362-4211-8963-D7998C4FCC64}"/>
    <cellStyle name="Comma 3 8 5 2 2" xfId="21254" xr:uid="{CC0DCCED-461B-4A21-8414-5202A8A2FD1F}"/>
    <cellStyle name="Comma 3 8 5 2 2 2" xfId="53884" xr:uid="{1F22B8DA-C86E-4C5E-AAE9-E9E4775EB6B8}"/>
    <cellStyle name="Comma 3 8 5 2 3" xfId="51952" xr:uid="{F522D516-B9E6-44E5-BF47-7584B2565C2F}"/>
    <cellStyle name="Comma 3 8 5 3" xfId="19441" xr:uid="{05952322-72AB-496A-8C0B-6BE508581C51}"/>
    <cellStyle name="Comma 3 8 5 3 2" xfId="52918" xr:uid="{EAF0015A-7285-437D-BB53-705FB4750A81}"/>
    <cellStyle name="Comma 3 8 5 4" xfId="33944" xr:uid="{D5E102C5-A3C3-4B51-B922-C8553731070D}"/>
    <cellStyle name="Comma 3 8 5 5" xfId="47411" xr:uid="{BFEBA427-6507-42FA-A9D5-7857533ECAFC}"/>
    <cellStyle name="Comma 3 8 6" xfId="16827" xr:uid="{1542585D-05AF-4406-BA1C-6B004637ED08}"/>
    <cellStyle name="Comma 3 8 6 2" xfId="20453" xr:uid="{6F7440B9-E124-43FC-9008-D07813CEA80C}"/>
    <cellStyle name="Comma 3 8 6 2 2" xfId="53633" xr:uid="{79AF3A74-7918-4C85-A297-9C6A433DC31B}"/>
    <cellStyle name="Comma 3 8 6 3" xfId="51701" xr:uid="{C35C5B98-6240-46D2-B1FE-B5D6E8E055C3}"/>
    <cellStyle name="Comma 3 8 7" xfId="18640" xr:uid="{E34FE82F-9C8A-4E53-9139-651295C58F13}"/>
    <cellStyle name="Comma 3 8 7 2" xfId="52667" xr:uid="{D3AF7C9D-B0F9-45F7-B552-E80F57EC410C}"/>
    <cellStyle name="Comma 3 8 8" xfId="7549" xr:uid="{0021E63F-A4A6-4340-9788-38631CA1B367}"/>
    <cellStyle name="Comma 3 8 9" xfId="29769" xr:uid="{530BDF0F-5358-4C2F-8CBD-AF26EA8E7885}"/>
    <cellStyle name="Comma 3 9" xfId="2224" xr:uid="{94A0E7C0-3B82-403E-A008-8E190091AF5F}"/>
    <cellStyle name="Comma 3 9 10" xfId="43316" xr:uid="{335EFF97-67CA-4A71-97E9-BE9E493DC488}"/>
    <cellStyle name="Comma 3 9 11" xfId="54585" xr:uid="{1A9169FD-0968-45DA-85A2-0DAFF926C96F}"/>
    <cellStyle name="Comma 3 9 12" xfId="56115" xr:uid="{817846E8-24BD-49E5-B184-9E6BAFDCE82E}"/>
    <cellStyle name="Comma 3 9 13" xfId="56793" xr:uid="{79C455F4-476E-4FF6-8EA7-444AD9AF04F5}"/>
    <cellStyle name="Comma 3 9 2" xfId="4373" xr:uid="{BF9CA5D9-462E-403E-A813-98BAC22C666B}"/>
    <cellStyle name="Comma 3 9 2 10" xfId="55032" xr:uid="{5BB21DA2-77A9-42A4-9654-64EA48823475}"/>
    <cellStyle name="Comma 3 9 2 11" xfId="57109" xr:uid="{18669E13-6288-49A2-AEBD-A5E4D5CA8E1B}"/>
    <cellStyle name="Comma 3 9 2 12" xfId="55869" xr:uid="{1E5BA11C-47DA-435F-BEB6-6E690C38F45E}"/>
    <cellStyle name="Comma 3 9 2 2" xfId="5649" xr:uid="{3CC99A1C-067E-4063-A423-0C63F2515781}"/>
    <cellStyle name="Comma 3 9 2 2 2" xfId="10160" xr:uid="{9EFE068A-A07E-4AF3-9EC2-2304FE44E415}"/>
    <cellStyle name="Comma 3 9 2 2 2 2" xfId="17528" xr:uid="{CC6ADCFF-A329-4C9A-BB67-32D146230421}"/>
    <cellStyle name="Comma 3 9 2 2 2 2 2" xfId="21154" xr:uid="{1D425A6D-C618-40D0-90C3-E2537DED67EF}"/>
    <cellStyle name="Comma 3 9 2 2 2 2 2 2" xfId="53855" xr:uid="{8DDB5496-0E8A-4EDD-A1B2-8A3830BB01C9}"/>
    <cellStyle name="Comma 3 9 2 2 2 2 3" xfId="51923" xr:uid="{DAC48DED-6244-4A5E-ADA3-A60CC232D999}"/>
    <cellStyle name="Comma 3 9 2 2 2 3" xfId="19341" xr:uid="{50495B6C-2E2E-4358-96EB-C267DCEC256C}"/>
    <cellStyle name="Comma 3 9 2 2 2 3 2" xfId="52889" xr:uid="{7CB37D50-7564-4B75-8F93-7E79F88497C5}"/>
    <cellStyle name="Comma 3 9 2 2 2 4" xfId="35551" xr:uid="{EE1E897E-FC81-4EAF-8DA1-230D147E7EAD}"/>
    <cellStyle name="Comma 3 9 2 2 2 5" xfId="45532" xr:uid="{17ED2FCD-C245-428A-8475-06A51BF262AA}"/>
    <cellStyle name="Comma 3 9 2 2 3" xfId="12861" xr:uid="{26B912E7-39A4-43DE-8F31-50A8550F0608}"/>
    <cellStyle name="Comma 3 9 2 2 3 2" xfId="17917" xr:uid="{99CEA9F4-13C2-4CA3-8B05-7C672DBFB179}"/>
    <cellStyle name="Comma 3 9 2 2 3 2 2" xfId="21543" xr:uid="{3BA759FC-9A72-43B0-92A9-B6DCCEF6EBBA}"/>
    <cellStyle name="Comma 3 9 2 2 3 2 2 2" xfId="53969" xr:uid="{D9BDACF8-81BA-43F3-BA59-09C2E63CB2BB}"/>
    <cellStyle name="Comma 3 9 2 2 3 2 3" xfId="52037" xr:uid="{8247192F-9FE0-4281-A409-7FCEA866F8E8}"/>
    <cellStyle name="Comma 3 9 2 2 3 3" xfId="19730" xr:uid="{2FF571B4-1D79-4AEC-B63A-C7FD30145A58}"/>
    <cellStyle name="Comma 3 9 2 2 3 3 2" xfId="53003" xr:uid="{6AF5D207-CF53-4E5A-A170-8DC42327A40A}"/>
    <cellStyle name="Comma 3 9 2 2 3 4" xfId="6745" xr:uid="{78CD823A-F85E-4DBB-938D-5C049ADAB693}"/>
    <cellStyle name="Comma 3 9 2 2 3 5" xfId="47974" xr:uid="{F66A5DFE-1924-4B3C-9171-B83BF11E5C75}"/>
    <cellStyle name="Comma 3 9 2 2 4" xfId="17139" xr:uid="{4B699C0B-0A5E-4495-AE06-A1A73BBCD0E2}"/>
    <cellStyle name="Comma 3 9 2 2 4 2" xfId="20765" xr:uid="{927D0472-1639-4020-9FD1-FDD1B0EBD851}"/>
    <cellStyle name="Comma 3 9 2 2 4 2 2" xfId="53741" xr:uid="{3B0EEC7A-0EC3-45E8-9D7C-FB9A620C50E1}"/>
    <cellStyle name="Comma 3 9 2 2 4 3" xfId="51809" xr:uid="{C481D27C-90F3-4736-8F14-DC0597A261BF}"/>
    <cellStyle name="Comma 3 9 2 2 5" xfId="18952" xr:uid="{4C9B483E-AEA3-4A3E-89E9-B47CB422AC5F}"/>
    <cellStyle name="Comma 3 9 2 2 5 2" xfId="52775" xr:uid="{585B268B-358C-4BB0-94EC-FCF9D408A125}"/>
    <cellStyle name="Comma 3 9 2 2 6" xfId="8333" xr:uid="{92403BC1-49EB-4ADC-9396-34A886296734}"/>
    <cellStyle name="Comma 3 9 2 2 7" xfId="35215" xr:uid="{401D8297-2BE4-4A08-859A-4C2AAA46D7DC}"/>
    <cellStyle name="Comma 3 9 2 2 8" xfId="43901" xr:uid="{5A17C0DC-BFBA-494A-90CB-E22A478C9D80}"/>
    <cellStyle name="Comma 3 9 2 2 9" xfId="56903" xr:uid="{A11C0D65-19BB-4DA0-9700-FD51995B8910}"/>
    <cellStyle name="Comma 3 9 2 3" xfId="9654" xr:uid="{5C2DAC9E-750C-4178-8801-D1A33C6BE182}"/>
    <cellStyle name="Comma 3 9 2 3 2" xfId="17336" xr:uid="{356649AA-98DA-4946-93D2-5726204C1AA5}"/>
    <cellStyle name="Comma 3 9 2 3 2 2" xfId="20962" xr:uid="{923F9850-D0B1-4623-8A52-8B9387620ACD}"/>
    <cellStyle name="Comma 3 9 2 3 2 2 2" xfId="53799" xr:uid="{C431C743-B0C2-4529-803D-3C9061F3167A}"/>
    <cellStyle name="Comma 3 9 2 3 2 3" xfId="51867" xr:uid="{D30CBAC9-F067-401B-8043-EBC97D426906}"/>
    <cellStyle name="Comma 3 9 2 3 3" xfId="19149" xr:uid="{A9EA2345-4FE7-415E-9D94-808C8DDDDA32}"/>
    <cellStyle name="Comma 3 9 2 3 3 2" xfId="52833" xr:uid="{B0C8B8E7-168E-40AC-B5FC-9D1F76449211}"/>
    <cellStyle name="Comma 3 9 2 3 4" xfId="34666" xr:uid="{D322A35F-1A23-4EDB-8ACC-010D345B2ED8}"/>
    <cellStyle name="Comma 3 9 2 3 5" xfId="45105" xr:uid="{37B43C35-1FB6-44C0-B51C-E1F73BDAE1E1}"/>
    <cellStyle name="Comma 3 9 2 4" xfId="12298" xr:uid="{82985AA2-038A-4FFB-80A5-478C32DF4586}"/>
    <cellStyle name="Comma 3 9 2 4 2" xfId="17725" xr:uid="{88E4D283-6E75-481D-9CD8-B33C9F35670B}"/>
    <cellStyle name="Comma 3 9 2 4 2 2" xfId="21351" xr:uid="{63C3EE71-999A-416B-ABB2-21E9B0E865E3}"/>
    <cellStyle name="Comma 3 9 2 4 2 2 2" xfId="53913" xr:uid="{11513D3E-F69F-48BB-BC17-CDE43F90F5B1}"/>
    <cellStyle name="Comma 3 9 2 4 2 3" xfId="51981" xr:uid="{6E7C55A9-708A-483B-94B9-7CDFCF999CD7}"/>
    <cellStyle name="Comma 3 9 2 4 3" xfId="19538" xr:uid="{21782A3A-E63B-4C8C-A017-9B62911CC8D3}"/>
    <cellStyle name="Comma 3 9 2 4 3 2" xfId="52947" xr:uid="{C9A5BE8E-C452-47BC-9E6A-C66FC9A1A775}"/>
    <cellStyle name="Comma 3 9 2 4 4" xfId="32268" xr:uid="{1C11454C-3DB1-4BE4-BC62-685D42D68EFD}"/>
    <cellStyle name="Comma 3 9 2 4 5" xfId="47547" xr:uid="{668C47CB-CE98-4007-8E39-DD476847F7FB}"/>
    <cellStyle name="Comma 3 9 2 5" xfId="16947" xr:uid="{782676D9-0641-4A71-9E10-47C826C53E63}"/>
    <cellStyle name="Comma 3 9 2 5 2" xfId="20573" xr:uid="{A0A9C5BF-04F7-4BD2-B145-E4228EF256D5}"/>
    <cellStyle name="Comma 3 9 2 5 2 2" xfId="53685" xr:uid="{9EFC88E2-8E92-4A4B-BC0F-9243FB0F6979}"/>
    <cellStyle name="Comma 3 9 2 5 3" xfId="51753" xr:uid="{CC14535C-E4BF-4493-8C0C-27AE4E80AAC0}"/>
    <cellStyle name="Comma 3 9 2 6" xfId="18760" xr:uid="{FDD1D59A-232B-4B1E-A0CD-E2A67D2265FE}"/>
    <cellStyle name="Comma 3 9 2 6 2" xfId="52719" xr:uid="{B08E3B47-676A-48B9-8938-6FCA3734927B}"/>
    <cellStyle name="Comma 3 9 2 7" xfId="7900" xr:uid="{F3DD8885-9D0F-461E-B064-0C10D3DFAF30}"/>
    <cellStyle name="Comma 3 9 2 8" xfId="35610" xr:uid="{74E0C025-D98F-4BD3-82DA-6666BFECF2D2}"/>
    <cellStyle name="Comma 3 9 2 9" xfId="43474" xr:uid="{DEDC1ED0-C3BA-4726-B0E2-853306393305}"/>
    <cellStyle name="Comma 3 9 3" xfId="4156" xr:uid="{B41BDC88-FCBB-424E-8BF0-3CF1BCC4FCD5}"/>
    <cellStyle name="Comma 3 9 3 10" xfId="56988" xr:uid="{A8044D24-E860-42A0-9786-4A5FD58B4F10}"/>
    <cellStyle name="Comma 3 9 3 11" xfId="55772" xr:uid="{AFCFB312-F68E-489B-9CE4-9EE6A6D07630}"/>
    <cellStyle name="Comma 3 9 3 2" xfId="5521" xr:uid="{BBEFC496-4A29-40BF-9030-ACDEEE1A1508}"/>
    <cellStyle name="Comma 3 9 3 2 2" xfId="17432" xr:uid="{BD3298A2-84FC-4828-AE28-BFE77BDC0E9F}"/>
    <cellStyle name="Comma 3 9 3 2 2 2" xfId="21058" xr:uid="{D5756460-63AA-4AE7-BD18-C395C244A49B}"/>
    <cellStyle name="Comma 3 9 3 2 2 2 2" xfId="53827" xr:uid="{59A91181-3794-4112-9524-B2B700E5EEE4}"/>
    <cellStyle name="Comma 3 9 3 2 2 3" xfId="51895" xr:uid="{8B367878-0B50-4F99-9D45-27FD1EBB44DF}"/>
    <cellStyle name="Comma 3 9 3 2 3" xfId="19245" xr:uid="{BC6DC39E-1512-4DF1-AEFB-48DEC1D302F9}"/>
    <cellStyle name="Comma 3 9 3 2 3 2" xfId="52861" xr:uid="{C7BAD3D1-F777-4B6B-9B38-638476B95466}"/>
    <cellStyle name="Comma 3 9 3 2 4" xfId="9964" xr:uid="{943965D6-CFB8-47B4-9EE6-D959AFBD2161}"/>
    <cellStyle name="Comma 3 9 3 2 5" xfId="33291" xr:uid="{0957689E-5EA4-4A34-8A4D-CC12D26891D2}"/>
    <cellStyle name="Comma 3 9 3 2 6" xfId="45377" xr:uid="{4FB4729E-FDD3-43A6-A0D7-CA3FE2A7F1F4}"/>
    <cellStyle name="Comma 3 9 3 2 7" xfId="56436" xr:uid="{D916F03E-3E2F-43D1-A8C4-E978AA4ADF59}"/>
    <cellStyle name="Comma 3 9 3 3" xfId="12638" xr:uid="{9A974D49-7077-439B-BB3D-0D38F7625826}"/>
    <cellStyle name="Comma 3 9 3 3 2" xfId="17821" xr:uid="{5D0EED96-3307-4CBB-BF34-F91F111EBF67}"/>
    <cellStyle name="Comma 3 9 3 3 2 2" xfId="21447" xr:uid="{094C0550-69E0-4E63-B66B-B3B97EB20632}"/>
    <cellStyle name="Comma 3 9 3 3 2 2 2" xfId="53941" xr:uid="{CBDDA497-6922-4C3A-A4A3-B49B2D55BA08}"/>
    <cellStyle name="Comma 3 9 3 3 2 3" xfId="52009" xr:uid="{5C7D5E21-F4D5-4E99-B85A-2035C9F36BCB}"/>
    <cellStyle name="Comma 3 9 3 3 3" xfId="19634" xr:uid="{8BFB1AC2-8BB2-47FA-9C93-DFBFF51553DD}"/>
    <cellStyle name="Comma 3 9 3 3 3 2" xfId="52975" xr:uid="{2788E34D-4B73-4097-9191-628DBBF0051F}"/>
    <cellStyle name="Comma 3 9 3 3 4" xfId="28486" xr:uid="{14465FD1-2107-400E-950F-7618765B1AA4}"/>
    <cellStyle name="Comma 3 9 3 3 5" xfId="47819" xr:uid="{3A1520C0-6A60-48B4-BE31-EE4C68AC1CC6}"/>
    <cellStyle name="Comma 3 9 3 4" xfId="17043" xr:uid="{D88104AB-928E-4675-9BF1-AD4008D5EEF9}"/>
    <cellStyle name="Comma 3 9 3 4 2" xfId="20669" xr:uid="{4795480B-C1D5-4C51-91DA-A81652437959}"/>
    <cellStyle name="Comma 3 9 3 4 2 2" xfId="53713" xr:uid="{6EC707ED-D855-47A7-B039-4926D66512A5}"/>
    <cellStyle name="Comma 3 9 3 4 3" xfId="51781" xr:uid="{DA6990D4-C5D0-4CFA-9D50-B3A483292D23}"/>
    <cellStyle name="Comma 3 9 3 5" xfId="18856" xr:uid="{A2F0100D-0905-47F3-A1AD-B4CCE56FB771}"/>
    <cellStyle name="Comma 3 9 3 5 2" xfId="52747" xr:uid="{F209E557-19EC-4CBC-9BB5-FDF20B7DB58D}"/>
    <cellStyle name="Comma 3 9 3 6" xfId="8162" xr:uid="{13233C84-D764-4CE1-BC17-46E9E9B81840}"/>
    <cellStyle name="Comma 3 9 3 7" xfId="32601" xr:uid="{9781D148-1B31-45E2-B754-D8540B720B23}"/>
    <cellStyle name="Comma 3 9 3 8" xfId="43746" xr:uid="{178148CF-5221-429B-B792-9D915CEE7CBC}"/>
    <cellStyle name="Comma 3 9 3 9" xfId="54904" xr:uid="{E481A23E-A863-4BC5-B768-2216E5D1A059}"/>
    <cellStyle name="Comma 3 9 4" xfId="5223" xr:uid="{AE2AA7FB-6524-4FC9-8959-2655D4072312}"/>
    <cellStyle name="Comma 3 9 4 2" xfId="17240" xr:uid="{406BBB4E-C6A5-46FA-9E65-C02C2EB7B624}"/>
    <cellStyle name="Comma 3 9 4 2 2" xfId="20866" xr:uid="{F015EF6B-69A8-4757-AFD6-E50E9333F115}"/>
    <cellStyle name="Comma 3 9 4 2 2 2" xfId="53771" xr:uid="{C685E25F-BBD6-47DD-B689-79D1CD2FB7A8}"/>
    <cellStyle name="Comma 3 9 4 2 3" xfId="51839" xr:uid="{08C9ADA1-629E-4AD6-BC97-38BDC95CCA2B}"/>
    <cellStyle name="Comma 3 9 4 3" xfId="19053" xr:uid="{CD28411F-C5DF-4C93-9DD4-A7FBC3BB905D}"/>
    <cellStyle name="Comma 3 9 4 3 2" xfId="52805" xr:uid="{B1826F1B-996C-4A5F-BBD3-DF3C70622D50}"/>
    <cellStyle name="Comma 3 9 4 4" xfId="9289" xr:uid="{C1D2A4BD-EEC5-43AE-9CF8-0D147279F2F1}"/>
    <cellStyle name="Comma 3 9 4 5" xfId="34755" xr:uid="{EBBE244D-F463-4A45-9B5F-5EDBED5ABB9B}"/>
    <cellStyle name="Comma 3 9 4 6" xfId="44808" xr:uid="{5CF0C9BC-6E91-475D-BCDD-BFEE934FC237}"/>
    <cellStyle name="Comma 3 9 5" xfId="12095" xr:uid="{28821AFD-359C-469F-A1FD-302781371450}"/>
    <cellStyle name="Comma 3 9 5 2" xfId="17629" xr:uid="{DB1BD09A-1433-407E-A2B2-838E22C41574}"/>
    <cellStyle name="Comma 3 9 5 2 2" xfId="21255" xr:uid="{834D26DA-9F29-4D7F-951A-A5986B3659EF}"/>
    <cellStyle name="Comma 3 9 5 2 2 2" xfId="53885" xr:uid="{3B5F50E6-75E7-4539-92A2-7D6296E49D71}"/>
    <cellStyle name="Comma 3 9 5 2 3" xfId="51953" xr:uid="{2E2BA983-6AFE-4FDE-88E9-A6D26628F930}"/>
    <cellStyle name="Comma 3 9 5 3" xfId="19442" xr:uid="{5DBA1FDC-D0EA-49AD-BB5D-D3547DFC3C0D}"/>
    <cellStyle name="Comma 3 9 5 3 2" xfId="52919" xr:uid="{D7705A8C-B696-4CF4-9D22-1CEAF013850B}"/>
    <cellStyle name="Comma 3 9 5 4" xfId="26009" xr:uid="{9BCD1041-B1BE-4EF2-BAD9-482ED2BC2211}"/>
    <cellStyle name="Comma 3 9 5 5" xfId="47412" xr:uid="{ECD75670-2609-47C5-89F3-ECB59C20ADB3}"/>
    <cellStyle name="Comma 3 9 6" xfId="16828" xr:uid="{CB4E20FF-8D70-466D-8551-C5DE09DB5505}"/>
    <cellStyle name="Comma 3 9 6 2" xfId="20454" xr:uid="{2EB04F6C-8F47-489B-B662-015A0AEE8136}"/>
    <cellStyle name="Comma 3 9 6 2 2" xfId="53634" xr:uid="{03B3B68E-2599-43B7-8170-E347C086B38A}"/>
    <cellStyle name="Comma 3 9 6 3" xfId="51702" xr:uid="{DE549971-1352-4019-ABB4-0652929724CE}"/>
    <cellStyle name="Comma 3 9 7" xfId="18641" xr:uid="{789811BA-1EEC-49B2-BC15-38DD99A224C5}"/>
    <cellStyle name="Comma 3 9 7 2" xfId="52668" xr:uid="{9EF13A2B-5ACE-4F90-BE9A-EDB449F00D1E}"/>
    <cellStyle name="Comma 3 9 8" xfId="7550" xr:uid="{820532F6-6022-4D17-92D3-43DBB59A567C}"/>
    <cellStyle name="Comma 3 9 9" xfId="28483" xr:uid="{8AEA8D4C-7FC3-4228-AFDD-4BC8921F020F}"/>
    <cellStyle name="Comma 3_PLjan-mar09" xfId="838" xr:uid="{D0FA18F5-7B78-43D1-B37C-54526B5F33DA}"/>
    <cellStyle name="Comma 30" xfId="1416" xr:uid="{461FDA6A-5AF6-490A-ABDC-6DD87B7D28DB}"/>
    <cellStyle name="Comma 30 10" xfId="54346" xr:uid="{103290F1-C737-4D5E-98D4-7B1605AE731C}"/>
    <cellStyle name="Comma 30 11" xfId="55407" xr:uid="{FC7AAB85-E477-4BB9-8433-6B7A407AF2B5}"/>
    <cellStyle name="Comma 30 2" xfId="2226" xr:uid="{AFBDAA0F-9F41-485A-9C86-BDEFB28EB4FF}"/>
    <cellStyle name="Comma 30 2 2" xfId="5225" xr:uid="{CFCABCA5-16D7-45B8-A941-0A62EE2FC208}"/>
    <cellStyle name="Comma 30 2 2 2" xfId="20455" xr:uid="{72384FB7-11EC-49EB-9427-EA718AD2F0F1}"/>
    <cellStyle name="Comma 30 2 2 2 2" xfId="53635" xr:uid="{B62B66BF-4A79-4243-828A-D362397CE6FD}"/>
    <cellStyle name="Comma 30 2 2 3" xfId="16829" xr:uid="{8B38986E-49A4-4426-A593-50BDD3F4D8CA}"/>
    <cellStyle name="Comma 30 2 2 4" xfId="51703" xr:uid="{0F831C7A-0A64-42AD-AC4F-48766992F9A5}"/>
    <cellStyle name="Comma 30 2 3" xfId="18642" xr:uid="{B8DE9E8D-BE3C-44A4-A412-66BE579F30BC}"/>
    <cellStyle name="Comma 30 2 3 2" xfId="52669" xr:uid="{76EE1DAC-ECBA-4770-8597-4BF01EAF0ACA}"/>
    <cellStyle name="Comma 30 2 4" xfId="7551" xr:uid="{D9857D20-A961-4C6D-863B-D5B75DF94992}"/>
    <cellStyle name="Comma 30 2 5" xfId="28845" xr:uid="{5E903DA1-4EA9-46DD-9911-A1A2B778358A}"/>
    <cellStyle name="Comma 30 2 6" xfId="43317" xr:uid="{24C24570-AA1D-4D87-9337-4DA81DC1E529}"/>
    <cellStyle name="Comma 30 2 7" xfId="54587" xr:uid="{9E53B2B0-3D8F-4EE1-AFC7-7A48F668F73E}"/>
    <cellStyle name="Comma 30 2 8" xfId="56117" xr:uid="{27BA6DDA-0FCB-4FC7-86AD-8CE24E61C941}"/>
    <cellStyle name="Comma 30 3" xfId="2227" xr:uid="{47C474B9-44A7-445E-A5B8-58D32622CB45}"/>
    <cellStyle name="Comma 30 3 2" xfId="5226" xr:uid="{13367A08-0C59-47A5-AA4D-230E2242D32B}"/>
    <cellStyle name="Comma 30 3 2 2" xfId="20284" xr:uid="{34237809-B72D-42CE-8661-68C62997C9C4}"/>
    <cellStyle name="Comma 30 3 2 3" xfId="53494" xr:uid="{A37492B6-DE41-475D-B391-43447230CB3C}"/>
    <cellStyle name="Comma 30 3 3" xfId="16658" xr:uid="{E3D5DAF2-5D03-47D5-8B3E-F9F3C6B33BEC}"/>
    <cellStyle name="Comma 30 3 4" xfId="42716" xr:uid="{BEDCF850-153E-42D7-8DF2-2427E9850BEB}"/>
    <cellStyle name="Comma 30 3 5" xfId="51562" xr:uid="{AFE92D31-6199-4DBC-B5E2-1D0EC92EF21D}"/>
    <cellStyle name="Comma 30 3 6" xfId="54588" xr:uid="{D421C5E6-B751-4D39-A70B-B14ADE6AD57B}"/>
    <cellStyle name="Comma 30 3 7" xfId="56118" xr:uid="{0F02CBE8-576C-4509-8B98-5FF70F2F10EE}"/>
    <cellStyle name="Comma 30 4" xfId="2225" xr:uid="{1B754BE0-0B61-48A1-98E7-4E14E3C30AB3}"/>
    <cellStyle name="Comma 30 4 2" xfId="5224" xr:uid="{38ABBF48-A960-43DD-BAAC-20DC0AC3F536}"/>
    <cellStyle name="Comma 30 4 3" xfId="18471" xr:uid="{6A0C2F1E-56A4-4F46-9A7B-256C39A914D5}"/>
    <cellStyle name="Comma 30 4 4" xfId="52528" xr:uid="{AB97CA89-F0E7-49DE-AA6F-287E74E97782}"/>
    <cellStyle name="Comma 30 4 5" xfId="54586" xr:uid="{A0A9936A-6313-4695-8476-0E7BEE67716A}"/>
    <cellStyle name="Comma 30 4 6" xfId="56116" xr:uid="{C7261065-1693-4194-B378-5955551D488A}"/>
    <cellStyle name="Comma 30 5" xfId="5002" xr:uid="{183E003D-0FFC-44DE-9C61-A815B858C5EA}"/>
    <cellStyle name="Comma 30 6" xfId="6560" xr:uid="{12081332-ECD1-463C-A1B0-7C1DC6C2EFA1}"/>
    <cellStyle name="Comma 30 7" xfId="26923" xr:uid="{8467E7A7-9D48-4FD2-AA79-73950A8A4E34}"/>
    <cellStyle name="Comma 30 8" xfId="42538" xr:uid="{D8B0127A-A8A0-405F-88BF-0DB79783E9E3}"/>
    <cellStyle name="Comma 30 9" xfId="43141" xr:uid="{F57226F9-2238-4663-8E4D-F5A4D8E18D38}"/>
    <cellStyle name="Comma 31" xfId="1419" xr:uid="{36CA617A-A5A2-4619-9152-E5C043608C90}"/>
    <cellStyle name="Comma 31 10" xfId="55409" xr:uid="{57FA4813-3FDB-4AE6-8BDB-002A43632391}"/>
    <cellStyle name="Comma 31 2" xfId="2229" xr:uid="{30D8D552-EB6F-4F9E-8A6B-73D345F131B2}"/>
    <cellStyle name="Comma 31 2 10" xfId="43318" xr:uid="{1043973C-1B5B-474A-B20C-1A92FAF11DBD}"/>
    <cellStyle name="Comma 31 2 11" xfId="54590" xr:uid="{93CA6C96-689F-4449-9EDC-5FEBFCEF7390}"/>
    <cellStyle name="Comma 31 2 12" xfId="56120" xr:uid="{40CF6B69-D4FE-4FE4-8200-34C42A15E2B2}"/>
    <cellStyle name="Comma 31 2 2" xfId="4374" xr:uid="{679228A7-27FF-4A23-B943-F0A4C19D92B6}"/>
    <cellStyle name="Comma 31 2 2 10" xfId="55033" xr:uid="{46AC2EA3-AB43-4F1B-A1C0-DBBEE498478A}"/>
    <cellStyle name="Comma 31 2 2 11" xfId="57110" xr:uid="{2915B1F3-D5BF-4FD2-A4B2-44179FB40D7E}"/>
    <cellStyle name="Comma 31 2 2 2" xfId="5650" xr:uid="{605BF735-9556-4AB8-8A71-7B8AC97FE3D2}"/>
    <cellStyle name="Comma 31 2 2 2 2" xfId="10161" xr:uid="{7CF35A0B-0BA4-494C-B70B-68DE260A3E15}"/>
    <cellStyle name="Comma 31 2 2 2 2 2" xfId="17529" xr:uid="{1538362C-9C19-45BA-A4B2-8CFAC4B0BB31}"/>
    <cellStyle name="Comma 31 2 2 2 2 2 2" xfId="21155" xr:uid="{2FA42A86-413D-4A73-8FF4-23C8D2BA7A81}"/>
    <cellStyle name="Comma 31 2 2 2 2 2 2 2" xfId="53856" xr:uid="{63F71706-C832-4A97-AA85-FA1FE4AB7393}"/>
    <cellStyle name="Comma 31 2 2 2 2 2 3" xfId="51924" xr:uid="{25E0F868-A616-4EA6-9927-61EE1F9B8410}"/>
    <cellStyle name="Comma 31 2 2 2 2 3" xfId="19342" xr:uid="{E083AF63-EC13-424A-BD57-D34220BB5576}"/>
    <cellStyle name="Comma 31 2 2 2 2 3 2" xfId="52890" xr:uid="{3F9FD9CF-62ED-46C2-937F-5DFA05073F7B}"/>
    <cellStyle name="Comma 31 2 2 2 2 4" xfId="25468" xr:uid="{C539D96A-C2BE-46CD-B516-0EB0D6289859}"/>
    <cellStyle name="Comma 31 2 2 2 2 5" xfId="45533" xr:uid="{B7E21606-E990-4744-AA22-794D634CA91F}"/>
    <cellStyle name="Comma 31 2 2 2 3" xfId="12862" xr:uid="{8453D3DE-E70C-4C14-A56F-E6663F57D906}"/>
    <cellStyle name="Comma 31 2 2 2 3 2" xfId="17918" xr:uid="{3808D816-578A-40B9-8022-45F2ECDCFB94}"/>
    <cellStyle name="Comma 31 2 2 2 3 2 2" xfId="21544" xr:uid="{9602DC83-C691-406E-9BBA-D3B819D9C548}"/>
    <cellStyle name="Comma 31 2 2 2 3 2 2 2" xfId="53970" xr:uid="{1DC0208B-FE45-43C9-AD38-BFFDADE271F5}"/>
    <cellStyle name="Comma 31 2 2 2 3 2 3" xfId="52038" xr:uid="{34CCB22B-A4B4-4224-A8B8-A22342CDA801}"/>
    <cellStyle name="Comma 31 2 2 2 3 3" xfId="19731" xr:uid="{305A3AA2-9A03-4786-94C6-FC383DC61391}"/>
    <cellStyle name="Comma 31 2 2 2 3 3 2" xfId="53004" xr:uid="{E48B98FF-9DC0-4C34-B257-781CA5742577}"/>
    <cellStyle name="Comma 31 2 2 2 3 4" xfId="35942" xr:uid="{8BBA1D68-173F-456F-B12D-52C7B36170EC}"/>
    <cellStyle name="Comma 31 2 2 2 3 5" xfId="47975" xr:uid="{141718E7-4692-4844-B581-E56303A711E6}"/>
    <cellStyle name="Comma 31 2 2 2 4" xfId="17140" xr:uid="{B1A4D727-AB48-4684-9728-714154867B9E}"/>
    <cellStyle name="Comma 31 2 2 2 4 2" xfId="20766" xr:uid="{2412EBAD-AA33-4860-B9BA-AF6A88D78EA6}"/>
    <cellStyle name="Comma 31 2 2 2 4 2 2" xfId="53742" xr:uid="{3E29279E-E0AD-44E6-A6FB-41E5BECE8E97}"/>
    <cellStyle name="Comma 31 2 2 2 4 3" xfId="51810" xr:uid="{0AC75B16-D9CC-4A51-8242-D221EDC0F92F}"/>
    <cellStyle name="Comma 31 2 2 2 5" xfId="18953" xr:uid="{A4CF2DE5-E541-4D90-98A4-D189604A6C90}"/>
    <cellStyle name="Comma 31 2 2 2 5 2" xfId="52776" xr:uid="{70020EA0-3049-43A3-A881-E8B7B00636AB}"/>
    <cellStyle name="Comma 31 2 2 2 6" xfId="8334" xr:uid="{9EB5CED3-2B27-432A-A5F5-096B0D8B1CB5}"/>
    <cellStyle name="Comma 31 2 2 2 7" xfId="21849" xr:uid="{E7873060-9011-47C6-844E-49561659AD1C}"/>
    <cellStyle name="Comma 31 2 2 2 8" xfId="43902" xr:uid="{BA76AF12-CA35-4CC0-92DA-1DB8CBF622C0}"/>
    <cellStyle name="Comma 31 2 2 3" xfId="9655" xr:uid="{A0290A1E-D3E0-4142-8AE5-50582D742E0F}"/>
    <cellStyle name="Comma 31 2 2 3 2" xfId="17337" xr:uid="{CE3C257C-1E64-44D6-B2E4-685451D3E304}"/>
    <cellStyle name="Comma 31 2 2 3 2 2" xfId="20963" xr:uid="{898F9479-30EE-4762-9D3F-5071199DF058}"/>
    <cellStyle name="Comma 31 2 2 3 2 2 2" xfId="53800" xr:uid="{EBC83E16-5401-4D46-86F1-BECF58EF51CB}"/>
    <cellStyle name="Comma 31 2 2 3 2 3" xfId="51868" xr:uid="{86D91CA6-8961-498C-9F62-CF8A5C8C0C71}"/>
    <cellStyle name="Comma 31 2 2 3 3" xfId="19150" xr:uid="{C05327A1-EB02-41F5-8679-D3D7313CAE6F}"/>
    <cellStyle name="Comma 31 2 2 3 3 2" xfId="52834" xr:uid="{AE08FD67-95C9-4849-8CF8-C5F19B59BC39}"/>
    <cellStyle name="Comma 31 2 2 3 4" xfId="31959" xr:uid="{AD8F1637-7351-4B80-AF72-542D50B43FB1}"/>
    <cellStyle name="Comma 31 2 2 3 5" xfId="45106" xr:uid="{856C22BE-BCB3-47AB-9DCC-C674C5961D3B}"/>
    <cellStyle name="Comma 31 2 2 4" xfId="12299" xr:uid="{BB592715-EFDD-43CE-9CED-00256B8197F8}"/>
    <cellStyle name="Comma 31 2 2 4 2" xfId="17726" xr:uid="{DB0EBDC2-D5C8-4551-8F35-17F3268C9BAF}"/>
    <cellStyle name="Comma 31 2 2 4 2 2" xfId="21352" xr:uid="{691D47A7-BDC1-4C98-BE95-F555B1686592}"/>
    <cellStyle name="Comma 31 2 2 4 2 2 2" xfId="53914" xr:uid="{798300D4-70DC-493F-98FC-330DA3A5E650}"/>
    <cellStyle name="Comma 31 2 2 4 2 3" xfId="51982" xr:uid="{353971A2-26A9-4E28-86EA-BAE6B1BC8760}"/>
    <cellStyle name="Comma 31 2 2 4 3" xfId="19539" xr:uid="{BF4E3CDF-DF64-4023-96CE-C6A225A2835E}"/>
    <cellStyle name="Comma 31 2 2 4 3 2" xfId="52948" xr:uid="{CC6AD9E3-C0DB-48B4-88AF-5EB15E7F4CBB}"/>
    <cellStyle name="Comma 31 2 2 4 4" xfId="22125" xr:uid="{DB55790E-10FF-44D9-8432-07112651D68E}"/>
    <cellStyle name="Comma 31 2 2 4 5" xfId="47548" xr:uid="{8C26A4DC-859F-42CB-B85E-6471ECF8E23E}"/>
    <cellStyle name="Comma 31 2 2 5" xfId="16948" xr:uid="{4B289F39-3D0E-4E6C-B28A-81F4BA2A78BE}"/>
    <cellStyle name="Comma 31 2 2 5 2" xfId="20574" xr:uid="{4A642552-2DCA-41C8-A94D-0540D5B83F6E}"/>
    <cellStyle name="Comma 31 2 2 5 2 2" xfId="53686" xr:uid="{2FB7ABDB-222A-47E0-AEE2-89434BEC23B2}"/>
    <cellStyle name="Comma 31 2 2 5 3" xfId="51754" xr:uid="{E25E5861-B820-4184-8B20-77EDD6CB2DBD}"/>
    <cellStyle name="Comma 31 2 2 6" xfId="18761" xr:uid="{0CBFAA74-3EDD-4D15-8E47-65E0713CDF32}"/>
    <cellStyle name="Comma 31 2 2 6 2" xfId="52720" xr:uid="{B9E5D74E-87E8-463A-AC6B-8E35A737C5F9}"/>
    <cellStyle name="Comma 31 2 2 7" xfId="7901" xr:uid="{66B51E73-97C6-4234-BABD-7005F1FE1253}"/>
    <cellStyle name="Comma 31 2 2 8" xfId="32340" xr:uid="{828E141D-E4C6-4CAD-BB6C-429400C142C2}"/>
    <cellStyle name="Comma 31 2 2 9" xfId="43475" xr:uid="{86B8C53F-0916-4AF4-B013-C18E428C374A}"/>
    <cellStyle name="Comma 31 2 3" xfId="4157" xr:uid="{4B100D66-51E8-4288-A4FC-E0B32AB98F29}"/>
    <cellStyle name="Comma 31 2 3 10" xfId="56989" xr:uid="{A0057951-CA05-4303-B8CC-AD57966C7041}"/>
    <cellStyle name="Comma 31 2 3 2" xfId="5522" xr:uid="{94F5CA7A-9C4F-49B7-966F-E4B141770B13}"/>
    <cellStyle name="Comma 31 2 3 2 2" xfId="17433" xr:uid="{95330450-1743-444F-B6C0-3E3034D45CD9}"/>
    <cellStyle name="Comma 31 2 3 2 2 2" xfId="21059" xr:uid="{364C8789-6CCD-482C-B886-021C15DAB932}"/>
    <cellStyle name="Comma 31 2 3 2 2 2 2" xfId="53828" xr:uid="{7FF23733-7F01-4B3B-AB07-5ACA27D360EF}"/>
    <cellStyle name="Comma 31 2 3 2 2 3" xfId="51896" xr:uid="{D64C12ED-54F7-4EB9-BB69-72ED074AB2B0}"/>
    <cellStyle name="Comma 31 2 3 2 3" xfId="19246" xr:uid="{5A798654-A86D-49CF-8115-3DDBD7E02E4F}"/>
    <cellStyle name="Comma 31 2 3 2 3 2" xfId="52862" xr:uid="{54464328-A348-42F6-B3C6-31D6B017834A}"/>
    <cellStyle name="Comma 31 2 3 2 4" xfId="9966" xr:uid="{2169B54B-FC7A-419F-A4B1-7E639BD39F9A}"/>
    <cellStyle name="Comma 31 2 3 2 5" xfId="31572" xr:uid="{310D42E5-F760-4638-8658-3D6EFC7AAE4D}"/>
    <cellStyle name="Comma 31 2 3 2 6" xfId="45379" xr:uid="{84B8F323-9DC0-4EEE-9A0F-3E3875CB28DF}"/>
    <cellStyle name="Comma 31 2 3 3" xfId="12640" xr:uid="{C78C4803-07D0-4390-87EF-D3249F77C4EC}"/>
    <cellStyle name="Comma 31 2 3 3 2" xfId="17822" xr:uid="{51C99E1B-2731-49E3-966A-E461BC5881B4}"/>
    <cellStyle name="Comma 31 2 3 3 2 2" xfId="21448" xr:uid="{BCD04833-C938-4A09-A495-37C42E593506}"/>
    <cellStyle name="Comma 31 2 3 3 2 2 2" xfId="53942" xr:uid="{251B3006-11F6-499D-BD48-ECD9FC47E45F}"/>
    <cellStyle name="Comma 31 2 3 3 2 3" xfId="52010" xr:uid="{FFABD300-0D00-4215-A06F-120CCBB13DC3}"/>
    <cellStyle name="Comma 31 2 3 3 3" xfId="19635" xr:uid="{FE6319FC-006F-4874-B0F0-B2ECEA0AD76B}"/>
    <cellStyle name="Comma 31 2 3 3 3 2" xfId="52976" xr:uid="{8F14805C-7EC4-4D24-A25C-68503D62F8A2}"/>
    <cellStyle name="Comma 31 2 3 3 4" xfId="22144" xr:uid="{1E6E190C-E2E3-4704-B5E4-711B15DE8E48}"/>
    <cellStyle name="Comma 31 2 3 3 5" xfId="47821" xr:uid="{1849A689-3F09-4144-90E8-E490B75188AD}"/>
    <cellStyle name="Comma 31 2 3 4" xfId="17044" xr:uid="{9655EA4F-D4EA-435C-8117-999433CC5796}"/>
    <cellStyle name="Comma 31 2 3 4 2" xfId="20670" xr:uid="{F06ACB0A-A7B6-4A38-ADC8-8472810F61B0}"/>
    <cellStyle name="Comma 31 2 3 4 2 2" xfId="53714" xr:uid="{D48A3F5C-1762-4BC8-9229-012C6CEB493C}"/>
    <cellStyle name="Comma 31 2 3 4 3" xfId="51782" xr:uid="{05BA7E45-6104-4657-8916-8FB10F62C69D}"/>
    <cellStyle name="Comma 31 2 3 5" xfId="18857" xr:uid="{59955C2B-3EDB-4B9D-B612-981D0F9EC271}"/>
    <cellStyle name="Comma 31 2 3 5 2" xfId="52748" xr:uid="{BDC9C3C1-B6CC-4875-986D-3BF68142D292}"/>
    <cellStyle name="Comma 31 2 3 6" xfId="8163" xr:uid="{24C59C69-1453-43CC-B49C-69392E495199}"/>
    <cellStyle name="Comma 31 2 3 7" xfId="31207" xr:uid="{7D234269-D1C6-4EDD-9FD7-48FFB8EDB20B}"/>
    <cellStyle name="Comma 31 2 3 8" xfId="43748" xr:uid="{48D60769-0E90-4873-AAA0-E516847CB15D}"/>
    <cellStyle name="Comma 31 2 3 9" xfId="54905" xr:uid="{DA77E227-DEFA-4BA5-9047-365C939B4659}"/>
    <cellStyle name="Comma 31 2 4" xfId="5228" xr:uid="{BBD7B411-010B-4066-B378-6A3AF3592A6F}"/>
    <cellStyle name="Comma 31 2 4 2" xfId="17241" xr:uid="{1505D886-4691-4E64-B3C5-50599E827BF6}"/>
    <cellStyle name="Comma 31 2 4 2 2" xfId="20867" xr:uid="{7F0543C6-844B-4C1B-BF14-111C4F76800D}"/>
    <cellStyle name="Comma 31 2 4 2 2 2" xfId="53772" xr:uid="{F833921E-BFC9-4F14-B5E0-50530FEF74BA}"/>
    <cellStyle name="Comma 31 2 4 2 3" xfId="51840" xr:uid="{D3FC19FB-DB7A-4AED-B1E4-6DDC2E10D126}"/>
    <cellStyle name="Comma 31 2 4 3" xfId="19054" xr:uid="{BE6057CA-3A9A-4D78-AF49-7F58C3357A04}"/>
    <cellStyle name="Comma 31 2 4 3 2" xfId="52806" xr:uid="{76D87AFD-7317-4C07-A319-26D71CDCBD79}"/>
    <cellStyle name="Comma 31 2 4 4" xfId="9291" xr:uid="{A60500D8-0977-4080-9886-8991226BA719}"/>
    <cellStyle name="Comma 31 2 4 5" xfId="35461" xr:uid="{C8F39F91-DC20-45AB-9AC5-BC719B88CFC7}"/>
    <cellStyle name="Comma 31 2 4 6" xfId="44810" xr:uid="{A2244805-5515-4ACE-9CE0-A85B51DA728D}"/>
    <cellStyle name="Comma 31 2 5" xfId="12096" xr:uid="{DC95A952-6F0E-46CD-80DE-97CD20133ECE}"/>
    <cellStyle name="Comma 31 2 5 2" xfId="17630" xr:uid="{17E5DD53-0C6A-459A-AAFA-6CEAA04C5105}"/>
    <cellStyle name="Comma 31 2 5 2 2" xfId="21256" xr:uid="{496039D6-64B7-4ED1-B238-FDC875DABE8C}"/>
    <cellStyle name="Comma 31 2 5 2 2 2" xfId="53886" xr:uid="{A6F43A9A-47A1-400D-B93F-4574AF8A0038}"/>
    <cellStyle name="Comma 31 2 5 2 3" xfId="51954" xr:uid="{68ECFD6C-C079-4157-8DC7-9EE7441746FC}"/>
    <cellStyle name="Comma 31 2 5 3" xfId="19443" xr:uid="{DA9F0263-EF3C-46D8-92A7-D4D413AAC10D}"/>
    <cellStyle name="Comma 31 2 5 3 2" xfId="52920" xr:uid="{32218476-8A71-45C8-A102-F6BC572C16A1}"/>
    <cellStyle name="Comma 31 2 5 4" xfId="33697" xr:uid="{30E8EB24-BEE1-4AF2-B481-A47882726B3B}"/>
    <cellStyle name="Comma 31 2 5 5" xfId="47413" xr:uid="{DF82358E-E8A0-44CD-92DA-D593A00DDD9B}"/>
    <cellStyle name="Comma 31 2 6" xfId="16830" xr:uid="{750E6722-8ACA-4EBE-9303-DA616BACEB74}"/>
    <cellStyle name="Comma 31 2 6 2" xfId="20456" xr:uid="{F7C76209-2439-478E-AFC8-EC20D28EBC33}"/>
    <cellStyle name="Comma 31 2 6 2 2" xfId="53636" xr:uid="{4E7E682E-7439-47EF-861E-C21936D54885}"/>
    <cellStyle name="Comma 31 2 6 3" xfId="51704" xr:uid="{E5DC3112-1EDA-4D3E-B65D-D109CB4725FA}"/>
    <cellStyle name="Comma 31 2 7" xfId="18643" xr:uid="{ACA003EA-0F1D-4F6B-9884-2FAF58E06BF9}"/>
    <cellStyle name="Comma 31 2 7 2" xfId="52670" xr:uid="{4A267A71-4907-4AFD-94A2-C720281D857E}"/>
    <cellStyle name="Comma 31 2 8" xfId="7552" xr:uid="{D5F9CD5C-2BA3-4F6F-9CFF-EE7C91B94F87}"/>
    <cellStyle name="Comma 31 2 9" xfId="35007" xr:uid="{3B4BC797-CE18-423F-8D49-A0401FDA7368}"/>
    <cellStyle name="Comma 31 3" xfId="2230" xr:uid="{E1357254-04F0-4CFE-B911-44A0532C50A3}"/>
    <cellStyle name="Comma 31 3 2" xfId="5229" xr:uid="{EEDCED33-8449-4223-AEED-BFCDC70924BA}"/>
    <cellStyle name="Comma 31 3 2 2" xfId="20285" xr:uid="{A388986F-BB0C-4D0A-BABB-1405D43ADFF1}"/>
    <cellStyle name="Comma 31 3 2 3" xfId="53495" xr:uid="{98FF8DA1-364E-41DF-BBF3-9A6041815C4E}"/>
    <cellStyle name="Comma 31 3 3" xfId="16659" xr:uid="{AD1AC536-DBFD-4031-B1C5-9EA38A529006}"/>
    <cellStyle name="Comma 31 3 4" xfId="42717" xr:uid="{3B62A053-8E29-4FE1-A636-5F367A59078A}"/>
    <cellStyle name="Comma 31 3 5" xfId="51563" xr:uid="{8407F5C9-EF05-4C29-99D8-513C04B95F60}"/>
    <cellStyle name="Comma 31 3 6" xfId="54591" xr:uid="{879C35CB-9394-424A-A9C7-DFE98CC48F4D}"/>
    <cellStyle name="Comma 31 3 7" xfId="56121" xr:uid="{ACDB8EA3-1E42-4DB1-8630-E81C67C670CB}"/>
    <cellStyle name="Comma 31 4" xfId="2228" xr:uid="{F996561F-8394-44E8-80CA-D7554E9F1FC3}"/>
    <cellStyle name="Comma 31 4 2" xfId="5227" xr:uid="{8101A5FE-5578-42B6-A47B-58EBC5D1DE2A}"/>
    <cellStyle name="Comma 31 4 3" xfId="18472" xr:uid="{268B3174-9F60-48AD-8C0C-DF8EA642CFF8}"/>
    <cellStyle name="Comma 31 4 4" xfId="52529" xr:uid="{DC59B64D-6617-4C12-B0D9-A5D5A01B8051}"/>
    <cellStyle name="Comma 31 4 5" xfId="54589" xr:uid="{B1F2B971-102A-4171-A669-919435C11EC2}"/>
    <cellStyle name="Comma 31 4 6" xfId="56119" xr:uid="{675DD3B7-9FBD-4318-A10D-4A487CC42B31}"/>
    <cellStyle name="Comma 31 5" xfId="5003" xr:uid="{BFE5E0A6-B6EA-4A0E-B810-D076DB6F9592}"/>
    <cellStyle name="Comma 31 6" xfId="6561" xr:uid="{86043301-C2B8-41C8-9EF0-3F841F03A258}"/>
    <cellStyle name="Comma 31 7" xfId="30870" xr:uid="{72D316A5-3A58-4AC1-B00C-FDE3C4D86D59}"/>
    <cellStyle name="Comma 31 8" xfId="43142" xr:uid="{01387E67-54A7-4A7A-BA20-2437D8BF3024}"/>
    <cellStyle name="Comma 31 9" xfId="54347" xr:uid="{87408B85-93D7-47C6-A907-D110781747DA}"/>
    <cellStyle name="Comma 32" xfId="1422" xr:uid="{138E5469-8967-4FB9-8178-EED78F3D5F56}"/>
    <cellStyle name="Comma 32 10" xfId="55411" xr:uid="{31418EDB-6B55-4430-9320-72E2CD19941F}"/>
    <cellStyle name="Comma 32 2" xfId="2232" xr:uid="{8841B851-0A33-476A-8312-659A9C38EB9A}"/>
    <cellStyle name="Comma 32 2 2" xfId="5231" xr:uid="{80687511-5600-48E3-91CE-AA34821D1C45}"/>
    <cellStyle name="Comma 32 2 2 2" xfId="20286" xr:uid="{A050C932-8467-4CD7-89A8-124D1C5CA801}"/>
    <cellStyle name="Comma 32 2 2 3" xfId="53496" xr:uid="{12221C8D-51A9-4EF1-A615-8D25E8BA6EFB}"/>
    <cellStyle name="Comma 32 2 3" xfId="16660" xr:uid="{366C4EF5-C437-42A8-BD3F-1EBF9F289C75}"/>
    <cellStyle name="Comma 32 2 4" xfId="42718" xr:uid="{653DC4C6-C7EC-4766-A626-0048E3E0B084}"/>
    <cellStyle name="Comma 32 2 5" xfId="51564" xr:uid="{F2F40425-3152-4825-8DE0-2D0EEDF4440D}"/>
    <cellStyle name="Comma 32 2 6" xfId="54593" xr:uid="{FAE3190B-362C-466F-BD61-FA8B09EA7ED3}"/>
    <cellStyle name="Comma 32 2 7" xfId="56123" xr:uid="{22E3858F-701D-4FD4-A984-5152F0B09496}"/>
    <cellStyle name="Comma 32 3" xfId="2231" xr:uid="{8CACB3E1-B2A4-4C09-BB69-B2B982DBF504}"/>
    <cellStyle name="Comma 32 3 2" xfId="5230" xr:uid="{8661EE4E-D774-4BD2-9866-EFF7BF615C3E}"/>
    <cellStyle name="Comma 32 3 3" xfId="18473" xr:uid="{6EB60314-C363-4BDC-96A6-47DB1CE7BA35}"/>
    <cellStyle name="Comma 32 3 4" xfId="52530" xr:uid="{90BDFD07-86D5-45CC-B66E-DDFA3E2AC02D}"/>
    <cellStyle name="Comma 32 3 5" xfId="54592" xr:uid="{87BDD7FC-B00C-4AC1-A124-DC739E4A5D89}"/>
    <cellStyle name="Comma 32 3 6" xfId="56122" xr:uid="{A9A6021F-C5F7-41F5-8B84-13A009801E44}"/>
    <cellStyle name="Comma 32 4" xfId="5004" xr:uid="{5027ECC3-74D4-4089-870F-2E8A75203668}"/>
    <cellStyle name="Comma 32 5" xfId="6562" xr:uid="{9FE327D5-D493-43FC-9F0D-BBFF71A34C02}"/>
    <cellStyle name="Comma 32 6" xfId="36568" xr:uid="{4B331A4D-2553-4E48-A2AE-74BA845CDE6A}"/>
    <cellStyle name="Comma 32 7" xfId="42539" xr:uid="{E5C55C36-2641-4283-B5A4-28A5B0979C64}"/>
    <cellStyle name="Comma 32 8" xfId="43143" xr:uid="{9042C767-276D-446F-835A-A510B99E403C}"/>
    <cellStyle name="Comma 32 9" xfId="54348" xr:uid="{6EB17A60-D9BD-46B6-BA91-812AF8B0FBFE}"/>
    <cellStyle name="Comma 33" xfId="1425" xr:uid="{1BD47EE6-9827-4D8F-9CB8-DA8BCC9E2900}"/>
    <cellStyle name="Comma 33 10" xfId="43144" xr:uid="{4E52FC2A-785C-406A-84A6-721D82CF6F9A}"/>
    <cellStyle name="Comma 33 11" xfId="54349" xr:uid="{7C08AA04-36D0-44B8-9A62-E905948C9FD1}"/>
    <cellStyle name="Comma 33 12" xfId="55413" xr:uid="{ADA4E097-9648-47E6-A3B6-80B5B381B231}"/>
    <cellStyle name="Comma 33 2" xfId="2234" xr:uid="{4802B67F-164D-431A-A976-25559C2E8B48}"/>
    <cellStyle name="Comma 33 2 2" xfId="5233" xr:uid="{2888D645-00CC-4AA3-95EF-78A3E6E399AC}"/>
    <cellStyle name="Comma 33 2 2 2" xfId="20288" xr:uid="{E3FB3C11-E6DF-40CE-BE14-87F68F48F610}"/>
    <cellStyle name="Comma 33 2 2 2 2" xfId="53498" xr:uid="{868E01A8-36D0-4BB6-ACB1-5EAE046095C2}"/>
    <cellStyle name="Comma 33 2 2 3" xfId="16662" xr:uid="{D086802C-C917-4A52-9B66-A9661B015F34}"/>
    <cellStyle name="Comma 33 2 2 4" xfId="51566" xr:uid="{82BBF0D6-E6C0-430F-B1CB-23CBA19D6309}"/>
    <cellStyle name="Comma 33 2 3" xfId="18475" xr:uid="{3A5B05A7-D449-4927-A727-A328D6E2CCEF}"/>
    <cellStyle name="Comma 33 2 3 2" xfId="52532" xr:uid="{07CE8948-E9B4-467B-B6DE-2CBEDBEE5B2F}"/>
    <cellStyle name="Comma 33 2 4" xfId="6564" xr:uid="{38B62354-40C0-4B2D-A65A-174AF3F9F141}"/>
    <cellStyle name="Comma 33 2 5" xfId="34226" xr:uid="{7B8605F4-DF06-45A4-9DD8-C0AA5A8830DD}"/>
    <cellStyle name="Comma 33 2 6" xfId="43145" xr:uid="{32375222-DE7E-434C-BCD0-C8A88DE5AF8D}"/>
    <cellStyle name="Comma 33 2 7" xfId="54595" xr:uid="{742D04D1-7611-4589-9689-EC86C45669A7}"/>
    <cellStyle name="Comma 33 2 8" xfId="56125" xr:uid="{2D086164-EE38-46BC-9DDD-F38C26623D24}"/>
    <cellStyle name="Comma 33 3" xfId="2235" xr:uid="{66C6D217-55F9-46FA-AB3F-B24F4E96DF36}"/>
    <cellStyle name="Comma 33 3 2" xfId="5234" xr:uid="{73CBD3C4-31E8-49AD-85D2-B0F497E653AC}"/>
    <cellStyle name="Comma 33 3 2 2" xfId="20289" xr:uid="{3BAEF35B-6453-4457-B89D-330262A9F3A8}"/>
    <cellStyle name="Comma 33 3 2 2 2" xfId="53499" xr:uid="{04278AE1-0994-45E7-AB9B-BB0EC87DC4D5}"/>
    <cellStyle name="Comma 33 3 2 3" xfId="16663" xr:uid="{AB761F4F-21E3-40E5-AB56-FE047D6EF499}"/>
    <cellStyle name="Comma 33 3 2 4" xfId="51567" xr:uid="{575899C4-9AEA-449A-A1FA-4D3EB3AA8BCC}"/>
    <cellStyle name="Comma 33 3 3" xfId="18476" xr:uid="{E5FAA6DB-9281-475F-87D8-0441CDFCB645}"/>
    <cellStyle name="Comma 33 3 3 2" xfId="52533" xr:uid="{30C7AE16-B102-4880-BCF9-9A8F4FC54645}"/>
    <cellStyle name="Comma 33 3 4" xfId="6565" xr:uid="{813CB9A9-4103-4F5B-88B8-4F223070511D}"/>
    <cellStyle name="Comma 33 3 5" xfId="7512" xr:uid="{485C084A-3601-42E8-A05C-92474EDF66A0}"/>
    <cellStyle name="Comma 33 3 6" xfId="43146" xr:uid="{9E5F438B-249C-4E96-A678-9B8EDC1790E2}"/>
    <cellStyle name="Comma 33 3 7" xfId="54596" xr:uid="{78718B23-692B-4352-9CF4-29F2F6AB27B5}"/>
    <cellStyle name="Comma 33 3 8" xfId="56126" xr:uid="{E95A42ED-B663-4E0C-8FBB-AE979E0A5BAA}"/>
    <cellStyle name="Comma 33 4" xfId="2236" xr:uid="{8E68BC6D-CE1A-4577-B89E-AB2383252703}"/>
    <cellStyle name="Comma 33 4 2" xfId="5235" xr:uid="{8358EAC2-B830-4ECF-B383-06FE7BC7E572}"/>
    <cellStyle name="Comma 33 4 2 2" xfId="20287" xr:uid="{033DFD04-18D6-4B6C-9EBC-30C64B0A7059}"/>
    <cellStyle name="Comma 33 4 2 3" xfId="53497" xr:uid="{D367E3C6-791C-4758-9F6F-CC577666403E}"/>
    <cellStyle name="Comma 33 4 3" xfId="16661" xr:uid="{0E9059DB-D2CB-4E93-99EE-B3EAA46D33BA}"/>
    <cellStyle name="Comma 33 4 4" xfId="42719" xr:uid="{C94A0CA4-9F7D-4711-84D6-C1CB26602951}"/>
    <cellStyle name="Comma 33 4 5" xfId="51565" xr:uid="{64FC8A77-295C-443E-BE95-7641F387AD61}"/>
    <cellStyle name="Comma 33 4 6" xfId="54597" xr:uid="{45EF1F54-ECD9-4EBA-9AB5-02A8135CA4FC}"/>
    <cellStyle name="Comma 33 4 7" xfId="56127" xr:uid="{7D5E3512-DFCE-4764-8671-2AE468938958}"/>
    <cellStyle name="Comma 33 5" xfId="2233" xr:uid="{6155993B-CF1B-4917-833B-6CF866699967}"/>
    <cellStyle name="Comma 33 5 2" xfId="5232" xr:uid="{87D80F1F-3431-48B3-A819-19BF2DCFC159}"/>
    <cellStyle name="Comma 33 5 3" xfId="18474" xr:uid="{5C79AC85-66A0-4220-895A-1BA0464112D2}"/>
    <cellStyle name="Comma 33 5 4" xfId="52531" xr:uid="{BF3FC9A1-79B0-420D-BBC2-B0591A5A34D3}"/>
    <cellStyle name="Comma 33 5 5" xfId="54594" xr:uid="{DA26C8FD-0250-490A-ACE3-0BA8BE4DF943}"/>
    <cellStyle name="Comma 33 5 6" xfId="56124" xr:uid="{EA412E91-57D6-49B4-9576-0BA3868CE4C5}"/>
    <cellStyle name="Comma 33 6" xfId="5005" xr:uid="{36C48274-3715-4DC1-8836-39908DA3C820}"/>
    <cellStyle name="Comma 33 7" xfId="6563" xr:uid="{A4CDB1B7-87F0-4139-B5D8-E6215ECE0D1F}"/>
    <cellStyle name="Comma 33 8" xfId="33666" xr:uid="{3B93AF99-C3F2-480A-A9F8-C0616AD58AEB}"/>
    <cellStyle name="Comma 33 9" xfId="42540" xr:uid="{9B65C41C-BECC-45CE-8AA9-1118B287EA99}"/>
    <cellStyle name="Comma 34" xfId="1428" xr:uid="{897F57A0-FDBE-48C5-9BF9-2BE841CE850B}"/>
    <cellStyle name="Comma 34 10" xfId="55415" xr:uid="{47E802F5-0368-4ED8-95C7-82A569255ABC}"/>
    <cellStyle name="Comma 34 2" xfId="2238" xr:uid="{DAC337C9-65E9-497B-90DB-320F71D8FB2A}"/>
    <cellStyle name="Comma 34 2 2" xfId="5237" xr:uid="{7A43EBC1-23C3-491A-87AE-D80B6BA89AF3}"/>
    <cellStyle name="Comma 34 2 2 2" xfId="20290" xr:uid="{706BDAC9-F1D0-4639-8757-14E71EC17BD0}"/>
    <cellStyle name="Comma 34 2 2 3" xfId="53500" xr:uid="{CE3F35E7-56DD-49FA-8BF0-CEC5D5B2D0AA}"/>
    <cellStyle name="Comma 34 2 3" xfId="16664" xr:uid="{C7C3674F-CBDD-4A94-B238-2B4BE09C7527}"/>
    <cellStyle name="Comma 34 2 4" xfId="42720" xr:uid="{1AFD85FB-595C-4EFD-84F3-052E2D7DDFC3}"/>
    <cellStyle name="Comma 34 2 5" xfId="51568" xr:uid="{52497B99-735D-4514-9739-D63E10818265}"/>
    <cellStyle name="Comma 34 2 6" xfId="54599" xr:uid="{D3609E3B-F5BD-45AB-B9E3-1C74E9BC53E1}"/>
    <cellStyle name="Comma 34 2 7" xfId="56129" xr:uid="{A49DF3FD-1964-4A90-A599-CE1D2CD7130F}"/>
    <cellStyle name="Comma 34 3" xfId="2237" xr:uid="{6473EEAF-0CB0-45CF-9D62-D9130DA57B74}"/>
    <cellStyle name="Comma 34 3 2" xfId="5236" xr:uid="{D41F7E12-224E-4A3F-B1C9-01DB00CC43CF}"/>
    <cellStyle name="Comma 34 3 3" xfId="18477" xr:uid="{FA267F0C-B9AD-429F-8DB9-2B7BA44C88D3}"/>
    <cellStyle name="Comma 34 3 4" xfId="52534" xr:uid="{DD5F1880-115E-4042-995A-4DE94D400837}"/>
    <cellStyle name="Comma 34 3 5" xfId="54598" xr:uid="{79A3459A-303A-40C5-A3B5-374E5BF98746}"/>
    <cellStyle name="Comma 34 3 6" xfId="56128" xr:uid="{DA0AEEBD-B6CB-426C-868E-F32E452F3B5B}"/>
    <cellStyle name="Comma 34 4" xfId="5006" xr:uid="{55CA3200-1D92-44FF-B8A6-E7D1424459C4}"/>
    <cellStyle name="Comma 34 5" xfId="6566" xr:uid="{95C21D5B-17C1-41E6-952F-2BC310C7D884}"/>
    <cellStyle name="Comma 34 6" xfId="34849" xr:uid="{2AA40E31-9DBF-4C9E-9565-DDC876D5369C}"/>
    <cellStyle name="Comma 34 7" xfId="42541" xr:uid="{C5FECD52-F265-426E-B7F4-2B5FEC42CCF4}"/>
    <cellStyle name="Comma 34 8" xfId="43147" xr:uid="{01C8F586-0C86-4A04-8877-4779838E5BF9}"/>
    <cellStyle name="Comma 34 9" xfId="54350" xr:uid="{854B4599-3866-434A-9EFB-9624C984E30F}"/>
    <cellStyle name="Comma 35" xfId="1431" xr:uid="{97F6A120-681A-4931-9714-0F98DF7F9BF4}"/>
    <cellStyle name="Comma 35 10" xfId="55417" xr:uid="{E8A246D6-29E1-489E-8A66-BEDF7E4B9C89}"/>
    <cellStyle name="Comma 35 2" xfId="2240" xr:uid="{E7D29C99-1679-41C1-8D2B-83F9624D867F}"/>
    <cellStyle name="Comma 35 2 2" xfId="5239" xr:uid="{E7604127-BADF-42F9-BFA6-6DF029E8C813}"/>
    <cellStyle name="Comma 35 2 2 2" xfId="20291" xr:uid="{3835F0CC-6F8A-4098-AB76-92E985303AAE}"/>
    <cellStyle name="Comma 35 2 2 3" xfId="53501" xr:uid="{62F47026-854A-4EC1-B24C-5EFE002DB1E0}"/>
    <cellStyle name="Comma 35 2 3" xfId="16665" xr:uid="{F6C23184-059F-40D7-B0BE-7C8F1DD6B5DA}"/>
    <cellStyle name="Comma 35 2 4" xfId="42721" xr:uid="{D8A6713B-438E-40C6-BA80-B80F16C916EF}"/>
    <cellStyle name="Comma 35 2 5" xfId="51569" xr:uid="{DB2F0D3C-B528-4001-BFD2-4CC1CAEA192B}"/>
    <cellStyle name="Comma 35 2 6" xfId="54601" xr:uid="{CFEF53EA-2DA3-4235-BFF6-686333E8516F}"/>
    <cellStyle name="Comma 35 2 7" xfId="56131" xr:uid="{7F3BFE4C-3AB8-452C-956C-5A8C63ACDFD3}"/>
    <cellStyle name="Comma 35 3" xfId="2239" xr:uid="{61EA7BBE-960A-4028-986F-6F6F4B46B267}"/>
    <cellStyle name="Comma 35 3 2" xfId="5238" xr:uid="{5FE8B1FC-2DBE-46C5-A91F-F3DFB967AF07}"/>
    <cellStyle name="Comma 35 3 3" xfId="18478" xr:uid="{129BE754-D539-4ECF-91CE-6665D5F62532}"/>
    <cellStyle name="Comma 35 3 4" xfId="52535" xr:uid="{04FE3956-095A-4CB4-9D6D-02BC7772E29E}"/>
    <cellStyle name="Comma 35 3 5" xfId="54600" xr:uid="{FB4BB856-E06F-4597-8180-58B59C20C0F2}"/>
    <cellStyle name="Comma 35 3 6" xfId="56130" xr:uid="{51D8F8B7-95AA-49C2-AFC7-803444D28072}"/>
    <cellStyle name="Comma 35 4" xfId="5007" xr:uid="{8AC94783-A500-4D9D-A58D-976BFFD1D5C2}"/>
    <cellStyle name="Comma 35 5" xfId="6567" xr:uid="{40E19070-7743-4E02-9227-B0ACEF379AEE}"/>
    <cellStyle name="Comma 35 6" xfId="30545" xr:uid="{CB9D93DB-84B7-42D5-B534-DA48F4FE9343}"/>
    <cellStyle name="Comma 35 7" xfId="42542" xr:uid="{5C91CEE4-9F08-4133-AC62-E9D4FD86B126}"/>
    <cellStyle name="Comma 35 8" xfId="43148" xr:uid="{CBD0ED98-B4C2-4983-A056-214731593BCB}"/>
    <cellStyle name="Comma 35 9" xfId="54351" xr:uid="{E1E9418E-9047-494C-9323-8B617A0EB825}"/>
    <cellStyle name="Comma 36" xfId="1434" xr:uid="{9EE43306-D173-444F-81AC-459E3E5A0693}"/>
    <cellStyle name="Comma 36 10" xfId="55419" xr:uid="{4DD36D77-3D24-4249-ADCE-A85B27EEE49F}"/>
    <cellStyle name="Comma 36 2" xfId="2242" xr:uid="{01D7F475-C2A2-4303-9F2E-E14D9A8B9EBE}"/>
    <cellStyle name="Comma 36 2 2" xfId="5241" xr:uid="{37D82CCA-47C9-45E0-9116-089AF80744BC}"/>
    <cellStyle name="Comma 36 2 2 2" xfId="20292" xr:uid="{F729BAE7-4E26-4286-AFDB-54F23401801B}"/>
    <cellStyle name="Comma 36 2 2 3" xfId="53502" xr:uid="{A55B7F73-9C73-4187-9E81-930CCB6A7E04}"/>
    <cellStyle name="Comma 36 2 3" xfId="16666" xr:uid="{00D8C0EC-A32D-488B-8833-1F9263E9DE28}"/>
    <cellStyle name="Comma 36 2 4" xfId="42722" xr:uid="{B58B0AAC-57F7-46A2-B63E-BA4137DB75E1}"/>
    <cellStyle name="Comma 36 2 5" xfId="51570" xr:uid="{528B4512-1A2F-4231-B577-2D1C5D079683}"/>
    <cellStyle name="Comma 36 2 6" xfId="54603" xr:uid="{D043D6EB-4E8F-4164-AB31-804E597C640B}"/>
    <cellStyle name="Comma 36 2 7" xfId="56133" xr:uid="{DDBBF78D-2214-494F-A9B2-538F01BB7107}"/>
    <cellStyle name="Comma 36 3" xfId="2241" xr:uid="{9DAEA60F-BFCF-4915-86B4-BA96DE354DA7}"/>
    <cellStyle name="Comma 36 3 2" xfId="5240" xr:uid="{18D8369D-A6B8-483C-AC1C-96AB1E11B8B1}"/>
    <cellStyle name="Comma 36 3 3" xfId="18479" xr:uid="{168058C1-2DED-481C-A766-D1F57A2A07F3}"/>
    <cellStyle name="Comma 36 3 4" xfId="52536" xr:uid="{734271BB-0A1C-4B41-8875-24A039E39248}"/>
    <cellStyle name="Comma 36 3 5" xfId="54602" xr:uid="{78CB0B6C-F779-422F-8E4F-BEE3B3693A4F}"/>
    <cellStyle name="Comma 36 3 6" xfId="56132" xr:uid="{4E436E83-BC02-4A81-B889-B275D49C1A34}"/>
    <cellStyle name="Comma 36 4" xfId="5008" xr:uid="{FE3B5A2D-3003-40E7-88B4-64ADD4368BAA}"/>
    <cellStyle name="Comma 36 5" xfId="6568" xr:uid="{0F84ED83-1296-4879-BE98-9539742A3F8E}"/>
    <cellStyle name="Comma 36 6" xfId="36513" xr:uid="{6C303F48-CA80-4EC5-8630-8B8CEACF2F7B}"/>
    <cellStyle name="Comma 36 7" xfId="42543" xr:uid="{ADEAC4D4-579C-431A-8926-74E8A626D31C}"/>
    <cellStyle name="Comma 36 8" xfId="43149" xr:uid="{49E7EC5B-DC01-4EAF-80C5-D7AAA9AB39CF}"/>
    <cellStyle name="Comma 36 9" xfId="54352" xr:uid="{5BA8E463-D065-4903-8281-5B28B6D84131}"/>
    <cellStyle name="Comma 37" xfId="1439" xr:uid="{6E236CD3-BCC7-4CAC-8D1A-04EC09EE80FA}"/>
    <cellStyle name="Comma 37 10" xfId="55420" xr:uid="{B81F4E2F-AE5D-4711-9808-9AD1EF75BEAC}"/>
    <cellStyle name="Comma 37 2" xfId="2244" xr:uid="{8C4B2234-353D-48CF-ABEC-F2C705F7ADE5}"/>
    <cellStyle name="Comma 37 2 2" xfId="5243" xr:uid="{CB3D17A8-2D76-4795-95EA-749B30163A93}"/>
    <cellStyle name="Comma 37 2 2 2" xfId="20293" xr:uid="{701CF2C8-F86F-4AC6-B414-0FEAF6225BFA}"/>
    <cellStyle name="Comma 37 2 2 3" xfId="53503" xr:uid="{3DA2F92F-E545-40AD-B833-3D83B68F6148}"/>
    <cellStyle name="Comma 37 2 3" xfId="16667" xr:uid="{3787AB46-0FBF-40D2-BCF4-F7F086D89A2B}"/>
    <cellStyle name="Comma 37 2 4" xfId="42723" xr:uid="{4A067D35-1CDB-46FE-9C5E-74A5BC1D53D0}"/>
    <cellStyle name="Comma 37 2 5" xfId="51571" xr:uid="{9D68DF48-4887-4457-89F5-62E0275EF18C}"/>
    <cellStyle name="Comma 37 2 6" xfId="54605" xr:uid="{7A0FA499-6557-490C-AA90-A3F843ED475A}"/>
    <cellStyle name="Comma 37 2 7" xfId="56135" xr:uid="{534F61F8-E107-4EF8-AB82-9D492A8AF782}"/>
    <cellStyle name="Comma 37 3" xfId="2243" xr:uid="{6D415DA4-B573-4E37-8824-B990B728BB0F}"/>
    <cellStyle name="Comma 37 3 2" xfId="5242" xr:uid="{8FC98A09-08A7-437C-944F-D5A5EA2BC06F}"/>
    <cellStyle name="Comma 37 3 3" xfId="18480" xr:uid="{3F9275AA-7287-47DE-9E36-E7DBC644B20A}"/>
    <cellStyle name="Comma 37 3 4" xfId="52537" xr:uid="{D89412FE-7E4B-4E9F-B928-A56F1F238AA5}"/>
    <cellStyle name="Comma 37 3 5" xfId="54604" xr:uid="{B7E55325-9539-4DC4-ADBF-E878F9712BDF}"/>
    <cellStyle name="Comma 37 3 6" xfId="56134" xr:uid="{9A0B131C-B4E2-4A39-8B92-F3595401EFB0}"/>
    <cellStyle name="Comma 37 4" xfId="5009" xr:uid="{17207C21-C567-45EB-9B0D-E5D824C47C89}"/>
    <cellStyle name="Comma 37 5" xfId="6569" xr:uid="{104E58A2-371A-4C65-A130-BBF0C7C675AF}"/>
    <cellStyle name="Comma 37 6" xfId="30821" xr:uid="{602EA1EB-1A9A-4C78-BD91-33E93E2754F6}"/>
    <cellStyle name="Comma 37 7" xfId="42544" xr:uid="{C79510DA-A0EB-4F85-B70F-D7C8438837C0}"/>
    <cellStyle name="Comma 37 8" xfId="43150" xr:uid="{1FA6D4C0-597C-4450-B7F5-03E9D6D2ADB2}"/>
    <cellStyle name="Comma 37 9" xfId="54353" xr:uid="{CA6BF88A-AAC6-4DD5-868E-769FF68377DB}"/>
    <cellStyle name="Comma 38" xfId="1442" xr:uid="{BFCF48CD-A6C5-47AB-A97E-088484AAA97A}"/>
    <cellStyle name="Comma 38 10" xfId="55421" xr:uid="{69566E76-8758-4F7B-A66F-C5A51D37ACCA}"/>
    <cellStyle name="Comma 38 2" xfId="2246" xr:uid="{B19BA01E-4046-4374-9DF2-796FD5DAD2F2}"/>
    <cellStyle name="Comma 38 2 2" xfId="5245" xr:uid="{8668DAFD-D923-44C1-A305-39AD5B7A474C}"/>
    <cellStyle name="Comma 38 2 2 2" xfId="20294" xr:uid="{EC0ED455-EDF3-44D5-8DF0-798C071CDEEF}"/>
    <cellStyle name="Comma 38 2 2 3" xfId="53504" xr:uid="{07BD666E-BAC7-4071-98E1-167992E73A46}"/>
    <cellStyle name="Comma 38 2 3" xfId="16668" xr:uid="{DA29CDAD-EBF0-4FEA-BFD7-DC5416524F71}"/>
    <cellStyle name="Comma 38 2 4" xfId="42724" xr:uid="{3E8E5B8F-8052-4732-B3A5-8F9BEF469EBD}"/>
    <cellStyle name="Comma 38 2 5" xfId="51572" xr:uid="{B4F5DB3E-FE43-4596-9619-724AEEB6584C}"/>
    <cellStyle name="Comma 38 2 6" xfId="54607" xr:uid="{CED3E2EA-6576-4608-9C2F-A8A5297AFE5B}"/>
    <cellStyle name="Comma 38 2 7" xfId="56137" xr:uid="{0E5DB74A-1919-4BA2-8F90-DAED88F34E63}"/>
    <cellStyle name="Comma 38 3" xfId="2245" xr:uid="{3F78D9DC-9778-404D-8DDA-FE02A571AA18}"/>
    <cellStyle name="Comma 38 3 2" xfId="5244" xr:uid="{ACE15CF3-5C2D-41E2-B57C-B75D444BF648}"/>
    <cellStyle name="Comma 38 3 3" xfId="18481" xr:uid="{69CDB566-00CC-4033-B3EB-0F5CCB018A74}"/>
    <cellStyle name="Comma 38 3 4" xfId="52538" xr:uid="{6C2647CA-ED18-4887-99C2-00B4E0328F69}"/>
    <cellStyle name="Comma 38 3 5" xfId="54606" xr:uid="{8A84D781-928F-4AD9-A413-AC3299AA85DC}"/>
    <cellStyle name="Comma 38 3 6" xfId="56136" xr:uid="{983BDFA2-7E96-47B8-9C5E-41975607ABFA}"/>
    <cellStyle name="Comma 38 4" xfId="5010" xr:uid="{4B6D2E1E-2A89-4F92-8100-5E15ACA5FB1E}"/>
    <cellStyle name="Comma 38 5" xfId="6570" xr:uid="{9446CC3C-E04B-4FA4-98F2-5D413EFEDB35}"/>
    <cellStyle name="Comma 38 6" xfId="35433" xr:uid="{30A166DA-1FB1-4FFA-8765-B051CEDA36FE}"/>
    <cellStyle name="Comma 38 7" xfId="42545" xr:uid="{A897B29A-C962-4A5A-9EC0-2BF8C6D76C28}"/>
    <cellStyle name="Comma 38 8" xfId="43151" xr:uid="{4995D136-557A-4093-ABC4-07353EC92DD6}"/>
    <cellStyle name="Comma 38 9" xfId="54354" xr:uid="{9A6DB4B9-66EA-460A-BD19-45AD2C718240}"/>
    <cellStyle name="Comma 39" xfId="1443" xr:uid="{E3B0D378-445E-48BA-B02A-77B73F727507}"/>
    <cellStyle name="Comma 39 10" xfId="55422" xr:uid="{B2314B5A-4A3A-47F0-B739-639BCB16CA6B}"/>
    <cellStyle name="Comma 39 2" xfId="262" xr:uid="{00000000-0005-0000-0000-000005010000}"/>
    <cellStyle name="Comma 39 2 10" xfId="42725" xr:uid="{BF8C8E43-D12D-4BD0-A53D-6BF000225886}"/>
    <cellStyle name="Comma 39 2 11" xfId="43002" xr:uid="{891BC876-0A17-4E93-96B8-3E470FAAFD82}"/>
    <cellStyle name="Comma 39 2 12" xfId="54609" xr:uid="{113B1C18-3932-4470-BFE5-EDB9E3AA326A}"/>
    <cellStyle name="Comma 39 2 13" xfId="56139" xr:uid="{AA3BA6CC-438D-44D5-8E4B-48A2357D0D2F}"/>
    <cellStyle name="Comma 39 2 14" xfId="2248" xr:uid="{5AFF1585-991F-40DC-BFBF-27724811B18F}"/>
    <cellStyle name="Comma 39 2 15" xfId="663" xr:uid="{72935EDF-0DC7-454B-8C88-A60415FEF0A5}"/>
    <cellStyle name="Comma 39 2 2" xfId="263" xr:uid="{00000000-0005-0000-0000-000006010000}"/>
    <cellStyle name="Comma 39 2 2 10" xfId="5247" xr:uid="{B3CCC852-0AD5-44FA-991B-492AEB2E6DE1}"/>
    <cellStyle name="Comma 39 2 2 11" xfId="664" xr:uid="{CCA86CFB-E86B-42DF-8028-3FCBBCE1BFED}"/>
    <cellStyle name="Comma 39 2 2 2" xfId="264" xr:uid="{00000000-0005-0000-0000-000007010000}"/>
    <cellStyle name="Comma 39 2 2 2 2" xfId="265" xr:uid="{00000000-0005-0000-0000-000008010000}"/>
    <cellStyle name="Comma 39 2 2 2 2 2" xfId="16227" xr:uid="{9F738B65-92ED-4126-A0A6-B7E29D03C0A3}"/>
    <cellStyle name="Comma 39 2 2 2 2 2 2" xfId="18138" xr:uid="{5B812E38-7261-4ED5-BAAD-0083F71BAC31}"/>
    <cellStyle name="Comma 39 2 2 2 2 2 2 2" xfId="21764" xr:uid="{390DD7C1-F48F-4B72-8918-50B26B32A596}"/>
    <cellStyle name="Comma 39 2 2 2 2 2 2 2 2" xfId="54148" xr:uid="{F4DC1954-A86D-44FD-AA9C-E181CBE68D27}"/>
    <cellStyle name="Comma 39 2 2 2 2 2 2 3" xfId="52216" xr:uid="{C93329AF-2044-4EA3-A060-271C8A577DEF}"/>
    <cellStyle name="Comma 39 2 2 2 2 2 3" xfId="19951" xr:uid="{B0D7C590-3534-47DB-BA05-FD0C535767A8}"/>
    <cellStyle name="Comma 39 2 2 2 2 2 3 2" xfId="53182" xr:uid="{522C80C4-4397-4797-BDA6-81D28BC49747}"/>
    <cellStyle name="Comma 39 2 2 2 2 2 4" xfId="51228" xr:uid="{EDCCC78E-A97F-433E-960B-20B07C1FF1EC}"/>
    <cellStyle name="Comma 39 2 2 2 2 3" xfId="16538" xr:uid="{D5CEBD1A-33E0-4880-A94C-512A4BDD78A5}"/>
    <cellStyle name="Comma 39 2 2 2 2 3 2" xfId="20164" xr:uid="{68F78077-B2F1-473C-9E96-8B38BA93A931}"/>
    <cellStyle name="Comma 39 2 2 2 2 3 2 2" xfId="53384" xr:uid="{6CCCDF3E-7B95-4E73-958A-2539DF571817}"/>
    <cellStyle name="Comma 39 2 2 2 2 3 3" xfId="51452" xr:uid="{79529B09-D130-4E8C-BFA7-CC5D198460C0}"/>
    <cellStyle name="Comma 39 2 2 2 2 4" xfId="18351" xr:uid="{F7A6DA53-4246-4263-8BB8-8F3708CBDDB8}"/>
    <cellStyle name="Comma 39 2 2 2 2 4 2" xfId="52418" xr:uid="{32D03690-E049-4DC1-8D11-808150162592}"/>
    <cellStyle name="Comma 39 2 2 2 2 5" xfId="43005" xr:uid="{75D5C93D-0A9A-4ADF-8406-6EEE089076C1}"/>
    <cellStyle name="Comma 39 2 2 2 2 6" xfId="666" xr:uid="{6863977B-ACF1-49F8-B9A8-88B3818AE83B}"/>
    <cellStyle name="Comma 39 2 2 2 3" xfId="16226" xr:uid="{3D20DF01-DEF8-4F86-8F30-B27445439B35}"/>
    <cellStyle name="Comma 39 2 2 2 3 2" xfId="18137" xr:uid="{0C699685-7131-4F4E-8BBE-FEDD9A44967D}"/>
    <cellStyle name="Comma 39 2 2 2 3 2 2" xfId="21763" xr:uid="{D6524FF2-AABD-4422-9467-F8C8CC824F06}"/>
    <cellStyle name="Comma 39 2 2 2 3 2 2 2" xfId="54147" xr:uid="{E1CC1184-DC0B-45DE-AFA9-39DE62DA5E67}"/>
    <cellStyle name="Comma 39 2 2 2 3 2 3" xfId="52215" xr:uid="{2D61E8D9-DB55-44F4-B420-1B7B434CD3B3}"/>
    <cellStyle name="Comma 39 2 2 2 3 3" xfId="19950" xr:uid="{8DDF29DB-7484-4BB6-8FF7-F1C065F6C76E}"/>
    <cellStyle name="Comma 39 2 2 2 3 3 2" xfId="53181" xr:uid="{47DEC52D-EAB2-4668-9BA1-7D7939727A42}"/>
    <cellStyle name="Comma 39 2 2 2 3 4" xfId="51227" xr:uid="{BF0007E7-8119-44A1-B640-4BFF1B4FE869}"/>
    <cellStyle name="Comma 39 2 2 2 4" xfId="16537" xr:uid="{5821FB89-1CCA-4726-8882-3670B2C9811E}"/>
    <cellStyle name="Comma 39 2 2 2 4 2" xfId="20163" xr:uid="{AF07E882-ADA0-4AA1-A5BA-32453709BAE1}"/>
    <cellStyle name="Comma 39 2 2 2 4 2 2" xfId="53383" xr:uid="{4CAFA4D8-6B62-46C5-A403-32A37C9091E5}"/>
    <cellStyle name="Comma 39 2 2 2 4 3" xfId="51451" xr:uid="{5474E203-AA84-42AB-955D-AE948A89EA22}"/>
    <cellStyle name="Comma 39 2 2 2 5" xfId="18350" xr:uid="{D76240BD-1802-41FE-9F88-12DC4E1E761B}"/>
    <cellStyle name="Comma 39 2 2 2 5 2" xfId="52417" xr:uid="{B5397EE7-156A-4327-9E87-1A63C455F56E}"/>
    <cellStyle name="Comma 39 2 2 2 6" xfId="43004" xr:uid="{EB687907-6C1B-4D9A-B577-9FA884F1D2B1}"/>
    <cellStyle name="Comma 39 2 2 2 7" xfId="665" xr:uid="{A61E14E0-ED9B-4371-A887-44AC94BF49F2}"/>
    <cellStyle name="Comma 39 2 2 3" xfId="266" xr:uid="{00000000-0005-0000-0000-000009010000}"/>
    <cellStyle name="Comma 39 2 2 3 2" xfId="267" xr:uid="{00000000-0005-0000-0000-00000A010000}"/>
    <cellStyle name="Comma 39 2 2 3 2 2" xfId="16229" xr:uid="{AD2C5956-6246-4481-821E-7B9888CBB2D0}"/>
    <cellStyle name="Comma 39 2 2 3 2 2 2" xfId="18140" xr:uid="{B7CA020F-000C-4F6B-B59C-200104F4C2CF}"/>
    <cellStyle name="Comma 39 2 2 3 2 2 2 2" xfId="21766" xr:uid="{EBC94DE3-AADF-44BE-A708-2949536C043C}"/>
    <cellStyle name="Comma 39 2 2 3 2 2 2 2 2" xfId="54150" xr:uid="{3503E7A6-EE00-4E25-BACC-C365E53CAC19}"/>
    <cellStyle name="Comma 39 2 2 3 2 2 2 3" xfId="52218" xr:uid="{894BAEB8-0ADE-4E00-B5B9-6F3466A33C2D}"/>
    <cellStyle name="Comma 39 2 2 3 2 2 3" xfId="19953" xr:uid="{1CC8CF89-1BAA-4456-8A5F-47CAAD2A40A6}"/>
    <cellStyle name="Comma 39 2 2 3 2 2 3 2" xfId="53184" xr:uid="{BC110CA8-FD73-4BAD-87BE-2E85BFADF4E4}"/>
    <cellStyle name="Comma 39 2 2 3 2 2 4" xfId="51230" xr:uid="{5433FA68-E63E-4DA2-9472-03A38AECB36C}"/>
    <cellStyle name="Comma 39 2 2 3 2 3" xfId="16540" xr:uid="{D0C14A74-6051-455F-B045-5285703648E6}"/>
    <cellStyle name="Comma 39 2 2 3 2 3 2" xfId="20166" xr:uid="{7AE4D058-76E5-4FA9-BD75-DA9BE286A63A}"/>
    <cellStyle name="Comma 39 2 2 3 2 3 2 2" xfId="53386" xr:uid="{52FC7ECB-5339-4BF5-BA67-20B0F85D0914}"/>
    <cellStyle name="Comma 39 2 2 3 2 3 3" xfId="51454" xr:uid="{1970AAE5-1A96-4053-9B61-A3FAB87CE110}"/>
    <cellStyle name="Comma 39 2 2 3 2 4" xfId="18353" xr:uid="{28477F28-D01E-4802-BB08-AF6129384B7B}"/>
    <cellStyle name="Comma 39 2 2 3 2 4 2" xfId="52420" xr:uid="{97A27CC5-8D7C-42BD-9B1F-A7A642D7E0B2}"/>
    <cellStyle name="Comma 39 2 2 3 2 5" xfId="43007" xr:uid="{B0A0C7C0-F2D1-4568-85EF-A890885B18B3}"/>
    <cellStyle name="Comma 39 2 2 3 2 6" xfId="668" xr:uid="{226149F9-4CAB-4CF6-9D11-CDAD25196DBB}"/>
    <cellStyle name="Comma 39 2 2 3 3" xfId="16228" xr:uid="{6AB35323-2F88-47A9-BC90-10A19E07825C}"/>
    <cellStyle name="Comma 39 2 2 3 3 2" xfId="18139" xr:uid="{5C9D8AB0-0769-4B8F-96DF-2148D9363FBC}"/>
    <cellStyle name="Comma 39 2 2 3 3 2 2" xfId="21765" xr:uid="{A6EE99AD-8236-412E-A3D6-F2007034142E}"/>
    <cellStyle name="Comma 39 2 2 3 3 2 2 2" xfId="54149" xr:uid="{C21B6C45-F8EC-4B4A-A437-75081AAE2E00}"/>
    <cellStyle name="Comma 39 2 2 3 3 2 3" xfId="52217" xr:uid="{F7589EC8-9055-41BF-9C78-F407CF10AECE}"/>
    <cellStyle name="Comma 39 2 2 3 3 3" xfId="19952" xr:uid="{08C41F30-4D99-49A0-8286-8DEAE214D35C}"/>
    <cellStyle name="Comma 39 2 2 3 3 3 2" xfId="53183" xr:uid="{2DD55FFF-316E-4D2B-9696-2C28B076B952}"/>
    <cellStyle name="Comma 39 2 2 3 3 4" xfId="51229" xr:uid="{98E147B6-D1B0-4F7D-B159-0C7C5E189420}"/>
    <cellStyle name="Comma 39 2 2 3 4" xfId="16539" xr:uid="{847AFA71-19F3-45AC-B646-AE0457D46EBA}"/>
    <cellStyle name="Comma 39 2 2 3 4 2" xfId="20165" xr:uid="{6ED755C9-9490-4915-97BF-FD10BDBB3CB0}"/>
    <cellStyle name="Comma 39 2 2 3 4 2 2" xfId="53385" xr:uid="{DFA204B5-3EC3-419A-9E0C-7385051BBE36}"/>
    <cellStyle name="Comma 39 2 2 3 4 3" xfId="51453" xr:uid="{13716144-9A22-42DF-89FE-4377D50FAF4D}"/>
    <cellStyle name="Comma 39 2 2 3 5" xfId="18352" xr:uid="{26218FDA-1819-454D-BFCA-FBDE56AF100F}"/>
    <cellStyle name="Comma 39 2 2 3 5 2" xfId="52419" xr:uid="{809B2473-61FA-4D53-B98C-82B5C2F06B8B}"/>
    <cellStyle name="Comma 39 2 2 3 6" xfId="43006" xr:uid="{BF11D0B1-8878-49BC-87EA-CCAB5EA95B68}"/>
    <cellStyle name="Comma 39 2 2 3 7" xfId="667" xr:uid="{8814895B-1DF2-4990-95E3-552F7AB8B3BE}"/>
    <cellStyle name="Comma 39 2 2 4" xfId="268" xr:uid="{00000000-0005-0000-0000-00000B010000}"/>
    <cellStyle name="Comma 39 2 2 4 2" xfId="16230" xr:uid="{C49ACB9B-5DC3-4849-8488-0A0B338382DD}"/>
    <cellStyle name="Comma 39 2 2 4 2 2" xfId="18141" xr:uid="{20E7C8BD-F585-45E5-9515-4B07A3351CA7}"/>
    <cellStyle name="Comma 39 2 2 4 2 2 2" xfId="21767" xr:uid="{FAFD567A-70BF-47D5-8E3C-D0725FBE20C5}"/>
    <cellStyle name="Comma 39 2 2 4 2 2 2 2" xfId="54151" xr:uid="{692C9686-6315-4A5D-9966-0C92795A563B}"/>
    <cellStyle name="Comma 39 2 2 4 2 2 3" xfId="52219" xr:uid="{278ECDF0-88B6-4225-98DA-C1879114243C}"/>
    <cellStyle name="Comma 39 2 2 4 2 3" xfId="19954" xr:uid="{4506E1C9-B739-4444-B518-9158380B0ECD}"/>
    <cellStyle name="Comma 39 2 2 4 2 3 2" xfId="53185" xr:uid="{02F93306-D052-46EF-B9F1-233171C9B4DC}"/>
    <cellStyle name="Comma 39 2 2 4 2 4" xfId="51231" xr:uid="{9B96D4E4-F37A-40EE-8DB0-5FBB605FEE01}"/>
    <cellStyle name="Comma 39 2 2 4 3" xfId="16541" xr:uid="{3F345A5E-A8D4-4A4E-82DC-827D5923D59E}"/>
    <cellStyle name="Comma 39 2 2 4 3 2" xfId="20167" xr:uid="{237FC0C6-A210-4C29-A5DF-B33BB90E4667}"/>
    <cellStyle name="Comma 39 2 2 4 3 2 2" xfId="53387" xr:uid="{A0DA3318-3EA0-435D-B7A1-7F9180E5737F}"/>
    <cellStyle name="Comma 39 2 2 4 3 3" xfId="51455" xr:uid="{5A99F13E-7BB5-4EDA-8B1A-9F679387AC1D}"/>
    <cellStyle name="Comma 39 2 2 4 4" xfId="18354" xr:uid="{521AB34E-0F02-49F8-9357-1F0604F498EA}"/>
    <cellStyle name="Comma 39 2 2 4 4 2" xfId="52421" xr:uid="{C2926FBE-2904-468B-A0E6-8958354B9263}"/>
    <cellStyle name="Comma 39 2 2 4 5" xfId="43008" xr:uid="{D7A1894C-46A8-48E8-AD4E-5D1E526A4067}"/>
    <cellStyle name="Comma 39 2 2 4 6" xfId="669" xr:uid="{88D71F2C-EB0B-4155-B4CF-BF3D73F82D14}"/>
    <cellStyle name="Comma 39 2 2 5" xfId="16225" xr:uid="{D34C6EEB-0CDB-4416-A787-C7AAE3202D62}"/>
    <cellStyle name="Comma 39 2 2 5 2" xfId="18136" xr:uid="{4A5C77DC-8A47-432E-A111-E3911FA68BE9}"/>
    <cellStyle name="Comma 39 2 2 5 2 2" xfId="21762" xr:uid="{50C6744B-7A61-4B89-97F4-C43CD9712C7C}"/>
    <cellStyle name="Comma 39 2 2 5 2 2 2" xfId="54146" xr:uid="{32A8AC3C-F96C-4665-91CB-916A7E9EFFFB}"/>
    <cellStyle name="Comma 39 2 2 5 2 3" xfId="52214" xr:uid="{6CAE10A0-CFBE-47B1-AC89-59D3EDDA2657}"/>
    <cellStyle name="Comma 39 2 2 5 3" xfId="19949" xr:uid="{23087534-11BA-4FA0-8CB3-88324B68E780}"/>
    <cellStyle name="Comma 39 2 2 5 3 2" xfId="53180" xr:uid="{0DCCFB4A-7691-4280-B509-8C36D62D5B2B}"/>
    <cellStyle name="Comma 39 2 2 5 4" xfId="51226" xr:uid="{06816682-447E-40E1-9DA1-1693D6B6FBAA}"/>
    <cellStyle name="Comma 39 2 2 6" xfId="16536" xr:uid="{0E3E2B80-B86F-4D1F-84AC-E7CEF43DA1F3}"/>
    <cellStyle name="Comma 39 2 2 6 2" xfId="20162" xr:uid="{848C3878-3CB7-403C-A0AA-5E82ADE561BC}"/>
    <cellStyle name="Comma 39 2 2 6 2 2" xfId="53382" xr:uid="{E80E7722-4E2F-494D-96C6-94442908D819}"/>
    <cellStyle name="Comma 39 2 2 6 3" xfId="51450" xr:uid="{D13DE1B0-1ABC-42A1-B602-78FD14300A92}"/>
    <cellStyle name="Comma 39 2 2 7" xfId="18349" xr:uid="{00AB6859-0C3E-4444-AF2E-010D6DA4686D}"/>
    <cellStyle name="Comma 39 2 2 7 2" xfId="52416" xr:uid="{7632C1EA-4314-4E66-B806-F45EF9AA1E6D}"/>
    <cellStyle name="Comma 39 2 2 8" xfId="6216" xr:uid="{1A0F53FE-968F-4837-BCD3-DB37A197EEDB}"/>
    <cellStyle name="Comma 39 2 2 9" xfId="43003" xr:uid="{E9BD523B-D1D3-41ED-85DD-85191EED172F}"/>
    <cellStyle name="Comma 39 2 3" xfId="269" xr:uid="{00000000-0005-0000-0000-00000C010000}"/>
    <cellStyle name="Comma 39 2 3 2" xfId="270" xr:uid="{00000000-0005-0000-0000-00000D010000}"/>
    <cellStyle name="Comma 39 2 3 2 2" xfId="16232" xr:uid="{1E3E6641-7C1C-4E24-9AA0-45C01A4B181D}"/>
    <cellStyle name="Comma 39 2 3 2 2 2" xfId="18143" xr:uid="{157C9F1A-1025-4CB9-9C68-9B919A07E8C1}"/>
    <cellStyle name="Comma 39 2 3 2 2 2 2" xfId="21769" xr:uid="{A93EF097-403E-4071-8E87-DC064FCEEDA5}"/>
    <cellStyle name="Comma 39 2 3 2 2 2 2 2" xfId="54153" xr:uid="{78548719-D0A5-47A4-902F-16D75ACD5F79}"/>
    <cellStyle name="Comma 39 2 3 2 2 2 3" xfId="52221" xr:uid="{C4E42F1C-B90F-4C2A-BC4E-C78D7D9CADE7}"/>
    <cellStyle name="Comma 39 2 3 2 2 3" xfId="19956" xr:uid="{46D5C8BC-2AA7-4084-93CF-71ABD1070ED6}"/>
    <cellStyle name="Comma 39 2 3 2 2 3 2" xfId="53187" xr:uid="{16467BAB-EB4D-4F21-AA1D-FED5CFCF7D6F}"/>
    <cellStyle name="Comma 39 2 3 2 2 4" xfId="51233" xr:uid="{05316751-39C6-4131-8D5A-B5C533881C3A}"/>
    <cellStyle name="Comma 39 2 3 2 3" xfId="16543" xr:uid="{295594F7-F265-4DBC-9D68-DB225BE53F9C}"/>
    <cellStyle name="Comma 39 2 3 2 3 2" xfId="20169" xr:uid="{58122A69-5099-4B5F-8B3E-6DF12AC1F9DF}"/>
    <cellStyle name="Comma 39 2 3 2 3 2 2" xfId="53389" xr:uid="{D5BD6A71-DE75-4925-A3F1-748FB47CD75C}"/>
    <cellStyle name="Comma 39 2 3 2 3 3" xfId="51457" xr:uid="{9FFFE08D-051D-4E13-AC09-411CFBFE905F}"/>
    <cellStyle name="Comma 39 2 3 2 4" xfId="18356" xr:uid="{BB9C48FE-EAFA-4B14-8F1A-22F37EE60474}"/>
    <cellStyle name="Comma 39 2 3 2 4 2" xfId="52423" xr:uid="{2B663154-91D4-4281-85CB-691035E02112}"/>
    <cellStyle name="Comma 39 2 3 2 5" xfId="43010" xr:uid="{8451AA9E-CEF8-44C0-8271-B7F78D451C94}"/>
    <cellStyle name="Comma 39 2 3 2 6" xfId="671" xr:uid="{95E5FB8C-E632-4165-BC65-AAB54297F0F3}"/>
    <cellStyle name="Comma 39 2 3 3" xfId="16231" xr:uid="{3F88AE86-CD3A-41B2-8846-AF73573D5D03}"/>
    <cellStyle name="Comma 39 2 3 3 2" xfId="18142" xr:uid="{7551CDD5-7D4F-4923-AA77-49E4CD0F0C61}"/>
    <cellStyle name="Comma 39 2 3 3 2 2" xfId="21768" xr:uid="{27888B43-0695-4401-840B-C3443EC83C1B}"/>
    <cellStyle name="Comma 39 2 3 3 2 2 2" xfId="54152" xr:uid="{25219C4E-0DE7-4B4C-94C2-B532B586EE59}"/>
    <cellStyle name="Comma 39 2 3 3 2 3" xfId="52220" xr:uid="{37699828-EE3A-41E8-9666-5A2FA3986E94}"/>
    <cellStyle name="Comma 39 2 3 3 3" xfId="19955" xr:uid="{79BE4B8B-413B-419B-B841-02C07D657BB1}"/>
    <cellStyle name="Comma 39 2 3 3 3 2" xfId="53186" xr:uid="{C4FC225A-572A-4303-97E1-F7291555B324}"/>
    <cellStyle name="Comma 39 2 3 3 4" xfId="51232" xr:uid="{10AA0A42-A9B3-47DF-A087-BC2A41E96261}"/>
    <cellStyle name="Comma 39 2 3 4" xfId="16542" xr:uid="{0869B2FB-B94A-41FC-91B8-FAB33E35BF53}"/>
    <cellStyle name="Comma 39 2 3 4 2" xfId="20168" xr:uid="{328F9D44-7E8A-46B8-88C7-2B4EE690CA37}"/>
    <cellStyle name="Comma 39 2 3 4 2 2" xfId="53388" xr:uid="{716D4C14-33F9-48DF-A786-047BE62E4420}"/>
    <cellStyle name="Comma 39 2 3 4 3" xfId="51456" xr:uid="{AB83AC41-D410-49DA-A3BE-4DA0A2F21CAF}"/>
    <cellStyle name="Comma 39 2 3 5" xfId="18355" xr:uid="{225AACC1-B5AF-4565-A3F4-80BD5B46C5D2}"/>
    <cellStyle name="Comma 39 2 3 5 2" xfId="52422" xr:uid="{3BCD6CBD-063E-46C0-A2BE-FF8B93CA9E83}"/>
    <cellStyle name="Comma 39 2 3 6" xfId="43009" xr:uid="{385F0936-CA09-413C-AB59-88F7D03501BC}"/>
    <cellStyle name="Comma 39 2 3 7" xfId="670" xr:uid="{DF7C3A12-AAA1-488D-BEE9-1D5CE9B78FFE}"/>
    <cellStyle name="Comma 39 2 4" xfId="271" xr:uid="{00000000-0005-0000-0000-00000E010000}"/>
    <cellStyle name="Comma 39 2 4 2" xfId="272" xr:uid="{00000000-0005-0000-0000-00000F010000}"/>
    <cellStyle name="Comma 39 2 4 2 2" xfId="16234" xr:uid="{2B957E7D-EABC-4E06-986C-BFBF9FF51699}"/>
    <cellStyle name="Comma 39 2 4 2 2 2" xfId="18145" xr:uid="{E8C2E6DA-D368-4CCF-859D-A7D28B0A510A}"/>
    <cellStyle name="Comma 39 2 4 2 2 2 2" xfId="21771" xr:uid="{18393C12-AD42-4DB5-8AFD-64CE35429C6D}"/>
    <cellStyle name="Comma 39 2 4 2 2 2 2 2" xfId="54155" xr:uid="{D00C14E9-D772-4C30-A35F-32DABBCDF1EA}"/>
    <cellStyle name="Comma 39 2 4 2 2 2 3" xfId="52223" xr:uid="{F0B8C8B6-D958-4A47-A2CE-4EFB9444BBED}"/>
    <cellStyle name="Comma 39 2 4 2 2 3" xfId="19958" xr:uid="{F9B302A9-431D-4146-B5CF-3398E62FE826}"/>
    <cellStyle name="Comma 39 2 4 2 2 3 2" xfId="53189" xr:uid="{067B6DC6-7BC4-49BF-B3A1-464DB32BE25A}"/>
    <cellStyle name="Comma 39 2 4 2 2 4" xfId="51235" xr:uid="{7610DAB6-BC08-403B-8743-D8D731DEFCA0}"/>
    <cellStyle name="Comma 39 2 4 2 3" xfId="16545" xr:uid="{EA173AAD-1029-408E-BF0F-EBFD7AD42C9E}"/>
    <cellStyle name="Comma 39 2 4 2 3 2" xfId="20171" xr:uid="{D2934361-EE26-429D-8131-EED35ECB337C}"/>
    <cellStyle name="Comma 39 2 4 2 3 2 2" xfId="53391" xr:uid="{C73E7780-4959-47C4-8E5D-FC6A00B40DF7}"/>
    <cellStyle name="Comma 39 2 4 2 3 3" xfId="51459" xr:uid="{08242439-E41E-47E0-BAFE-2D35A1EB70D3}"/>
    <cellStyle name="Comma 39 2 4 2 4" xfId="18358" xr:uid="{2F106BFF-EAE4-4405-9B02-971F7AD84603}"/>
    <cellStyle name="Comma 39 2 4 2 4 2" xfId="52425" xr:uid="{FDD66B77-A2E2-45E4-9E52-C7D81DD9FC97}"/>
    <cellStyle name="Comma 39 2 4 2 5" xfId="43012" xr:uid="{4342D4DF-4633-489B-A2CE-FE2AA3E1120D}"/>
    <cellStyle name="Comma 39 2 4 2 6" xfId="673" xr:uid="{AE298194-542F-4775-A386-EA4A3524A7C0}"/>
    <cellStyle name="Comma 39 2 4 3" xfId="16233" xr:uid="{14BFC6ED-1A6B-4090-B006-699A1F1AAD6E}"/>
    <cellStyle name="Comma 39 2 4 3 2" xfId="18144" xr:uid="{55B73BF4-9F85-481A-909A-008F17F1F829}"/>
    <cellStyle name="Comma 39 2 4 3 2 2" xfId="21770" xr:uid="{22A94957-7EE0-4CD3-A60C-B9336E267369}"/>
    <cellStyle name="Comma 39 2 4 3 2 2 2" xfId="54154" xr:uid="{4B6D3CDE-5F2D-45AF-8554-9E1BAE75B3F0}"/>
    <cellStyle name="Comma 39 2 4 3 2 3" xfId="52222" xr:uid="{6F8D44A0-EE63-435E-882D-E6AF50D18972}"/>
    <cellStyle name="Comma 39 2 4 3 3" xfId="19957" xr:uid="{A1189B57-9812-4254-8CF1-A57751D6A375}"/>
    <cellStyle name="Comma 39 2 4 3 3 2" xfId="53188" xr:uid="{4795040D-9DAA-4E2D-988C-AFF775459FC7}"/>
    <cellStyle name="Comma 39 2 4 3 4" xfId="51234" xr:uid="{E7EBA730-6B39-424F-93ED-6F87AF317846}"/>
    <cellStyle name="Comma 39 2 4 4" xfId="16544" xr:uid="{F8122C5B-E9FA-4D0F-8567-5DFAF35E37C7}"/>
    <cellStyle name="Comma 39 2 4 4 2" xfId="20170" xr:uid="{1247DF79-A20D-4BDE-AB13-19C55A37AE0B}"/>
    <cellStyle name="Comma 39 2 4 4 2 2" xfId="53390" xr:uid="{85E5253B-EAF8-4FC7-AEEE-AA01AEE94B18}"/>
    <cellStyle name="Comma 39 2 4 4 3" xfId="51458" xr:uid="{5BDCE171-556E-4505-BC61-F4D318E9A34A}"/>
    <cellStyle name="Comma 39 2 4 5" xfId="18357" xr:uid="{3EF0601B-A80D-48F9-B207-15A54F9B91C6}"/>
    <cellStyle name="Comma 39 2 4 5 2" xfId="52424" xr:uid="{428AEE21-1CA6-491F-9E35-661002E7AF48}"/>
    <cellStyle name="Comma 39 2 4 6" xfId="43011" xr:uid="{33BFCF94-B9E0-4E29-A858-98894621CDE2}"/>
    <cellStyle name="Comma 39 2 4 7" xfId="672" xr:uid="{E17C73E6-BCE8-4B64-8FC8-D7289924BAAC}"/>
    <cellStyle name="Comma 39 2 5" xfId="273" xr:uid="{00000000-0005-0000-0000-000010010000}"/>
    <cellStyle name="Comma 39 2 5 2" xfId="16235" xr:uid="{9723BB25-74F6-4A58-807D-2FB2AACC561C}"/>
    <cellStyle name="Comma 39 2 5 2 2" xfId="18146" xr:uid="{FBDB87D0-BB01-4397-9A46-56C24CCAB5C8}"/>
    <cellStyle name="Comma 39 2 5 2 2 2" xfId="21772" xr:uid="{674B70DB-EA05-43E2-A8B6-524F06ADF138}"/>
    <cellStyle name="Comma 39 2 5 2 2 2 2" xfId="54156" xr:uid="{0D3E5F59-E3AA-4C09-B1E9-C1A52EBBEB44}"/>
    <cellStyle name="Comma 39 2 5 2 2 3" xfId="52224" xr:uid="{89DA918D-7265-4B72-A7A3-6047C80E43D3}"/>
    <cellStyle name="Comma 39 2 5 2 3" xfId="19959" xr:uid="{575AC1E6-14C6-4F5A-BA38-1E7C89919790}"/>
    <cellStyle name="Comma 39 2 5 2 3 2" xfId="53190" xr:uid="{F36F9E41-EFE7-4170-B583-E75A037E994B}"/>
    <cellStyle name="Comma 39 2 5 2 4" xfId="51236" xr:uid="{A5E1437C-8B33-411E-808C-5351EF0D9E58}"/>
    <cellStyle name="Comma 39 2 5 3" xfId="16546" xr:uid="{8A1E7167-DE5D-4344-A9C0-E8498A9B8FC7}"/>
    <cellStyle name="Comma 39 2 5 3 2" xfId="20172" xr:uid="{E0D044E2-F562-4374-B586-3E921101C9AB}"/>
    <cellStyle name="Comma 39 2 5 3 2 2" xfId="53392" xr:uid="{99BE85F6-5AA5-4D15-BF8F-77D44CE50D49}"/>
    <cellStyle name="Comma 39 2 5 3 3" xfId="51460" xr:uid="{08B6C36A-EE8B-4CBD-8837-EBB67980D40B}"/>
    <cellStyle name="Comma 39 2 5 4" xfId="18359" xr:uid="{1CF13E93-BC00-471C-8EF2-443AF755CF73}"/>
    <cellStyle name="Comma 39 2 5 4 2" xfId="52426" xr:uid="{0B462D9F-C7DD-4BC5-8220-0D68B2E3D9BE}"/>
    <cellStyle name="Comma 39 2 5 5" xfId="43013" xr:uid="{40A7C88A-053C-481C-83D7-8B19F9943087}"/>
    <cellStyle name="Comma 39 2 5 6" xfId="674" xr:uid="{0D3F7F42-18F8-4F41-97C2-5E396C9E0395}"/>
    <cellStyle name="Comma 39 2 6" xfId="16224" xr:uid="{43ED91C9-E35B-4285-9477-2A283E90B28E}"/>
    <cellStyle name="Comma 39 2 6 2" xfId="18135" xr:uid="{0BC4C261-3E82-4C71-BF6A-6444DD2C8E81}"/>
    <cellStyle name="Comma 39 2 6 2 2" xfId="21761" xr:uid="{3174C630-3823-4290-B04A-9C866E01E129}"/>
    <cellStyle name="Comma 39 2 6 2 2 2" xfId="54145" xr:uid="{3C11C066-2AC2-4AED-97DD-B7118B5D1360}"/>
    <cellStyle name="Comma 39 2 6 2 3" xfId="52213" xr:uid="{8E5AAB8D-5356-47CA-A3AB-460454B48BA9}"/>
    <cellStyle name="Comma 39 2 6 3" xfId="19948" xr:uid="{6BE0AB58-BDA8-4BF4-9779-FBEEBD98FD4A}"/>
    <cellStyle name="Comma 39 2 6 3 2" xfId="53179" xr:uid="{45717CB9-9849-4105-B9E9-CA20A6BC1CCC}"/>
    <cellStyle name="Comma 39 2 6 4" xfId="51225" xr:uid="{931FD1BE-4B24-473D-B216-87560AC3E666}"/>
    <cellStyle name="Comma 39 2 7" xfId="16535" xr:uid="{7317E231-A4E0-432F-A195-FA08C69CBF92}"/>
    <cellStyle name="Comma 39 2 7 2" xfId="20161" xr:uid="{D01FD87A-BF01-465B-AB73-6E5CA491866E}"/>
    <cellStyle name="Comma 39 2 7 2 2" xfId="53381" xr:uid="{AA69E868-C1F7-46A2-B1D5-A0340F9BE63F}"/>
    <cellStyle name="Comma 39 2 7 3" xfId="51449" xr:uid="{64D2F03C-96B7-4103-B430-D47192DC88ED}"/>
    <cellStyle name="Comma 39 2 8" xfId="18348" xr:uid="{0C47AFF3-824D-47C6-ACE8-07B7E650F73D}"/>
    <cellStyle name="Comma 39 2 8 2" xfId="52415" xr:uid="{F2C7543C-79A7-48AE-9046-123C8D5DA899}"/>
    <cellStyle name="Comma 39 2 9" xfId="6215" xr:uid="{123854A7-8AE2-4924-99B7-C39FD9E2F5DE}"/>
    <cellStyle name="Comma 39 3" xfId="2247" xr:uid="{26BBCA6E-34E2-42EE-9836-59BB57277334}"/>
    <cellStyle name="Comma 39 3 2" xfId="5246" xr:uid="{AC0D8565-5B44-43DC-8EA3-0A6FC88BF9E0}"/>
    <cellStyle name="Comma 39 3 2 2" xfId="20295" xr:uid="{AECC62D3-FD40-4CF3-B14B-72B4C3061A0A}"/>
    <cellStyle name="Comma 39 3 2 3" xfId="53505" xr:uid="{D8B5AB3F-AC9C-4C56-86B1-A00EAE9B1A86}"/>
    <cellStyle name="Comma 39 3 3" xfId="16669" xr:uid="{148D8E3E-9950-4488-917E-F1DB1CC966BC}"/>
    <cellStyle name="Comma 39 3 4" xfId="51573" xr:uid="{45651484-65AA-4DF5-8C5D-40F770CFF076}"/>
    <cellStyle name="Comma 39 3 5" xfId="54608" xr:uid="{711C59C8-6EFC-44B2-900C-99770D55C256}"/>
    <cellStyle name="Comma 39 3 6" xfId="56138" xr:uid="{EB0A8D25-FD4A-4EF8-92FF-C9A58874500E}"/>
    <cellStyle name="Comma 39 4" xfId="5011" xr:uid="{E28A94A8-C803-425F-96AB-DD25CBACC248}"/>
    <cellStyle name="Comma 39 4 2" xfId="18482" xr:uid="{557BBBE3-BA01-4C6F-9491-58F5E24840F1}"/>
    <cellStyle name="Comma 39 4 3" xfId="52539" xr:uid="{E2A8799C-1877-4DFE-B25B-BE3FF703F5BB}"/>
    <cellStyle name="Comma 39 5" xfId="6571" xr:uid="{BBCA21FB-E4C6-42DE-91F6-9AC35C0EEDDD}"/>
    <cellStyle name="Comma 39 6" xfId="34825" xr:uid="{ED51EB21-19EB-496E-B3B0-79A7C2314AE9}"/>
    <cellStyle name="Comma 39 7" xfId="42546" xr:uid="{F67A607F-1AF9-4841-B233-10AC95C0F1BA}"/>
    <cellStyle name="Comma 39 8" xfId="43152" xr:uid="{857C5FC2-FBB5-4102-92EC-3380619C6303}"/>
    <cellStyle name="Comma 39 9" xfId="54355" xr:uid="{A7967B8C-C37D-4846-9B68-F43E0EFFCBB1}"/>
    <cellStyle name="Comma 4" xfId="274" xr:uid="{00000000-0005-0000-0000-000011010000}"/>
    <cellStyle name="Comma 4 10" xfId="1498" xr:uid="{1F8375CC-6B72-49F5-A5EB-50F38160B52C}"/>
    <cellStyle name="Comma 4 10 2" xfId="5043" xr:uid="{CEC16DF8-526F-4591-B51D-359047DFAE8C}"/>
    <cellStyle name="Comma 4 10 2 2" xfId="20296" xr:uid="{BF989F64-7A81-46F0-9387-E795443F8FDF}"/>
    <cellStyle name="Comma 4 10 2 2 2" xfId="53506" xr:uid="{6C1F416D-7E97-4579-A7B3-3D615E2F02C6}"/>
    <cellStyle name="Comma 4 10 2 2 2 2" xfId="57444" xr:uid="{2C45AA25-1529-450F-A3A6-3AEDD2746F6E}"/>
    <cellStyle name="Comma 4 10 2 2 2 3" xfId="56377" xr:uid="{C7E4081F-1CAA-4341-8A49-E57CE2EAEF0D}"/>
    <cellStyle name="Comma 4 10 2 2 3" xfId="56916" xr:uid="{2670457C-8BB2-4192-83FE-79AB8E25B7EE}"/>
    <cellStyle name="Comma 4 10 2 2 3 2" xfId="56586" xr:uid="{AEE392A7-3F88-4AF3-84A6-A25B48E8CBA2}"/>
    <cellStyle name="Comma 4 10 2 2 4" xfId="55680" xr:uid="{6D7A78D4-2820-4331-ACD0-115A9BB95F9E}"/>
    <cellStyle name="Comma 4 10 2 3" xfId="16670" xr:uid="{5C4D4417-7623-4DAD-8E27-98BA02E8B26D}"/>
    <cellStyle name="Comma 4 10 2 3 2" xfId="57095" xr:uid="{E555C74B-BF0F-4C9C-96F8-BC8A1596CAC4}"/>
    <cellStyle name="Comma 4 10 2 3 3" xfId="55919" xr:uid="{F2CB3B61-9A3D-4602-B0B7-D39D0FC94454}"/>
    <cellStyle name="Comma 4 10 2 4" xfId="51574" xr:uid="{CBDCB12F-CA7D-4548-8489-1618A59A743E}"/>
    <cellStyle name="Comma 4 10 2 4 2" xfId="57259" xr:uid="{BA6F1AD1-D141-4DB4-ACBC-8268684CA22F}"/>
    <cellStyle name="Comma 4 10 2 4 3" xfId="55823" xr:uid="{1B1C4D94-1062-48E2-B29D-1069D34DEB67}"/>
    <cellStyle name="Comma 4 10 2 5" xfId="55571" xr:uid="{A3C5DEAE-E30E-417E-A38D-7630A28FFF6A}"/>
    <cellStyle name="Comma 4 10 3" xfId="5817" xr:uid="{3012A360-16E8-461E-A670-093262BA81D1}"/>
    <cellStyle name="Comma 4 10 3 2" xfId="18483" xr:uid="{1321D13D-73C0-4B10-B5E1-E6D977565AAB}"/>
    <cellStyle name="Comma 4 10 3 2 2" xfId="56879" xr:uid="{0F23037F-A5AF-460C-B991-E0E755DB35CF}"/>
    <cellStyle name="Comma 4 10 3 2 3" xfId="56846" xr:uid="{239C4A95-8650-420A-8E35-FF9DC68437BC}"/>
    <cellStyle name="Comma 4 10 3 3" xfId="52540" xr:uid="{9D580A2A-6517-4C58-805D-7347BD9B5B4E}"/>
    <cellStyle name="Comma 4 10 3 3 2" xfId="56544" xr:uid="{D212EE3B-E0FE-4C8F-87CE-032B68DCC1BC}"/>
    <cellStyle name="Comma 4 10 3 3 3" xfId="57401" xr:uid="{232F5783-DA9D-48F9-9A91-D543C6B1030C}"/>
    <cellStyle name="Comma 4 10 3 4" xfId="55615" xr:uid="{74CBD50D-31FD-4055-9FCF-34A92079FA6F}"/>
    <cellStyle name="Comma 4 10 4" xfId="6572" xr:uid="{2276ED50-8100-4DED-ABAA-2724CACB844B}"/>
    <cellStyle name="Comma 4 10 4 2" xfId="56917" xr:uid="{7F356B75-1AAC-467B-A5F0-F36BD7787141}"/>
    <cellStyle name="Comma 4 10 4 3" xfId="57396" xr:uid="{A9A6AEAA-282F-4D97-A2DA-3B408E2403E0}"/>
    <cellStyle name="Comma 4 10 5" xfId="42572" xr:uid="{92CD082F-A150-4D91-BD37-8172F8C4463B}"/>
    <cellStyle name="Comma 4 10 5 2" xfId="56446" xr:uid="{46EC8B0B-7950-4FAA-B55F-522A2AC0C83E}"/>
    <cellStyle name="Comma 4 10 5 3" xfId="55785" xr:uid="{A98A18F4-D2CE-427C-B7D8-A658663E35A1}"/>
    <cellStyle name="Comma 4 10 6" xfId="43153" xr:uid="{237F1AD3-C031-470E-97EA-CE0684631B69}"/>
    <cellStyle name="Comma 4 10 7" xfId="54386" xr:uid="{0D9C8813-7E95-4818-939B-69F092E2C54A}"/>
    <cellStyle name="Comma 4 10 8" xfId="55460" xr:uid="{085FC569-D44B-4B72-8B15-78484AFE48A5}"/>
    <cellStyle name="Comma 4 10 9" xfId="55189" xr:uid="{3C3D63E0-B8B9-4A3E-BA68-EA15799B3973}"/>
    <cellStyle name="Comma 4 11" xfId="1164" xr:uid="{2C9EE681-BF85-4D70-9D05-0522B5064533}"/>
    <cellStyle name="Comma 4 11 2" xfId="4977" xr:uid="{F0B6B0D6-C3B1-4130-AABE-C45024653B65}"/>
    <cellStyle name="Comma 4 11 2 2" xfId="56310" xr:uid="{9962793A-B678-4606-ADF0-2DBE8E0257E0}"/>
    <cellStyle name="Comma 4 11 2 2 2" xfId="56901" xr:uid="{833C9527-43BA-4EE3-B1D4-44144E183BED}"/>
    <cellStyle name="Comma 4 11 2 3" xfId="57398" xr:uid="{27744665-2EFA-49AE-B5C2-0E3935C5B37E}"/>
    <cellStyle name="Comma 4 11 2 3 2" xfId="56537" xr:uid="{429738F0-7560-4281-9B25-B6D030D9F050}"/>
    <cellStyle name="Comma 4 11 2 4" xfId="56962" xr:uid="{23A85CDF-9B52-4D79-A783-7B6B85C1FD07}"/>
    <cellStyle name="Comma 4 11 3" xfId="6394" xr:uid="{929B59BD-29FD-4CA6-998F-853FE9E55C22}"/>
    <cellStyle name="Comma 4 11 3 2" xfId="57143" xr:uid="{1E69969C-0248-4FB9-914D-304913DF6421}"/>
    <cellStyle name="Comma 4 11 3 3" xfId="55872" xr:uid="{91EB7A9A-54A8-4F72-A0F9-A5EB6FD886A7}"/>
    <cellStyle name="Comma 4 11 4" xfId="56763" xr:uid="{5197AA0E-14C4-42E2-ACB3-4BDA9476ED8D}"/>
    <cellStyle name="Comma 4 11 4 2" xfId="56437" xr:uid="{A0B42477-23D1-4018-8F84-21E5D774066D}"/>
    <cellStyle name="Comma 4 11 5" xfId="56946" xr:uid="{66C501AF-69D0-42DB-BA6D-E896EECAE338}"/>
    <cellStyle name="Comma 4 12" xfId="4644" xr:uid="{F82EA3A3-DED5-4DAA-8457-865036607F06}"/>
    <cellStyle name="Comma 4 12 2" xfId="20173" xr:uid="{0BECAB8C-5A8E-4E2A-8F3E-A24B94FB651F}"/>
    <cellStyle name="Comma 4 12 2 2" xfId="53393" xr:uid="{7DCB0120-2C09-4CAB-BA70-B221A3A30262}"/>
    <cellStyle name="Comma 4 12 2 2 2" xfId="57358" xr:uid="{C2514FA9-A8E1-4C30-B99B-2CF7D00176B6}"/>
    <cellStyle name="Comma 4 12 2 2 3" xfId="56367" xr:uid="{C76047C1-9C2C-4E7F-AED9-8170D649B3F9}"/>
    <cellStyle name="Comma 4 12 2 3" xfId="57349" xr:uid="{3B0DA1BA-0CFA-4047-A8C4-4158DF315893}"/>
    <cellStyle name="Comma 4 12 2 3 2" xfId="56579" xr:uid="{0E24D1A9-90EC-4E2C-A2D2-1973F2C0E188}"/>
    <cellStyle name="Comma 4 12 2 4" xfId="55667" xr:uid="{847C1A45-3A40-4425-B670-A641505FE40A}"/>
    <cellStyle name="Comma 4 12 3" xfId="16547" xr:uid="{2C0D2D83-A3E3-40EC-AB9A-DA1C001E9828}"/>
    <cellStyle name="Comma 4 12 3 2" xfId="56634" xr:uid="{89E71635-813C-4429-AD61-469E54F3E583}"/>
    <cellStyle name="Comma 4 12 3 3" xfId="55908" xr:uid="{2B650684-1625-4B0D-86A1-26C22E811912}"/>
    <cellStyle name="Comma 4 12 4" xfId="51461" xr:uid="{0A007146-649C-4958-A509-B2E591443BA8}"/>
    <cellStyle name="Comma 4 12 4 2" xfId="56484" xr:uid="{66729ACD-4651-4BE7-A169-A9155D0A8CD4}"/>
    <cellStyle name="Comma 4 12 4 3" xfId="55811" xr:uid="{DD549C26-C25B-4A21-B308-5C3A7556BF7B}"/>
    <cellStyle name="Comma 4 12 5" xfId="55565" xr:uid="{A1AC8723-51AF-403B-9B55-88A9AF51193A}"/>
    <cellStyle name="Comma 4 13" xfId="18360" xr:uid="{07B6AD88-37FC-464A-B800-437F6F2FBD6B}"/>
    <cellStyle name="Comma 4 13 2" xfId="52427" xr:uid="{B843A15B-8397-4D28-8AAE-2F64D54D42D4}"/>
    <cellStyle name="Comma 4 13 2 2" xfId="56985" xr:uid="{A3060A52-689B-4C0E-866F-0966F41684E0}"/>
    <cellStyle name="Comma 4 13 2 3" xfId="56777" xr:uid="{7E4FBA96-8CC3-4CC1-B672-2C66E5D7AFCF}"/>
    <cellStyle name="Comma 4 13 3" xfId="57347" xr:uid="{282818CE-5BC9-47A8-B587-B05D22DD131E}"/>
    <cellStyle name="Comma 4 13 3 2" xfId="57302" xr:uid="{4D1FB732-2162-4D5C-B507-BC9740C053D2}"/>
    <cellStyle name="Comma 4 13 4" xfId="55606" xr:uid="{CB9FED31-521E-4B28-9409-23E5343B947B}"/>
    <cellStyle name="Comma 4 14" xfId="6217" xr:uid="{892B5E65-8E54-44BF-921D-69397493C70D}"/>
    <cellStyle name="Comma 4 14 2" xfId="55770" xr:uid="{10ACF8D9-8341-44F4-805B-F83BD10B5604}"/>
    <cellStyle name="Comma 4 14 2 2" xfId="56434" xr:uid="{0C04652F-F9FD-4208-BFEC-9D8F0CE54E82}"/>
    <cellStyle name="Comma 4 14 3" xfId="55512" xr:uid="{E87DC1C4-EC59-410A-902E-37F2251CF524}"/>
    <cellStyle name="Comma 4 15" xfId="23883" xr:uid="{618831F8-4F90-4B96-B33F-975CD6A32A02}"/>
    <cellStyle name="Comma 4 15 2" xfId="57096" xr:uid="{F740AD8D-9610-40AB-8C79-80E928FC0F41}"/>
    <cellStyle name="Comma 4 15 3" xfId="55863" xr:uid="{57B7C988-1AC2-4E96-9BBE-72C98D552B9E}"/>
    <cellStyle name="Comma 4 16" xfId="36150" xr:uid="{FA3908C7-981C-41F2-9872-1ADD20E70FE6}"/>
    <cellStyle name="Comma 4 16 2" xfId="57120" xr:uid="{F36AA6D0-B14F-4C46-BB1B-C90091919A29}"/>
    <cellStyle name="Comma 4 16 3" xfId="56742" xr:uid="{134CDC27-32DD-407C-A8E7-DAD0A40C641A}"/>
    <cellStyle name="Comma 4 17" xfId="42830" xr:uid="{40DD4A36-363B-4265-BC09-8F04DFF994E8}"/>
    <cellStyle name="Comma 4 17 2" xfId="56432" xr:uid="{E2908210-CAFC-47A0-97DB-F33DD6064CD5}"/>
    <cellStyle name="Comma 4 17 3" xfId="55487" xr:uid="{29D659A5-EF86-4603-A76F-A974546EF13B}"/>
    <cellStyle name="Comma 4 18" xfId="43014" xr:uid="{DB353BF8-C456-4F76-8F2F-9B7AF90C8E54}"/>
    <cellStyle name="Comma 4 18 2" xfId="56427" xr:uid="{F58B8E1E-D440-42DC-BAB1-BE9B4AF0DE58}"/>
    <cellStyle name="Comma 4 19" xfId="54218" xr:uid="{9110DC71-38C4-468D-AA2B-E58501E2A996}"/>
    <cellStyle name="Comma 4 2" xfId="275" xr:uid="{00000000-0005-0000-0000-000012010000}"/>
    <cellStyle name="Comma 4 2 10" xfId="29676" xr:uid="{AF78C5ED-04AC-4FB6-909E-DEFDE82BA1FE}"/>
    <cellStyle name="Comma 4 2 10 2" xfId="57018" xr:uid="{477F9AE4-DCE9-4C51-A1E3-14052F5B4A1D}"/>
    <cellStyle name="Comma 4 2 10 3" xfId="55223" xr:uid="{1C07A4E9-B4D6-4575-B88E-2B4F960A7997}"/>
    <cellStyle name="Comma 4 2 11" xfId="43015" xr:uid="{0DFCCB10-5596-4919-9B99-70D040E5B80E}"/>
    <cellStyle name="Comma 4 2 11 2" xfId="55360" xr:uid="{5CA667E8-D924-4D4C-AD42-234EBD673241}"/>
    <cellStyle name="Comma 4 2 11 3" xfId="55496" xr:uid="{EA49F535-C011-4673-A985-9DD0CD9693C9}"/>
    <cellStyle name="Comma 4 2 12" xfId="54219" xr:uid="{E1F6F051-7114-415E-B8BE-4F238A38378B}"/>
    <cellStyle name="Comma 4 2 13" xfId="54252" xr:uid="{DEEC3210-4FE8-4B63-8EA7-4AEC222B768B}"/>
    <cellStyle name="Comma 4 2 14" xfId="54317" xr:uid="{D2D83E89-EFA7-4158-AB72-68A251F15AED}"/>
    <cellStyle name="Comma 4 2 15" xfId="55253" xr:uid="{4A7706FB-7000-4BD8-8780-9669AACE37A6}"/>
    <cellStyle name="Comma 4 2 16" xfId="56698" xr:uid="{4FEDC2BF-9CDA-4554-BC8F-8783483DCF64}"/>
    <cellStyle name="Comma 4 2 17" xfId="788" xr:uid="{1A0E905F-EDFD-4260-B04D-B9E2F427E67B}"/>
    <cellStyle name="Comma 4 2 18" xfId="676" xr:uid="{6E935FE5-8164-4B86-AB91-4381A41DE577}"/>
    <cellStyle name="Comma 4 2 2" xfId="276" xr:uid="{00000000-0005-0000-0000-000013010000}"/>
    <cellStyle name="Comma 4 2 2 10" xfId="54610" xr:uid="{4B745748-E6CC-45E5-95C2-BEDBC31EECD9}"/>
    <cellStyle name="Comma 4 2 2 11" xfId="56140" xr:uid="{4FD8B54C-57EC-4B90-A038-B4A4CA165BE1}"/>
    <cellStyle name="Comma 4 2 2 12" xfId="55528" xr:uid="{24B7F83D-C200-4A59-B4A1-44F55B83EE6B}"/>
    <cellStyle name="Comma 4 2 2 13" xfId="677" xr:uid="{DAE74300-E1E0-428A-AF36-C39B2E0B9988}"/>
    <cellStyle name="Comma 4 2 2 2" xfId="277" xr:uid="{00000000-0005-0000-0000-000014010000}"/>
    <cellStyle name="Comma 4 2 2 2 2" xfId="4878" xr:uid="{183C22B8-816D-492B-9D4F-93EEBFD5B07C}"/>
    <cellStyle name="Comma 4 2 2 2 2 2" xfId="18150" xr:uid="{45931082-16B4-4832-90AB-9B87664A3597}"/>
    <cellStyle name="Comma 4 2 2 2 2 2 2" xfId="21776" xr:uid="{7A447C14-9D92-4950-8D3D-9ED0EA6F6AEC}"/>
    <cellStyle name="Comma 4 2 2 2 2 2 2 2" xfId="54160" xr:uid="{3F945DD8-B90E-411C-8373-B9922AB12C52}"/>
    <cellStyle name="Comma 4 2 2 2 2 2 2 2 2" xfId="57441" xr:uid="{FEE1EDBE-56D9-49CC-98DE-C062A58349F9}"/>
    <cellStyle name="Comma 4 2 2 2 2 2 2 3" xfId="55275" xr:uid="{229F7FE3-0E21-45DC-9E07-A893DEA31E9E}"/>
    <cellStyle name="Comma 4 2 2 2 2 2 3" xfId="52228" xr:uid="{4837E85D-539D-447C-85CB-22D2520993B8}"/>
    <cellStyle name="Comma 4 2 2 2 2 2 3 2" xfId="57056" xr:uid="{32DB6C5E-17D9-4660-BE6B-3904C0FD56F9}"/>
    <cellStyle name="Comma 4 2 2 2 2 2 3 3" xfId="57154" xr:uid="{637253F1-ED14-4F9C-A2DA-532AD8D03F54}"/>
    <cellStyle name="Comma 4 2 2 2 2 2 4" xfId="55712" xr:uid="{3ECEAA4E-2C7D-45E4-8DDB-94A9641F1AEF}"/>
    <cellStyle name="Comma 4 2 2 2 2 3" xfId="19963" xr:uid="{710E10F4-7ACD-4B4D-BC87-D7FB77F40A26}"/>
    <cellStyle name="Comma 4 2 2 2 2 3 2" xfId="53194" xr:uid="{792A09A0-FD89-44F2-9A9F-A3A24F351B3B}"/>
    <cellStyle name="Comma 4 2 2 2 2 3 2 2" xfId="56649" xr:uid="{451BF9B4-6F4F-47DD-8904-0C67C3ABB02C}"/>
    <cellStyle name="Comma 4 2 2 2 2 3 3" xfId="55260" xr:uid="{C6B1D094-784D-4A1D-A15D-9B162598237E}"/>
    <cellStyle name="Comma 4 2 2 2 2 4" xfId="16239" xr:uid="{FD451B9E-A932-4A2D-9E5D-0A90BAEB30F7}"/>
    <cellStyle name="Comma 4 2 2 2 2 4 2" xfId="56518" xr:uid="{3D2BCF49-6339-45B7-97B4-04D0E8D93E0A}"/>
    <cellStyle name="Comma 4 2 2 2 2 4 3" xfId="57372" xr:uid="{672BD12B-33BF-499E-A8FC-610D8112834E}"/>
    <cellStyle name="Comma 4 2 2 2 2 5" xfId="51240" xr:uid="{D164D037-F41D-4476-819F-DFA405B5CA9F}"/>
    <cellStyle name="Comma 4 2 2 2 2 6" xfId="56830" xr:uid="{5DBABB71-24DB-49CF-B7C5-755EFCBF75F4}"/>
    <cellStyle name="Comma 4 2 2 2 3" xfId="16550" xr:uid="{866D9800-F0C6-4B4F-B42C-7A1160B22049}"/>
    <cellStyle name="Comma 4 2 2 2 3 2" xfId="20176" xr:uid="{D9406189-5E20-4F32-9AA2-0DAA7BAFB7A6}"/>
    <cellStyle name="Comma 4 2 2 2 3 2 2" xfId="53396" xr:uid="{DAC2C224-69C5-4544-B647-6A3031F43266}"/>
    <cellStyle name="Comma 4 2 2 2 3 2 2 2" xfId="56885" xr:uid="{3A976AB9-6C6C-4C22-A39C-0B5F97292EB0}"/>
    <cellStyle name="Comma 4 2 2 2 3 2 3" xfId="55389" xr:uid="{30DAF19C-6AA6-49D4-B0DC-6C58E5CA4DE1}"/>
    <cellStyle name="Comma 4 2 2 2 3 3" xfId="51464" xr:uid="{B6495C61-80B8-4D95-A42F-A18EA5E9147C}"/>
    <cellStyle name="Comma 4 2 2 2 3 3 2" xfId="56564" xr:uid="{BBD41CF9-4E07-4100-A2BF-5B4B8EC25B43}"/>
    <cellStyle name="Comma 4 2 2 2 3 3 3" xfId="57307" xr:uid="{620623C0-C882-46CD-BA09-69EBE418ECAC}"/>
    <cellStyle name="Comma 4 2 2 2 3 4" xfId="55648" xr:uid="{196B8B40-0A9A-437C-B235-65C2C6E9A375}"/>
    <cellStyle name="Comma 4 2 2 2 4" xfId="18363" xr:uid="{9B22D7B6-A76E-4A10-BAC1-38CD7C444FA9}"/>
    <cellStyle name="Comma 4 2 2 2 4 2" xfId="52430" xr:uid="{544ADEFB-3FC2-469C-A574-316383D9E93E}"/>
    <cellStyle name="Comma 4 2 2 2 4 2 2" xfId="57211" xr:uid="{D2D3FEE4-B815-4933-9D86-D5CCC66066CB}"/>
    <cellStyle name="Comma 4 2 2 2 4 3" xfId="55899" xr:uid="{3C91F852-0F29-49DD-8476-546B0F7FCD45}"/>
    <cellStyle name="Comma 4 2 2 2 5" xfId="6220" xr:uid="{CEE93899-9083-438D-9EBE-069DB8F4B0F7}"/>
    <cellStyle name="Comma 4 2 2 2 5 2" xfId="57127" xr:uid="{4D6DFF83-440B-4DB2-B05D-2FD49B5BCF35}"/>
    <cellStyle name="Comma 4 2 2 2 5 3" xfId="57020" xr:uid="{830E581E-4414-4286-B5D2-720616675E76}"/>
    <cellStyle name="Comma 4 2 2 2 6" xfId="43017" xr:uid="{29372C91-4BAA-40F1-AA38-8174E8A4C9C2}"/>
    <cellStyle name="Comma 4 2 2 2 7" xfId="55331" xr:uid="{070BCAFE-155C-4567-9013-C06571995D7D}"/>
    <cellStyle name="Comma 4 2 2 2 8" xfId="678" xr:uid="{00B74590-7640-483D-A42B-442BDE637C05}"/>
    <cellStyle name="Comma 4 2 2 3" xfId="2249" xr:uid="{66289EC1-B354-4D1E-8F35-6A2AF79E8103}"/>
    <cellStyle name="Comma 4 2 2 3 2" xfId="18149" xr:uid="{708D6351-C307-409B-AFEC-498DD6A4E522}"/>
    <cellStyle name="Comma 4 2 2 3 2 2" xfId="21775" xr:uid="{180209D6-0F24-48F2-A1FC-6065EBF25D74}"/>
    <cellStyle name="Comma 4 2 2 3 2 2 2" xfId="54159" xr:uid="{54919753-33D1-4741-B424-D2679181327C}"/>
    <cellStyle name="Comma 4 2 2 3 2 2 2 2" xfId="57286" xr:uid="{0914C2A5-6D7A-4F0B-B99D-6711CC8B2887}"/>
    <cellStyle name="Comma 4 2 2 3 2 2 3" xfId="56393" xr:uid="{7FDA0E86-B9B8-432A-A9D1-BAB683EF41C8}"/>
    <cellStyle name="Comma 4 2 2 3 2 3" xfId="52227" xr:uid="{B9247A38-36F7-462B-94C4-1299D33D92C7}"/>
    <cellStyle name="Comma 4 2 2 3 2 3 2" xfId="55366" xr:uid="{7400CF9E-EA03-4E4D-9AD8-4383217764CE}"/>
    <cellStyle name="Comma 4 2 2 3 2 3 3" xfId="56969" xr:uid="{586FE1A0-9DDD-45C2-90C1-F6ACFB1270BB}"/>
    <cellStyle name="Comma 4 2 2 3 2 4" xfId="55696" xr:uid="{F17095E7-16EB-47B9-A8B4-304ACB5E5A0C}"/>
    <cellStyle name="Comma 4 2 2 3 3" xfId="19962" xr:uid="{BEAEB113-B855-4E22-B097-6189A06856F6}"/>
    <cellStyle name="Comma 4 2 2 3 3 2" xfId="53193" xr:uid="{3E04F58A-F9FA-43C4-9EE4-5D4DD16819D5}"/>
    <cellStyle name="Comma 4 2 2 3 3 2 2" xfId="56645" xr:uid="{21C8C2E2-79D4-4CA6-99BD-4B658DE9C2AE}"/>
    <cellStyle name="Comma 4 2 2 3 3 3" xfId="56018" xr:uid="{EA092A39-2AB8-494B-91CD-7B7CE53DBBA9}"/>
    <cellStyle name="Comma 4 2 2 3 4" xfId="16238" xr:uid="{B2760E75-90B2-46A8-9818-624D128AD140}"/>
    <cellStyle name="Comma 4 2 2 3 4 2" xfId="56505" xr:uid="{20F22340-52EE-4937-98B9-AD4418BBEE0A}"/>
    <cellStyle name="Comma 4 2 2 3 4 3" xfId="55348" xr:uid="{F45A8344-928A-423D-B086-3E3B57AAB8BE}"/>
    <cellStyle name="Comma 4 2 2 3 5" xfId="51239" xr:uid="{C0FB23EF-7214-4149-9675-019014666713}"/>
    <cellStyle name="Comma 4 2 2 3 6" xfId="55194" xr:uid="{20A94F92-FCC8-4C16-8F1C-594038B3C68C}"/>
    <cellStyle name="Comma 4 2 2 4" xfId="4751" xr:uid="{2A46FD6A-962D-4901-9633-44A1BF3477E5}"/>
    <cellStyle name="Comma 4 2 2 4 2" xfId="16831" xr:uid="{1C5FBF35-4600-4EFC-BFE1-59B15BFD803A}"/>
    <cellStyle name="Comma 4 2 2 4 2 2" xfId="20457" xr:uid="{D0CD8393-C42F-4BB2-B266-07F146BE5AFA}"/>
    <cellStyle name="Comma 4 2 2 4 2 2 2" xfId="53637" xr:uid="{D5EC8BB1-FA6F-4AF8-B6CD-F1DB3CA61233}"/>
    <cellStyle name="Comma 4 2 2 4 2 2 3" xfId="57156" xr:uid="{91C532B2-DD15-4064-8221-FD20D931FE14}"/>
    <cellStyle name="Comma 4 2 2 4 2 3" xfId="51705" xr:uid="{51828DBA-7666-41F3-BBE2-CB58C709D513}"/>
    <cellStyle name="Comma 4 2 2 4 2 4" xfId="56339" xr:uid="{5D4F3C57-1AFD-4085-B66C-15D52A1C70B4}"/>
    <cellStyle name="Comma 4 2 2 4 3" xfId="18644" xr:uid="{47E01225-FD8F-4CC9-9E8A-51A8E0E7AB43}"/>
    <cellStyle name="Comma 4 2 2 4 3 2" xfId="52671" xr:uid="{154E2849-A1F5-4F05-AF6B-8F1933C8D3AE}"/>
    <cellStyle name="Comma 4 2 2 4 3 2 2" xfId="57414" xr:uid="{C9EC007F-A95F-4D5B-9859-72E0A766FFE0}"/>
    <cellStyle name="Comma 4 2 2 4 3 3" xfId="57292" xr:uid="{519EE1BE-9383-42B0-8D5E-9A27EA523F0F}"/>
    <cellStyle name="Comma 4 2 2 4 4" xfId="7553" xr:uid="{CB23C97E-79DE-4869-975D-4A9A132BA621}"/>
    <cellStyle name="Comma 4 2 2 4 5" xfId="43319" xr:uid="{61FC698C-EC57-48FE-9807-47281B1EA3EA}"/>
    <cellStyle name="Comma 4 2 2 4 6" xfId="55630" xr:uid="{A0CAEC20-1DAC-48D2-B626-916309B2EFCD}"/>
    <cellStyle name="Comma 4 2 2 5" xfId="5903" xr:uid="{C1BF40DE-28D2-453E-8C8F-3824571BD1EE}"/>
    <cellStyle name="Comma 4 2 2 5 2" xfId="20175" xr:uid="{6F836F1F-593C-4E2A-9BF5-DBF0FD2DED54}"/>
    <cellStyle name="Comma 4 2 2 5 2 2" xfId="53395" xr:uid="{0C81036B-84F0-4C9E-B704-BA1FEFC565B2}"/>
    <cellStyle name="Comma 4 2 2 5 2 3" xfId="56625" xr:uid="{AB1B54CB-B027-4CB2-BF75-06F3244E7BB3}"/>
    <cellStyle name="Comma 4 2 2 5 3" xfId="16549" xr:uid="{8B429E59-ADEE-4973-82FE-8AF2994BE717}"/>
    <cellStyle name="Comma 4 2 2 5 4" xfId="51463" xr:uid="{42F3B134-9B31-436A-A5F4-CA5BD5376399}"/>
    <cellStyle name="Comma 4 2 2 5 5" xfId="55888" xr:uid="{B45C0675-E857-4839-9476-6BB66E8C505A}"/>
    <cellStyle name="Comma 4 2 2 6" xfId="18362" xr:uid="{CBB6B29B-77A2-41B9-BB5B-EC6B59061990}"/>
    <cellStyle name="Comma 4 2 2 6 2" xfId="52429" xr:uid="{1676ADF8-F59F-433F-BC0B-68C076559F61}"/>
    <cellStyle name="Comma 4 2 2 6 2 2" xfId="55291" xr:uid="{6631E737-DD9F-4BC4-B92F-2BB0F353C69D}"/>
    <cellStyle name="Comma 4 2 2 6 3" xfId="55800" xr:uid="{80828A8E-8FBD-4163-A891-97C3D5524BE4}"/>
    <cellStyle name="Comma 4 2 2 7" xfId="6219" xr:uid="{6076487B-1202-47B5-AA87-D1F0E69131C1}"/>
    <cellStyle name="Comma 4 2 2 8" xfId="42726" xr:uid="{C4D02790-56EE-4699-B5F8-755548EEF408}"/>
    <cellStyle name="Comma 4 2 2 9" xfId="43016" xr:uid="{2CE03BE8-9734-46A5-9ED5-CB7D06550C8F}"/>
    <cellStyle name="Comma 4 2 28" xfId="742" xr:uid="{0439FB69-702D-4286-AB77-45D1377EDEC3}"/>
    <cellStyle name="Comma 4 2 28 2" xfId="928" xr:uid="{8DACEDCE-D3CE-489F-888A-33A67CDE1976}"/>
    <cellStyle name="Comma 4 2 28 2 2" xfId="4786" xr:uid="{34FC872D-50F2-4E04-9A01-D575A3EA20BC}"/>
    <cellStyle name="Comma 4 2 28 3" xfId="4642" xr:uid="{213AE1A7-9FE1-4645-9396-69EC1BC8390D}"/>
    <cellStyle name="Comma 4 2 3" xfId="278" xr:uid="{00000000-0005-0000-0000-000015010000}"/>
    <cellStyle name="Comma 4 2 3 10" xfId="54611" xr:uid="{483337C5-8890-4BB0-A071-359A38BD7513}"/>
    <cellStyle name="Comma 4 2 3 11" xfId="56141" xr:uid="{9FE9016F-0533-444F-8E6C-1DAF74DC66D8}"/>
    <cellStyle name="Comma 4 2 3 12" xfId="57239" xr:uid="{628E889C-9FF6-4369-B64D-EF057396573F}"/>
    <cellStyle name="Comma 4 2 3 13" xfId="679" xr:uid="{275872C6-BB6B-48EB-B954-FD25DC2299FD}"/>
    <cellStyle name="Comma 4 2 3 2" xfId="279" xr:uid="{00000000-0005-0000-0000-000016010000}"/>
    <cellStyle name="Comma 4 2 3 2 2" xfId="4827" xr:uid="{9334A1E9-48A8-4FD1-8613-B4D02A3BA93F}"/>
    <cellStyle name="Comma 4 2 3 2 2 2" xfId="18152" xr:uid="{FDDC9E73-660C-4CB7-A2AC-A1AB7939A338}"/>
    <cellStyle name="Comma 4 2 3 2 2 2 2" xfId="21778" xr:uid="{0E50D181-5906-4ACE-AB9E-A6C4D684BAC2}"/>
    <cellStyle name="Comma 4 2 3 2 2 2 2 2" xfId="54162" xr:uid="{EAA40C0E-8589-4813-A4BD-F02D8B2AEA88}"/>
    <cellStyle name="Comma 4 2 3 2 2 2 2 2 2" xfId="57469" xr:uid="{45C69314-7B9D-467F-9009-7EFAABCE4E1A}"/>
    <cellStyle name="Comma 4 2 3 2 2 2 2 3" xfId="56407" xr:uid="{934A2BBE-74B2-4466-96BE-7D38A3C56E3C}"/>
    <cellStyle name="Comma 4 2 3 2 2 2 3" xfId="52230" xr:uid="{047F5323-F360-4498-87E1-A8702C4338A4}"/>
    <cellStyle name="Comma 4 2 3 2 2 2 3 2" xfId="56598" xr:uid="{607D23A3-5BEA-44CC-8995-292C910F491C}"/>
    <cellStyle name="Comma 4 2 3 2 2 2 3 3" xfId="57166" xr:uid="{11AB415F-14E6-4B5B-B5E8-A44079EA2F90}"/>
    <cellStyle name="Comma 4 2 3 2 2 2 4" xfId="55205" xr:uid="{67250D98-E995-4C36-BB7E-7A10BEB2A4F8}"/>
    <cellStyle name="Comma 4 2 3 2 2 3" xfId="19965" xr:uid="{6C03DE48-ACDF-4592-8ACA-D403DD7622B3}"/>
    <cellStyle name="Comma 4 2 3 2 2 3 2" xfId="53196" xr:uid="{AD75558E-033F-42F5-B66D-A1DA61CA8AA7}"/>
    <cellStyle name="Comma 4 2 3 2 2 3 2 2" xfId="56652" xr:uid="{D4DD9E62-F8B1-4BD4-92EE-C7BA2B1832DB}"/>
    <cellStyle name="Comma 4 2 3 2 2 3 3" xfId="55261" xr:uid="{890EBA4C-BE79-4ED2-A946-1469CC4F20F8}"/>
    <cellStyle name="Comma 4 2 3 2 2 4" xfId="16241" xr:uid="{763AA41C-FBBD-47A2-8175-C69FC71F6F1C}"/>
    <cellStyle name="Comma 4 2 3 2 2 4 2" xfId="56522" xr:uid="{4BD98ABB-20B6-45BC-9780-CF87297C44D5}"/>
    <cellStyle name="Comma 4 2 3 2 2 4 3" xfId="57236" xr:uid="{38AEF706-F2AB-4862-955D-FB6FD8A5CEBC}"/>
    <cellStyle name="Comma 4 2 3 2 2 5" xfId="51242" xr:uid="{BF9B0655-998E-496E-B7A1-00E9C92712D0}"/>
    <cellStyle name="Comma 4 2 3 2 2 6" xfId="57084" xr:uid="{23E4D8F4-4782-411A-A7A8-51D4C92E3AB8}"/>
    <cellStyle name="Comma 4 2 3 2 3" xfId="16552" xr:uid="{DBDF77EE-7E99-4FEB-BBE5-9590FF79FC83}"/>
    <cellStyle name="Comma 4 2 3 2 3 2" xfId="20178" xr:uid="{1E64B983-715A-4D14-A2B7-93698FB35D8A}"/>
    <cellStyle name="Comma 4 2 3 2 3 2 2" xfId="53398" xr:uid="{B29276F7-8970-46AC-9F94-2465727CC010}"/>
    <cellStyle name="Comma 4 2 3 2 3 2 2 2" xfId="56670" xr:uid="{D24591CF-DDD7-47B1-9549-2EBF8F8AA325}"/>
    <cellStyle name="Comma 4 2 3 2 3 2 3" xfId="56354" xr:uid="{008A97B2-A77D-4FAC-B719-0593596C864B}"/>
    <cellStyle name="Comma 4 2 3 2 3 3" xfId="51466" xr:uid="{AE923F33-0C41-4455-8512-C836A92BC642}"/>
    <cellStyle name="Comma 4 2 3 2 3 3 2" xfId="56566" xr:uid="{45DFBA70-6CF1-40F0-91D4-996A7E7DDB9B}"/>
    <cellStyle name="Comma 4 2 3 2 3 3 3" xfId="57355" xr:uid="{FD90EEF1-3E54-4131-8E97-D382DEF44D72}"/>
    <cellStyle name="Comma 4 2 3 2 3 4" xfId="56833" xr:uid="{898D57AE-8BB8-4745-AA1A-270C4C45119C}"/>
    <cellStyle name="Comma 4 2 3 2 4" xfId="18365" xr:uid="{EBB3C896-21C8-452F-8F10-3F17D4D2B583}"/>
    <cellStyle name="Comma 4 2 3 2 4 2" xfId="52432" xr:uid="{AF24B7E9-6B94-48A9-8A16-080FE32B2D71}"/>
    <cellStyle name="Comma 4 2 3 2 4 2 2" xfId="56631" xr:uid="{7AA3EEB3-D21C-4934-896A-025E172691D2}"/>
    <cellStyle name="Comma 4 2 3 2 4 3" xfId="55900" xr:uid="{B3EEA495-977E-4D27-AEF8-820656B5B9FB}"/>
    <cellStyle name="Comma 4 2 3 2 5" xfId="6222" xr:uid="{10EACE32-AEA7-4F56-B06E-66C0E6A8B284}"/>
    <cellStyle name="Comma 4 2 3 2 5 2" xfId="56472" xr:uid="{D2862447-F958-46D5-B4E2-F43C04557689}"/>
    <cellStyle name="Comma 4 2 3 2 5 3" xfId="57178" xr:uid="{221D7BF1-A1FB-4CF5-A13D-E10733053460}"/>
    <cellStyle name="Comma 4 2 3 2 6" xfId="43019" xr:uid="{00EEE26E-A85B-49F2-BB8F-1DC689EEA4DB}"/>
    <cellStyle name="Comma 4 2 3 2 7" xfId="57077" xr:uid="{7A66F1EA-21EE-405D-B8B5-BFC204B070ED}"/>
    <cellStyle name="Comma 4 2 3 2 8" xfId="680" xr:uid="{373787A3-4F3F-4E0F-BBDD-304E14B94152}"/>
    <cellStyle name="Comma 4 2 3 3" xfId="2250" xr:uid="{E635C7B6-C2A8-4908-A14D-59C844F7C3F2}"/>
    <cellStyle name="Comma 4 2 3 3 2" xfId="5248" xr:uid="{BEBFE707-1DFD-4F3F-8371-CC7D07C12AC2}"/>
    <cellStyle name="Comma 4 2 3 3 2 2" xfId="21777" xr:uid="{18C485F8-1654-4A38-B7F2-732CC860C3AF}"/>
    <cellStyle name="Comma 4 2 3 3 2 2 2" xfId="54161" xr:uid="{E5586537-5426-4E1C-97CF-534F9FF281BA}"/>
    <cellStyle name="Comma 4 2 3 3 2 2 2 2" xfId="56682" xr:uid="{841B585E-37A5-40EA-94CB-B29B44F8E1C1}"/>
    <cellStyle name="Comma 4 2 3 3 2 2 3" xfId="57389" xr:uid="{8353E21E-5F95-4CB1-A4A9-C16A9C0D5F9D}"/>
    <cellStyle name="Comma 4 2 3 3 2 3" xfId="18151" xr:uid="{2A362631-CB86-45C3-85E0-F441F5A2BE04}"/>
    <cellStyle name="Comma 4 2 3 3 2 3 2" xfId="57246" xr:uid="{C73DA5FF-39EC-4E09-B930-50AB2E527F33}"/>
    <cellStyle name="Comma 4 2 3 3 2 3 3" xfId="57175" xr:uid="{048CFAC3-D397-4BA6-85A1-4EFD8DFA9CA3}"/>
    <cellStyle name="Comma 4 2 3 3 2 4" xfId="52229" xr:uid="{C0BD32A6-1881-4E21-90DB-162670C32DDC}"/>
    <cellStyle name="Comma 4 2 3 3 2 5" xfId="55203" xr:uid="{264BFFC4-B90B-46B5-ABD0-5B8E486725EB}"/>
    <cellStyle name="Comma 4 2 3 3 3" xfId="19964" xr:uid="{F33D495B-67C5-4F84-A840-D41471093D57}"/>
    <cellStyle name="Comma 4 2 3 3 3 2" xfId="53195" xr:uid="{2C5DCAAE-3605-4547-8A96-5A16D0D0B939}"/>
    <cellStyle name="Comma 4 2 3 3 3 2 2" xfId="55495" xr:uid="{EE20F0CA-C777-4D50-9A87-1F9CFC9FD4B9}"/>
    <cellStyle name="Comma 4 2 3 3 3 3" xfId="56024" xr:uid="{0177A4DF-7851-40A4-AA33-E19EFC8BEF5A}"/>
    <cellStyle name="Comma 4 2 3 3 4" xfId="16240" xr:uid="{C65B32D6-465B-4AE9-BBF4-C45C7AE743ED}"/>
    <cellStyle name="Comma 4 2 3 3 4 2" xfId="55294" xr:uid="{66050A08-8C93-4457-8A9C-2E665CBCA7C0}"/>
    <cellStyle name="Comma 4 2 3 3 4 3" xfId="55835" xr:uid="{96CFF0E8-D576-4E93-A00C-4EAA53F212D6}"/>
    <cellStyle name="Comma 4 2 3 3 5" xfId="51241" xr:uid="{F035AC04-3DEA-40CB-9684-657ED6BDEAEE}"/>
    <cellStyle name="Comma 4 2 3 3 6" xfId="57082" xr:uid="{725351E5-0ED8-4F82-8327-C01A9D9AEAB9}"/>
    <cellStyle name="Comma 4 2 3 4" xfId="4696" xr:uid="{4E381978-C285-4F08-A59C-CAFC935B9126}"/>
    <cellStyle name="Comma 4 2 3 4 2" xfId="16832" xr:uid="{BE51DD8E-7959-4C11-965C-02E2FD2FFB5B}"/>
    <cellStyle name="Comma 4 2 3 4 2 2" xfId="20458" xr:uid="{4A6E8B90-32F4-4A18-8ECE-120CFC56B1DC}"/>
    <cellStyle name="Comma 4 2 3 4 2 2 2" xfId="53638" xr:uid="{2181F061-77D3-4966-AB9F-915EC1084E0F}"/>
    <cellStyle name="Comma 4 2 3 4 2 2 3" xfId="56659" xr:uid="{4DD90D4F-2CE4-48B6-B5FC-2AD6216DC14C}"/>
    <cellStyle name="Comma 4 2 3 4 2 3" xfId="51706" xr:uid="{CBE34426-BB76-4EC2-9136-2577F410E5CD}"/>
    <cellStyle name="Comma 4 2 3 4 2 4" xfId="56338" xr:uid="{5C2F0D2B-3C56-48C0-8BED-F15045BF4C6D}"/>
    <cellStyle name="Comma 4 2 3 4 3" xfId="18645" xr:uid="{A6D45A26-9518-4885-A8B6-9E908EE16CA7}"/>
    <cellStyle name="Comma 4 2 3 4 3 2" xfId="52672" xr:uid="{933163D2-4FD0-4F39-A0BE-83E82F746B1A}"/>
    <cellStyle name="Comma 4 2 3 4 3 2 2" xfId="57413" xr:uid="{89A2E0E7-AF79-4F1D-8AE5-C75D0AEAED5E}"/>
    <cellStyle name="Comma 4 2 3 4 3 3" xfId="57468" xr:uid="{37F34FC3-2D09-4BC5-9817-93D606134E9D}"/>
    <cellStyle name="Comma 4 2 3 4 4" xfId="7554" xr:uid="{8362BACD-4B00-4AEB-A256-ACD5258EC26B}"/>
    <cellStyle name="Comma 4 2 3 4 5" xfId="43320" xr:uid="{EAD2496E-697F-4571-8E08-99F7BAF9016C}"/>
    <cellStyle name="Comma 4 2 3 4 6" xfId="55634" xr:uid="{59A95535-D3C7-47ED-BF7E-33E9BB6BEF38}"/>
    <cellStyle name="Comma 4 2 3 5" xfId="16551" xr:uid="{4ECE65E3-A6B3-45B3-A8C6-3941CC7A5487}"/>
    <cellStyle name="Comma 4 2 3 5 2" xfId="20177" xr:uid="{A6ED1C8B-9B18-4099-BD5C-97C529F90FD0}"/>
    <cellStyle name="Comma 4 2 3 5 2 2" xfId="53397" xr:uid="{AF602FE9-969D-4EB0-8DB4-D0D445D13EAC}"/>
    <cellStyle name="Comma 4 2 3 5 2 3" xfId="55427" xr:uid="{BCB64DD2-754F-4BC2-9219-64377E74EFE0}"/>
    <cellStyle name="Comma 4 2 3 5 3" xfId="51465" xr:uid="{4D2A45CA-B37F-4196-92CB-C5D440465C1A}"/>
    <cellStyle name="Comma 4 2 3 5 4" xfId="56745" xr:uid="{C06C6DF2-0ED1-4826-ABA6-7834EB9F2837}"/>
    <cellStyle name="Comma 4 2 3 6" xfId="18364" xr:uid="{A1DF618B-5DDD-4FF7-9208-0C184732C937}"/>
    <cellStyle name="Comma 4 2 3 6 2" xfId="52431" xr:uid="{BC1254FF-EDAD-499A-B91F-56568C6B3896}"/>
    <cellStyle name="Comma 4 2 3 6 2 2" xfId="56458" xr:uid="{00A3E0EA-FE60-4BC7-B18B-E2AB8EA15F4B}"/>
    <cellStyle name="Comma 4 2 3 6 3" xfId="57093" xr:uid="{CF8FC4A6-BB77-4ABC-B977-B4DBF07A6213}"/>
    <cellStyle name="Comma 4 2 3 7" xfId="6221" xr:uid="{A33CBE9C-BF2D-49A5-8020-08B61200B0DD}"/>
    <cellStyle name="Comma 4 2 3 8" xfId="34614" xr:uid="{63846DBA-3454-4B17-A1A9-B66343C406A1}"/>
    <cellStyle name="Comma 4 2 3 9" xfId="43018" xr:uid="{EBE8B2E3-1C87-4F88-98E2-27583C5428BC}"/>
    <cellStyle name="Comma 4 2 4" xfId="280" xr:uid="{00000000-0005-0000-0000-000017010000}"/>
    <cellStyle name="Comma 4 2 4 10" xfId="56142" xr:uid="{842DFEA7-B682-4AE9-B423-04B0FC37A919}"/>
    <cellStyle name="Comma 4 2 4 11" xfId="56799" xr:uid="{06CE9C12-A6A0-4176-A2D7-5977E3E92E3E}"/>
    <cellStyle name="Comma 4 2 4 12" xfId="955" xr:uid="{7518F6F4-9481-486D-B37D-E0BD60442845}"/>
    <cellStyle name="Comma 4 2 4 13" xfId="681" xr:uid="{5DC53FB8-123C-4E6B-96D3-D892E4D9D4A8}"/>
    <cellStyle name="Comma 4 2 4 2" xfId="2251" xr:uid="{9678DA15-BF4B-4DC1-81E5-FCEC45006608}"/>
    <cellStyle name="Comma 4 2 4 2 2" xfId="18153" xr:uid="{1613E135-9FB4-4425-85D9-0D24E3866AFA}"/>
    <cellStyle name="Comma 4 2 4 2 2 2" xfId="21779" xr:uid="{3DF13C32-7985-4488-A81D-0344772269D4}"/>
    <cellStyle name="Comma 4 2 4 2 2 2 2" xfId="54163" xr:uid="{43DEF82A-3B1D-4D5A-8FB5-48F2411367F5}"/>
    <cellStyle name="Comma 4 2 4 2 2 2 2 2" xfId="57439" xr:uid="{8720773F-5C1C-4CA9-8947-9B94EDF39996}"/>
    <cellStyle name="Comma 4 2 4 2 2 2 2 3" xfId="55383" xr:uid="{B2377333-EEAE-472E-810C-58468E7E038C}"/>
    <cellStyle name="Comma 4 2 4 2 2 2 3" xfId="56843" xr:uid="{189B0097-5C43-4940-A0B4-73FFCC218181}"/>
    <cellStyle name="Comma 4 2 4 2 2 2 3 2" xfId="56601" xr:uid="{BE70B254-E8FA-49F8-A947-D489370A33B3}"/>
    <cellStyle name="Comma 4 2 4 2 2 2 4" xfId="56735" xr:uid="{99834328-E8EF-445F-B2A0-98319511AB36}"/>
    <cellStyle name="Comma 4 2 4 2 2 3" xfId="52231" xr:uid="{0408333B-7404-4F2F-A081-812FE5F65DEF}"/>
    <cellStyle name="Comma 4 2 4 2 2 3 2" xfId="56873" xr:uid="{A79E473A-2A4C-4ADE-9C90-190BE78B92A0}"/>
    <cellStyle name="Comma 4 2 4 2 2 3 3" xfId="56307" xr:uid="{6F326A6C-DCD0-4DF9-A8BD-42CE256ED39C}"/>
    <cellStyle name="Comma 4 2 4 2 2 4" xfId="55846" xr:uid="{7A74D4F3-4452-4943-BCE9-B84AD0B1C088}"/>
    <cellStyle name="Comma 4 2 4 2 2 4 2" xfId="56525" xr:uid="{65BB7A1B-A007-40B1-B696-17F3AC3DBDB8}"/>
    <cellStyle name="Comma 4 2 4 2 2 5" xfId="55598" xr:uid="{ED901B77-EFA4-4A4C-BBE1-74206412A11E}"/>
    <cellStyle name="Comma 4 2 4 2 3" xfId="19966" xr:uid="{99D303E3-AADF-447B-97D8-2A22FED89DB1}"/>
    <cellStyle name="Comma 4 2 4 2 3 2" xfId="53197" xr:uid="{D40C58A5-C833-48E9-8ECC-BFD78DBBF9CE}"/>
    <cellStyle name="Comma 4 2 4 2 3 2 2" xfId="56671" xr:uid="{8FC12AEE-3916-4E4F-8B4D-C5C59FCC287A}"/>
    <cellStyle name="Comma 4 2 4 2 3 2 3" xfId="56852" xr:uid="{4E53DBF4-F874-4A25-9BCA-C51F37C1D2F1}"/>
    <cellStyle name="Comma 4 2 4 2 3 3" xfId="57195" xr:uid="{F45072CA-4CE7-48D9-AE84-B188CB61AF03}"/>
    <cellStyle name="Comma 4 2 4 2 3 3 2" xfId="56568" xr:uid="{9BBA8EBC-17B1-49EE-902D-10E46AFB2269}"/>
    <cellStyle name="Comma 4 2 4 2 3 4" xfId="55656" xr:uid="{9829ACA3-8408-49A5-8A8C-875C44D55AAF}"/>
    <cellStyle name="Comma 4 2 4 2 4" xfId="16242" xr:uid="{E33268BB-1510-4515-B69E-C2AE01B4A3F8}"/>
    <cellStyle name="Comma 4 2 4 2 4 2" xfId="56632" xr:uid="{4703182E-9EBE-43A9-814E-BC890F31A16D}"/>
    <cellStyle name="Comma 4 2 4 2 4 3" xfId="56756" xr:uid="{D194C0F1-8D78-4258-AD8E-67D48319EFA6}"/>
    <cellStyle name="Comma 4 2 4 2 5" xfId="51243" xr:uid="{35ADE642-7208-4168-B18B-A239BD110E6C}"/>
    <cellStyle name="Comma 4 2 4 2 5 2" xfId="56478" xr:uid="{3EF607B8-B2C4-4A1E-870E-517D6651178A}"/>
    <cellStyle name="Comma 4 2 4 2 5 3" xfId="55803" xr:uid="{C1997634-8A11-4E6E-9010-B6CDEDFB1A71}"/>
    <cellStyle name="Comma 4 2 4 2 6" xfId="55332" xr:uid="{B117A0BA-5417-4E86-8477-802442C9F894}"/>
    <cellStyle name="Comma 4 2 4 3" xfId="4813" xr:uid="{5EF911AC-1C31-4E31-A38B-71DD5BF2F06F}"/>
    <cellStyle name="Comma 4 2 4 3 2" xfId="16833" xr:uid="{B890787A-6E03-4913-B23E-91C1E9FBBA68}"/>
    <cellStyle name="Comma 4 2 4 3 2 2" xfId="20459" xr:uid="{37E35B33-7DBC-4B01-BEC3-86CFEDD4B9BA}"/>
    <cellStyle name="Comma 4 2 4 3 2 2 2" xfId="53639" xr:uid="{AEA16B07-35D4-48DF-A729-D890A2F51B3A}"/>
    <cellStyle name="Comma 4 2 4 3 2 2 2 2" xfId="56685" xr:uid="{6A13BC9B-9AA1-43CD-BCF7-AB3FD24D18AC}"/>
    <cellStyle name="Comma 4 2 4 3 2 2 3" xfId="56398" xr:uid="{42C60ACA-AAFE-4FCF-9BD6-96997124BA5A}"/>
    <cellStyle name="Comma 4 2 4 3 2 3" xfId="51707" xr:uid="{CB4D4165-FB93-4B33-85E5-25DCE9C2A238}"/>
    <cellStyle name="Comma 4 2 4 3 2 3 2" xfId="55185" xr:uid="{CBCF520C-BCFB-412F-98F5-C37D7A1B30CC}"/>
    <cellStyle name="Comma 4 2 4 3 2 3 3" xfId="56725" xr:uid="{453A2B94-2173-45AC-BFB1-16FB38F30889}"/>
    <cellStyle name="Comma 4 2 4 3 2 4" xfId="55702" xr:uid="{0F8F3F4F-AA08-408E-B60E-CB911665350E}"/>
    <cellStyle name="Comma 4 2 4 3 3" xfId="18646" xr:uid="{E1C00650-1EBB-47F1-9D08-D0700673B4A8}"/>
    <cellStyle name="Comma 4 2 4 3 3 2" xfId="52673" xr:uid="{3DFBE43D-8D3D-46B4-97BB-D999A52CE520}"/>
    <cellStyle name="Comma 4 2 4 3 3 2 2" xfId="56697" xr:uid="{494BC498-ABBF-47F4-9EB6-C10673682410}"/>
    <cellStyle name="Comma 4 2 4 3 3 3" xfId="55463" xr:uid="{18981D9E-6BA0-4378-A5A8-9A820CBD1999}"/>
    <cellStyle name="Comma 4 2 4 3 4" xfId="7555" xr:uid="{E9BF8490-0039-4CD3-8EF2-6014F3B3C332}"/>
    <cellStyle name="Comma 4 2 4 3 4 2" xfId="56512" xr:uid="{94E208E1-9A02-4BB4-A99D-2E700A1E1538}"/>
    <cellStyle name="Comma 4 2 4 3 4 3" xfId="55838" xr:uid="{11661D04-02CD-46FB-B18B-6548396907A2}"/>
    <cellStyle name="Comma 4 2 4 3 5" xfId="43321" xr:uid="{88139E67-D4D2-4B87-A9CF-89FE4AF30586}"/>
    <cellStyle name="Comma 4 2 4 3 6" xfId="56829" xr:uid="{1576DBB1-D4FD-4BD0-90DF-9F941D94CC79}"/>
    <cellStyle name="Comma 4 2 4 4" xfId="5904" xr:uid="{8FD26801-5C9A-4209-9775-2DD80DCCF6F1}"/>
    <cellStyle name="Comma 4 2 4 4 2" xfId="20179" xr:uid="{C0D8FA86-D5E0-44C2-86F9-216B1C70C916}"/>
    <cellStyle name="Comma 4 2 4 4 2 2" xfId="53399" xr:uid="{614299C7-CFDC-4736-B1A5-387A13BF7FC0}"/>
    <cellStyle name="Comma 4 2 4 4 2 2 2" xfId="57059" xr:uid="{58722740-3F85-4149-9854-2DA7CA5757A3}"/>
    <cellStyle name="Comma 4 2 4 4 2 3" xfId="56341" xr:uid="{8D42F64C-FE78-4EDA-96D8-6C5FEA3DA065}"/>
    <cellStyle name="Comma 4 2 4 4 3" xfId="16553" xr:uid="{38C025A7-B166-49EA-93B9-07BC65FDBD9A}"/>
    <cellStyle name="Comma 4 2 4 4 3 2" xfId="56553" xr:uid="{BFECEF59-1F8F-46C6-90B9-F9788CA4BF31}"/>
    <cellStyle name="Comma 4 2 4 4 3 3" xfId="57326" xr:uid="{6A7D0C29-5AC5-4B40-A8F2-3A7695A8B0BC}"/>
    <cellStyle name="Comma 4 2 4 4 4" xfId="51467" xr:uid="{E8E3D879-B8D5-43CA-9922-E49C5B39070C}"/>
    <cellStyle name="Comma 4 2 4 4 5" xfId="55638" xr:uid="{484EFDBC-706E-40F2-A2E9-0DA015B25D92}"/>
    <cellStyle name="Comma 4 2 4 5" xfId="18366" xr:uid="{79897F29-A45E-4F25-9B17-6A642FA69FDF}"/>
    <cellStyle name="Comma 4 2 4 5 2" xfId="52433" xr:uid="{CA0F172F-5C44-4B4A-A303-91CD70619516}"/>
    <cellStyle name="Comma 4 2 4 5 2 2" xfId="57184" xr:uid="{6102C011-428E-48CD-A9E9-88F951872D24}"/>
    <cellStyle name="Comma 4 2 4 5 3" xfId="55893" xr:uid="{EC88BA9F-A10E-461F-A504-6AE5310E837E}"/>
    <cellStyle name="Comma 4 2 4 6" xfId="6223" xr:uid="{E3CF1D44-CA04-49D3-BB77-D2B43AA95A08}"/>
    <cellStyle name="Comma 4 2 4 6 2" xfId="56462" xr:uid="{59B26F62-517B-4442-8AB9-CD9179DCE368}"/>
    <cellStyle name="Comma 4 2 4 6 3" xfId="57281" xr:uid="{C2EA6565-3AB1-4563-A32E-504AFEE793B1}"/>
    <cellStyle name="Comma 4 2 4 7" xfId="42727" xr:uid="{33AC01EC-BADE-472C-83A6-DA4567BAD8CE}"/>
    <cellStyle name="Comma 4 2 4 8" xfId="43020" xr:uid="{28B1160D-58F9-4808-BE0A-336BFC7AB692}"/>
    <cellStyle name="Comma 4 2 4 9" xfId="54612" xr:uid="{64F7A280-8AB5-4271-AB1D-9FC6800F15E9}"/>
    <cellStyle name="Comma 4 2 5" xfId="1165" xr:uid="{251D9027-D2D0-4B13-AA59-6DE1E50DB9D7}"/>
    <cellStyle name="Comma 4 2 5 2" xfId="4978" xr:uid="{DCEBA86D-DE3D-4353-BBBB-E3DB852CD04C}"/>
    <cellStyle name="Comma 4 2 5 2 2" xfId="21774" xr:uid="{7888DB71-4F25-4D38-A85A-B36D077C96F7}"/>
    <cellStyle name="Comma 4 2 5 2 2 2" xfId="54158" xr:uid="{BA22F21A-ADE7-41BD-8497-F00EA6A9C083}"/>
    <cellStyle name="Comma 4 2 5 2 2 2 2" xfId="57231" xr:uid="{2B7A6BF1-6176-4AEB-B917-D933CE84CD53}"/>
    <cellStyle name="Comma 4 2 5 2 2 2 3" xfId="56405" xr:uid="{E524EDF4-127C-4E33-AADA-E79112E672FA}"/>
    <cellStyle name="Comma 4 2 5 2 2 3" xfId="57158" xr:uid="{05A7C686-4D11-4516-8646-9A75459DAEB3}"/>
    <cellStyle name="Comma 4 2 5 2 2 3 2" xfId="57057" xr:uid="{71AE8F26-E833-49FC-AF30-5DB5EE04508F}"/>
    <cellStyle name="Comma 4 2 5 2 2 4" xfId="56727" xr:uid="{DE9F8794-E1B5-4706-9C9A-BEF3C6498676}"/>
    <cellStyle name="Comma 4 2 5 2 3" xfId="18148" xr:uid="{EDC5E3A8-CE33-40F7-9947-D8BEC2A1D9B5}"/>
    <cellStyle name="Comma 4 2 5 2 3 2" xfId="56921" xr:uid="{A49D02E4-3452-41D1-AA7B-06311F5FE8B6}"/>
    <cellStyle name="Comma 4 2 5 2 3 3" xfId="56235" xr:uid="{B748DACD-055E-4A83-BB3A-FBABB49B4E43}"/>
    <cellStyle name="Comma 4 2 5 2 4" xfId="52226" xr:uid="{1C735D7E-4856-48BB-803C-7F8FEA1AA55C}"/>
    <cellStyle name="Comma 4 2 5 2 4 2" xfId="55471" xr:uid="{1B2BCD04-BB62-46DA-AE4F-8DCB92B62302}"/>
    <cellStyle name="Comma 4 2 5 2 4 3" xfId="57453" xr:uid="{28E737E8-CBD6-436F-820B-D905AC4B4687}"/>
    <cellStyle name="Comma 4 2 5 2 5" xfId="55341" xr:uid="{4C60E832-0D09-4CF6-84B5-E8218CF82420}"/>
    <cellStyle name="Comma 4 2 5 3" xfId="19961" xr:uid="{7C1CD893-8980-43AB-A1A1-1B174C504668}"/>
    <cellStyle name="Comma 4 2 5 3 2" xfId="53192" xr:uid="{F6C2ED05-BF78-46E6-9ADD-DB0FACEB8F71}"/>
    <cellStyle name="Comma 4 2 5 3 2 2" xfId="56666" xr:uid="{8B8CA95D-7732-4EBD-9896-83B662D223D9}"/>
    <cellStyle name="Comma 4 2 5 3 2 3" xfId="56352" xr:uid="{36F26CAB-5B52-44F7-9D87-A43E709358C2}"/>
    <cellStyle name="Comma 4 2 5 3 3" xfId="57148" xr:uid="{69DFE40B-6C58-46FB-A8E1-6DF656B8FA83}"/>
    <cellStyle name="Comma 4 2 5 3 3 2" xfId="56560" xr:uid="{0D6CAE7A-0B10-4824-9C41-B656BB5023D5}"/>
    <cellStyle name="Comma 4 2 5 3 4" xfId="55644" xr:uid="{1AD28B02-C57C-471B-B791-17B1DB2A4F1E}"/>
    <cellStyle name="Comma 4 2 5 4" xfId="16237" xr:uid="{B72B9A0A-F1C5-4811-AD18-F91ED649F4E4}"/>
    <cellStyle name="Comma 4 2 5 4 2" xfId="56907" xr:uid="{2F842FA7-158C-496B-B969-7AE36F380B71}"/>
    <cellStyle name="Comma 4 2 5 4 3" xfId="56706" xr:uid="{AA33BA2F-900B-4826-8E62-A470B89663B0}"/>
    <cellStyle name="Comma 4 2 5 5" xfId="51238" xr:uid="{03C71622-772C-4803-97CB-E27FBC5E3FCE}"/>
    <cellStyle name="Comma 4 2 5 5 2" xfId="56861" xr:uid="{56B7601A-3950-4AE2-8FE1-163119E3C51E}"/>
    <cellStyle name="Comma 4 2 5 5 3" xfId="57196" xr:uid="{957DF296-90BD-4B7E-8647-40310C23BEE4}"/>
    <cellStyle name="Comma 4 2 5 6" xfId="57410" xr:uid="{DBDEB3A6-A914-4AD3-BD6B-7CAF291A497F}"/>
    <cellStyle name="Comma 4 2 6" xfId="4679" xr:uid="{D5D328D1-4AFA-4A00-8697-52145754E92F}"/>
    <cellStyle name="Comma 4 2 6 2" xfId="16671" xr:uid="{6C44CD43-34CD-4E4B-AEEF-7E801E93E7E0}"/>
    <cellStyle name="Comma 4 2 6 2 2" xfId="20297" xr:uid="{3E268B9F-750D-42EE-AED0-E1D48885DC14}"/>
    <cellStyle name="Comma 4 2 6 2 2 2" xfId="53507" xr:uid="{F7473194-953E-49C8-8BF8-5B231C1DF5CB}"/>
    <cellStyle name="Comma 4 2 6 2 2 2 2" xfId="57224" xr:uid="{9449F340-B031-4247-B71E-AB682179AE7E}"/>
    <cellStyle name="Comma 4 2 6 2 2 2 3" xfId="56380" xr:uid="{98EDB5CA-D25C-4940-B707-F8099F81E299}"/>
    <cellStyle name="Comma 4 2 6 2 2 3" xfId="56930" xr:uid="{8455430D-05B7-4C1A-AB90-E2C990556F69}"/>
    <cellStyle name="Comma 4 2 6 2 2 3 2" xfId="56589" xr:uid="{2E059DA8-488A-4428-91D7-049061B7D125}"/>
    <cellStyle name="Comma 4 2 6 2 2 4" xfId="55683" xr:uid="{258AD7BA-7700-4751-A984-7190318C0F98}"/>
    <cellStyle name="Comma 4 2 6 2 3" xfId="51575" xr:uid="{F3DBD149-DEE4-4CD0-8A99-196A96F8D450}"/>
    <cellStyle name="Comma 4 2 6 2 3 2" xfId="57000" xr:uid="{A75B33A2-8F7A-4510-AF8D-771846E57465}"/>
    <cellStyle name="Comma 4 2 6 2 3 3" xfId="56844" xr:uid="{D05AA22F-F5F6-4318-A05B-8BDF7D9A8FB8}"/>
    <cellStyle name="Comma 4 2 6 2 4" xfId="55825" xr:uid="{D155B8BB-AED1-43F8-9E74-F89A82D228AB}"/>
    <cellStyle name="Comma 4 2 6 2 4 2" xfId="56694" xr:uid="{1FA8AD4A-4707-4684-8696-381D7F87F6D4}"/>
    <cellStyle name="Comma 4 2 6 2 5" xfId="55573" xr:uid="{372E1FC7-8755-4532-844D-8FE7346CC335}"/>
    <cellStyle name="Comma 4 2 6 3" xfId="18484" xr:uid="{AE15B92F-101C-4004-A301-153DB3B20869}"/>
    <cellStyle name="Comma 4 2 6 3 2" xfId="52541" xr:uid="{E112B843-4627-4586-8EFE-110C966A6369}"/>
    <cellStyle name="Comma 4 2 6 3 2 2" xfId="56926" xr:uid="{2D94148B-074E-44D9-94F8-96D6A340A9E4}"/>
    <cellStyle name="Comma 4 2 6 3 2 3" xfId="56324" xr:uid="{6B8B1CA5-BFF5-4634-9FFB-87A91F425617}"/>
    <cellStyle name="Comma 4 2 6 3 3" xfId="56936" xr:uid="{16894CE8-8EE4-4894-B49B-2EB76A3D2A96}"/>
    <cellStyle name="Comma 4 2 6 3 3 2" xfId="57301" xr:uid="{7FC3C1A3-A7D5-4D32-8EB7-A28B6A7FEC3D}"/>
    <cellStyle name="Comma 4 2 6 3 4" xfId="55617" xr:uid="{64824302-67E0-4598-BFC7-4019631EF773}"/>
    <cellStyle name="Comma 4 2 6 4" xfId="6573" xr:uid="{B4138AC2-1BC9-459F-BCC7-A2F420F59E3E}"/>
    <cellStyle name="Comma 4 2 6 4 2" xfId="56967" xr:uid="{7D20E7B6-9F40-4C37-B7C0-66B812E979B4}"/>
    <cellStyle name="Comma 4 2 6 4 3" xfId="55878" xr:uid="{4DFC3D27-E73E-4D7D-A142-A2EB7E487D9A}"/>
    <cellStyle name="Comma 4 2 6 5" xfId="43154" xr:uid="{F8EC5512-DB5A-47B5-ADB0-DCB85E6CBFCB}"/>
    <cellStyle name="Comma 4 2 6 5 2" xfId="56449" xr:uid="{21C837CA-0B66-4770-8BF3-A8C7D62F008D}"/>
    <cellStyle name="Comma 4 2 6 5 3" xfId="55789" xr:uid="{75D76D06-A9A2-497B-8E77-F11C97840B19}"/>
    <cellStyle name="Comma 4 2 6 6" xfId="57449" xr:uid="{592F772B-49B0-4997-80CA-A914F16B36E6}"/>
    <cellStyle name="Comma 4 2 7" xfId="16548" xr:uid="{8D470231-5FD5-4E39-9314-2BC917E828BF}"/>
    <cellStyle name="Comma 4 2 7 2" xfId="20174" xr:uid="{82F62D65-3EDF-43E1-A406-477ADA8D96CB}"/>
    <cellStyle name="Comma 4 2 7 2 2" xfId="53394" xr:uid="{EC910BEC-E5DB-406E-B281-53C548B99511}"/>
    <cellStyle name="Comma 4 2 7 2 2 2" xfId="57325" xr:uid="{CD45105B-611A-44B4-BDA3-DC7F8C8C56F5}"/>
    <cellStyle name="Comma 4 2 7 2 2 3" xfId="57391" xr:uid="{3627A66C-DFCB-483B-AD6F-EF7A70428708}"/>
    <cellStyle name="Comma 4 2 7 2 3" xfId="55410" xr:uid="{D6B5F501-98AF-4E0C-84F1-895C6BD15B4F}"/>
    <cellStyle name="Comma 4 2 7 2 3 2" xfId="56583" xr:uid="{2BBA65C1-CA7D-4B11-B513-7E99A8DC05BB}"/>
    <cellStyle name="Comma 4 2 7 2 4" xfId="55672" xr:uid="{E271EB74-0854-46A9-B825-7DD49F246004}"/>
    <cellStyle name="Comma 4 2 7 3" xfId="51462" xr:uid="{54F084A8-83B4-4471-AD52-B2AC0B78C2D5}"/>
    <cellStyle name="Comma 4 2 7 3 2" xfId="56640" xr:uid="{F49A9334-D7B2-476A-84B0-C8827E74C923}"/>
    <cellStyle name="Comma 4 2 7 3 3" xfId="55951" xr:uid="{3A051E94-4C62-44D1-BF65-34B9B7F48BBE}"/>
    <cellStyle name="Comma 4 2 7 4" xfId="55818" xr:uid="{545B428C-EC1A-4C21-8C84-0D53BCBBE921}"/>
    <cellStyle name="Comma 4 2 7 4 2" xfId="56489" xr:uid="{682C5139-7B82-498A-8823-B294966D8D93}"/>
    <cellStyle name="Comma 4 2 7 5" xfId="55408" xr:uid="{78C35A36-D78A-45B6-B9C9-B16F52229637}"/>
    <cellStyle name="Comma 4 2 8" xfId="18361" xr:uid="{D8E85E41-3E55-4479-A110-A7F949778B3C}"/>
    <cellStyle name="Comma 4 2 8 2" xfId="52428" xr:uid="{5558D006-1221-4662-8799-05FF4E14F5CB}"/>
    <cellStyle name="Comma 4 2 8 2 2" xfId="56912" xr:uid="{7519AC6A-E48B-43A1-AC58-742FE30B1F7F}"/>
    <cellStyle name="Comma 4 2 8 2 3" xfId="56315" xr:uid="{35A7840B-BC7F-4976-872C-CAF1E8877662}"/>
    <cellStyle name="Comma 4 2 8 3" xfId="55851" xr:uid="{1960B4FC-C234-4088-A57A-C7207D2A3F9E}"/>
    <cellStyle name="Comma 4 2 8 3 2" xfId="57416" xr:uid="{5D81AA2A-4613-43A3-BBD6-91BE0A46DD1A}"/>
    <cellStyle name="Comma 4 2 8 4" xfId="55610" xr:uid="{E0F2184C-9522-4C08-BF89-E8F52A380223}"/>
    <cellStyle name="Comma 4 2 9" xfId="6218" xr:uid="{AEA1E477-150B-460F-8A2A-872528ABEB88}"/>
    <cellStyle name="Comma 4 2 9 2" xfId="55767" xr:uid="{D581DFB9-C02C-4524-BEDB-0A19FADF1BDA}"/>
    <cellStyle name="Comma 4 2 9 2 2" xfId="55283" xr:uid="{581AB099-ABDC-4ACC-BC65-52C527F70A85}"/>
    <cellStyle name="Comma 4 2 9 3" xfId="55509" xr:uid="{A9931284-B082-477C-8146-F02C9AC44A9F}"/>
    <cellStyle name="Comma 4 20" xfId="54249" xr:uid="{01786863-F4DB-48C5-8560-769F985F1544}"/>
    <cellStyle name="Comma 4 21" xfId="54316" xr:uid="{FD4B3121-812B-4FC3-AA0D-414A6D147490}"/>
    <cellStyle name="Comma 4 22" xfId="55252" xr:uid="{24C33718-4634-41DD-BE5B-4CCEA5450E7F}"/>
    <cellStyle name="Comma 4 23" xfId="55507" xr:uid="{C24947A9-D86C-4029-AA92-B60C62308175}"/>
    <cellStyle name="Comma 4 24" xfId="747" xr:uid="{29968B61-28CF-4A39-AAD0-154E04DF6E27}"/>
    <cellStyle name="Comma 4 25" xfId="675" xr:uid="{E5C0DCCF-2F46-4437-A40E-546D43BC2D9B}"/>
    <cellStyle name="Comma 4 29" xfId="753" xr:uid="{FDFC9E14-192A-4246-8C03-5F8FD8FD816F}"/>
    <cellStyle name="Comma 4 29 2" xfId="932" xr:uid="{2CFCB243-0416-4FCC-BCED-EF812FC683D7}"/>
    <cellStyle name="Comma 4 29 2 2" xfId="4790" xr:uid="{AABFF376-2876-41CD-9DA6-EC8B27623CE0}"/>
    <cellStyle name="Comma 4 29 3" xfId="4648" xr:uid="{F3F7B88C-C88C-4222-AC9F-DF8A9D1CFFDD}"/>
    <cellStyle name="Comma 4 3" xfId="281" xr:uid="{00000000-0005-0000-0000-000018010000}"/>
    <cellStyle name="Comma 4 3 10" xfId="42529" xr:uid="{51EF6E6D-4205-4C95-B72C-098EFE6EE9CC}"/>
    <cellStyle name="Comma 4 3 11" xfId="43021" xr:uid="{BD18C3D2-07AF-4CC3-8F73-F05F632F3190}"/>
    <cellStyle name="Comma 4 3 12" xfId="54335" xr:uid="{0378F147-72A7-4C5E-8B4F-5736045C220D}"/>
    <cellStyle name="Comma 4 3 13" xfId="55392" xr:uid="{764CB123-430C-4BE5-915F-C098D3A6F0B4}"/>
    <cellStyle name="Comma 4 3 14" xfId="55406" xr:uid="{851B184E-BEE6-471D-B080-A3B304CE5637}"/>
    <cellStyle name="Comma 4 3 15" xfId="874" xr:uid="{F73B8A53-6F38-48EE-BA76-A7343927DE9A}"/>
    <cellStyle name="Comma 4 3 16" xfId="682" xr:uid="{CA368899-90DE-435C-AB05-2496E05F93DE}"/>
    <cellStyle name="Comma 4 3 2" xfId="282" xr:uid="{00000000-0005-0000-0000-000019010000}"/>
    <cellStyle name="Comma 4 3 2 10" xfId="56143" xr:uid="{10694B33-9523-4DF7-971E-ED9A00C37C2E}"/>
    <cellStyle name="Comma 4 3 2 11" xfId="55524" xr:uid="{3358282C-6E33-4245-B5DD-999D860213A3}"/>
    <cellStyle name="Comma 4 3 2 12" xfId="915" xr:uid="{E83F608E-2BF0-40E8-B476-071A2221F28E}"/>
    <cellStyle name="Comma 4 3 2 13" xfId="683" xr:uid="{32FE7CB7-ED0F-474F-B30A-0ACCB963B724}"/>
    <cellStyle name="Comma 4 3 2 2" xfId="1045" xr:uid="{B82C50C0-191C-44AC-ABA9-B9BFEDE93A8D}"/>
    <cellStyle name="Comma 4 3 2 2 2" xfId="2253" xr:uid="{A96BCBCE-A2C1-4F60-8D0B-C3900633EB35}"/>
    <cellStyle name="Comma 4 3 2 2 2 2" xfId="5249" xr:uid="{940BA478-E0F1-47BB-8E04-20340C2E903A}"/>
    <cellStyle name="Comma 4 3 2 2 2 2 2" xfId="21781" xr:uid="{6E02D69E-7E33-4F73-9E95-911AC24E2270}"/>
    <cellStyle name="Comma 4 3 2 2 2 2 2 2" xfId="57463" xr:uid="{5845E23C-5F79-48CC-A8A1-1EA0662BD95E}"/>
    <cellStyle name="Comma 4 3 2 2 2 2 3" xfId="54165" xr:uid="{D97654AC-44FB-43B3-B05F-36E3C38616A6}"/>
    <cellStyle name="Comma 4 3 2 2 2 2 4" xfId="56390" xr:uid="{05D370CC-7DF1-4E41-8EF9-286142EA11E6}"/>
    <cellStyle name="Comma 4 3 2 2 2 3" xfId="18155" xr:uid="{77A7D097-023D-4C29-81C0-4EA6603D6D2A}"/>
    <cellStyle name="Comma 4 3 2 2 2 3 2" xfId="55314" xr:uid="{3A029F87-2164-415A-98DB-09011FAF366F}"/>
    <cellStyle name="Comma 4 3 2 2 2 3 3" xfId="57010" xr:uid="{3F8B1F74-56EB-4B79-B860-0A70AEE454B3}"/>
    <cellStyle name="Comma 4 3 2 2 2 4" xfId="52233" xr:uid="{867D0D9D-BF88-44D4-B3A3-3C80B5CEFAB8}"/>
    <cellStyle name="Comma 4 3 2 2 2 5" xfId="55691" xr:uid="{DAFFE5F4-BDDF-49F7-AD01-997F97D1556C}"/>
    <cellStyle name="Comma 4 3 2 2 3" xfId="4903" xr:uid="{86D18691-86FB-489D-9301-B851922507FF}"/>
    <cellStyle name="Comma 4 3 2 2 3 2" xfId="19968" xr:uid="{BC546722-7A94-448C-B908-69E2A2F1D177}"/>
    <cellStyle name="Comma 4 3 2 2 3 2 2" xfId="57200" xr:uid="{45D4096D-8B36-4C0B-A718-433721CAAA31}"/>
    <cellStyle name="Comma 4 3 2 2 3 3" xfId="53199" xr:uid="{CEE16F8A-98D4-42FD-8BF7-DF4796B8A502}"/>
    <cellStyle name="Comma 4 3 2 2 3 4" xfId="56015" xr:uid="{C14A9700-002E-4E46-A20A-82E08DBDD841}"/>
    <cellStyle name="Comma 4 3 2 2 4" xfId="16244" xr:uid="{88A60EEC-BC4D-4C83-B1CD-056D17331F31}"/>
    <cellStyle name="Comma 4 3 2 2 4 2" xfId="56500" xr:uid="{2226E2D1-7FE0-4DF9-B38A-D874CE437652}"/>
    <cellStyle name="Comma 4 3 2 2 4 3" xfId="55831" xr:uid="{77E723C5-F9E1-40DA-B623-CABCF9F25FF9}"/>
    <cellStyle name="Comma 4 3 2 2 5" xfId="42729" xr:uid="{1ABCB932-4035-4A15-B78B-CE4F218C0D02}"/>
    <cellStyle name="Comma 4 3 2 2 6" xfId="51245" xr:uid="{41C0CB7E-3A1A-47E3-8F53-27FFE9500616}"/>
    <cellStyle name="Comma 4 3 2 2 7" xfId="54614" xr:uid="{F362B0FA-057C-48C4-8A5C-F31EC044AACA}"/>
    <cellStyle name="Comma 4 3 2 2 8" xfId="56144" xr:uid="{579D91FD-95FD-4DC3-94BC-EE6B5A0E52DB}"/>
    <cellStyle name="Comma 4 3 2 2 9" xfId="55577" xr:uid="{582E47BC-A8F8-4361-9B60-63ED06440884}"/>
    <cellStyle name="Comma 4 3 2 3" xfId="2252" xr:uid="{98FED465-A729-4FB6-9669-33CF3FDF8A2F}"/>
    <cellStyle name="Comma 4 3 2 3 2" xfId="16673" xr:uid="{0162CDC8-8D22-47D5-BD24-AA18551F92BE}"/>
    <cellStyle name="Comma 4 3 2 3 2 2" xfId="20299" xr:uid="{BD998698-E7F2-4189-8955-15ACEAC0636D}"/>
    <cellStyle name="Comma 4 3 2 3 2 2 2" xfId="53509" xr:uid="{76830558-C15F-4E14-9FEC-94BC1FB68AF5}"/>
    <cellStyle name="Comma 4 3 2 3 2 2 3" xfId="56920" xr:uid="{FF12FCF6-D121-40C8-A6F5-032A1F79915C}"/>
    <cellStyle name="Comma 4 3 2 3 2 3" xfId="51577" xr:uid="{C7C38613-1D77-40E4-B3F4-A48188199E20}"/>
    <cellStyle name="Comma 4 3 2 3 2 4" xfId="56330" xr:uid="{CB0874C3-E314-4C8E-917C-48EFEDDD3714}"/>
    <cellStyle name="Comma 4 3 2 3 3" xfId="18486" xr:uid="{9938261C-2D7B-4491-88FD-8BEB83C14409}"/>
    <cellStyle name="Comma 4 3 2 3 3 2" xfId="52543" xr:uid="{4AB3E09F-2A2D-4F4E-AD57-1068AC4E4CE1}"/>
    <cellStyle name="Comma 4 3 2 3 3 2 2" xfId="57423" xr:uid="{A9C24D0F-8861-4658-9EFF-0C4CC3C8B1AB}"/>
    <cellStyle name="Comma 4 3 2 3 3 3" xfId="56970" xr:uid="{D2A432CD-9D0F-4C3C-AC71-2609CFFE693F}"/>
    <cellStyle name="Comma 4 3 2 3 4" xfId="6575" xr:uid="{4E10F0E8-CDD0-498A-AD5F-E35CD07FA591}"/>
    <cellStyle name="Comma 4 3 2 3 5" xfId="43156" xr:uid="{438E58B6-6B69-4D81-B706-9B5139978647}"/>
    <cellStyle name="Comma 4 3 2 3 6" xfId="55626" xr:uid="{8A1AC85D-0A7D-4DA5-8B3A-E4F8E3850E28}"/>
    <cellStyle name="Comma 4 3 2 4" xfId="4776" xr:uid="{6577B02E-C70E-459F-BA93-45FC1F6E929B}"/>
    <cellStyle name="Comma 4 3 2 4 2" xfId="20181" xr:uid="{7A7228F3-A67C-4588-801E-012B6B80989B}"/>
    <cellStyle name="Comma 4 3 2 4 2 2" xfId="53401" xr:uid="{2407BFED-7D8B-4D01-863E-577F34A0B4F4}"/>
    <cellStyle name="Comma 4 3 2 4 2 3" xfId="55369" xr:uid="{7C9DD782-89D8-4965-890B-A1A3D27E1A33}"/>
    <cellStyle name="Comma 4 3 2 4 3" xfId="16555" xr:uid="{015E4E42-E3D3-4275-BF2D-DB9994CBF0C2}"/>
    <cellStyle name="Comma 4 3 2 4 4" xfId="51469" xr:uid="{AC1B8B3E-8D82-4033-8A6E-5C97E75BF745}"/>
    <cellStyle name="Comma 4 3 2 4 5" xfId="55886" xr:uid="{89752656-B35A-4C73-A7C9-F08AD7A922D7}"/>
    <cellStyle name="Comma 4 3 2 5" xfId="5905" xr:uid="{64772098-57E9-4D00-AD2B-1DD4E92A63A9}"/>
    <cellStyle name="Comma 4 3 2 5 2" xfId="18368" xr:uid="{DECE9541-8CAF-411C-90EB-A99FDD5AD30B}"/>
    <cellStyle name="Comma 4 3 2 5 2 2" xfId="55289" xr:uid="{747A702E-5DA5-4E31-812E-BE7DE129579A}"/>
    <cellStyle name="Comma 4 3 2 5 3" xfId="52435" xr:uid="{86723A44-0CA1-4550-98F0-BA36FDE9CD41}"/>
    <cellStyle name="Comma 4 3 2 5 4" xfId="56769" xr:uid="{29B16558-820A-4A5F-8DDE-133B3256FF72}"/>
    <cellStyle name="Comma 4 3 2 6" xfId="6225" xr:uid="{ACC20808-8A21-4EF1-B8A9-E0DBCD9BE28F}"/>
    <cellStyle name="Comma 4 3 2 7" xfId="42728" xr:uid="{32BF93F7-195B-4889-BB94-C038DDD57E6B}"/>
    <cellStyle name="Comma 4 3 2 8" xfId="43022" xr:uid="{3E21E008-70A9-47C5-9945-7CB7EDFC1C03}"/>
    <cellStyle name="Comma 4 3 2 9" xfId="54613" xr:uid="{824A8934-C7A6-46DA-87E9-E4461D870B41}"/>
    <cellStyle name="Comma 4 3 3" xfId="1010" xr:uid="{294DBA91-2F8C-4A46-A859-D312E85803A3}"/>
    <cellStyle name="Comma 4 3 3 10" xfId="55569" xr:uid="{9086AA8B-AD42-4CF0-94CB-85B1616295C3}"/>
    <cellStyle name="Comma 4 3 3 2" xfId="2254" xr:uid="{C60F9837-AE45-4F2E-B36B-1DA073FF0113}"/>
    <cellStyle name="Comma 4 3 3 2 2" xfId="21780" xr:uid="{DBED134D-5FC3-4348-B873-A3F70F222CAF}"/>
    <cellStyle name="Comma 4 3 3 2 2 2" xfId="54164" xr:uid="{744A909A-B34F-4FD5-9B49-84D9707F8640}"/>
    <cellStyle name="Comma 4 3 3 2 2 2 2" xfId="57376" xr:uid="{FF8D6345-D24B-4524-84F6-725AA63500AA}"/>
    <cellStyle name="Comma 4 3 3 2 2 3" xfId="56375" xr:uid="{72152777-BA9E-416C-A3D7-CB6074B6451D}"/>
    <cellStyle name="Comma 4 3 3 2 3" xfId="18154" xr:uid="{C38AA490-8D98-4901-87EF-174305C3837D}"/>
    <cellStyle name="Comma 4 3 3 2 3 2" xfId="55311" xr:uid="{B2B29A90-492A-4388-8AB9-8568872062DF}"/>
    <cellStyle name="Comma 4 3 3 2 3 3" xfId="57124" xr:uid="{AE5F4BE3-73A3-4CA5-AF71-71718F64BE56}"/>
    <cellStyle name="Comma 4 3 3 2 4" xfId="52232" xr:uid="{FD28C784-6BFC-4192-9BE7-C3CAC105FB4F}"/>
    <cellStyle name="Comma 4 3 3 2 5" xfId="55678" xr:uid="{E41F1341-ED58-44A0-B04C-D65ABCA43DDF}"/>
    <cellStyle name="Comma 4 3 3 3" xfId="4868" xr:uid="{2B0CE5DC-931B-4FFF-BDD2-A2AD1CFB3F51}"/>
    <cellStyle name="Comma 4 3 3 3 2" xfId="19967" xr:uid="{ED89A772-7F3D-435B-89F8-8E6C8687AC45}"/>
    <cellStyle name="Comma 4 3 3 3 2 2" xfId="57185" xr:uid="{696AD4B4-D59C-466B-8FB2-AD310EFC326E}"/>
    <cellStyle name="Comma 4 3 3 3 3" xfId="53198" xr:uid="{3E634C64-49D6-4DA8-81CE-8F7E43A3F37F}"/>
    <cellStyle name="Comma 4 3 3 3 4" xfId="55917" xr:uid="{327F90F5-495F-4081-A5F3-69EE8919BB33}"/>
    <cellStyle name="Comma 4 3 3 4" xfId="5906" xr:uid="{C5474FBF-296F-4600-95D6-C26614C4C13F}"/>
    <cellStyle name="Comma 4 3 3 4 2" xfId="57238" xr:uid="{0CADEEC1-8503-488C-A764-04E55907DDA9}"/>
    <cellStyle name="Comma 4 3 3 4 3" xfId="55215" xr:uid="{601481AA-DDF6-4C55-8D37-6891080389E3}"/>
    <cellStyle name="Comma 4 3 3 5" xfId="16243" xr:uid="{D0A237DD-649B-4B33-A0E1-F040A248F10B}"/>
    <cellStyle name="Comma 4 3 3 6" xfId="42730" xr:uid="{5FD216B4-6373-4B91-91AB-E6F0DEF8B885}"/>
    <cellStyle name="Comma 4 3 3 7" xfId="51244" xr:uid="{B23DC7B7-19DA-44B8-AF3A-B2248AB3783A}"/>
    <cellStyle name="Comma 4 3 3 8" xfId="54615" xr:uid="{56D7DEF2-8C35-4A31-8E43-FACD8E718437}"/>
    <cellStyle name="Comma 4 3 3 9" xfId="56145" xr:uid="{23EA08F8-FE3E-4DF1-B282-07073E08666A}"/>
    <cellStyle name="Comma 4 3 4" xfId="2255" xr:uid="{F92E539C-B96D-4CDB-95AE-32367E7B5111}"/>
    <cellStyle name="Comma 4 3 4 2" xfId="5250" xr:uid="{67BC1A6A-992E-4DF5-A684-6C1C1E08100B}"/>
    <cellStyle name="Comma 4 3 4 2 2" xfId="20298" xr:uid="{38AC1057-F570-4FAD-95D6-20B4F7101567}"/>
    <cellStyle name="Comma 4 3 4 2 2 2" xfId="53508" xr:uid="{66454006-5715-4935-A11E-749D1BB98D9A}"/>
    <cellStyle name="Comma 4 3 4 2 2 3" xfId="57187" xr:uid="{C18DC061-693D-43B4-A538-0024AECC83B5}"/>
    <cellStyle name="Comma 4 3 4 2 3" xfId="16672" xr:uid="{1C1B00E1-13E3-4FFF-89C3-9801EDD3DF22}"/>
    <cellStyle name="Comma 4 3 4 2 4" xfId="51576" xr:uid="{72229A48-8B00-45F4-9A7A-09A9643B1572}"/>
    <cellStyle name="Comma 4 3 4 2 5" xfId="56707" xr:uid="{BAD647A8-3801-4C3D-9E50-AD347CAD428C}"/>
    <cellStyle name="Comma 4 3 4 3" xfId="5907" xr:uid="{B7360143-6140-4235-B970-2FCF0B318A77}"/>
    <cellStyle name="Comma 4 3 4 3 2" xfId="18485" xr:uid="{6C9ACF12-EE2B-4ABC-82F2-9A84A4535D20}"/>
    <cellStyle name="Comma 4 3 4 3 2 2" xfId="55302" xr:uid="{FE05B7E3-9BED-44DC-9169-2E6C23FDCBB1}"/>
    <cellStyle name="Comma 4 3 4 3 3" xfId="52542" xr:uid="{CDD390D4-253D-4E86-AA37-93D52736C971}"/>
    <cellStyle name="Comma 4 3 4 3 4" xfId="56929" xr:uid="{540D423D-8E6B-4B33-89EF-7243112A2EE4}"/>
    <cellStyle name="Comma 4 3 4 4" xfId="6574" xr:uid="{5B42E8A4-8C97-4A4E-AFFB-1CCE8D6DF1A4}"/>
    <cellStyle name="Comma 4 3 4 5" xfId="42731" xr:uid="{FBB714C3-A60D-4416-8790-4362B7A422B9}"/>
    <cellStyle name="Comma 4 3 4 6" xfId="43155" xr:uid="{9FB60403-15EF-4186-84D3-5F43D66F268E}"/>
    <cellStyle name="Comma 4 3 4 7" xfId="54616" xr:uid="{D8D741E4-A222-44C5-BFD3-1DAD8D0AAD6A}"/>
    <cellStyle name="Comma 4 3 4 8" xfId="56146" xr:uid="{190B5523-EACB-4693-8016-7AE530F8304E}"/>
    <cellStyle name="Comma 4 3 4 9" xfId="55613" xr:uid="{87111376-2B67-4A7C-A3A0-D0CE434E7D25}"/>
    <cellStyle name="Comma 4 3 5" xfId="4008" xr:uid="{EA297F74-37FD-49D0-8277-D9093070CD48}"/>
    <cellStyle name="Comma 4 3 5 2" xfId="5427" xr:uid="{6ADA5BDA-EC6A-414E-BF9A-C2DC0A69AE3D}"/>
    <cellStyle name="Comma 4 3 5 2 2" xfId="20180" xr:uid="{AD041962-6C41-48C6-9B06-04EFEE5BC1DE}"/>
    <cellStyle name="Comma 4 3 5 2 3" xfId="53400" xr:uid="{83B3C34E-DA9D-4479-9B43-812658DC7AEE}"/>
    <cellStyle name="Comma 4 3 5 2 4" xfId="57122" xr:uid="{6E5B3BBF-C2A0-400F-8BEA-B25B151C2355}"/>
    <cellStyle name="Comma 4 3 5 3" xfId="16554" xr:uid="{99D4FD4E-5F96-4CEB-9E9C-E540D6C378A2}"/>
    <cellStyle name="Comma 4 3 5 4" xfId="42805" xr:uid="{1121FFA9-7D90-4D7B-9DE9-0B4088D8CCF4}"/>
    <cellStyle name="Comma 4 3 5 5" xfId="51468" xr:uid="{D21D491C-F1E6-4668-A388-7CF5D14246C1}"/>
    <cellStyle name="Comma 4 3 5 6" xfId="54810" xr:uid="{49C1283B-EABE-4241-8877-D6D5D3B6CB45}"/>
    <cellStyle name="Comma 4 3 5 7" xfId="56902" xr:uid="{3B9B5A9F-8F6F-4A81-8216-23D41CB094B6}"/>
    <cellStyle name="Comma 4 3 5 8" xfId="57395" xr:uid="{B2E7B237-BE96-47D3-A2B9-E20C597EB39C}"/>
    <cellStyle name="Comma 4 3 6" xfId="1499" xr:uid="{1BBA486D-6ABB-465A-B54B-7BE66ACC79A9}"/>
    <cellStyle name="Comma 4 3 6 2" xfId="5044" xr:uid="{2EA693FE-9C2E-4BDA-BB79-BDFDA0E808E4}"/>
    <cellStyle name="Comma 4 3 6 2 2" xfId="56444" xr:uid="{281BB35A-A4D9-4999-BDCB-53D286ADF62E}"/>
    <cellStyle name="Comma 4 3 6 3" xfId="5818" xr:uid="{7932A29B-6D47-4DED-B3CB-FC8C16FF4C0C}"/>
    <cellStyle name="Comma 4 3 6 4" xfId="18367" xr:uid="{8B72F9DA-DA39-4F0D-B8C6-1BA09083382A}"/>
    <cellStyle name="Comma 4 3 6 5" xfId="42573" xr:uid="{82A69B2B-1E6C-4212-AF76-4103D8C27E6F}"/>
    <cellStyle name="Comma 4 3 6 6" xfId="52434" xr:uid="{C175209B-6F64-4950-8396-8240129B9610}"/>
    <cellStyle name="Comma 4 3 6 7" xfId="54387" xr:uid="{4D79292D-7CB2-4DD0-A250-0EA5EE36291A}"/>
    <cellStyle name="Comma 4 3 6 8" xfId="55461" xr:uid="{3C5E8B96-769D-4D86-AE62-A0E3A1F29B57}"/>
    <cellStyle name="Comma 4 3 6 9" xfId="55784" xr:uid="{A4DC17A4-D322-4FAA-91C6-6B76A270ADB9}"/>
    <cellStyle name="Comma 4 3 7" xfId="1380" xr:uid="{C6104BC9-4B16-4538-98DB-FC49FBC74231}"/>
    <cellStyle name="Comma 4 3 7 2" xfId="4990" xr:uid="{0EAE5497-BAA5-4C67-A879-4104F0E48FE9}"/>
    <cellStyle name="Comma 4 3 8" xfId="6224" xr:uid="{351EBA5B-576D-4BE2-9BDB-2BC6E3A0D32B}"/>
    <cellStyle name="Comma 4 3 9" xfId="32715" xr:uid="{1290DAB8-CF61-402E-9604-40D39F857CB7}"/>
    <cellStyle name="Comma 4 4" xfId="283" xr:uid="{00000000-0005-0000-0000-00001A010000}"/>
    <cellStyle name="Comma 4 4 10" xfId="43023" xr:uid="{B8B66A13-BFAC-4DDC-92F5-1A330F9416C6}"/>
    <cellStyle name="Comma 4 4 11" xfId="54617" xr:uid="{58559DE6-E582-4CB6-AF24-138A139D5045}"/>
    <cellStyle name="Comma 4 4 12" xfId="56147" xr:uid="{5339A78D-35B9-40B2-A325-D7010F62EC20}"/>
    <cellStyle name="Comma 4 4 13" xfId="57345" xr:uid="{1A7775AF-B575-4F40-BFD4-B6F3B6AA3C9E}"/>
    <cellStyle name="Comma 4 4 14" xfId="783" xr:uid="{3AD48746-896A-4982-A453-176856EE6585}"/>
    <cellStyle name="Comma 4 4 15" xfId="684" xr:uid="{A3E99927-32E7-4BBF-85C6-25FF0D25F5BE}"/>
    <cellStyle name="Comma 4 4 2" xfId="284" xr:uid="{00000000-0005-0000-0000-00001B010000}"/>
    <cellStyle name="Comma 4 4 2 10" xfId="56148" xr:uid="{747473BC-59B7-431E-B2D1-E5454B69FC51}"/>
    <cellStyle name="Comma 4 4 2 11" xfId="56807" xr:uid="{A8246D21-1F57-491C-90B9-5C49F7BE59AB}"/>
    <cellStyle name="Comma 4 4 2 12" xfId="924" xr:uid="{0F201BEA-D5C0-4CE5-AD97-5F07CC4DE028}"/>
    <cellStyle name="Comma 4 4 2 13" xfId="685" xr:uid="{1B28C48F-BA27-4296-88EB-17428D9E3524}"/>
    <cellStyle name="Comma 4 4 2 2" xfId="1051" xr:uid="{D301EA03-D2CF-462B-88D3-6CF1D1A0FB27}"/>
    <cellStyle name="Comma 4 4 2 2 2" xfId="2258" xr:uid="{F6DD4091-E6A0-46DE-A15F-826A8B57A8AB}"/>
    <cellStyle name="Comma 4 4 2 2 2 2" xfId="5253" xr:uid="{EEEEE189-1B1F-4737-AA80-9AD5B0EE4DBB}"/>
    <cellStyle name="Comma 4 4 2 2 2 2 2" xfId="21783" xr:uid="{FB64E710-8E0D-449F-B2A4-791DC15C3C13}"/>
    <cellStyle name="Comma 4 4 2 2 2 2 2 2" xfId="57477" xr:uid="{52C44402-F198-4489-A676-4D0447DA8DA0}"/>
    <cellStyle name="Comma 4 4 2 2 2 2 3" xfId="54167" xr:uid="{BC890848-27CC-4CCF-8ACC-816CFC881308}"/>
    <cellStyle name="Comma 4 4 2 2 2 2 4" xfId="56402" xr:uid="{47C3BE0A-F759-440E-BB7E-C8D5A8A07416}"/>
    <cellStyle name="Comma 4 4 2 2 2 3" xfId="18157" xr:uid="{739F5E28-A320-4BED-9789-DBFF54F82F64}"/>
    <cellStyle name="Comma 4 4 2 2 2 3 2" xfId="57362" xr:uid="{1AD41A53-69B3-4DAF-B8A2-C4A4D5C526D3}"/>
    <cellStyle name="Comma 4 4 2 2 2 3 3" xfId="56937" xr:uid="{9DFD9DE5-4B6B-4ABC-962F-6CBF6F9D4F3A}"/>
    <cellStyle name="Comma 4 4 2 2 2 4" xfId="52235" xr:uid="{B41D056D-83DB-46A6-9C1E-38136F2A4DBC}"/>
    <cellStyle name="Comma 4 4 2 2 2 5" xfId="55708" xr:uid="{98A44AE0-0BE7-443E-85CE-43F7A470903D}"/>
    <cellStyle name="Comma 4 4 2 2 3" xfId="4909" xr:uid="{CC2D592A-720C-4736-A68C-BC87229A6B6D}"/>
    <cellStyle name="Comma 4 4 2 2 3 2" xfId="19970" xr:uid="{D54A3A2A-1D4B-40AD-89D0-23D0C13BC131}"/>
    <cellStyle name="Comma 4 4 2 2 3 2 2" xfId="57116" xr:uid="{FAA13B9D-8BE7-44EF-B2B0-E725499519C4}"/>
    <cellStyle name="Comma 4 4 2 2 3 3" xfId="53201" xr:uid="{F577FDB8-ADE6-47CD-9F33-406471DEB68E}"/>
    <cellStyle name="Comma 4 4 2 2 3 4" xfId="56303" xr:uid="{B12D6173-F1C2-4C17-8F4D-4FABA18C6CC7}"/>
    <cellStyle name="Comma 4 4 2 2 4" xfId="16246" xr:uid="{B7D8C414-8E89-4845-B2F1-16ACDFEC153F}"/>
    <cellStyle name="Comma 4 4 2 2 4 2" xfId="56515" xr:uid="{E81FA25A-9413-4FAA-A85F-7EC6FD0A7CD8}"/>
    <cellStyle name="Comma 4 4 2 2 4 3" xfId="55845" xr:uid="{FB511FBD-DBA7-4D4D-8F20-8D491F0A3C3B}"/>
    <cellStyle name="Comma 4 4 2 2 5" xfId="42732" xr:uid="{5C912B2D-734F-4685-B0CD-05B72DB3EF36}"/>
    <cellStyle name="Comma 4 4 2 2 6" xfId="51247" xr:uid="{97008509-0435-4B7F-A9AC-261F62C9FF58}"/>
    <cellStyle name="Comma 4 4 2 2 7" xfId="54619" xr:uid="{E71ED094-C474-42A0-B54E-ED0C266A6D26}"/>
    <cellStyle name="Comma 4 4 2 2 8" xfId="56149" xr:uid="{C95B5578-D293-40A8-969B-8FDD73044800}"/>
    <cellStyle name="Comma 4 4 2 2 9" xfId="56959" xr:uid="{EDD2082D-1591-4BB5-959B-1D5D4676C7C0}"/>
    <cellStyle name="Comma 4 4 2 3" xfId="2257" xr:uid="{CE334351-8582-4A4E-B112-5EB6A1D3451F}"/>
    <cellStyle name="Comma 4 4 2 3 2" xfId="5252" xr:uid="{F271C7ED-49C7-4044-89EE-5E6C2F4DBF50}"/>
    <cellStyle name="Comma 4 4 2 3 2 2" xfId="20301" xr:uid="{E3E54E79-32B4-4D6F-B801-5296FD09069D}"/>
    <cellStyle name="Comma 4 4 2 3 2 2 2" xfId="53511" xr:uid="{E19BD650-0106-4984-99CB-B661E3B810EF}"/>
    <cellStyle name="Comma 4 4 2 3 2 2 3" xfId="57027" xr:uid="{89958E49-0F96-4EB6-96CD-D5B098322AD2}"/>
    <cellStyle name="Comma 4 4 2 3 2 3" xfId="16675" xr:uid="{66A476EA-7738-43C8-897B-0079DDF4186F}"/>
    <cellStyle name="Comma 4 4 2 3 2 4" xfId="51579" xr:uid="{AB1A2913-D1B7-4A71-AC66-51E7E8F84DA1}"/>
    <cellStyle name="Comma 4 4 2 3 2 5" xfId="56347" xr:uid="{AD535ECE-F679-48E5-9DC2-A857FF974B15}"/>
    <cellStyle name="Comma 4 4 2 3 3" xfId="18488" xr:uid="{C45EE9D2-4627-49A9-941C-70EBF443C54F}"/>
    <cellStyle name="Comma 4 4 2 3 3 2" xfId="52545" xr:uid="{6DA82C5C-4B7A-47DC-B1FE-2D34C7825CA2}"/>
    <cellStyle name="Comma 4 4 2 3 3 2 2" xfId="56558" xr:uid="{8358CDC8-8C8B-4456-9EE0-64FA03934E9A}"/>
    <cellStyle name="Comma 4 4 2 3 3 3" xfId="57475" xr:uid="{EA7C875E-B68F-46C0-AB64-253383EA634C}"/>
    <cellStyle name="Comma 4 4 2 3 4" xfId="6577" xr:uid="{DF30E018-B0D4-4457-8496-545A8B8DBA1F}"/>
    <cellStyle name="Comma 4 4 2 3 5" xfId="43158" xr:uid="{525FD025-E6C2-4AC1-B44C-E202CAF06657}"/>
    <cellStyle name="Comma 4 4 2 3 6" xfId="55199" xr:uid="{611ED42D-88CB-47E5-BA94-E3E254BF776D}"/>
    <cellStyle name="Comma 4 4 2 4" xfId="4782" xr:uid="{BD75D399-71BF-4A42-9493-12914A9D10E4}"/>
    <cellStyle name="Comma 4 4 2 4 2" xfId="20183" xr:uid="{FE89CCCF-D170-43EB-B857-629317BC5271}"/>
    <cellStyle name="Comma 4 4 2 4 2 2" xfId="53403" xr:uid="{771C4AEE-F616-4BCC-8E9C-6663E137920D}"/>
    <cellStyle name="Comma 4 4 2 4 2 3" xfId="57044" xr:uid="{18C54155-FF5F-447E-9DF0-1B1C4038A745}"/>
    <cellStyle name="Comma 4 4 2 4 3" xfId="16557" xr:uid="{454A21EF-BC07-496F-8DC1-15730E3FD8C1}"/>
    <cellStyle name="Comma 4 4 2 4 4" xfId="51471" xr:uid="{35B82E82-6E85-48BB-A89B-1B9572505AC7}"/>
    <cellStyle name="Comma 4 4 2 4 5" xfId="55896" xr:uid="{61E38EEA-6C9A-423F-A93E-E9554A4F1E6F}"/>
    <cellStyle name="Comma 4 4 2 5" xfId="18370" xr:uid="{FD003D30-8FA8-4013-B202-E2040C9896E6}"/>
    <cellStyle name="Comma 4 4 2 5 2" xfId="52437" xr:uid="{BB96B89B-511F-43CE-B2B4-F71587904161}"/>
    <cellStyle name="Comma 4 4 2 5 2 2" xfId="56467" xr:uid="{2B529638-2414-4E48-AA62-55FCF3B04B1C}"/>
    <cellStyle name="Comma 4 4 2 5 3" xfId="57038" xr:uid="{9928F67B-3964-4547-9002-7328D11E158C}"/>
    <cellStyle name="Comma 4 4 2 6" xfId="6227" xr:uid="{44E38D1F-C843-4831-B122-6E768FED13FA}"/>
    <cellStyle name="Comma 4 4 2 7" xfId="32504" xr:uid="{E6D49937-9D65-40AC-B551-1DFED85CE755}"/>
    <cellStyle name="Comma 4 4 2 8" xfId="43024" xr:uid="{85476437-22DA-4A43-A0CF-1A1D9A28B36E}"/>
    <cellStyle name="Comma 4 4 2 9" xfId="54618" xr:uid="{31E67816-5EC8-4FF6-B404-EC08966F3A91}"/>
    <cellStyle name="Comma 4 4 3" xfId="892" xr:uid="{BD284CAD-4DB1-4FA7-8C23-1D475D4AD1AB}"/>
    <cellStyle name="Comma 4 4 3 10" xfId="55572" xr:uid="{901A2F3E-188C-4BE0-9211-4BB12CFFF49C}"/>
    <cellStyle name="Comma 4 4 3 2" xfId="1024" xr:uid="{9D393EC3-05C8-449F-A9D5-98B615D3FA29}"/>
    <cellStyle name="Comma 4 4 3 2 2" xfId="4882" xr:uid="{43E2B4C5-2E97-4B82-9C25-FBAC9B16E52C}"/>
    <cellStyle name="Comma 4 4 3 2 2 2" xfId="21782" xr:uid="{85D3DB01-8206-404D-9123-6DD92C13F37A}"/>
    <cellStyle name="Comma 4 4 3 2 2 2 2" xfId="56680" xr:uid="{D1687E6F-4CEA-490F-8E4E-89969FB9C2A5}"/>
    <cellStyle name="Comma 4 4 3 2 2 3" xfId="54166" xr:uid="{64473A49-3A77-4835-8F8A-2EF398F6D0E4}"/>
    <cellStyle name="Comma 4 4 3 2 2 4" xfId="56379" xr:uid="{F6AD9AB4-8502-42E3-B7A3-5A0B7DE16F71}"/>
    <cellStyle name="Comma 4 4 3 2 3" xfId="18156" xr:uid="{A6A179D8-5639-41D7-8741-381984B5BED2}"/>
    <cellStyle name="Comma 4 4 3 2 3 2" xfId="56772" xr:uid="{897F10AD-22B0-4F47-8534-776E7B4A007B}"/>
    <cellStyle name="Comma 4 4 3 2 3 3" xfId="57182" xr:uid="{C3953451-0451-4625-A6BC-83EE8F78496C}"/>
    <cellStyle name="Comma 4 4 3 2 4" xfId="52234" xr:uid="{8A27F176-536A-479B-AA40-CC9D6C6B5083}"/>
    <cellStyle name="Comma 4 4 3 2 5" xfId="55682" xr:uid="{BCA8A1CF-67EE-4FD1-A7D8-BE35062E5310}"/>
    <cellStyle name="Comma 4 4 3 3" xfId="2259" xr:uid="{B656E69C-1890-4BB3-AF56-C710485B408F}"/>
    <cellStyle name="Comma 4 4 3 3 2" xfId="5254" xr:uid="{BAA04950-2E40-416A-A28F-B271F2D21E4B}"/>
    <cellStyle name="Comma 4 4 3 3 2 2" xfId="55373" xr:uid="{B945EC0F-909E-4DB3-ABC0-5F4EA291E8B6}"/>
    <cellStyle name="Comma 4 4 3 3 3" xfId="19969" xr:uid="{4AB23F4F-A456-476E-B6B9-105B5A861C3B}"/>
    <cellStyle name="Comma 4 4 3 3 4" xfId="53200" xr:uid="{BA275039-A3A0-4776-BC71-3DA29AE44658}"/>
    <cellStyle name="Comma 4 4 3 3 5" xfId="55354" xr:uid="{534B2A45-D7D1-4CE4-A318-5C14C7E0671E}"/>
    <cellStyle name="Comma 4 4 3 4" xfId="4755" xr:uid="{23279B0F-7DCE-4C8D-9D56-7CBDCF892C98}"/>
    <cellStyle name="Comma 4 4 3 4 2" xfId="55505" xr:uid="{81F63AFC-365D-4C73-AC5E-E779798E44B9}"/>
    <cellStyle name="Comma 4 4 3 4 3" xfId="56838" xr:uid="{10DBC7E6-F8A0-4EAD-BAA3-5567FC6F0E3E}"/>
    <cellStyle name="Comma 4 4 3 5" xfId="16245" xr:uid="{95861AB1-01D5-4E19-82E8-9DBD03FFBDCB}"/>
    <cellStyle name="Comma 4 4 3 6" xfId="42733" xr:uid="{F5FA9DA2-A015-44C5-8232-049562B6D00D}"/>
    <cellStyle name="Comma 4 4 3 7" xfId="51246" xr:uid="{2FF4B11A-5EB1-45C7-AE0F-A15C5379F96D}"/>
    <cellStyle name="Comma 4 4 3 8" xfId="54620" xr:uid="{EC365ABD-AC6D-43F5-9F32-DE9329322BDC}"/>
    <cellStyle name="Comma 4 4 3 9" xfId="56150" xr:uid="{EB304663-F688-44DE-AB56-D89074DC5735}"/>
    <cellStyle name="Comma 4 4 4" xfId="952" xr:uid="{458E4B3F-DDE1-44D8-86D4-522E90A8AE63}"/>
    <cellStyle name="Comma 4 4 4 10" xfId="55197" xr:uid="{EF98B2FC-FBA7-4B69-BA93-ECD4C5D450D5}"/>
    <cellStyle name="Comma 4 4 4 2" xfId="2260" xr:uid="{F09D00BC-6280-4643-B768-A16372E8BEFE}"/>
    <cellStyle name="Comma 4 4 4 2 2" xfId="20300" xr:uid="{14D4A565-CF87-4CFC-8D0C-48414327B7C3}"/>
    <cellStyle name="Comma 4 4 4 2 2 2" xfId="53510" xr:uid="{559D7A30-6FAB-4173-999B-A50A157E91BE}"/>
    <cellStyle name="Comma 4 4 4 2 2 3" xfId="57380" xr:uid="{91679FFE-C35E-4252-BD9D-16123925C488}"/>
    <cellStyle name="Comma 4 4 4 2 3" xfId="16674" xr:uid="{60BECECC-CE21-4B17-86E1-9DE13C6DE39D}"/>
    <cellStyle name="Comma 4 4 4 2 4" xfId="51578" xr:uid="{61197CD7-4E1A-4B3D-84C1-974696FAB0C1}"/>
    <cellStyle name="Comma 4 4 4 2 5" xfId="56323" xr:uid="{21096315-9E28-4078-9CBD-D19304FDF2E7}"/>
    <cellStyle name="Comma 4 4 4 3" xfId="4810" xr:uid="{B83CD567-FCB3-474A-9B30-C18E895C31B7}"/>
    <cellStyle name="Comma 4 4 4 3 2" xfId="18487" xr:uid="{60A310ED-1F87-4678-BE66-2E8859090A72}"/>
    <cellStyle name="Comma 4 4 4 3 2 2" xfId="56866" xr:uid="{88FEF035-B0F4-4694-BE47-637C8C35ED4F}"/>
    <cellStyle name="Comma 4 4 4 3 3" xfId="52544" xr:uid="{ED818038-4009-4090-87A1-9A1964D1FA9C}"/>
    <cellStyle name="Comma 4 4 4 3 4" xfId="57167" xr:uid="{D2DD9F12-CF9A-45C1-A6AA-5AC24255F78C}"/>
    <cellStyle name="Comma 4 4 4 4" xfId="5908" xr:uid="{3BAF76F8-2977-47FE-961E-59CEF8BDF400}"/>
    <cellStyle name="Comma 4 4 4 5" xfId="6576" xr:uid="{FE85AF17-5AAF-42CC-A8E6-3A8ECCA12B49}"/>
    <cellStyle name="Comma 4 4 4 6" xfId="42734" xr:uid="{6CC75AE2-3567-49CA-A7E3-6F2E73802DD5}"/>
    <cellStyle name="Comma 4 4 4 7" xfId="43157" xr:uid="{CD9E3175-EE31-4E42-8803-31DA4E82FA95}"/>
    <cellStyle name="Comma 4 4 4 8" xfId="54621" xr:uid="{1C7D6B13-C1E2-42D0-8431-FCB0D2E950B9}"/>
    <cellStyle name="Comma 4 4 4 9" xfId="56151" xr:uid="{CBD744C8-504F-4C7D-9176-8B3E08E2571B}"/>
    <cellStyle name="Comma 4 4 5" xfId="2256" xr:uid="{0EF603F1-1210-41F9-9F0B-ECDB73CE6F5D}"/>
    <cellStyle name="Comma 4 4 5 2" xfId="5251" xr:uid="{1635A182-85D9-43C3-A236-3FD45CD9D4E5}"/>
    <cellStyle name="Comma 4 4 5 2 2" xfId="20182" xr:uid="{E7CC2736-7FEB-4B30-9787-5F89B28FFF24}"/>
    <cellStyle name="Comma 4 4 5 2 3" xfId="53402" xr:uid="{79E0EC9D-5A35-4F4D-8A69-AB2E646FCAAC}"/>
    <cellStyle name="Comma 4 4 5 2 4" xfId="57172" xr:uid="{C8288B13-2CD3-4C68-8E2E-CEBDF072AA85}"/>
    <cellStyle name="Comma 4 4 5 3" xfId="16556" xr:uid="{12B9B4E8-E291-41B4-ABC5-0B9554CE684B}"/>
    <cellStyle name="Comma 4 4 5 4" xfId="51470" xr:uid="{C2896D90-EAAB-45C8-BC68-BF6003CF9A27}"/>
    <cellStyle name="Comma 4 4 5 5" xfId="55225" xr:uid="{E36A00E2-1107-497C-96EE-48CCCC78DFB6}"/>
    <cellStyle name="Comma 4 4 6" xfId="4674" xr:uid="{9E4666B0-8C97-4308-AAFD-DBD48C52C73B}"/>
    <cellStyle name="Comma 4 4 6 2" xfId="18369" xr:uid="{E10B6272-C358-4FBD-A7B1-842BF8866D47}"/>
    <cellStyle name="Comma 4 4 6 2 2" xfId="56448" xr:uid="{8F7DA59E-F5CF-4471-8E10-E5A2D8369EA4}"/>
    <cellStyle name="Comma 4 4 6 3" xfId="52436" xr:uid="{195B6F81-D742-4C76-B1EF-B18279FC3508}"/>
    <cellStyle name="Comma 4 4 6 4" xfId="55788" xr:uid="{806DE84C-13E8-4C0C-BFBA-EA4F09FEE5DB}"/>
    <cellStyle name="Comma 4 4 7" xfId="6226" xr:uid="{B9876EFB-3154-45CA-97DB-D1A08BBC8F10}"/>
    <cellStyle name="Comma 4 4 8" xfId="33738" xr:uid="{CB8BB268-DFAC-43D3-8181-3CDEF9CB32F6}"/>
    <cellStyle name="Comma 4 4 9" xfId="33812" xr:uid="{AACB0F29-21C0-415B-AE4C-A77B1F4FA6DC}"/>
    <cellStyle name="Comma 4 5" xfId="285" xr:uid="{00000000-0005-0000-0000-00001C010000}"/>
    <cellStyle name="Comma 4 5 10" xfId="829" xr:uid="{88EBC6E1-A3FC-45CD-B9FA-E0F1BE2DF5B1}"/>
    <cellStyle name="Comma 4 5 11" xfId="686" xr:uid="{E30BB1F8-AD98-400D-8A41-635CA41CF4F7}"/>
    <cellStyle name="Comma 4 5 2" xfId="979" xr:uid="{8506025E-E7FF-4AF0-8B4C-C02A2EA8ED7E}"/>
    <cellStyle name="Comma 4 5 2 10" xfId="55546" xr:uid="{0935ED85-34CE-496F-92E1-4B1E6959ACC0}"/>
    <cellStyle name="Comma 4 5 2 2" xfId="2263" xr:uid="{BF8C86C3-FFE4-4CCA-A426-8CD674BAFCC4}"/>
    <cellStyle name="Comma 4 5 2 2 2" xfId="5256" xr:uid="{657F0E18-E6A7-4C84-A7A4-91A9E907DD73}"/>
    <cellStyle name="Comma 4 5 2 2 2 2" xfId="20302" xr:uid="{9C061AB5-0549-4E55-B1DD-C311CA2D7929}"/>
    <cellStyle name="Comma 4 5 2 2 2 2 2" xfId="57331" xr:uid="{107B9281-63EB-4E87-9FFB-B6EC27D69108}"/>
    <cellStyle name="Comma 4 5 2 2 2 2 3" xfId="56404" xr:uid="{8BC8C093-FB6E-4C09-A714-F259199072F1}"/>
    <cellStyle name="Comma 4 5 2 2 2 3" xfId="53512" xr:uid="{947A68A0-6EE7-4497-BEAD-295D5E8FA1B2}"/>
    <cellStyle name="Comma 4 5 2 2 2 3 2" xfId="56595" xr:uid="{52138C9C-0584-4511-932C-4D123F9F485F}"/>
    <cellStyle name="Comma 4 5 2 2 2 3 3" xfId="55857" xr:uid="{F918F714-82A6-4D53-8511-68AF204E9C7D}"/>
    <cellStyle name="Comma 4 5 2 2 2 4" xfId="55709" xr:uid="{87917485-CBB0-4A78-8FDD-638E9D9856EE}"/>
    <cellStyle name="Comma 4 5 2 2 3" xfId="5909" xr:uid="{1B89D956-44C4-43FD-BD63-8E4339B3C158}"/>
    <cellStyle name="Comma 4 5 2 2 3 2" xfId="56647" xr:uid="{C418649C-C09D-4AC1-A7E4-67F05B2FDF9A}"/>
    <cellStyle name="Comma 4 5 2 2 3 3" xfId="55482" xr:uid="{0D30BD18-8084-4681-8762-1C5F77D991AA}"/>
    <cellStyle name="Comma 4 5 2 2 4" xfId="16676" xr:uid="{329A71CA-80F1-47AB-9D10-80C178F6564F}"/>
    <cellStyle name="Comma 4 5 2 2 4 2" xfId="56521" xr:uid="{78D70E19-5449-4E36-A21B-9C35875CFDB8}"/>
    <cellStyle name="Comma 4 5 2 2 4 3" xfId="57260" xr:uid="{D2D04865-B2FE-4C1C-9C54-0021629D5F89}"/>
    <cellStyle name="Comma 4 5 2 2 5" xfId="42735" xr:uid="{FA35D0BB-96EB-444A-AC20-FD04B110F4C1}"/>
    <cellStyle name="Comma 4 5 2 2 6" xfId="51580" xr:uid="{DAAEAE98-7F44-46BE-9660-DC829EA73BF5}"/>
    <cellStyle name="Comma 4 5 2 2 7" xfId="54623" xr:uid="{C6D5FE8F-C5B6-4D12-9F07-462F22F441ED}"/>
    <cellStyle name="Comma 4 5 2 2 8" xfId="56154" xr:uid="{A18CBBB0-4567-4EFA-9427-197FFB027C03}"/>
    <cellStyle name="Comma 4 5 2 2 9" xfId="55592" xr:uid="{E66A2573-B68D-4C3E-B9D0-0BFF5E66F4E9}"/>
    <cellStyle name="Comma 4 5 2 3" xfId="2262" xr:uid="{146989CD-595B-42CA-AE5B-6C9D400DC529}"/>
    <cellStyle name="Comma 4 5 2 3 2" xfId="5255" xr:uid="{7F6B22A0-1D59-4AA1-8EBA-40A658796A92}"/>
    <cellStyle name="Comma 4 5 2 3 2 2" xfId="57061" xr:uid="{E7516771-FB0D-4ACF-BB83-ECD0149BE918}"/>
    <cellStyle name="Comma 4 5 2 3 2 3" xfId="56350" xr:uid="{ACBDBA9B-88F9-4263-9937-AB47F302E039}"/>
    <cellStyle name="Comma 4 5 2 3 3" xfId="18489" xr:uid="{6596DED8-B070-4804-9A2A-8C16C000C029}"/>
    <cellStyle name="Comma 4 5 2 3 3 2" xfId="56562" xr:uid="{71B1BBD4-8064-4362-9B12-C8177786BDA5}"/>
    <cellStyle name="Comma 4 5 2 3 3 3" xfId="57197" xr:uid="{A1742D29-7807-4C43-ADD4-C15B131188D4}"/>
    <cellStyle name="Comma 4 5 2 3 4" xfId="52546" xr:uid="{24F558BC-75A3-45BE-AB66-EE4B68EF1DC3}"/>
    <cellStyle name="Comma 4 5 2 3 5" xfId="55646" xr:uid="{352AB103-92E3-4393-B877-662A5E6A7335}"/>
    <cellStyle name="Comma 4 5 2 4" xfId="4839" xr:uid="{79C87F22-80F5-4FDC-BFC6-B5E1DF65E186}"/>
    <cellStyle name="Comma 4 5 2 4 2" xfId="57173" xr:uid="{0350D350-2DAE-4678-BB75-06D32A4A59F3}"/>
    <cellStyle name="Comma 4 5 2 4 3" xfId="55231" xr:uid="{97AD4784-F357-4A6C-A7E6-8BA075253B1F}"/>
    <cellStyle name="Comma 4 5 2 5" xfId="6578" xr:uid="{653F9CA1-98C9-4D4D-B59E-837534E6B50C}"/>
    <cellStyle name="Comma 4 5 2 5 2" xfId="56469" xr:uid="{E01FEDFC-779A-41A3-BC09-215482D02BA4}"/>
    <cellStyle name="Comma 4 5 2 5 3" xfId="57164" xr:uid="{9FCB8D87-4939-46EB-A1F4-7942A177ED29}"/>
    <cellStyle name="Comma 4 5 2 6" xfId="30806" xr:uid="{EEC898E0-1858-4E66-99EA-337F5F0A2518}"/>
    <cellStyle name="Comma 4 5 2 7" xfId="43159" xr:uid="{1C3E0DC0-B647-4F99-9827-7D913DA07C44}"/>
    <cellStyle name="Comma 4 5 2 8" xfId="54622" xr:uid="{027E89E9-23E7-42F4-91F8-24B3DCEF22C0}"/>
    <cellStyle name="Comma 4 5 2 9" xfId="56153" xr:uid="{6F6C8EF8-3C65-496E-A646-8ED71C89D3EB}"/>
    <cellStyle name="Comma 4 5 3" xfId="2264" xr:uid="{22F4EE8C-FF93-4FD6-9675-61B9AF708079}"/>
    <cellStyle name="Comma 4 5 3 2" xfId="5257" xr:uid="{C0E0A949-596B-44A9-BE40-5B7A8F28CAED}"/>
    <cellStyle name="Comma 4 5 3 2 2" xfId="21784" xr:uid="{EB92D876-D660-428D-9D98-C21F7495CA9D}"/>
    <cellStyle name="Comma 4 5 3 2 2 2" xfId="54168" xr:uid="{A88963AC-3511-4113-9532-9EABFCF215FC}"/>
    <cellStyle name="Comma 4 5 3 2 2 2 2" xfId="57470" xr:uid="{C8E8A8CF-4E3E-405B-A720-DC8D792C9713}"/>
    <cellStyle name="Comma 4 5 3 2 2 3" xfId="57390" xr:uid="{BF9DD838-4C25-49E5-9B1D-0AE7AAA8F431}"/>
    <cellStyle name="Comma 4 5 3 2 3" xfId="18158" xr:uid="{72BBA13C-F706-4A1F-A4D2-458DC4F9394A}"/>
    <cellStyle name="Comma 4 5 3 2 3 2" xfId="56711" xr:uid="{187D0B54-5F65-4DEC-B8B1-198626D1D062}"/>
    <cellStyle name="Comma 4 5 3 2 3 3" xfId="56842" xr:uid="{DFF075A6-DEAC-40EE-83C8-6764B6481E90}"/>
    <cellStyle name="Comma 4 5 3 2 4" xfId="52236" xr:uid="{1FAE03DE-1EE1-4E9B-9717-E4BE68147EDA}"/>
    <cellStyle name="Comma 4 5 3 2 5" xfId="55694" xr:uid="{85895487-8037-4280-9E6B-92ADFCAA4954}"/>
    <cellStyle name="Comma 4 5 3 3" xfId="5910" xr:uid="{239C3B18-A4E0-4EBE-AAA9-CCDB845AEB73}"/>
    <cellStyle name="Comma 4 5 3 3 2" xfId="19971" xr:uid="{B11668BD-925A-4C90-9B35-1A2717B0A1CE}"/>
    <cellStyle name="Comma 4 5 3 3 2 2" xfId="57153" xr:uid="{96FAFCAD-C710-44F2-BA79-F4CE3A74A304}"/>
    <cellStyle name="Comma 4 5 3 3 3" xfId="53202" xr:uid="{C39AAFF5-CA77-47D1-BEEE-E0663B2CE144}"/>
    <cellStyle name="Comma 4 5 3 3 4" xfId="56771" xr:uid="{C662ABF9-A664-482F-9943-FC3B218BE29C}"/>
    <cellStyle name="Comma 4 5 3 4" xfId="16247" xr:uid="{34A82679-EE36-4AC0-9347-EF8764735A8D}"/>
    <cellStyle name="Comma 4 5 3 4 2" xfId="56503" xr:uid="{A44A5CD1-77BD-49F8-8037-20FB453CB032}"/>
    <cellStyle name="Comma 4 5 3 4 3" xfId="55218" xr:uid="{C5569EF7-7527-41DF-A8A7-7B2E4E5FBB5F}"/>
    <cellStyle name="Comma 4 5 3 5" xfId="42736" xr:uid="{D63F7565-8A6B-435A-AB85-D1CDCD87EB4E}"/>
    <cellStyle name="Comma 4 5 3 6" xfId="51248" xr:uid="{D107BFE2-7005-468C-8A1A-071772EDA3E8}"/>
    <cellStyle name="Comma 4 5 3 7" xfId="54624" xr:uid="{5B12940D-E851-484D-BD05-7F81CAC75656}"/>
    <cellStyle name="Comma 4 5 3 8" xfId="56155" xr:uid="{B5C0B0DC-B6EB-4BBC-BDA2-4B6C5BAB8F07}"/>
    <cellStyle name="Comma 4 5 3 9" xfId="55339" xr:uid="{824F3ED9-7E3E-4B8F-A442-A08D818D32C1}"/>
    <cellStyle name="Comma 4 5 4" xfId="2261" xr:uid="{111777CC-F104-4E64-8582-DAF5E0A46CFC}"/>
    <cellStyle name="Comma 4 5 4 2" xfId="56333" xr:uid="{BBDC550B-8C97-4F94-B555-B386F7EEDE02}"/>
    <cellStyle name="Comma 4 5 4 2 2" xfId="56932" xr:uid="{97AE9BB1-A546-4A5D-9682-A454254AE14B}"/>
    <cellStyle name="Comma 4 5 4 3" xfId="57309" xr:uid="{8D2F9A3D-3584-4BDA-862C-BAA116033C76}"/>
    <cellStyle name="Comma 4 5 4 3 2" xfId="56551" xr:uid="{7820AE89-ACA6-4C02-89A6-D3500ACB11EA}"/>
    <cellStyle name="Comma 4 5 4 4" xfId="55629" xr:uid="{653BEA5F-7C69-4FF2-ABA5-215375A2E2F2}"/>
    <cellStyle name="Comma 4 5 5" xfId="4711" xr:uid="{346A14B3-A7FD-42FD-AFB5-01647E289580}"/>
    <cellStyle name="Comma 4 5 5 2" xfId="20184" xr:uid="{44B5F227-32EC-4E97-8C8B-9856C4B023E7}"/>
    <cellStyle name="Comma 4 5 5 2 2" xfId="53404" xr:uid="{53321FC0-7640-4E0D-BFD1-304944AF4814}"/>
    <cellStyle name="Comma 4 5 5 2 3" xfId="56623" xr:uid="{5FA5FFE8-85A4-47F2-93EB-282801055B3D}"/>
    <cellStyle name="Comma 4 5 5 3" xfId="16558" xr:uid="{89CDFCD0-7D2A-481F-8845-7EE017FF8EA2}"/>
    <cellStyle name="Comma 4 5 5 4" xfId="51472" xr:uid="{1A7436EF-D740-47FE-B6AF-12F9B35059FA}"/>
    <cellStyle name="Comma 4 5 5 5" xfId="55353" xr:uid="{77F23342-2B4E-4DDC-8900-05D4E1DF531B}"/>
    <cellStyle name="Comma 4 5 6" xfId="18371" xr:uid="{C370D6A4-A046-44FD-9A58-A01DAD00B632}"/>
    <cellStyle name="Comma 4 5 6 2" xfId="52438" xr:uid="{7EF3205C-0DE7-4A34-A5E1-33F0E5A598DF}"/>
    <cellStyle name="Comma 4 5 6 2 2" xfId="57386" xr:uid="{F07A18B8-7032-4628-BB77-E1839BB772F5}"/>
    <cellStyle name="Comma 4 5 6 3" xfId="55798" xr:uid="{5AB2B869-12BB-4DD5-8B03-7AE0BAB000FD}"/>
    <cellStyle name="Comma 4 5 7" xfId="6228" xr:uid="{73FB2916-E0B2-47AE-B081-C0F6A0EA0087}"/>
    <cellStyle name="Comma 4 5 8" xfId="43025" xr:uid="{6CD33633-C91D-41DF-8CF9-7AF21226CD5C}"/>
    <cellStyle name="Comma 4 5 9" xfId="56795" xr:uid="{DA37F9AF-8668-4E29-A0B4-F3D08FE875A0}"/>
    <cellStyle name="Comma 4 6" xfId="722" xr:uid="{87C5AE80-8372-47E5-98B6-D0EC42BDF310}"/>
    <cellStyle name="Comma 4 6 10" xfId="55532" xr:uid="{4568ED1D-6EC5-45F3-A55F-C65C87467687}"/>
    <cellStyle name="Comma 4 6 11" xfId="799" xr:uid="{38A219B8-D853-4734-8A54-F2A5BFC7E537}"/>
    <cellStyle name="Comma 4 6 2" xfId="961" xr:uid="{8728A7C1-1DCC-4E89-8B27-94B5E51B8869}"/>
    <cellStyle name="Comma 4 6 2 10" xfId="55551" xr:uid="{11F4A525-95E8-4302-92AC-249EC6337364}"/>
    <cellStyle name="Comma 4 6 2 2" xfId="2266" xr:uid="{0DF1A910-9A88-4F47-B9A5-6F0A60F983D2}"/>
    <cellStyle name="Comma 4 6 2 2 2" xfId="20303" xr:uid="{890CEB24-C366-4412-B59B-5B6EAC9E9E5B}"/>
    <cellStyle name="Comma 4 6 2 2 2 2" xfId="56409" xr:uid="{9B4CC09E-A2FE-4BAB-AF35-63B81B6EE4FC}"/>
    <cellStyle name="Comma 4 6 2 2 2 2 2" xfId="56690" xr:uid="{2B19C309-5D22-4426-A01A-E81F39C34B2C}"/>
    <cellStyle name="Comma 4 6 2 2 2 3" xfId="55858" xr:uid="{F8A994A8-C21A-4970-A2DF-C7F34DF5BC85}"/>
    <cellStyle name="Comma 4 6 2 2 2 3 2" xfId="57023" xr:uid="{5905B7C7-7160-4F5B-A289-CAA6D01C7750}"/>
    <cellStyle name="Comma 4 6 2 2 2 4" xfId="56731" xr:uid="{51C8D96A-2ABD-4CA5-8274-967A86D5859A}"/>
    <cellStyle name="Comma 4 6 2 2 3" xfId="53513" xr:uid="{AAFA7C70-2193-4F3E-9A74-37DDF64A2A28}"/>
    <cellStyle name="Comma 4 6 2 2 3 2" xfId="56650" xr:uid="{0BAE595E-FC8F-41E1-AA0B-8E3E7579E878}"/>
    <cellStyle name="Comma 4 6 2 2 3 3" xfId="56302" xr:uid="{3BA552FD-C50E-4339-B3FC-F1B2022645EE}"/>
    <cellStyle name="Comma 4 6 2 2 4" xfId="57454" xr:uid="{49A8F8A9-DD74-4D17-A180-02C4289239E2}"/>
    <cellStyle name="Comma 4 6 2 2 4 2" xfId="56520" xr:uid="{F17905E1-6FFD-40D1-B63A-288E66B5C626}"/>
    <cellStyle name="Comma 4 6 2 2 5" xfId="55594" xr:uid="{B51BA7F2-0560-47BF-990F-346D41B06D3B}"/>
    <cellStyle name="Comma 4 6 2 3" xfId="4819" xr:uid="{CE11AEA6-B3CB-4665-AF9F-0A4B2983F611}"/>
    <cellStyle name="Comma 4 6 2 3 2" xfId="55414" xr:uid="{D0FC80DE-A81E-4D0C-B509-607E3E73664F}"/>
    <cellStyle name="Comma 4 6 2 3 2 2" xfId="56669" xr:uid="{8E3CB4B1-2D23-4750-85D7-CBFFE2408D37}"/>
    <cellStyle name="Comma 4 6 2 3 3" xfId="57312" xr:uid="{49715FBD-082D-4B42-8802-B539192C895B}"/>
    <cellStyle name="Comma 4 6 2 3 3 2" xfId="56565" xr:uid="{4CC1B63C-96D4-4E6F-9656-496D42D546DA}"/>
    <cellStyle name="Comma 4 6 2 3 4" xfId="55650" xr:uid="{21F4AB06-D9EE-4D15-86EA-F109A8C11D38}"/>
    <cellStyle name="Comma 4 6 2 4" xfId="5911" xr:uid="{025B2912-8382-4817-B6D8-24E5CC0AC78D}"/>
    <cellStyle name="Comma 4 6 2 4 2" xfId="57145" xr:uid="{5F6D3005-B3C5-477E-B217-22429D4C7D24}"/>
    <cellStyle name="Comma 4 6 2 4 3" xfId="56754" xr:uid="{0CF5FCC2-9F9D-413A-9EB5-D70B9683B602}"/>
    <cellStyle name="Comma 4 6 2 5" xfId="16677" xr:uid="{80815682-2202-4A19-8579-40AC2B1D64DD}"/>
    <cellStyle name="Comma 4 6 2 5 2" xfId="56470" xr:uid="{F96E2E15-622B-4C05-B3FC-6E37B70E00B8}"/>
    <cellStyle name="Comma 4 6 2 5 3" xfId="56974" xr:uid="{CFBFF28D-721D-4F35-AE51-040C87B926C4}"/>
    <cellStyle name="Comma 4 6 2 6" xfId="42737" xr:uid="{6E72EAE1-58EF-472D-ABA3-4464E1C104BE}"/>
    <cellStyle name="Comma 4 6 2 7" xfId="51581" xr:uid="{773ADEDF-41D5-450E-B3AC-385F075C8DAC}"/>
    <cellStyle name="Comma 4 6 2 8" xfId="54626" xr:uid="{ECF908A8-7297-403F-A460-66B0343FDBBC}"/>
    <cellStyle name="Comma 4 6 2 9" xfId="56157" xr:uid="{0CBD8C2F-59B1-4FFE-8870-78185228817E}"/>
    <cellStyle name="Comma 4 6 3" xfId="2265" xr:uid="{28BC217C-5427-4933-84C9-965DA89ADE87}"/>
    <cellStyle name="Comma 4 6 3 2" xfId="5258" xr:uid="{154B3E12-FB4B-471B-9F93-9DE717F91446}"/>
    <cellStyle name="Comma 4 6 3 2 2" xfId="56395" xr:uid="{A3E27AD2-78FB-431B-BE4E-84BA6A779403}"/>
    <cellStyle name="Comma 4 6 3 2 2 2" xfId="57373" xr:uid="{AA1946DF-E838-4685-A7D0-FD30F720282C}"/>
    <cellStyle name="Comma 4 6 3 2 3" xfId="56717" xr:uid="{4589B7EB-CBA4-4CA0-9A24-02BD6410A64E}"/>
    <cellStyle name="Comma 4 6 3 2 3 2" xfId="57243" xr:uid="{B4752E49-A9EE-4ECD-BD74-329DBEAF4BDF}"/>
    <cellStyle name="Comma 4 6 3 2 4" xfId="55698" xr:uid="{D8395A30-C13F-43BF-8014-6D647D0223CA}"/>
    <cellStyle name="Comma 4 6 3 3" xfId="18490" xr:uid="{04A8DC85-9A0E-4C57-8B94-366F873B9424}"/>
    <cellStyle name="Comma 4 6 3 3 2" xfId="57092" xr:uid="{D1E4102E-F2A8-4EE5-B2EF-A568ABCECBC5}"/>
    <cellStyle name="Comma 4 6 3 3 3" xfId="56037" xr:uid="{65E4D448-0B7D-4396-AEA2-5EEBA878FF26}"/>
    <cellStyle name="Comma 4 6 3 4" xfId="52547" xr:uid="{217C1F46-1C50-4E2B-BDAB-9D6C932D8627}"/>
    <cellStyle name="Comma 4 6 3 4 2" xfId="56507" xr:uid="{B20F89E5-A9AB-4644-8329-E6AA86D1E792}"/>
    <cellStyle name="Comma 4 6 3 4 3" xfId="56840" xr:uid="{287EBDCD-FDFC-4378-82FB-7F02E247F00C}"/>
    <cellStyle name="Comma 4 6 3 5" xfId="55582" xr:uid="{98C4376C-AFD0-43A8-8C11-B4D02F1AE304}"/>
    <cellStyle name="Comma 4 6 4" xfId="4687" xr:uid="{04CD38CE-A5ED-41A7-BE20-A8805608CF34}"/>
    <cellStyle name="Comma 4 6 4 2" xfId="56336" xr:uid="{6EA9EDA0-89B0-4B74-AFA2-AD7B4635E74F}"/>
    <cellStyle name="Comma 4 6 4 2 2" xfId="56881" xr:uid="{1C8DB724-7DBA-4C17-BE9F-44A6E6A415A8}"/>
    <cellStyle name="Comma 4 6 4 3" xfId="57320" xr:uid="{49901D74-5C74-4A08-A3F8-2BB4208961E3}"/>
    <cellStyle name="Comma 4 6 4 3 2" xfId="56552" xr:uid="{DFA00AB0-1D57-4EB3-B79A-0A5B93A7D7D0}"/>
    <cellStyle name="Comma 4 6 4 4" xfId="55632" xr:uid="{DF3FDA8A-41B4-4BAE-B98E-73C0E6C181FE}"/>
    <cellStyle name="Comma 4 6 5" xfId="6579" xr:uid="{183BEBAB-E941-4B80-A31B-D84381FAE23C}"/>
    <cellStyle name="Comma 4 6 5 2" xfId="56627" xr:uid="{4AD442B7-4C80-4048-9FD9-57DD3AFB36BC}"/>
    <cellStyle name="Comma 4 6 5 3" xfId="55889" xr:uid="{0351EAFF-809A-4B74-8DAD-2609841E0EFE}"/>
    <cellStyle name="Comma 4 6 6" xfId="6879" xr:uid="{02EE2A56-9E85-4836-918B-E7B1B1C0BCFC}"/>
    <cellStyle name="Comma 4 6 6 2" xfId="57385" xr:uid="{D00DE4F4-E7A9-46D2-83A3-37AED84B2808}"/>
    <cellStyle name="Comma 4 6 6 3" xfId="55213" xr:uid="{BA4E1AE5-8C03-4B0E-8B22-EBE998463FD4}"/>
    <cellStyle name="Comma 4 6 7" xfId="43160" xr:uid="{720EF33E-60D5-4DE7-BF13-395C896DD113}"/>
    <cellStyle name="Comma 4 6 8" xfId="54625" xr:uid="{E6AF9BF7-1926-4FFE-B2A0-9FE27192C742}"/>
    <cellStyle name="Comma 4 6 9" xfId="56156" xr:uid="{E13F0A91-71E8-4D7A-9583-2B7D777FE9CE}"/>
    <cellStyle name="Comma 4 7" xfId="929" xr:uid="{B3201347-216E-4399-B416-FBB5D0C9E9CF}"/>
    <cellStyle name="Comma 4 7 10" xfId="57074" xr:uid="{AC1D3A60-D9CB-4937-A690-2CD6549E0566}"/>
    <cellStyle name="Comma 4 7 2" xfId="2267" xr:uid="{A007702F-6E08-4369-9B9A-4549427C56B9}"/>
    <cellStyle name="Comma 4 7 2 2" xfId="20460" xr:uid="{3A41E7DB-1022-42D7-9949-E73718366409}"/>
    <cellStyle name="Comma 4 7 2 2 2" xfId="53640" xr:uid="{17B9AB33-683D-47E6-853F-FB15BCB11A9A}"/>
    <cellStyle name="Comma 4 7 2 2 2 2" xfId="56408" xr:uid="{79B3BA6E-3F57-4500-B0A3-CD1317820531}"/>
    <cellStyle name="Comma 4 7 2 2 2 2 2" xfId="55323" xr:uid="{66D8FB74-FE68-452B-81E5-C0B93EFFA98A}"/>
    <cellStyle name="Comma 4 7 2 2 2 3" xfId="57128" xr:uid="{72AB5965-054C-4D43-A3F7-7071907CFACB}"/>
    <cellStyle name="Comma 4 7 2 2 2 3 2" xfId="56599" xr:uid="{9F8FC2D0-CCC0-437F-8B63-B30235D93682}"/>
    <cellStyle name="Comma 4 7 2 2 2 4" xfId="55715" xr:uid="{685DF501-7AE5-4591-A478-25BE778D1FF4}"/>
    <cellStyle name="Comma 4 7 2 2 3" xfId="56305" xr:uid="{BECEAAFA-D1CC-4C98-B6D7-FF896AAA07AA}"/>
    <cellStyle name="Comma 4 7 2 2 3 2" xfId="56871" xr:uid="{4CB9625B-AC4C-4B0E-800D-F1C762938007}"/>
    <cellStyle name="Comma 4 7 2 2 4" xfId="57310" xr:uid="{8F48B6E9-C492-47DA-8392-0DE7CB91AB7D}"/>
    <cellStyle name="Comma 4 7 2 2 4 2" xfId="56517" xr:uid="{22BB2EBE-3548-47E2-B1F5-78729C3DCD2C}"/>
    <cellStyle name="Comma 4 7 2 2 5" xfId="55596" xr:uid="{66F29109-E312-4D4F-B282-3863B7C661C7}"/>
    <cellStyle name="Comma 4 7 2 3" xfId="16834" xr:uid="{4AD49124-DD47-4462-AF53-14C97E7A5EEC}"/>
    <cellStyle name="Comma 4 7 2 3 2" xfId="56356" xr:uid="{45793E27-62E4-4D52-AFF5-E43A3D1BF591}"/>
    <cellStyle name="Comma 4 7 2 3 2 2" xfId="55318" xr:uid="{EDB3697A-603E-4D65-883A-48AE3FF10DDD}"/>
    <cellStyle name="Comma 4 7 2 3 3" xfId="57337" xr:uid="{CE14CC07-8FB7-4FEA-83EB-1142DD0A83E4}"/>
    <cellStyle name="Comma 4 7 2 3 3 2" xfId="55416" xr:uid="{64A82F20-F309-4F03-97E3-3932DC6D7410}"/>
    <cellStyle name="Comma 4 7 2 3 4" xfId="55654" xr:uid="{2202EC5D-6D49-45F9-AF32-B6D33D8FC65B}"/>
    <cellStyle name="Comma 4 7 2 4" xfId="51708" xr:uid="{1E69069E-D5DA-46AB-8BB5-3CCE1C1B31B2}"/>
    <cellStyle name="Comma 4 7 2 4 2" xfId="55371" xr:uid="{4FC41901-E465-4C20-A95B-D1CFE7F8D935}"/>
    <cellStyle name="Comma 4 7 2 4 3" xfId="55902" xr:uid="{060BD9FF-66CF-4044-A63D-6C19F4D50F65}"/>
    <cellStyle name="Comma 4 7 2 5" xfId="56899" xr:uid="{266F1B6A-5751-4AF7-A602-DCCF5BB73FC2}"/>
    <cellStyle name="Comma 4 7 2 5 2" xfId="56474" xr:uid="{253EF7BF-4AE5-41DC-A31E-45D89FBD9F27}"/>
    <cellStyle name="Comma 4 7 2 6" xfId="56814" xr:uid="{16FE6C35-EA11-4552-8B8D-05ABBCA1CAA0}"/>
    <cellStyle name="Comma 4 7 3" xfId="4787" xr:uid="{EA71369C-7A4A-45DF-B8B0-6CABA1817C98}"/>
    <cellStyle name="Comma 4 7 3 2" xfId="18647" xr:uid="{BCD46949-DAF8-41B9-8D76-FD5072A1856C}"/>
    <cellStyle name="Comma 4 7 3 2 2" xfId="56397" xr:uid="{AE8097F3-1CD9-4D86-9E8F-7E8DB0A597C1}"/>
    <cellStyle name="Comma 4 7 3 2 2 2" xfId="56683" xr:uid="{85FDBD9C-CE79-432E-8F45-74890FA4C804}"/>
    <cellStyle name="Comma 4 7 3 2 3" xfId="57037" xr:uid="{81FB53EB-78C8-4348-A2D4-6E7E5658CB69}"/>
    <cellStyle name="Comma 4 7 3 2 3 2" xfId="56591" xr:uid="{55FBCC21-2AC2-44D7-804F-F54A76F42BC0}"/>
    <cellStyle name="Comma 4 7 3 2 4" xfId="55700" xr:uid="{73495F6B-B8FA-46E9-B50B-016521FE5DC0}"/>
    <cellStyle name="Comma 4 7 3 3" xfId="52674" xr:uid="{7DFB18F9-BF5D-452A-97D4-9F7E1F042D1A}"/>
    <cellStyle name="Comma 4 7 3 3 2" xfId="56646" xr:uid="{4594C641-F0A0-4589-BCF1-A179D867CB89}"/>
    <cellStyle name="Comma 4 7 3 3 3" xfId="56768" xr:uid="{718EE09A-94B8-4C1B-849D-87126E9A9F60}"/>
    <cellStyle name="Comma 4 7 3 4" xfId="55837" xr:uid="{8F48AB6D-B1E4-40CA-82A6-F3D4AD69DA7D}"/>
    <cellStyle name="Comma 4 7 3 4 2" xfId="56510" xr:uid="{341DA2CC-7C51-4B19-9A17-A743247038E7}"/>
    <cellStyle name="Comma 4 7 3 5" xfId="55583" xr:uid="{2FD1F4A4-D001-4F39-9A2A-80F50E7E68A1}"/>
    <cellStyle name="Comma 4 7 4" xfId="5912" xr:uid="{B6C31E73-4F4F-4206-8E75-4BD656B657FE}"/>
    <cellStyle name="Comma 4 7 4 2" xfId="56343" xr:uid="{960ECB15-BBA0-4B24-854B-8B8EB861D26F}"/>
    <cellStyle name="Comma 4 7 4 2 2" xfId="56661" xr:uid="{1D391A2E-9905-4FBE-BCBF-AAEB03B1355C}"/>
    <cellStyle name="Comma 4 7 4 3" xfId="57289" xr:uid="{93B63067-012F-48EB-83D5-160924CB83EE}"/>
    <cellStyle name="Comma 4 7 4 3 2" xfId="56718" xr:uid="{5780B1B8-6B5D-4191-9E0B-EFAEA48914FD}"/>
    <cellStyle name="Comma 4 7 4 4" xfId="55636" xr:uid="{949E84E3-6200-477C-AA46-F49A78C96998}"/>
    <cellStyle name="Comma 4 7 5" xfId="7556" xr:uid="{65202F11-E8C8-4FE4-88DF-7B6BC18BD958}"/>
    <cellStyle name="Comma 4 7 5 2" xfId="57208" xr:uid="{BF9198DF-FB26-4BB2-B78D-D1C26D4393C9}"/>
    <cellStyle name="Comma 4 7 5 3" xfId="55229" xr:uid="{9CE524C9-6222-4161-ABF8-417D5ED6E444}"/>
    <cellStyle name="Comma 4 7 6" xfId="42738" xr:uid="{02D4741C-C916-46B2-A6B8-FD7C3C376AD0}"/>
    <cellStyle name="Comma 4 7 6 2" xfId="56460" xr:uid="{6140EE55-4402-4005-8845-20B1BBA35FB5}"/>
    <cellStyle name="Comma 4 7 6 3" xfId="56924" xr:uid="{D2D91EF0-907B-4159-893C-4F0AEAA412F1}"/>
    <cellStyle name="Comma 4 7 7" xfId="43322" xr:uid="{E02B7E15-58E3-40E6-94CC-A925B868E3EF}"/>
    <cellStyle name="Comma 4 7 8" xfId="54627" xr:uid="{CFE2E1F5-042B-4E2F-A39F-55E2A54790FA}"/>
    <cellStyle name="Comma 4 7 9" xfId="56158" xr:uid="{48ADBAD4-3A7E-4862-971F-90F5813D18E5}"/>
    <cellStyle name="Comma 4 8" xfId="2268" xr:uid="{0F32733A-BFF5-4860-8581-3F80BAE7F83C}"/>
    <cellStyle name="Comma 4 8 2" xfId="5259" xr:uid="{80459BB2-E660-4549-84BE-986498F2280E}"/>
    <cellStyle name="Comma 4 8 2 2" xfId="20461" xr:uid="{15216F1D-DA40-4578-A3B3-6127A40A07A3}"/>
    <cellStyle name="Comma 4 8 2 2 2" xfId="53641" xr:uid="{E79E4591-4EBC-453A-A975-F6ED49DAD57A}"/>
    <cellStyle name="Comma 4 8 2 2 2 2" xfId="56412" xr:uid="{2D7D6D68-1D10-46C6-BEA2-F765361069D8}"/>
    <cellStyle name="Comma 4 8 2 2 2 2 2" xfId="57479" xr:uid="{F6F0DAEC-25F9-465C-9683-BD074A6C3346}"/>
    <cellStyle name="Comma 4 8 2 2 2 3" xfId="57123" xr:uid="{751EE1B6-CBFF-425C-86D4-28A70AA55759}"/>
    <cellStyle name="Comma 4 8 2 2 2 3 2" xfId="56604" xr:uid="{3F135862-4FB6-4CA6-9EE7-3D3C83FD3F0D}"/>
    <cellStyle name="Comma 4 8 2 2 2 4" xfId="56737" xr:uid="{69236E69-48C8-4F61-98C8-0127FAE8A32F}"/>
    <cellStyle name="Comma 4 8 2 2 3" xfId="56708" xr:uid="{8053E73E-4D06-4C53-A4D9-279E4D69CC60}"/>
    <cellStyle name="Comma 4 8 2 2 3 2" xfId="55430" xr:uid="{3D9840CE-69FB-4032-804F-CF9900E68E82}"/>
    <cellStyle name="Comma 4 8 2 2 4" xfId="57335" xr:uid="{A0452F7D-216D-4275-9F51-16FBEC80C9DD}"/>
    <cellStyle name="Comma 4 8 2 2 4 2" xfId="56527" xr:uid="{411B132E-4C35-4B3B-80B7-59AE82DB221E}"/>
    <cellStyle name="Comma 4 8 2 2 5" xfId="57296" xr:uid="{FC95BDE3-F259-419B-8EAF-CDD070899839}"/>
    <cellStyle name="Comma 4 8 2 3" xfId="16835" xr:uid="{9A3C4A02-4EEF-4215-A92E-676E50C4ED4E}"/>
    <cellStyle name="Comma 4 8 2 3 2" xfId="56359" xr:uid="{CBD19317-73F4-46BA-8121-BB838B2E7CA0}"/>
    <cellStyle name="Comma 4 8 2 3 2 2" xfId="57360" xr:uid="{A26EEDD3-085E-4F06-B095-8441D5A650A9}"/>
    <cellStyle name="Comma 4 8 2 3 3" xfId="57333" xr:uid="{2C88E49D-9AED-4D69-A572-0FA674494074}"/>
    <cellStyle name="Comma 4 8 2 3 3 2" xfId="56571" xr:uid="{9DE2636B-CCDC-4D7F-B997-6746C629FE23}"/>
    <cellStyle name="Comma 4 8 2 3 4" xfId="55658" xr:uid="{92ED49A2-C7AB-4A9A-BEC8-00A52136CF56}"/>
    <cellStyle name="Comma 4 8 2 4" xfId="51709" xr:uid="{755BB760-9198-4AA9-B4B3-418104305AA4}"/>
    <cellStyle name="Comma 4 8 2 4 2" xfId="56999" xr:uid="{B02A66A0-DEDC-44F5-B7C6-EAD36B51C97F}"/>
    <cellStyle name="Comma 4 8 2 4 3" xfId="56758" xr:uid="{CC5D18C6-867D-4D31-B237-00EC1DD0D182}"/>
    <cellStyle name="Comma 4 8 2 5" xfId="55806" xr:uid="{DD202C65-0B1F-4834-87F6-B009970424BE}"/>
    <cellStyle name="Comma 4 8 2 5 2" xfId="56475" xr:uid="{FC59BE0A-84D4-4BCA-A9EF-3EB952C215BF}"/>
    <cellStyle name="Comma 4 8 2 6" xfId="55334" xr:uid="{CB644C6F-0ACC-4318-97C0-83F3D51FA197}"/>
    <cellStyle name="Comma 4 8 3" xfId="5913" xr:uid="{EB85817E-1CE0-40C3-9502-2A05F417844C}"/>
    <cellStyle name="Comma 4 8 3 2" xfId="18648" xr:uid="{634DB694-8CDE-44AA-8820-D1F8242D6C4B}"/>
    <cellStyle name="Comma 4 8 3 2 2" xfId="55272" xr:uid="{71F0B037-B6D8-42CF-8174-C2BE282A7F63}"/>
    <cellStyle name="Comma 4 8 3 2 2 2" xfId="56689" xr:uid="{2E31F371-06AA-4518-8431-80FA01347592}"/>
    <cellStyle name="Comma 4 8 3 2 3" xfId="57147" xr:uid="{24688D93-9134-4079-A16F-F6B38AB5FC69}"/>
    <cellStyle name="Comma 4 8 3 2 3 2" xfId="57242" xr:uid="{12EF4448-3CA2-4ED1-ABEC-F4ED715687CD}"/>
    <cellStyle name="Comma 4 8 3 2 4" xfId="55706" xr:uid="{9C03B35A-56BB-4091-8522-4FF28108AFB9}"/>
    <cellStyle name="Comma 4 8 3 3" xfId="52675" xr:uid="{DE3B7F9D-EB33-401E-89F2-29E0340457AC}"/>
    <cellStyle name="Comma 4 8 3 3 2" xfId="57034" xr:uid="{343695AD-5FB1-4440-8E96-1FBD61CC50C3}"/>
    <cellStyle name="Comma 4 8 3 3 3" xfId="56199" xr:uid="{5AA37228-D91A-4AD1-80CF-90D196897CEF}"/>
    <cellStyle name="Comma 4 8 3 4" xfId="55842" xr:uid="{1E300EAF-0285-4C25-9B99-A54154F71284}"/>
    <cellStyle name="Comma 4 8 3 4 2" xfId="56514" xr:uid="{85AABD45-6D23-464E-A5F8-A1EA60F729C8}"/>
    <cellStyle name="Comma 4 8 3 5" xfId="55340" xr:uid="{81680EA7-CB2F-4A60-B877-36B0B5DE35A6}"/>
    <cellStyle name="Comma 4 8 4" xfId="7557" xr:uid="{C7730499-BE13-4E4E-B023-5B9139005712}"/>
    <cellStyle name="Comma 4 8 4 2" xfId="56344" xr:uid="{BEC1E08B-9586-4AF0-BBF8-C9E4CB0426EA}"/>
    <cellStyle name="Comma 4 8 4 2 2" xfId="56664" xr:uid="{70EEC3A6-2B0B-4CE2-A125-86A6A795226B}"/>
    <cellStyle name="Comma 4 8 4 3" xfId="57462" xr:uid="{741B654D-7882-4C3F-8347-6EFF1FBFC7FA}"/>
    <cellStyle name="Comma 4 8 4 3 2" xfId="55305" xr:uid="{5ABC705A-5835-4AEE-A733-C07B1036071F}"/>
    <cellStyle name="Comma 4 8 4 4" xfId="55642" xr:uid="{28866216-D740-4476-B01E-166498F14E5E}"/>
    <cellStyle name="Comma 4 8 5" xfId="42739" xr:uid="{D321E368-6C24-43C3-B465-9AABB913B57E}"/>
    <cellStyle name="Comma 4 8 5 2" xfId="57017" xr:uid="{64B9B61F-A690-4AC5-BB4B-2E417C7596A3}"/>
    <cellStyle name="Comma 4 8 5 3" xfId="55897" xr:uid="{7FA60A97-C626-4BC5-BB53-2F912C8C8235}"/>
    <cellStyle name="Comma 4 8 6" xfId="43323" xr:uid="{BD763F86-DE4C-49D8-94F9-316B181CE486}"/>
    <cellStyle name="Comma 4 8 6 2" xfId="56465" xr:uid="{80CC79B3-36C2-4FED-A096-F8215AF8DB7C}"/>
    <cellStyle name="Comma 4 8 6 3" xfId="57063" xr:uid="{D5186F2B-AEE9-4BF6-A79F-9ED61AD0C3F2}"/>
    <cellStyle name="Comma 4 8 7" xfId="54628" xr:uid="{4DD639F0-21C4-4303-AB9D-9D94D9395CA2}"/>
    <cellStyle name="Comma 4 8 8" xfId="56159" xr:uid="{4F3008E0-0DA6-4AB8-BE99-72DC3FA069B4}"/>
    <cellStyle name="Comma 4 8 9" xfId="55329" xr:uid="{3A1D1490-7E69-46E3-AE1C-FE44C8DE4244}"/>
    <cellStyle name="Comma 4 9" xfId="2269" xr:uid="{36C2788D-D31A-42AD-8BD4-F8DCFF125F05}"/>
    <cellStyle name="Comma 4 9 2" xfId="5260" xr:uid="{294E1B6C-B838-4D07-A67E-7ADF515B864D}"/>
    <cellStyle name="Comma 4 9 2 2" xfId="21773" xr:uid="{DAF5BBF5-0392-421E-A737-97650B3DBD8A}"/>
    <cellStyle name="Comma 4 9 2 2 2" xfId="54157" xr:uid="{98E71BE7-B0AF-489C-9160-DFDF57A73A94}"/>
    <cellStyle name="Comma 4 9 2 2 2 2" xfId="57221" xr:uid="{0B8B3548-EFB9-4A7E-9857-16CFBF60CDDF}"/>
    <cellStyle name="Comma 4 9 2 2 2 3" xfId="56401" xr:uid="{D8B7D2A6-8297-4621-8EF1-E25C6587115E}"/>
    <cellStyle name="Comma 4 9 2 2 3" xfId="56696" xr:uid="{C54ACB60-C167-4F21-8F75-16BC21D1999A}"/>
    <cellStyle name="Comma 4 9 2 2 3 2" xfId="57245" xr:uid="{D85AF8F0-40F4-4289-8072-7E9C851FA32C}"/>
    <cellStyle name="Comma 4 9 2 2 4" xfId="56722" xr:uid="{92391559-2CD3-4988-9A94-00CAA2B8C46B}"/>
    <cellStyle name="Comma 4 9 2 3" xfId="18147" xr:uid="{4AB2C4C9-7A59-4640-885C-9EA5DB5B28DD}"/>
    <cellStyle name="Comma 4 9 2 3 2" xfId="56933" xr:uid="{FA281C31-236C-494F-A505-8FEE537EE09B}"/>
    <cellStyle name="Comma 4 9 2 3 3" xfId="57005" xr:uid="{51881B87-C3C0-4325-AAB6-C060217E28B8}"/>
    <cellStyle name="Comma 4 9 2 4" xfId="52225" xr:uid="{3E33EDD1-CF65-4EA5-B660-DAE1AE418A90}"/>
    <cellStyle name="Comma 4 9 2 4 2" xfId="55297" xr:uid="{078AF7A1-2B6A-476E-8D88-977C3C024A24}"/>
    <cellStyle name="Comma 4 9 2 4 3" xfId="55844" xr:uid="{0F70D509-1D5F-4EB3-8CE7-954E4DC59125}"/>
    <cellStyle name="Comma 4 9 2 5" xfId="57083" xr:uid="{E5950666-296A-4E34-947B-6F6CD0500AD3}"/>
    <cellStyle name="Comma 4 9 3" xfId="5914" xr:uid="{2FC38FB9-C9E6-4F90-A83A-0A55457DCB7D}"/>
    <cellStyle name="Comma 4 9 3 2" xfId="19960" xr:uid="{C98EBEA1-EF39-479B-820B-E8350FD10646}"/>
    <cellStyle name="Comma 4 9 3 2 2" xfId="56665" xr:uid="{48343799-D3E8-458A-B46F-1604A699AFCE}"/>
    <cellStyle name="Comma 4 9 3 2 3" xfId="56346" xr:uid="{7C9310E4-17F6-469C-A420-3E2E50260CA6}"/>
    <cellStyle name="Comma 4 9 3 3" xfId="53191" xr:uid="{5AB4FD9E-0D35-410D-BBFA-850A81205F91}"/>
    <cellStyle name="Comma 4 9 3 3 2" xfId="55364" xr:uid="{D3079532-5DA4-4802-9693-756452BA8796}"/>
    <cellStyle name="Comma 4 9 3 3 3" xfId="57284" xr:uid="{19D47EEA-2FD1-465A-8261-4B49278583AB}"/>
    <cellStyle name="Comma 4 9 3 4" xfId="57407" xr:uid="{E75B041E-7500-455B-AD14-2E84D89EC90E}"/>
    <cellStyle name="Comma 4 9 4" xfId="16236" xr:uid="{D91892F3-0B75-4CFE-ADD5-9D3679C0F6AB}"/>
    <cellStyle name="Comma 4 9 4 2" xfId="56935" xr:uid="{5FCDD797-3658-4C39-849E-176BF5C40FAB}"/>
    <cellStyle name="Comma 4 9 4 3" xfId="57394" xr:uid="{993E9C88-3E86-43BF-BE25-BC282244ECFE}"/>
    <cellStyle name="Comma 4 9 5" xfId="42740" xr:uid="{4BC1569D-87DD-43CB-91D9-CD7AA2912D5D}"/>
    <cellStyle name="Comma 4 9 5 2" xfId="56710" xr:uid="{C989F7F3-6EA9-469F-9299-8DE867FF3805}"/>
    <cellStyle name="Comma 4 9 5 3" xfId="56905" xr:uid="{A23992B0-CD5D-4EDE-9E07-A95EC68FE495}"/>
    <cellStyle name="Comma 4 9 6" xfId="51237" xr:uid="{62051937-BBA5-4304-BFEE-FE09421898AD}"/>
    <cellStyle name="Comma 4 9 7" xfId="54629" xr:uid="{F435F21D-D938-4C7A-8EE6-E71BA1D31A29}"/>
    <cellStyle name="Comma 4 9 8" xfId="56160" xr:uid="{BF69AC0A-3F70-46CE-B221-EB168D637425}"/>
    <cellStyle name="Comma 4 9 9" xfId="55543" xr:uid="{F672D910-2C41-4811-8A19-3A3BFE7E9C0F}"/>
    <cellStyle name="Comma 40" xfId="1446" xr:uid="{84CFCFC6-94BA-45CC-85FB-7055666F3031}"/>
    <cellStyle name="Comma 40 10" xfId="55423" xr:uid="{D5109EB6-55D3-4EAD-BB19-493C9566096C}"/>
    <cellStyle name="Comma 40 2" xfId="2271" xr:uid="{6F89123A-3662-4A1D-892A-753A25C9C14F}"/>
    <cellStyle name="Comma 40 2 2" xfId="5262" xr:uid="{37D40B9B-9380-47B4-9EDA-5C9B1FE8D232}"/>
    <cellStyle name="Comma 40 2 2 2" xfId="20304" xr:uid="{47E3E5F7-A46F-4A60-AE99-1D58FAE4DCD9}"/>
    <cellStyle name="Comma 40 2 2 3" xfId="53514" xr:uid="{E21A6697-61A3-42E0-90A7-23333E707864}"/>
    <cellStyle name="Comma 40 2 3" xfId="16678" xr:uid="{3161F815-664F-4BA6-B7D7-253AB39FBCCE}"/>
    <cellStyle name="Comma 40 2 4" xfId="42741" xr:uid="{283246A0-6314-4F84-BCCC-2BEEEB831CF9}"/>
    <cellStyle name="Comma 40 2 5" xfId="51582" xr:uid="{66E2B213-D971-4E8B-BBB7-BD4FBDF347A5}"/>
    <cellStyle name="Comma 40 2 6" xfId="54631" xr:uid="{5482D330-9960-478C-B18C-4975A97F933B}"/>
    <cellStyle name="Comma 40 2 7" xfId="56162" xr:uid="{FF02BD57-15D8-4C96-9775-47A5B708D5DE}"/>
    <cellStyle name="Comma 40 3" xfId="2270" xr:uid="{0128B01A-F95F-4F7A-A79B-BF70D618864C}"/>
    <cellStyle name="Comma 40 3 2" xfId="5261" xr:uid="{DDA84F94-6AEA-4D40-9D93-5E09ADBDC52A}"/>
    <cellStyle name="Comma 40 3 3" xfId="18491" xr:uid="{569D5144-3AF6-49A4-B405-ACB6FBD026A5}"/>
    <cellStyle name="Comma 40 3 4" xfId="52548" xr:uid="{A221BEE3-407F-4188-8AA2-FC8300E2CADC}"/>
    <cellStyle name="Comma 40 3 5" xfId="54630" xr:uid="{FD859483-13AF-41B7-8E39-D655F4A31101}"/>
    <cellStyle name="Comma 40 3 6" xfId="56161" xr:uid="{CAB81401-3BA4-4AA1-A5CA-EDA5E59732D5}"/>
    <cellStyle name="Comma 40 4" xfId="5012" xr:uid="{05751FFD-8FFF-4B69-A8F9-61D782F5413A}"/>
    <cellStyle name="Comma 40 5" xfId="6580" xr:uid="{B330BE69-4766-45E8-ABD7-19A8F2FA28BC}"/>
    <cellStyle name="Comma 40 6" xfId="31712" xr:uid="{41E33DA1-4A09-4830-AF10-178FF6F3B4D2}"/>
    <cellStyle name="Comma 40 7" xfId="42547" xr:uid="{56E41BC0-8189-4234-A1D6-613E3844B15B}"/>
    <cellStyle name="Comma 40 8" xfId="43161" xr:uid="{2072B2F3-239F-4861-8976-A15D0E403613}"/>
    <cellStyle name="Comma 40 9" xfId="54356" xr:uid="{2C3EE0BB-0E67-4A1D-9265-42C4BC375C44}"/>
    <cellStyle name="Comma 41" xfId="1449" xr:uid="{A1776099-6138-46E0-BEC2-D659E3113106}"/>
    <cellStyle name="Comma 41 10" xfId="55424" xr:uid="{9FB0EE0E-6E3B-4B23-BE91-4241EE03BF9B}"/>
    <cellStyle name="Comma 41 2" xfId="2273" xr:uid="{9C53A903-DBB8-43C3-A6F5-F95742D914B4}"/>
    <cellStyle name="Comma 41 2 2" xfId="5264" xr:uid="{EB82E046-107D-4E33-819D-0BE391B31413}"/>
    <cellStyle name="Comma 41 2 2 2" xfId="20305" xr:uid="{DF5181D0-09FF-441C-848F-FCC2662D0B42}"/>
    <cellStyle name="Comma 41 2 2 3" xfId="53515" xr:uid="{A2DC4099-9DAB-44CD-BA04-571DC293ACAD}"/>
    <cellStyle name="Comma 41 2 3" xfId="16679" xr:uid="{949755C1-94CB-4174-9D43-899575DD8602}"/>
    <cellStyle name="Comma 41 2 4" xfId="42742" xr:uid="{69FA6A63-3BB4-4CE6-91F9-311A31577D6A}"/>
    <cellStyle name="Comma 41 2 5" xfId="51583" xr:uid="{016F1341-48BC-44D8-BA34-54BE4798B5AD}"/>
    <cellStyle name="Comma 41 2 6" xfId="54633" xr:uid="{DF5D49BC-30B6-4409-BEEF-A88C79F5AF0A}"/>
    <cellStyle name="Comma 41 2 7" xfId="56164" xr:uid="{4347A6BA-C07A-4D37-AFB3-846E6DC39C50}"/>
    <cellStyle name="Comma 41 3" xfId="2272" xr:uid="{BBDC1BCA-2ACD-458A-B88F-286D264BA397}"/>
    <cellStyle name="Comma 41 3 2" xfId="5263" xr:uid="{62AB5824-566E-41DA-9402-F7BEB107F681}"/>
    <cellStyle name="Comma 41 3 3" xfId="18492" xr:uid="{EA714CA1-A2A5-4D9A-8B8E-D3C970923899}"/>
    <cellStyle name="Comma 41 3 4" xfId="52549" xr:uid="{15798097-E2D9-4A82-A81D-8F44DE1E23A6}"/>
    <cellStyle name="Comma 41 3 5" xfId="54632" xr:uid="{EA23319E-46A2-4D5E-BB2C-EC0D315F19BC}"/>
    <cellStyle name="Comma 41 3 6" xfId="56163" xr:uid="{DF83571B-C6F7-40E8-857D-8EBA40DDDD74}"/>
    <cellStyle name="Comma 41 4" xfId="5013" xr:uid="{728196C6-687B-4D80-BCA7-DD9A518355A3}"/>
    <cellStyle name="Comma 41 5" xfId="6581" xr:uid="{C3E854EF-14CC-456E-83D1-C40906B2F1CB}"/>
    <cellStyle name="Comma 41 6" xfId="28777" xr:uid="{09F20804-A79B-4F97-9EBD-925A43B27075}"/>
    <cellStyle name="Comma 41 7" xfId="42548" xr:uid="{24C8DF83-C892-4CC0-B508-963EA56E9CFB}"/>
    <cellStyle name="Comma 41 8" xfId="43162" xr:uid="{6847562A-523C-4CB8-BD17-3B3F98BDCC68}"/>
    <cellStyle name="Comma 41 9" xfId="54357" xr:uid="{F73F0418-D82E-4E42-BB11-73EB2A4DFAC4}"/>
    <cellStyle name="Comma 42" xfId="1145" xr:uid="{6BAF5B5F-9A81-411C-BE5A-231C499D1C79}"/>
    <cellStyle name="Comma 42 10" xfId="55224" xr:uid="{5878D300-2B6C-4AC7-8451-6B7040EB04E4}"/>
    <cellStyle name="Comma 42 2" xfId="2275" xr:uid="{E1D1EC6F-AC3E-4DEA-845F-7B98C1789C58}"/>
    <cellStyle name="Comma 42 2 2" xfId="5266" xr:uid="{77B7A5E0-7FB1-41D7-9F95-E9FFBC3BF6F6}"/>
    <cellStyle name="Comma 42 2 2 2" xfId="20306" xr:uid="{AFD9AB3E-69D0-4899-8D58-F223BEBCD735}"/>
    <cellStyle name="Comma 42 2 2 3" xfId="53516" xr:uid="{6A6B3DBD-66F7-4A9B-83BF-B123212BC0C0}"/>
    <cellStyle name="Comma 42 2 3" xfId="16680" xr:uid="{C83A8554-EF4A-486B-A07C-AE2E1EDBEEEF}"/>
    <cellStyle name="Comma 42 2 4" xfId="42743" xr:uid="{8ABABEF3-0D15-4D73-913C-DA747CD66441}"/>
    <cellStyle name="Comma 42 2 5" xfId="51584" xr:uid="{E19D9ECB-C473-4065-9BFE-4AE6584A5769}"/>
    <cellStyle name="Comma 42 2 6" xfId="54635" xr:uid="{F48D9672-C0C0-4C24-BF34-416D85ED1973}"/>
    <cellStyle name="Comma 42 2 7" xfId="56166" xr:uid="{BFB86E0E-6CF3-45FA-AB04-94B3FAF5A31D}"/>
    <cellStyle name="Comma 42 3" xfId="2274" xr:uid="{114417A8-BA3F-47F0-8AFA-E17451961003}"/>
    <cellStyle name="Comma 42 3 2" xfId="5265" xr:uid="{21B117D6-DEAD-411E-9667-F4D895658111}"/>
    <cellStyle name="Comma 42 3 3" xfId="18493" xr:uid="{B7EFC335-78EE-4145-B5B3-BF26015E6254}"/>
    <cellStyle name="Comma 42 3 4" xfId="52550" xr:uid="{DEB4EFFA-C5AC-45F4-BB38-2E79007206A7}"/>
    <cellStyle name="Comma 42 3 5" xfId="54634" xr:uid="{6878BF90-7F78-4199-8932-B4469C18A724}"/>
    <cellStyle name="Comma 42 3 6" xfId="56165" xr:uid="{ADC4CB51-78A1-4755-84EF-55FF92D1EF7A}"/>
    <cellStyle name="Comma 42 4" xfId="4966" xr:uid="{BD1A034E-3A8F-4DF1-80C5-F58A4715767C}"/>
    <cellStyle name="Comma 42 5" xfId="6582" xr:uid="{D840A285-44C2-44A5-A73A-0AFBB214507A}"/>
    <cellStyle name="Comma 42 6" xfId="25049" xr:uid="{F65C08B7-FC32-4C51-9973-4B1E029B3A85}"/>
    <cellStyle name="Comma 42 7" xfId="42517" xr:uid="{436AE3AD-E353-409D-9AAE-8F0DCDE25167}"/>
    <cellStyle name="Comma 42 8" xfId="43163" xr:uid="{DD868F14-3596-4E05-9B02-B1EF7329B77A}"/>
    <cellStyle name="Comma 42 9" xfId="54302" xr:uid="{76111DB4-1890-40E6-876C-A872058392CA}"/>
    <cellStyle name="Comma 43" xfId="1454" xr:uid="{E812790D-8D08-490B-9213-FFBF24D97D5F}"/>
    <cellStyle name="Comma 43 10" xfId="55425" xr:uid="{B479D664-50DC-42B4-A614-72EE960AC098}"/>
    <cellStyle name="Comma 43 2" xfId="2277" xr:uid="{727D9A17-293F-489F-82E6-84DC603F4B9D}"/>
    <cellStyle name="Comma 43 2 2" xfId="5268" xr:uid="{1D40E4A7-881A-4F19-AF51-7497BCC4C30D}"/>
    <cellStyle name="Comma 43 2 2 2" xfId="20307" xr:uid="{EF402794-D61B-4225-964F-9A044051A8AE}"/>
    <cellStyle name="Comma 43 2 2 3" xfId="53517" xr:uid="{049DC880-1A40-41B4-9715-716E8FF15B56}"/>
    <cellStyle name="Comma 43 2 3" xfId="16681" xr:uid="{834D544D-CEB9-46D3-96DB-F1EA9CFF00AD}"/>
    <cellStyle name="Comma 43 2 4" xfId="42744" xr:uid="{E1A922A2-ED48-4A32-87C9-76DA13471A5C}"/>
    <cellStyle name="Comma 43 2 5" xfId="51585" xr:uid="{1774D332-8AAB-4BF4-94FB-8DBD6FD1906C}"/>
    <cellStyle name="Comma 43 2 6" xfId="54637" xr:uid="{B2AAE9AA-0B2C-41D0-BE72-FD563E2DE5D3}"/>
    <cellStyle name="Comma 43 2 7" xfId="56168" xr:uid="{E2880438-5803-4837-AAC8-66BDBE7CF2D6}"/>
    <cellStyle name="Comma 43 3" xfId="2276" xr:uid="{4608AA2C-D36B-4CD2-971D-A3F07A05F9E2}"/>
    <cellStyle name="Comma 43 3 2" xfId="5267" xr:uid="{8E30637C-831E-4780-9B71-6D8055BE2673}"/>
    <cellStyle name="Comma 43 3 3" xfId="18494" xr:uid="{107CCAF1-7DC1-4B99-A417-099885092C3A}"/>
    <cellStyle name="Comma 43 3 4" xfId="52551" xr:uid="{A9D92567-23A9-465A-8D23-0AECCA1447A1}"/>
    <cellStyle name="Comma 43 3 5" xfId="54636" xr:uid="{56FA26DA-440F-4602-AF7B-285F91CCAD5E}"/>
    <cellStyle name="Comma 43 3 6" xfId="56167" xr:uid="{EA3A1221-FAC2-4263-8036-24A285CDFE4C}"/>
    <cellStyle name="Comma 43 4" xfId="5014" xr:uid="{24EAEBD1-11C3-433F-9D9B-9CD322537880}"/>
    <cellStyle name="Comma 43 5" xfId="6583" xr:uid="{49EF6EA9-DDD8-4230-B5D3-8D02FFF39EF4}"/>
    <cellStyle name="Comma 43 6" xfId="23325" xr:uid="{BE465B4F-6174-44BA-8CF7-B57818B27661}"/>
    <cellStyle name="Comma 43 7" xfId="42549" xr:uid="{28CCB025-3E20-4128-8BCC-9C84F17AACED}"/>
    <cellStyle name="Comma 43 8" xfId="43164" xr:uid="{221A8614-FB7B-42C5-8AC0-A9EB0B5F529B}"/>
    <cellStyle name="Comma 43 9" xfId="54358" xr:uid="{32B66E59-9FD7-4C83-B1A0-BA682D1CC64C}"/>
    <cellStyle name="Comma 44" xfId="1458" xr:uid="{BF4626FB-5D6F-463C-A301-119341CD1804}"/>
    <cellStyle name="Comma 44 10" xfId="55428" xr:uid="{1766DA10-03CB-4FFA-B53D-F6ABD6782FD1}"/>
    <cellStyle name="Comma 44 2" xfId="2279" xr:uid="{5925010A-C6D8-4D10-ABC3-695BCF166BFA}"/>
    <cellStyle name="Comma 44 2 2" xfId="5270" xr:uid="{198EA99E-3536-4EF9-97D9-02DAB1A14819}"/>
    <cellStyle name="Comma 44 2 2 2" xfId="20308" xr:uid="{A705670F-17B8-4258-ABF6-FF43330F228F}"/>
    <cellStyle name="Comma 44 2 2 3" xfId="53518" xr:uid="{82219E8C-9311-479F-AB44-CFCAACCEAB8A}"/>
    <cellStyle name="Comma 44 2 3" xfId="16682" xr:uid="{0E3AC3A9-61E0-4740-AF8D-F6FAC7483468}"/>
    <cellStyle name="Comma 44 2 4" xfId="42745" xr:uid="{DA80F822-6AE9-4137-9756-E5C412565043}"/>
    <cellStyle name="Comma 44 2 5" xfId="51586" xr:uid="{210F2F4E-AE72-439C-BD91-FD3D345F7B29}"/>
    <cellStyle name="Comma 44 2 6" xfId="54639" xr:uid="{43488D81-6850-4244-83B3-3195E7C97348}"/>
    <cellStyle name="Comma 44 2 7" xfId="56170" xr:uid="{788A5CDF-A643-464E-BED5-5AE861C98F1D}"/>
    <cellStyle name="Comma 44 3" xfId="2278" xr:uid="{E8F165AF-7B1D-44F3-8FF0-2CE6492A6C29}"/>
    <cellStyle name="Comma 44 3 2" xfId="5269" xr:uid="{49CAC53F-3B8D-4E30-A32B-6734C9B95C9D}"/>
    <cellStyle name="Comma 44 3 3" xfId="18495" xr:uid="{0FDFA5BC-C533-4354-9848-2CC017E64A72}"/>
    <cellStyle name="Comma 44 3 4" xfId="52552" xr:uid="{FB5D9CB7-6B8E-42F6-9A01-C481FFD1C003}"/>
    <cellStyle name="Comma 44 3 5" xfId="54638" xr:uid="{AF79EC3D-868D-421A-A2D4-4A7237E96B6F}"/>
    <cellStyle name="Comma 44 3 6" xfId="56169" xr:uid="{C85E0151-FCFE-40BB-A9F4-06F938E39BDC}"/>
    <cellStyle name="Comma 44 4" xfId="5016" xr:uid="{EF229DBB-6B53-4461-AA42-574EA637CBC9}"/>
    <cellStyle name="Comma 44 5" xfId="6584" xr:uid="{4D0EAC21-CF70-4239-9A56-A5400AA2BD2B}"/>
    <cellStyle name="Comma 44 6" xfId="29472" xr:uid="{0263543F-1BEA-4C53-B4EB-92CD4423E33B}"/>
    <cellStyle name="Comma 44 7" xfId="42552" xr:uid="{CE9ABB27-6A76-446C-9546-C0EB0B691FA5}"/>
    <cellStyle name="Comma 44 8" xfId="43165" xr:uid="{06C41EAE-2E2A-49A8-87D9-32BC83DB747F}"/>
    <cellStyle name="Comma 44 9" xfId="54361" xr:uid="{37E0E860-3162-445C-B459-AB3515A2C6B9}"/>
    <cellStyle name="Comma 45" xfId="1465" xr:uid="{3BBB4CB2-0F16-4C85-8FB1-89807B1900BE}"/>
    <cellStyle name="Comma 45 10" xfId="55431" xr:uid="{6523A6DE-0648-45D9-9B25-81E03BAED00F}"/>
    <cellStyle name="Comma 45 2" xfId="2281" xr:uid="{380DC6D2-D9DD-4591-A400-18CC6E1959B4}"/>
    <cellStyle name="Comma 45 2 2" xfId="5272" xr:uid="{0FD7C702-AF2F-4DF8-865D-ABE94F932E5E}"/>
    <cellStyle name="Comma 45 2 2 2" xfId="20309" xr:uid="{97244CA3-B1A2-4CB2-91A8-C03093D87162}"/>
    <cellStyle name="Comma 45 2 2 3" xfId="53519" xr:uid="{EB1C84C8-5C38-4F31-BF09-4C67964011A9}"/>
    <cellStyle name="Comma 45 2 3" xfId="16683" xr:uid="{341E7EF1-BCDC-465B-82F7-7DF4FB09F1F0}"/>
    <cellStyle name="Comma 45 2 4" xfId="42746" xr:uid="{3EA5CB69-E96D-4C62-894F-ADBB1508FA5E}"/>
    <cellStyle name="Comma 45 2 5" xfId="51587" xr:uid="{F81A3B7C-8292-41AA-AC02-84C4B74920B3}"/>
    <cellStyle name="Comma 45 2 6" xfId="54641" xr:uid="{7A21FC94-B837-4F3E-9B7C-0C26EAD548D7}"/>
    <cellStyle name="Comma 45 2 7" xfId="56172" xr:uid="{85C27E5F-DEC0-49F9-87F8-246186A2F9B7}"/>
    <cellStyle name="Comma 45 3" xfId="2280" xr:uid="{A2AEBA9F-0C2C-49B1-B54F-6C17494B6C81}"/>
    <cellStyle name="Comma 45 3 2" xfId="5271" xr:uid="{7F02D517-5241-49E5-A128-B0D9E5F00E56}"/>
    <cellStyle name="Comma 45 3 3" xfId="18496" xr:uid="{5E24F6BC-D606-4663-ADE4-6582B99FE694}"/>
    <cellStyle name="Comma 45 3 4" xfId="52553" xr:uid="{953D753D-23E0-45E8-B1D5-7713E59CDCA7}"/>
    <cellStyle name="Comma 45 3 5" xfId="54640" xr:uid="{7BE9D724-91B6-4DAE-9234-6E5A55DB8179}"/>
    <cellStyle name="Comma 45 3 6" xfId="56171" xr:uid="{880CA829-8AE6-4ED7-8B82-F04265E022E2}"/>
    <cellStyle name="Comma 45 4" xfId="5021" xr:uid="{491811F2-9284-42A8-A3B3-063CE1A67E44}"/>
    <cellStyle name="Comma 45 5" xfId="6585" xr:uid="{7711E0C5-35D8-466A-8037-2BFF9C9410C4}"/>
    <cellStyle name="Comma 45 6" xfId="24449" xr:uid="{32D95D68-34E0-4937-B45D-119269165972}"/>
    <cellStyle name="Comma 45 7" xfId="42555" xr:uid="{992EDF89-57C6-4C4E-8105-8BFF0619C347}"/>
    <cellStyle name="Comma 45 8" xfId="43166" xr:uid="{E1C6D508-4EA4-4324-8810-B67AB4A10654}"/>
    <cellStyle name="Comma 45 9" xfId="54364" xr:uid="{3F893B7E-5E02-46B5-B9F1-9A38AEDE5606}"/>
    <cellStyle name="Comma 46" xfId="1456" xr:uid="{9B648341-C19F-4433-BB40-8B28FBAC69B3}"/>
    <cellStyle name="Comma 46 10" xfId="55426" xr:uid="{0EE6A15D-9170-4EFF-AFA4-AD94A3B0167D}"/>
    <cellStyle name="Comma 46 2" xfId="2283" xr:uid="{6CC77D75-4F9A-442F-AC21-EC32464BBDE4}"/>
    <cellStyle name="Comma 46 2 2" xfId="5274" xr:uid="{42F8AB08-1E28-49AD-9140-8AC91AA45E00}"/>
    <cellStyle name="Comma 46 2 2 2" xfId="20310" xr:uid="{00617AA6-2C3A-40D8-B9B3-280D771B190C}"/>
    <cellStyle name="Comma 46 2 2 3" xfId="53520" xr:uid="{BFD664C9-B22B-4870-B6AC-2BE3ED75BB54}"/>
    <cellStyle name="Comma 46 2 3" xfId="16684" xr:uid="{88B4236D-D2B2-44F7-BB7F-58713DD2B215}"/>
    <cellStyle name="Comma 46 2 4" xfId="42747" xr:uid="{B5ADBF19-17AE-4FCF-9959-E2BAE2271352}"/>
    <cellStyle name="Comma 46 2 5" xfId="51588" xr:uid="{54B22B5E-FAB8-44AC-AFED-96F613290183}"/>
    <cellStyle name="Comma 46 2 6" xfId="54643" xr:uid="{6A706AAB-240B-4E88-AC8F-4755ACD42720}"/>
    <cellStyle name="Comma 46 2 7" xfId="56174" xr:uid="{C1587DC9-68D4-47C2-9482-B4528321AF2D}"/>
    <cellStyle name="Comma 46 3" xfId="2282" xr:uid="{E8E9C2C2-78C6-4387-B2A0-591E91C13AC2}"/>
    <cellStyle name="Comma 46 3 2" xfId="5273" xr:uid="{9352FB3C-FD07-4486-AB8C-99EB6B97FF3F}"/>
    <cellStyle name="Comma 46 3 3" xfId="18497" xr:uid="{B51FEFF0-8B04-45E7-83C9-B11832976BC1}"/>
    <cellStyle name="Comma 46 3 4" xfId="52554" xr:uid="{E2E40038-EDD0-460E-A037-69AEAF976DF5}"/>
    <cellStyle name="Comma 46 3 5" xfId="54642" xr:uid="{B59C8682-FC6C-4F6A-968E-6E80F8EC1CAF}"/>
    <cellStyle name="Comma 46 3 6" xfId="56173" xr:uid="{710786B4-5A10-404B-87F9-426A8E3FD046}"/>
    <cellStyle name="Comma 46 4" xfId="5015" xr:uid="{82532608-D56D-410D-B083-36FE6E4E9716}"/>
    <cellStyle name="Comma 46 5" xfId="6586" xr:uid="{655B66A7-19C9-4723-ADDE-F37B008F9D82}"/>
    <cellStyle name="Comma 46 6" xfId="23840" xr:uid="{FE5DE8E4-0E83-41E8-8746-4267E8BA26B0}"/>
    <cellStyle name="Comma 46 7" xfId="42550" xr:uid="{1E8D9B94-B769-4B56-A1AC-AD695CE6C978}"/>
    <cellStyle name="Comma 46 8" xfId="43167" xr:uid="{EF0F30A8-7548-4379-A257-294DB2EBD68C}"/>
    <cellStyle name="Comma 46 9" xfId="54359" xr:uid="{2F25CFCF-035B-4290-AAFE-FF62A91C804F}"/>
    <cellStyle name="Comma 47" xfId="2284" xr:uid="{067DF732-4CF6-48BB-8565-988E925FE63A}"/>
    <cellStyle name="Comma 47 2" xfId="2285" xr:uid="{8EB1465B-120B-4C46-9540-251D5F864AD0}"/>
    <cellStyle name="Comma 47 2 2" xfId="5276" xr:uid="{C453F110-C959-4CE4-9CCC-7B12BE4258F1}"/>
    <cellStyle name="Comma 47 2 2 2" xfId="20311" xr:uid="{43450C0F-6F9F-4494-A4E4-0B90F1A4B638}"/>
    <cellStyle name="Comma 47 2 2 3" xfId="53521" xr:uid="{06DD36EE-027A-4B23-8430-2C7CA34A9BB4}"/>
    <cellStyle name="Comma 47 2 3" xfId="16685" xr:uid="{8CCE3D09-4608-4E63-994F-1E6E0546918D}"/>
    <cellStyle name="Comma 47 2 4" xfId="42748" xr:uid="{86C98FB2-4C23-468E-8751-C19F973880A8}"/>
    <cellStyle name="Comma 47 2 5" xfId="51589" xr:uid="{817E2D36-21C3-460E-BCCE-A420C0B9F7AB}"/>
    <cellStyle name="Comma 47 2 6" xfId="54645" xr:uid="{AC0A0A52-2CDB-4D0E-95EB-F75E7E4B3419}"/>
    <cellStyle name="Comma 47 2 7" xfId="56176" xr:uid="{1D0E1407-EF63-4141-8927-52CF49ADE4EF}"/>
    <cellStyle name="Comma 47 3" xfId="5275" xr:uid="{5D551122-5FAC-4627-8A06-88BD4D04C02E}"/>
    <cellStyle name="Comma 47 3 2" xfId="18498" xr:uid="{D02664BD-8FD1-40F3-9108-58040A89EF30}"/>
    <cellStyle name="Comma 47 3 3" xfId="52555" xr:uid="{8E0197A1-0EAD-43BF-8605-0216FB12454B}"/>
    <cellStyle name="Comma 47 4" xfId="6587" xr:uid="{2E43F0E7-DE43-49E8-B0AA-A74D39288EBE}"/>
    <cellStyle name="Comma 47 5" xfId="34837" xr:uid="{6319005E-E6CA-4169-BFBF-58B419F192F5}"/>
    <cellStyle name="Comma 47 6" xfId="43168" xr:uid="{A0EC6708-E8DD-408E-A2E0-10DAE3EF96FE}"/>
    <cellStyle name="Comma 47 7" xfId="54644" xr:uid="{D431664D-1543-409B-806E-FAE1F2248CE0}"/>
    <cellStyle name="Comma 47 8" xfId="56175" xr:uid="{919A029B-5B0F-4DC8-BE5F-4F153037070C}"/>
    <cellStyle name="Comma 48" xfId="2286" xr:uid="{D3D016B1-8091-4C2F-B0B1-F6CC55C81E0B}"/>
    <cellStyle name="Comma 48 2" xfId="2287" xr:uid="{831E2073-70A7-4F8E-B951-B1B91B3FB964}"/>
    <cellStyle name="Comma 48 2 2" xfId="5278" xr:uid="{6CE1AAC0-5544-4D38-8F57-5349E3E19E3E}"/>
    <cellStyle name="Comma 48 2 2 2" xfId="20312" xr:uid="{7CC939EE-99CB-4117-864C-D95AEA120961}"/>
    <cellStyle name="Comma 48 2 2 3" xfId="53522" xr:uid="{855F2EC3-A16B-4EEB-8B1E-A3C32671A6B5}"/>
    <cellStyle name="Comma 48 2 3" xfId="16686" xr:uid="{A94CD8B2-2C5F-4EBC-986D-C7CBBA2E534B}"/>
    <cellStyle name="Comma 48 2 4" xfId="42749" xr:uid="{6CECFECA-9E6E-4A01-8CF9-EC4E34F4E2BC}"/>
    <cellStyle name="Comma 48 2 5" xfId="51590" xr:uid="{6A80E2EB-8A19-46EC-A637-28C97BB74878}"/>
    <cellStyle name="Comma 48 2 6" xfId="54647" xr:uid="{F8D5B1DE-D942-436F-957B-29CFF2C55AA7}"/>
    <cellStyle name="Comma 48 2 7" xfId="56178" xr:uid="{F183B7E2-5A5E-4A69-AB0E-A8372D0938C4}"/>
    <cellStyle name="Comma 48 3" xfId="5277" xr:uid="{8133AAA9-467B-4943-90C3-EA764175F2F3}"/>
    <cellStyle name="Comma 48 3 2" xfId="18499" xr:uid="{6B197016-3268-451B-8583-E0512B362DAA}"/>
    <cellStyle name="Comma 48 3 3" xfId="52556" xr:uid="{10CE47CF-5E7F-4D09-815D-0EFD7EA5D135}"/>
    <cellStyle name="Comma 48 4" xfId="6588" xr:uid="{4A30102B-35B3-4A7F-AA42-C828534F715D}"/>
    <cellStyle name="Comma 48 5" xfId="33864" xr:uid="{E76F65E0-3EAB-4EA9-82B5-D85BFFC5401D}"/>
    <cellStyle name="Comma 48 6" xfId="43169" xr:uid="{3F4EB57E-F76B-483C-BDE6-3EA6DF6F5E5A}"/>
    <cellStyle name="Comma 48 7" xfId="54646" xr:uid="{E4B9E102-5A64-4D68-95C0-8BA4C144EE21}"/>
    <cellStyle name="Comma 48 8" xfId="56177" xr:uid="{08C010DB-C6F2-4FFF-B204-4EEB0B9FAD70}"/>
    <cellStyle name="Comma 49" xfId="2288" xr:uid="{C21D3F06-8D8E-4868-A3AA-8FC46CE2F1F9}"/>
    <cellStyle name="Comma 49 2" xfId="2289" xr:uid="{11DE8515-F233-4A69-B12D-9B5F8FE603B3}"/>
    <cellStyle name="Comma 49 2 2" xfId="5280" xr:uid="{9CA812B8-142B-41D9-A2BF-40CB5FF326F4}"/>
    <cellStyle name="Comma 49 2 2 2" xfId="20313" xr:uid="{B86F9E3B-0399-4B5E-AF0F-603DE6A93E8B}"/>
    <cellStyle name="Comma 49 2 2 3" xfId="53523" xr:uid="{D0C48D08-383C-4492-8666-D0ADDE27B8A5}"/>
    <cellStyle name="Comma 49 2 3" xfId="16687" xr:uid="{26C9C21F-62BC-4850-BD66-4827E85659B8}"/>
    <cellStyle name="Comma 49 2 4" xfId="42750" xr:uid="{439FD801-FF61-4F91-8F4C-7A903D4114A2}"/>
    <cellStyle name="Comma 49 2 5" xfId="51591" xr:uid="{761456C0-7EF0-4D9D-9748-8D1A6FF62F48}"/>
    <cellStyle name="Comma 49 2 6" xfId="54649" xr:uid="{7E6F66A0-F4E4-4D19-B997-DE1ED932C17F}"/>
    <cellStyle name="Comma 49 2 7" xfId="56180" xr:uid="{1A567EF8-DFAA-432D-85DB-677DA51650A0}"/>
    <cellStyle name="Comma 49 3" xfId="5279" xr:uid="{9B655A2D-16E7-452E-90DF-D3531C366765}"/>
    <cellStyle name="Comma 49 3 2" xfId="18500" xr:uid="{57A14850-BA9E-4402-9B9A-FEE006BD46C2}"/>
    <cellStyle name="Comma 49 3 3" xfId="52557" xr:uid="{D7FF8C59-D247-4D6F-A8D1-3576F1A5AA09}"/>
    <cellStyle name="Comma 49 4" xfId="6589" xr:uid="{AAE39963-CC5A-481E-A864-F9BEC22AD40E}"/>
    <cellStyle name="Comma 49 5" xfId="34200" xr:uid="{EEC6EB49-2257-4F5C-A4C2-67BB098786A2}"/>
    <cellStyle name="Comma 49 6" xfId="43170" xr:uid="{82E9C1E3-035C-4735-9496-D94BCCC58722}"/>
    <cellStyle name="Comma 49 7" xfId="54648" xr:uid="{507D5430-FC1B-444D-BC62-372797E34CB0}"/>
    <cellStyle name="Comma 49 8" xfId="56179" xr:uid="{913AE776-52D3-4BB8-BF35-769DB0E7C5B1}"/>
    <cellStyle name="Comma 5" xfId="286" xr:uid="{00000000-0005-0000-0000-00001D010000}"/>
    <cellStyle name="Comma 5 10" xfId="4654" xr:uid="{24DF6CDE-335C-463C-B7AA-9C4B2C5333F9}"/>
    <cellStyle name="Comma 5 10 2" xfId="18372" xr:uid="{A1EFC0CC-72C8-4ED2-AA85-7B815FDC4E65}"/>
    <cellStyle name="Comma 5 10 3" xfId="52439" xr:uid="{52F8A5D4-59CA-40F1-A19F-1461953D392B}"/>
    <cellStyle name="Comma 5 11" xfId="5803" xr:uid="{2A14211E-B024-4935-893B-D0192CFFB2EE}"/>
    <cellStyle name="Comma 5 12" xfId="6229" xr:uid="{47D07D48-3088-453C-B9ED-4238A7D75794}"/>
    <cellStyle name="Comma 5 13" xfId="42521" xr:uid="{47B7BAEA-FEB6-463E-852C-E21D8017A24D}"/>
    <cellStyle name="Comma 5 14" xfId="43026" xr:uid="{3EFE34F9-92EC-4802-85E3-40007A7C5DA9}"/>
    <cellStyle name="Comma 5 15" xfId="54220" xr:uid="{738BFB84-5AF4-4485-8899-63D92A4BFDD4}"/>
    <cellStyle name="Comma 5 16" xfId="54318" xr:uid="{9084C83B-D1BA-4748-BBAD-0D378CB58D8B}"/>
    <cellStyle name="Comma 5 17" xfId="55254" xr:uid="{64E857EF-A07E-42A2-AE22-5293537C9871}"/>
    <cellStyle name="Comma 5 18" xfId="760" xr:uid="{442F6019-8965-4E7A-B869-4C3DC038D461}"/>
    <cellStyle name="Comma 5 19" xfId="687" xr:uid="{C00F038A-9271-4ED5-A037-D9FF6C93598D}"/>
    <cellStyle name="Comma 5 2" xfId="287" xr:uid="{00000000-0005-0000-0000-00001E010000}"/>
    <cellStyle name="Comma 5 2 10" xfId="42751" xr:uid="{F5A4CB34-0C97-47BB-BB51-AA670DEABD95}"/>
    <cellStyle name="Comma 5 2 11" xfId="43027" xr:uid="{65A91128-5352-4E42-A689-3F7B1608E21E}"/>
    <cellStyle name="Comma 5 2 12" xfId="54650" xr:uid="{F1E18BA2-83CF-45BD-BDEE-8ECBAF0F3BE7}"/>
    <cellStyle name="Comma 5 2 13" xfId="56181" xr:uid="{7881EA65-415A-497E-9AA3-F82E33580349}"/>
    <cellStyle name="Comma 5 2 14" xfId="57452" xr:uid="{8742BBE9-38CB-4497-9F8B-A766C8E283F9}"/>
    <cellStyle name="Comma 5 2 15" xfId="795" xr:uid="{5DD7E7E0-B0AC-4E89-B360-1ED20AF802FE}"/>
    <cellStyle name="Comma 5 2 16" xfId="688" xr:uid="{0DBDAE5C-0580-40C9-A7C7-21371080AA2A}"/>
    <cellStyle name="Comma 5 2 2" xfId="288" xr:uid="{00000000-0005-0000-0000-00001F010000}"/>
    <cellStyle name="Comma 5 2 2 10" xfId="6231" xr:uid="{81EE972F-4B4A-4303-8812-76D45461D2D0}"/>
    <cellStyle name="Comma 5 2 2 11" xfId="36027" xr:uid="{8AC8C2D8-1DCE-431B-B51C-280D8881BB01}"/>
    <cellStyle name="Comma 5 2 2 12" xfId="43028" xr:uid="{BCF6282F-F7A6-43DF-8AF5-53503D112841}"/>
    <cellStyle name="Comma 5 2 2 13" xfId="54651" xr:uid="{02A5F710-E8CD-46F7-AEFD-8C934836B7EF}"/>
    <cellStyle name="Comma 5 2 2 14" xfId="56182" xr:uid="{55645C0C-3839-48B1-B8F4-E2D0AE300668}"/>
    <cellStyle name="Comma 5 2 2 15" xfId="56804" xr:uid="{EDB430C5-28F2-4CF8-A039-71D24B06AAA0}"/>
    <cellStyle name="Comma 5 2 2 16" xfId="917" xr:uid="{FB5E2339-B43E-4E40-BA40-BDB7BAB568E4}"/>
    <cellStyle name="Comma 5 2 2 17" xfId="689" xr:uid="{EDBF565D-B919-4765-9A8E-1C3B79BBE3E2}"/>
    <cellStyle name="Comma 5 2 2 2" xfId="289" xr:uid="{00000000-0005-0000-0000-000020010000}"/>
    <cellStyle name="Comma 5 2 2 2 10" xfId="33008" xr:uid="{5D676946-A756-4BAA-BBFE-A23F7FCFDFAF}"/>
    <cellStyle name="Comma 5 2 2 2 11" xfId="43029" xr:uid="{23D8E780-E51E-4A49-98C9-9C11F5A8366F}"/>
    <cellStyle name="Comma 5 2 2 2 12" xfId="55034" xr:uid="{9990498D-FC2E-4F34-AA1F-56EA40DAFBCC}"/>
    <cellStyle name="Comma 5 2 2 2 13" xfId="57111" xr:uid="{CCA5F86E-3696-4A31-9BFD-E2E3E18F2643}"/>
    <cellStyle name="Comma 5 2 2 2 14" xfId="55588" xr:uid="{A4592579-7F41-4D23-A3AC-036334CE9327}"/>
    <cellStyle name="Comma 5 2 2 2 15" xfId="1046" xr:uid="{18D4973D-DA2A-4EE2-8B6F-E42B0005D126}"/>
    <cellStyle name="Comma 5 2 2 2 16" xfId="690" xr:uid="{80AE4346-3E1B-42AE-A291-DCC3470937A2}"/>
    <cellStyle name="Comma 5 2 2 2 2" xfId="4375" xr:uid="{3D3E0408-020F-45ED-AD29-A67D88B9188C}"/>
    <cellStyle name="Comma 5 2 2 2 2 2" xfId="5651" xr:uid="{88F6C802-4AE7-46C3-9A6F-528A84BB33F1}"/>
    <cellStyle name="Comma 5 2 2 2 2 2 2" xfId="17530" xr:uid="{3A5D1A05-A1FF-4F0C-B494-6CCC5D8DF56C}"/>
    <cellStyle name="Comma 5 2 2 2 2 2 2 2" xfId="21156" xr:uid="{9EC67806-1E08-4D03-A10A-539E29AA1C4B}"/>
    <cellStyle name="Comma 5 2 2 2 2 2 2 2 2" xfId="53857" xr:uid="{20DCA95B-A8BE-4397-8A92-6A86C668269C}"/>
    <cellStyle name="Comma 5 2 2 2 2 2 2 3" xfId="51925" xr:uid="{CCB35FC0-391C-432D-900D-A96D8904ED82}"/>
    <cellStyle name="Comma 5 2 2 2 2 2 2 4" xfId="56688" xr:uid="{E9578814-C68C-4D2D-981E-FED13445FE31}"/>
    <cellStyle name="Comma 5 2 2 2 2 2 3" xfId="19343" xr:uid="{4BF34AB5-B52D-4961-B2DF-E132C7F94C2E}"/>
    <cellStyle name="Comma 5 2 2 2 2 2 3 2" xfId="52891" xr:uid="{AEF997D5-DB20-41C8-9F9A-969DDAAB0D86}"/>
    <cellStyle name="Comma 5 2 2 2 2 2 4" xfId="10162" xr:uid="{7FCC525A-45B9-470D-9FB3-C1AE0F2FEE20}"/>
    <cellStyle name="Comma 5 2 2 2 2 2 5" xfId="7122" xr:uid="{A02B8315-CF01-4A99-AA0C-0EDC6123A8CD}"/>
    <cellStyle name="Comma 5 2 2 2 2 2 6" xfId="45534" xr:uid="{C73F27E8-5566-4C1C-9FA6-F9225B0F5058}"/>
    <cellStyle name="Comma 5 2 2 2 2 2 7" xfId="55273" xr:uid="{19D4A9F4-792E-4786-9192-0A7D4546EBBC}"/>
    <cellStyle name="Comma 5 2 2 2 2 3" xfId="12863" xr:uid="{7F9CD5D0-D100-4C4C-BA7A-7C720B4C7F27}"/>
    <cellStyle name="Comma 5 2 2 2 2 3 2" xfId="17919" xr:uid="{78C0FB7C-9CC2-4D03-A853-6E86C30BD5C3}"/>
    <cellStyle name="Comma 5 2 2 2 2 3 2 2" xfId="21545" xr:uid="{DDF2F344-2615-4E56-B3A6-D1412BE9462B}"/>
    <cellStyle name="Comma 5 2 2 2 2 3 2 2 2" xfId="53971" xr:uid="{6DC38F14-38C3-4629-89B8-4C7A0E0236D2}"/>
    <cellStyle name="Comma 5 2 2 2 2 3 2 3" xfId="52039" xr:uid="{17D158A4-58E2-4AA0-92B4-928A88B5817A}"/>
    <cellStyle name="Comma 5 2 2 2 2 3 2 4" xfId="56593" xr:uid="{243B6A31-0F48-46EF-BC25-D22DF0F6950F}"/>
    <cellStyle name="Comma 5 2 2 2 2 3 3" xfId="19732" xr:uid="{C3177B4C-6A98-40A4-B5C1-4C1AB300DEBF}"/>
    <cellStyle name="Comma 5 2 2 2 2 3 3 2" xfId="53005" xr:uid="{A80D4CA3-C288-498F-97FA-49CBF57A6371}"/>
    <cellStyle name="Comma 5 2 2 2 2 3 4" xfId="33997" xr:uid="{A76BC4C0-2EEF-4279-BAE1-88CD52494E10}"/>
    <cellStyle name="Comma 5 2 2 2 2 3 5" xfId="47976" xr:uid="{B782C588-C421-4688-A142-419EAA15FE5A}"/>
    <cellStyle name="Comma 5 2 2 2 2 3 6" xfId="56724" xr:uid="{7A7AAB6A-D34D-45B0-86C5-7689C55C88A7}"/>
    <cellStyle name="Comma 5 2 2 2 2 4" xfId="17141" xr:uid="{8A7D4428-4C6D-4E80-85F3-DB2C5EB38A58}"/>
    <cellStyle name="Comma 5 2 2 2 2 4 2" xfId="20767" xr:uid="{937EC7CA-0E55-4F03-8266-5A397ECB3E46}"/>
    <cellStyle name="Comma 5 2 2 2 2 4 2 2" xfId="53743" xr:uid="{CCDAA3C1-33B3-430F-B0DB-8C2ECA536FEC}"/>
    <cellStyle name="Comma 5 2 2 2 2 4 3" xfId="51811" xr:uid="{5EA55DE5-9528-47A8-A618-3BADB8AE4684}"/>
    <cellStyle name="Comma 5 2 2 2 2 5" xfId="18954" xr:uid="{D37F6C54-FCC4-4668-B672-365E5655BF83}"/>
    <cellStyle name="Comma 5 2 2 2 2 5 2" xfId="52777" xr:uid="{96405F96-FC5E-4E20-ABE7-FFD61E9C2ED9}"/>
    <cellStyle name="Comma 5 2 2 2 2 6" xfId="8335" xr:uid="{36DF8918-8E2C-4B0E-B05A-06403806FDE4}"/>
    <cellStyle name="Comma 5 2 2 2 2 7" xfId="7321" xr:uid="{D19A9E4E-DEC7-41C5-9691-F1500C16845F}"/>
    <cellStyle name="Comma 5 2 2 2 2 8" xfId="43903" xr:uid="{B27EEC47-AFC0-42A8-BB8C-E36E0C79E196}"/>
    <cellStyle name="Comma 5 2 2 2 2 9" xfId="56720" xr:uid="{1947AFF2-2ECE-4FD9-8872-5D4B6DA30B40}"/>
    <cellStyle name="Comma 5 2 2 2 3" xfId="4904" xr:uid="{EA9D0F6D-56E6-4943-811D-99209D5DEDFE}"/>
    <cellStyle name="Comma 5 2 2 2 3 2" xfId="17338" xr:uid="{77C10164-D874-45F3-ACDF-95BDB2BDFBAD}"/>
    <cellStyle name="Comma 5 2 2 2 3 2 2" xfId="20964" xr:uid="{32BA5AA1-EC1A-4A7C-8002-EC9CB6C6CAAA}"/>
    <cellStyle name="Comma 5 2 2 2 3 2 2 2" xfId="53801" xr:uid="{E8EBD222-FA21-4C29-B9FB-F50AC96E71AB}"/>
    <cellStyle name="Comma 5 2 2 2 3 2 3" xfId="51869" xr:uid="{C523046D-840D-462B-882D-A86DBDBB5B40}"/>
    <cellStyle name="Comma 5 2 2 2 3 2 4" xfId="57142" xr:uid="{E7C6F4FD-1717-4C87-BC1D-E1F17C03D725}"/>
    <cellStyle name="Comma 5 2 2 2 3 3" xfId="19151" xr:uid="{37797418-3FE0-4393-9551-74E3887D5F78}"/>
    <cellStyle name="Comma 5 2 2 2 3 3 2" xfId="52835" xr:uid="{997220E9-0BE1-4D23-8CDF-C28136072E95}"/>
    <cellStyle name="Comma 5 2 2 2 3 4" xfId="9656" xr:uid="{EA173E96-F69F-4BF1-9DC3-D550C4F8261C}"/>
    <cellStyle name="Comma 5 2 2 2 3 5" xfId="36523" xr:uid="{33693897-7564-4C66-8891-C49F10B19740}"/>
    <cellStyle name="Comma 5 2 2 2 3 6" xfId="45107" xr:uid="{F8E9EB1E-639B-453E-9BA2-F76404F7D87D}"/>
    <cellStyle name="Comma 5 2 2 2 3 7" xfId="56152" xr:uid="{8D804A0B-6859-428F-94A4-C56CED5E9888}"/>
    <cellStyle name="Comma 5 2 2 2 4" xfId="12300" xr:uid="{5C44C034-F56B-4E60-922C-ACE951CB4FA8}"/>
    <cellStyle name="Comma 5 2 2 2 4 2" xfId="17727" xr:uid="{5831BA22-929D-4682-9D87-004563BCEE91}"/>
    <cellStyle name="Comma 5 2 2 2 4 2 2" xfId="21353" xr:uid="{D429B28F-DF0D-4AD4-8EE3-BFF1C0E9FD68}"/>
    <cellStyle name="Comma 5 2 2 2 4 2 2 2" xfId="53915" xr:uid="{35897E33-BB60-4389-B02B-13D2520C5A03}"/>
    <cellStyle name="Comma 5 2 2 2 4 2 3" xfId="51983" xr:uid="{1AD38E35-2FFF-4231-98BF-9E9DFE6DA53A}"/>
    <cellStyle name="Comma 5 2 2 2 4 2 4" xfId="56513" xr:uid="{FB5E9141-7B4F-4AC6-95C0-367BAC5DCEFD}"/>
    <cellStyle name="Comma 5 2 2 2 4 3" xfId="19540" xr:uid="{49277BD9-6AAD-4735-96A6-35E2E5905A03}"/>
    <cellStyle name="Comma 5 2 2 2 4 3 2" xfId="52949" xr:uid="{EE8E36E2-ABA1-4CCE-9200-F1818C2307D3}"/>
    <cellStyle name="Comma 5 2 2 2 4 4" xfId="30547" xr:uid="{E0E0DF68-8C37-493B-BE4F-D358CA4EC796}"/>
    <cellStyle name="Comma 5 2 2 2 4 5" xfId="47549" xr:uid="{7781583C-71CE-43FC-BDC0-638C27EA69F5}"/>
    <cellStyle name="Comma 5 2 2 2 4 6" xfId="55220" xr:uid="{5E3D18FF-F47A-4524-94F3-474D786CF97C}"/>
    <cellStyle name="Comma 5 2 2 2 5" xfId="16251" xr:uid="{24571B46-20A9-4E8A-A158-8B6FE3996C1A}"/>
    <cellStyle name="Comma 5 2 2 2 5 2" xfId="18162" xr:uid="{026ED7D9-F01C-420A-9A85-E7975FF9640F}"/>
    <cellStyle name="Comma 5 2 2 2 5 2 2" xfId="21788" xr:uid="{563044D0-C728-4B6E-B46B-02D73AF1DED3}"/>
    <cellStyle name="Comma 5 2 2 2 5 2 2 2" xfId="54172" xr:uid="{1D0A3D8D-E960-48DD-8977-F32BF4FFB639}"/>
    <cellStyle name="Comma 5 2 2 2 5 2 3" xfId="52240" xr:uid="{648DBF3E-94F0-462D-BE7B-09A01244AC8E}"/>
    <cellStyle name="Comma 5 2 2 2 5 3" xfId="19975" xr:uid="{4D2C6B80-FD9F-4A7C-BAF0-2E4625889ACC}"/>
    <cellStyle name="Comma 5 2 2 2 5 3 2" xfId="53206" xr:uid="{7609652D-AAE7-4632-A614-FED449104B3B}"/>
    <cellStyle name="Comma 5 2 2 2 5 4" xfId="51252" xr:uid="{D53D9B77-CFEA-4530-817D-58625780BE7D}"/>
    <cellStyle name="Comma 5 2 2 2 6" xfId="7902" xr:uid="{E7D5EDF5-1F79-40CE-8459-EA72D5E58250}"/>
    <cellStyle name="Comma 5 2 2 2 6 2" xfId="16949" xr:uid="{558602E4-259F-477F-9D2F-AAC205E0D88B}"/>
    <cellStyle name="Comma 5 2 2 2 6 2 2" xfId="20575" xr:uid="{A0A5AD80-CAD8-4ABF-A799-03A865A3A9A9}"/>
    <cellStyle name="Comma 5 2 2 2 6 2 2 2" xfId="53687" xr:uid="{6C630DD6-9E37-488C-930B-4D49B798237E}"/>
    <cellStyle name="Comma 5 2 2 2 6 2 3" xfId="51755" xr:uid="{912C9240-1BAB-4645-A055-21071C0A2C8C}"/>
    <cellStyle name="Comma 5 2 2 2 6 3" xfId="18762" xr:uid="{41F1E54D-FC53-415D-ACDD-7440FC93E072}"/>
    <cellStyle name="Comma 5 2 2 2 6 3 2" xfId="52721" xr:uid="{D420BE11-EF0A-4258-A09B-C9986E297369}"/>
    <cellStyle name="Comma 5 2 2 2 6 4" xfId="43476" xr:uid="{F8613BE3-D50C-42F9-9C47-194C8052172E}"/>
    <cellStyle name="Comma 5 2 2 2 7" xfId="16562" xr:uid="{0525945B-094F-4DED-BB53-8B1383557035}"/>
    <cellStyle name="Comma 5 2 2 2 7 2" xfId="20188" xr:uid="{683009F3-76D6-44F1-947E-6E81EB343C9C}"/>
    <cellStyle name="Comma 5 2 2 2 7 2 2" xfId="53408" xr:uid="{BAC3125C-838A-49DD-B233-31E14A40E6E6}"/>
    <cellStyle name="Comma 5 2 2 2 7 3" xfId="51476" xr:uid="{66A29A61-EABE-46FA-BFDB-806F55D8F21F}"/>
    <cellStyle name="Comma 5 2 2 2 8" xfId="18375" xr:uid="{79774B51-518F-466E-846D-F084AE8AB7D3}"/>
    <cellStyle name="Comma 5 2 2 2 8 2" xfId="52442" xr:uid="{6A96CA4E-8F97-4FE4-BBD7-7199535D7FD6}"/>
    <cellStyle name="Comma 5 2 2 2 9" xfId="6232" xr:uid="{9C0CD878-3FDF-444F-8AEC-788C3CCD438B}"/>
    <cellStyle name="Comma 5 2 2 3" xfId="4158" xr:uid="{5FB9FE96-DBD2-4767-9A42-2A583D2C70FA}"/>
    <cellStyle name="Comma 5 2 2 3 10" xfId="56990" xr:uid="{3B6A7D76-C6B8-4541-AF42-3C65F084B1FB}"/>
    <cellStyle name="Comma 5 2 2 3 11" xfId="55641" xr:uid="{C78ED0C0-7AFA-489B-8284-8B6F8737FFD4}"/>
    <cellStyle name="Comma 5 2 2 3 2" xfId="5523" xr:uid="{0FA7067E-3042-44EA-84A2-CE1842A32BA2}"/>
    <cellStyle name="Comma 5 2 2 3 2 2" xfId="17434" xr:uid="{3BAAC1F0-CEE6-49A0-965F-BB9F2EA01AE8}"/>
    <cellStyle name="Comma 5 2 2 3 2 2 2" xfId="21060" xr:uid="{8CD91F95-B671-462E-8364-D54E8102015F}"/>
    <cellStyle name="Comma 5 2 2 3 2 2 2 2" xfId="53829" xr:uid="{5AD8E7DC-E94C-4ED6-9083-721857B41882}"/>
    <cellStyle name="Comma 5 2 2 3 2 2 3" xfId="51897" xr:uid="{77F7C904-76F2-473E-A507-C24F395C7C57}"/>
    <cellStyle name="Comma 5 2 2 3 2 2 4" xfId="56883" xr:uid="{AC10E6F8-465F-42B8-9415-0D09E5456237}"/>
    <cellStyle name="Comma 5 2 2 3 2 3" xfId="19247" xr:uid="{8D2A7356-02AD-4FAB-A087-BD85D52AE1E2}"/>
    <cellStyle name="Comma 5 2 2 3 2 3 2" xfId="52863" xr:uid="{213ADADD-1414-4C46-8A13-346DFFE218E9}"/>
    <cellStyle name="Comma 5 2 2 3 2 4" xfId="9967" xr:uid="{6E692DA6-867F-43C2-8F92-DDBA07E7F08D}"/>
    <cellStyle name="Comma 5 2 2 3 2 5" xfId="30871" xr:uid="{47B7C17C-0275-4713-BC4B-2B58FD715E70}"/>
    <cellStyle name="Comma 5 2 2 3 2 6" xfId="45380" xr:uid="{1AD165E2-ED07-4BBE-B9FF-C685C1F6F174}"/>
    <cellStyle name="Comma 5 2 2 3 2 7" xfId="56348" xr:uid="{2E6FCA2D-F512-4E8C-8328-C1A04E5B7B42}"/>
    <cellStyle name="Comma 5 2 2 3 3" xfId="12641" xr:uid="{B35A7887-4A8E-4664-8189-311EF39BEEEE}"/>
    <cellStyle name="Comma 5 2 2 3 3 2" xfId="17823" xr:uid="{64F10971-58DE-418C-848D-ABEFD9141B65}"/>
    <cellStyle name="Comma 5 2 2 3 3 2 2" xfId="21449" xr:uid="{137126F4-7970-48C8-884A-DEFE1CB1A6CC}"/>
    <cellStyle name="Comma 5 2 2 3 3 2 2 2" xfId="53943" xr:uid="{11F44599-5DA8-4F3C-AB3A-57280E5C45CD}"/>
    <cellStyle name="Comma 5 2 2 3 3 2 3" xfId="52011" xr:uid="{21F7DFBC-F955-4D15-83BA-31588FC6299B}"/>
    <cellStyle name="Comma 5 2 2 3 3 2 4" xfId="56556" xr:uid="{1156FE80-9EA0-440F-9EA7-3EE42B751AF6}"/>
    <cellStyle name="Comma 5 2 2 3 3 3" xfId="19636" xr:uid="{3D298EBE-5A13-4503-838B-8BF37B9D0EAA}"/>
    <cellStyle name="Comma 5 2 2 3 3 3 2" xfId="52977" xr:uid="{D45B09AD-D917-43AD-B21C-D25D43EA0142}"/>
    <cellStyle name="Comma 5 2 2 3 3 4" xfId="32855" xr:uid="{B74E5E5D-4968-45B7-B99B-561F894D6929}"/>
    <cellStyle name="Comma 5 2 2 3 3 5" xfId="47822" xr:uid="{9F296BDF-DA2D-4962-99E1-D1E29B8E14B9}"/>
    <cellStyle name="Comma 5 2 2 3 3 6" xfId="55504" xr:uid="{45A89886-F451-45FC-B4D3-D6DEE7CCD19A}"/>
    <cellStyle name="Comma 5 2 2 3 4" xfId="17045" xr:uid="{D8FC2D43-F775-423D-8DC1-157006799866}"/>
    <cellStyle name="Comma 5 2 2 3 4 2" xfId="20671" xr:uid="{7038A6BB-E77D-4B9D-9464-3DA96B36C741}"/>
    <cellStyle name="Comma 5 2 2 3 4 2 2" xfId="53715" xr:uid="{A9C09A64-8893-4902-8532-29B96F864441}"/>
    <cellStyle name="Comma 5 2 2 3 4 3" xfId="51783" xr:uid="{8064010A-804E-4AB8-97E4-07D1A4C33E73}"/>
    <cellStyle name="Comma 5 2 2 3 5" xfId="18858" xr:uid="{29000894-1FA6-4B5F-8940-1F1C10EC166E}"/>
    <cellStyle name="Comma 5 2 2 3 5 2" xfId="52749" xr:uid="{702DA436-C37D-4142-A73D-AA45D8D2351A}"/>
    <cellStyle name="Comma 5 2 2 3 6" xfId="8164" xr:uid="{37D74C5A-A346-4B23-AD05-D5773E99F82C}"/>
    <cellStyle name="Comma 5 2 2 3 7" xfId="27581" xr:uid="{9F3FB501-AAC4-430A-8383-55C53B6477F0}"/>
    <cellStyle name="Comma 5 2 2 3 8" xfId="43749" xr:uid="{318A753A-A1FB-49CD-88F8-A93CA32CA14D}"/>
    <cellStyle name="Comma 5 2 2 3 9" xfId="54906" xr:uid="{BC2DA042-D06C-4D44-93A5-0938B9F5B5E9}"/>
    <cellStyle name="Comma 5 2 2 4" xfId="2291" xr:uid="{6ABD7968-9440-4C74-B580-C0CA65B67B3E}"/>
    <cellStyle name="Comma 5 2 2 4 2" xfId="5281" xr:uid="{E4FC80D9-F9A0-47C0-9DC9-35FB5FD14DF3}"/>
    <cellStyle name="Comma 5 2 2 4 2 2" xfId="20868" xr:uid="{0357ED40-0990-4E7E-B697-C361B5BB0765}"/>
    <cellStyle name="Comma 5 2 2 4 2 2 2" xfId="53773" xr:uid="{2F5DC0BF-9302-4DBE-B163-3D444184BC5C}"/>
    <cellStyle name="Comma 5 2 2 4 2 3" xfId="17242" xr:uid="{EE488E37-11C2-4E31-8A35-6741E0BD2A17}"/>
    <cellStyle name="Comma 5 2 2 4 2 4" xfId="51841" xr:uid="{8D7317C4-73AD-4E9E-A6F2-2E9E1C50B14F}"/>
    <cellStyle name="Comma 5 2 2 4 2 5" xfId="56892" xr:uid="{AE9B5018-E845-414C-86BC-D91AAB59317B}"/>
    <cellStyle name="Comma 5 2 2 4 3" xfId="19055" xr:uid="{897A9870-B254-468F-8C31-4E5C0B22EF65}"/>
    <cellStyle name="Comma 5 2 2 4 3 2" xfId="52807" xr:uid="{B086322C-2A0F-45FD-B830-88E6DC4D2931}"/>
    <cellStyle name="Comma 5 2 2 4 4" xfId="9294" xr:uid="{71307D92-9579-49CB-9581-7A8A3EF85686}"/>
    <cellStyle name="Comma 5 2 2 4 5" xfId="30294" xr:uid="{0515B54B-200E-4749-A095-D7D70E7C69ED}"/>
    <cellStyle name="Comma 5 2 2 4 6" xfId="44813" xr:uid="{F74D6563-63B4-4DC2-8A71-EAEB901CE9AC}"/>
    <cellStyle name="Comma 5 2 2 4 7" xfId="55862" xr:uid="{6D1CE729-69A1-47FA-B65F-1E56CAE61D8F}"/>
    <cellStyle name="Comma 5 2 2 5" xfId="4777" xr:uid="{17E52510-40B0-48C2-AFDC-D6B05F8274A5}"/>
    <cellStyle name="Comma 5 2 2 5 2" xfId="17631" xr:uid="{43DB1551-3AE8-455C-B2D7-44CA65AC6E7E}"/>
    <cellStyle name="Comma 5 2 2 5 2 2" xfId="21257" xr:uid="{8B73A754-3680-4A2B-BE38-70D1C0CC6468}"/>
    <cellStyle name="Comma 5 2 2 5 2 2 2" xfId="53887" xr:uid="{A45574AE-253A-4641-883C-1274B9FCF198}"/>
    <cellStyle name="Comma 5 2 2 5 2 3" xfId="51955" xr:uid="{D89F56C2-3533-4537-A682-D18A8F2F0AD6}"/>
    <cellStyle name="Comma 5 2 2 5 2 4" xfId="56914" xr:uid="{399CE9A8-FAB6-4E4A-B817-3F102050DABF}"/>
    <cellStyle name="Comma 5 2 2 5 3" xfId="19444" xr:uid="{F2EBF9AF-96BE-480C-8BFA-E8DC40EE28AD}"/>
    <cellStyle name="Comma 5 2 2 5 3 2" xfId="52921" xr:uid="{85163F55-9164-4055-95D7-703BEB502548}"/>
    <cellStyle name="Comma 5 2 2 5 4" xfId="12097" xr:uid="{3899979A-DF25-457A-BBC0-2329337E2E40}"/>
    <cellStyle name="Comma 5 2 2 5 5" xfId="32732" xr:uid="{DFBD0C95-65C4-4B9E-B2FB-CECC2FE13568}"/>
    <cellStyle name="Comma 5 2 2 5 6" xfId="47414" xr:uid="{DEFCAC73-103E-46F5-8DF3-39279746E694}"/>
    <cellStyle name="Comma 5 2 2 5 7" xfId="55325" xr:uid="{A87B6257-8A78-4CB3-9B4C-2BC1C1D0A60A}"/>
    <cellStyle name="Comma 5 2 2 6" xfId="16250" xr:uid="{13EAC5F5-AF84-42F8-B501-0519F3315A26}"/>
    <cellStyle name="Comma 5 2 2 6 2" xfId="18161" xr:uid="{865D76DD-BF82-490C-B1C7-CFBF6807BD89}"/>
    <cellStyle name="Comma 5 2 2 6 2 2" xfId="21787" xr:uid="{A22EC47F-507D-4321-A1B8-2FB7DC58EF44}"/>
    <cellStyle name="Comma 5 2 2 6 2 2 2" xfId="54171" xr:uid="{29A77370-BF81-42BA-B668-8BFA43AC606A}"/>
    <cellStyle name="Comma 5 2 2 6 2 3" xfId="52239" xr:uid="{8B3081A8-8C38-45AD-B69D-CC45F45DBC1B}"/>
    <cellStyle name="Comma 5 2 2 6 2 4" xfId="56464" xr:uid="{35443BBD-ADF9-491F-A463-B975BB489E41}"/>
    <cellStyle name="Comma 5 2 2 6 3" xfId="19974" xr:uid="{16CD66B2-0751-4768-88F4-35FBE03A6896}"/>
    <cellStyle name="Comma 5 2 2 6 3 2" xfId="53205" xr:uid="{51CC8FAF-0C56-40F8-B271-56088356F714}"/>
    <cellStyle name="Comma 5 2 2 6 4" xfId="51251" xr:uid="{0AE3E5C9-62FE-464B-99ED-9EB95202023A}"/>
    <cellStyle name="Comma 5 2 2 6 5" xfId="56913" xr:uid="{35E9271B-3145-436F-8FE8-B3769D71815C}"/>
    <cellStyle name="Comma 5 2 2 7" xfId="7558" xr:uid="{77A6F212-207A-4239-8516-AE198B8C05CA}"/>
    <cellStyle name="Comma 5 2 2 7 2" xfId="16836" xr:uid="{6D9BE50E-78BF-4925-ABC5-A614D843154D}"/>
    <cellStyle name="Comma 5 2 2 7 2 2" xfId="20462" xr:uid="{9BF52644-13CF-4DCA-BFE6-FD9C7EF9AEB0}"/>
    <cellStyle name="Comma 5 2 2 7 2 2 2" xfId="53642" xr:uid="{E35209E5-05A2-4541-A2CD-9B3F1C72E1B4}"/>
    <cellStyle name="Comma 5 2 2 7 2 3" xfId="51710" xr:uid="{336D1F33-7A7E-43A3-9711-9C984AB0CB4C}"/>
    <cellStyle name="Comma 5 2 2 7 3" xfId="18649" xr:uid="{2DFC30A8-22EC-40AC-B584-6760582D9965}"/>
    <cellStyle name="Comma 5 2 2 7 3 2" xfId="52676" xr:uid="{A2D206C5-98A3-4D73-A9C0-3542CA8545F9}"/>
    <cellStyle name="Comma 5 2 2 7 4" xfId="43324" xr:uid="{AE477FD3-789B-4DB4-835E-764A83902A72}"/>
    <cellStyle name="Comma 5 2 2 8" xfId="16561" xr:uid="{738FDD0A-9B0D-4F64-B8DD-1EE220D28F15}"/>
    <cellStyle name="Comma 5 2 2 8 2" xfId="20187" xr:uid="{5BB3061C-4475-4C41-B8B2-DB87C80A7B5F}"/>
    <cellStyle name="Comma 5 2 2 8 2 2" xfId="53407" xr:uid="{2C0B45D8-A454-40B1-9929-6E445116B94E}"/>
    <cellStyle name="Comma 5 2 2 8 3" xfId="51475" xr:uid="{9BB10703-2736-48A2-9DC3-9C29B8C572BB}"/>
    <cellStyle name="Comma 5 2 2 9" xfId="18374" xr:uid="{FC2C0FFE-77A7-4672-A922-15B1BEE4D516}"/>
    <cellStyle name="Comma 5 2 2 9 2" xfId="52441" xr:uid="{BE37B20D-D66D-4FE3-BF42-C9510551AFBB}"/>
    <cellStyle name="Comma 5 2 3" xfId="290" xr:uid="{00000000-0005-0000-0000-000021010000}"/>
    <cellStyle name="Comma 5 2 3 10" xfId="6233" xr:uid="{F79A356A-B64C-4660-B212-22CC54C57967}"/>
    <cellStyle name="Comma 5 2 3 11" xfId="25060" xr:uid="{CCB7743D-1971-43E8-B154-ED5EF8C51CC1}"/>
    <cellStyle name="Comma 5 2 3 12" xfId="43030" xr:uid="{0BD32268-3F59-4CF4-A0A6-FD5842372E8F}"/>
    <cellStyle name="Comma 5 2 3 13" xfId="54652" xr:uid="{61ED223C-4F67-4ECF-BF1F-C4C0E02AC142}"/>
    <cellStyle name="Comma 5 2 3 14" xfId="56183" xr:uid="{762A7C9F-26EE-4AB9-BA01-D608FE677B57}"/>
    <cellStyle name="Comma 5 2 3 15" xfId="55575" xr:uid="{1AEF75E7-CADE-4678-BF97-1C9437C6B00D}"/>
    <cellStyle name="Comma 5 2 3 16" xfId="959" xr:uid="{BC4DDED4-AA90-471E-8709-5A56177D2CB4}"/>
    <cellStyle name="Comma 5 2 3 17" xfId="691" xr:uid="{4EEE2223-4D8A-46A8-8BC4-AC8E9B79B3ED}"/>
    <cellStyle name="Comma 5 2 3 2" xfId="291" xr:uid="{00000000-0005-0000-0000-000022010000}"/>
    <cellStyle name="Comma 5 2 3 2 10" xfId="6743" xr:uid="{FA59312E-99B9-4ABF-BD17-D8DFD47E7741}"/>
    <cellStyle name="Comma 5 2 3 2 11" xfId="43031" xr:uid="{DD45C763-74AA-48E8-AFD0-2BFA9FB46859}"/>
    <cellStyle name="Comma 5 2 3 2 12" xfId="55035" xr:uid="{7F9C4F2C-DEF0-4473-B27B-35701933C647}"/>
    <cellStyle name="Comma 5 2 3 2 13" xfId="57112" xr:uid="{E7E7097E-968A-4D06-937F-6D2B41639C9F}"/>
    <cellStyle name="Comma 5 2 3 2 14" xfId="55202" xr:uid="{D0AEA469-A57E-4D58-96E9-CB45A7A01ECC}"/>
    <cellStyle name="Comma 5 2 3 2 15" xfId="4376" xr:uid="{AA5639CC-FA07-48F6-8236-9E7809028A72}"/>
    <cellStyle name="Comma 5 2 3 2 16" xfId="692" xr:uid="{36C8D40D-3D8D-473D-B0AA-F78AEDB2CA06}"/>
    <cellStyle name="Comma 5 2 3 2 2" xfId="5652" xr:uid="{3812004B-7B7B-41B2-9D7F-82E328CDFA68}"/>
    <cellStyle name="Comma 5 2 3 2 2 2" xfId="10163" xr:uid="{1E98D9BA-3113-418F-8CDC-6976871FB7B3}"/>
    <cellStyle name="Comma 5 2 3 2 2 2 2" xfId="17531" xr:uid="{522F69E9-2D47-4B49-81B9-B03AFBECF954}"/>
    <cellStyle name="Comma 5 2 3 2 2 2 2 2" xfId="21157" xr:uid="{76A1DD80-8410-4A10-A922-F93D121307F4}"/>
    <cellStyle name="Comma 5 2 3 2 2 2 2 2 2" xfId="53858" xr:uid="{52483959-648E-4B29-B158-2C59386BF38F}"/>
    <cellStyle name="Comma 5 2 3 2 2 2 2 3" xfId="51926" xr:uid="{5F8BE9DD-5087-43C0-B64E-EAA8506E1147}"/>
    <cellStyle name="Comma 5 2 3 2 2 2 3" xfId="19344" xr:uid="{26C35518-6F10-48B2-8FBC-3D6E9D32CD8A}"/>
    <cellStyle name="Comma 5 2 3 2 2 2 3 2" xfId="52892" xr:uid="{51B4442C-1B5C-449F-9C59-B013B9E16574}"/>
    <cellStyle name="Comma 5 2 3 2 2 2 4" xfId="32695" xr:uid="{1FB837AF-6230-4F64-8A9C-6048EEC9B972}"/>
    <cellStyle name="Comma 5 2 3 2 2 2 5" xfId="45535" xr:uid="{20CF671E-70B7-4E26-80BB-03550390156A}"/>
    <cellStyle name="Comma 5 2 3 2 2 2 6" xfId="57366" xr:uid="{1D1C3F87-A548-4BA2-B389-8B8A30964917}"/>
    <cellStyle name="Comma 5 2 3 2 2 3" xfId="12864" xr:uid="{BF639860-968E-4E58-8C62-9E8E6E9E1625}"/>
    <cellStyle name="Comma 5 2 3 2 2 3 2" xfId="17920" xr:uid="{13486C0B-AFB3-46E5-9094-37A23120E905}"/>
    <cellStyle name="Comma 5 2 3 2 2 3 2 2" xfId="21546" xr:uid="{186849A1-AC2A-4E0E-A1A9-0CFC1CF081EC}"/>
    <cellStyle name="Comma 5 2 3 2 2 3 2 2 2" xfId="53972" xr:uid="{AB04DC9C-2EF6-422B-A43E-D40059304434}"/>
    <cellStyle name="Comma 5 2 3 2 2 3 2 3" xfId="52040" xr:uid="{F0EB5B04-0868-4938-A588-7AA0FF8D5412}"/>
    <cellStyle name="Comma 5 2 3 2 2 3 3" xfId="19733" xr:uid="{5F5D2CFE-5605-43B2-93E7-BF8F5C672080}"/>
    <cellStyle name="Comma 5 2 3 2 2 3 3 2" xfId="53006" xr:uid="{928FF640-14AA-478D-82B1-C29FE8EBCA0D}"/>
    <cellStyle name="Comma 5 2 3 2 2 3 4" xfId="29744" xr:uid="{30809840-4CAD-47BC-BB98-F50B6595B819}"/>
    <cellStyle name="Comma 5 2 3 2 2 3 5" xfId="47977" xr:uid="{ABCBCACC-9A8E-49D4-85F4-B17A85B36E3B}"/>
    <cellStyle name="Comma 5 2 3 2 2 4" xfId="17142" xr:uid="{25E1CF11-9EF8-4CC9-BAAE-0ED0BD38AD07}"/>
    <cellStyle name="Comma 5 2 3 2 2 4 2" xfId="20768" xr:uid="{D4292552-D02F-48E5-85B9-6EE94884F961}"/>
    <cellStyle name="Comma 5 2 3 2 2 4 2 2" xfId="53744" xr:uid="{D4B741CE-564C-43F2-A22E-B48DC74E10EA}"/>
    <cellStyle name="Comma 5 2 3 2 2 4 3" xfId="51812" xr:uid="{98582D61-0E38-4635-92A5-7DC199008F30}"/>
    <cellStyle name="Comma 5 2 3 2 2 5" xfId="18955" xr:uid="{81FE5856-027B-407D-9AF7-89D7A9DD4B06}"/>
    <cellStyle name="Comma 5 2 3 2 2 5 2" xfId="52778" xr:uid="{4825288B-68D8-4ACD-A564-A88C30A28E27}"/>
    <cellStyle name="Comma 5 2 3 2 2 6" xfId="8336" xr:uid="{6885892B-C1A3-410D-9206-6093AA71804D}"/>
    <cellStyle name="Comma 5 2 3 2 2 7" xfId="36174" xr:uid="{A3F74527-468F-4B66-8CD2-643CFD4C28F6}"/>
    <cellStyle name="Comma 5 2 3 2 2 8" xfId="43904" xr:uid="{DF6F509A-3748-4CF0-B155-D833F9C39114}"/>
    <cellStyle name="Comma 5 2 3 2 2 9" xfId="56382" xr:uid="{2878C03D-4A68-4693-A218-72DA4ED54085}"/>
    <cellStyle name="Comma 5 2 3 2 3" xfId="9657" xr:uid="{1446C223-027F-43D8-8C46-9964A8A884E0}"/>
    <cellStyle name="Comma 5 2 3 2 3 2" xfId="17339" xr:uid="{87C3B661-A5F5-4834-9B86-6B61FEECF172}"/>
    <cellStyle name="Comma 5 2 3 2 3 2 2" xfId="20965" xr:uid="{24050233-BA6C-4E98-A8D7-58A4A718C018}"/>
    <cellStyle name="Comma 5 2 3 2 3 2 2 2" xfId="53802" xr:uid="{7C9054F4-0DB2-4B1B-959E-B6D4B0BAE2F9}"/>
    <cellStyle name="Comma 5 2 3 2 3 2 3" xfId="51870" xr:uid="{A1A8BDC1-9A05-44B9-9C3B-546895ED8E07}"/>
    <cellStyle name="Comma 5 2 3 2 3 2 4" xfId="56587" xr:uid="{E0748687-3AB8-4E6A-B365-B679ACF3B7FF}"/>
    <cellStyle name="Comma 5 2 3 2 3 3" xfId="19152" xr:uid="{886B7FEB-E748-471E-9D0F-364945B8FE54}"/>
    <cellStyle name="Comma 5 2 3 2 3 3 2" xfId="52836" xr:uid="{C9F0E3B3-16E1-4455-B51E-789370D80D85}"/>
    <cellStyle name="Comma 5 2 3 2 3 4" xfId="34276" xr:uid="{BF874EC3-AD76-44D0-9AD4-D1F33C6865E3}"/>
    <cellStyle name="Comma 5 2 3 2 3 5" xfId="45108" xr:uid="{0AB569D4-0ED0-447D-A9E8-DDFD54B8BFA5}"/>
    <cellStyle name="Comma 5 2 3 2 3 6" xfId="57202" xr:uid="{48E34A16-198D-4930-A2CF-629537051205}"/>
    <cellStyle name="Comma 5 2 3 2 4" xfId="12301" xr:uid="{4D168131-C39C-485F-8E5F-A49250E06ABF}"/>
    <cellStyle name="Comma 5 2 3 2 4 2" xfId="17728" xr:uid="{7C80A098-F219-4F3D-8FEF-5EC26ABB2AAF}"/>
    <cellStyle name="Comma 5 2 3 2 4 2 2" xfId="21354" xr:uid="{9C0CF185-34EA-411D-887F-B37E01582ECC}"/>
    <cellStyle name="Comma 5 2 3 2 4 2 2 2" xfId="53916" xr:uid="{9920CF3E-6298-427D-8010-EC8E0911F043}"/>
    <cellStyle name="Comma 5 2 3 2 4 2 3" xfId="51984" xr:uid="{5B48A0EC-9E15-4C9F-876F-AB60F589762E}"/>
    <cellStyle name="Comma 5 2 3 2 4 3" xfId="19541" xr:uid="{B5BBCFF6-D0BA-4F1B-AE88-9B46BCD6C270}"/>
    <cellStyle name="Comma 5 2 3 2 4 3 2" xfId="52950" xr:uid="{F53BBAA5-E0C4-457B-8D51-832AEF775362}"/>
    <cellStyle name="Comma 5 2 3 2 4 4" xfId="7646" xr:uid="{AA95BDA4-25D2-43DD-B066-AC896A62DA0C}"/>
    <cellStyle name="Comma 5 2 3 2 4 5" xfId="47550" xr:uid="{92C881EA-B875-4CC2-86E9-A68675393DA1}"/>
    <cellStyle name="Comma 5 2 3 2 5" xfId="16253" xr:uid="{888AF630-4EF5-4C21-BD08-F256506AACE0}"/>
    <cellStyle name="Comma 5 2 3 2 5 2" xfId="18164" xr:uid="{21595EC3-DC83-42C0-B643-A8D885A9911B}"/>
    <cellStyle name="Comma 5 2 3 2 5 2 2" xfId="21790" xr:uid="{5FE896FA-8AD2-4FDC-8BFD-88F89DA93B3B}"/>
    <cellStyle name="Comma 5 2 3 2 5 2 2 2" xfId="54174" xr:uid="{7575A56D-A976-4369-8340-CC4A368BE55D}"/>
    <cellStyle name="Comma 5 2 3 2 5 2 3" xfId="52242" xr:uid="{2D5C76A8-B5D2-4496-96DF-92E5FC40AECD}"/>
    <cellStyle name="Comma 5 2 3 2 5 3" xfId="19977" xr:uid="{6CE75C3F-0CF9-4F78-A761-8769EAEB5687}"/>
    <cellStyle name="Comma 5 2 3 2 5 3 2" xfId="53208" xr:uid="{ECD38040-A2BC-477D-B8DB-8253597B3981}"/>
    <cellStyle name="Comma 5 2 3 2 5 4" xfId="51254" xr:uid="{B549FEDC-780E-4E66-BD6C-07BA4CD3597F}"/>
    <cellStyle name="Comma 5 2 3 2 6" xfId="7903" xr:uid="{03C15E32-A2F2-48C1-B27B-0E5E62F3F224}"/>
    <cellStyle name="Comma 5 2 3 2 6 2" xfId="16950" xr:uid="{6702960F-6106-449A-90AE-73FBE75DEBA4}"/>
    <cellStyle name="Comma 5 2 3 2 6 2 2" xfId="20576" xr:uid="{4F7C33EF-BB37-44BD-B2C7-AA78B20F21CF}"/>
    <cellStyle name="Comma 5 2 3 2 6 2 2 2" xfId="53688" xr:uid="{D41F6B59-3646-4351-93CF-5AB3C1FCAF28}"/>
    <cellStyle name="Comma 5 2 3 2 6 2 3" xfId="51756" xr:uid="{FD390E09-CAD9-4674-8473-5E2CDBBE43AA}"/>
    <cellStyle name="Comma 5 2 3 2 6 3" xfId="18763" xr:uid="{5754868C-FBED-4EC3-8F92-3715842404AB}"/>
    <cellStyle name="Comma 5 2 3 2 6 3 2" xfId="52722" xr:uid="{8B0F2652-3986-498E-87BD-2317D695AB10}"/>
    <cellStyle name="Comma 5 2 3 2 6 4" xfId="43477" xr:uid="{DB3382CF-143E-4BFA-92A6-CB177F84911F}"/>
    <cellStyle name="Comma 5 2 3 2 7" xfId="16564" xr:uid="{4EB3FDE1-BC3A-4E48-8E38-6B2949CE456E}"/>
    <cellStyle name="Comma 5 2 3 2 7 2" xfId="20190" xr:uid="{55251833-4C6E-40CA-820B-10F93126CE9C}"/>
    <cellStyle name="Comma 5 2 3 2 7 2 2" xfId="53410" xr:uid="{CAB1799B-7632-4CD3-8CF2-1287A77C9742}"/>
    <cellStyle name="Comma 5 2 3 2 7 3" xfId="51478" xr:uid="{0A0627EA-1987-446C-B30A-F53ECFC81977}"/>
    <cellStyle name="Comma 5 2 3 2 8" xfId="18377" xr:uid="{89758BED-1449-48B0-BB83-176483B2B579}"/>
    <cellStyle name="Comma 5 2 3 2 8 2" xfId="52444" xr:uid="{C35DEEE9-DBEB-4200-BEDD-5B839D4B8511}"/>
    <cellStyle name="Comma 5 2 3 2 9" xfId="6234" xr:uid="{298D211F-F331-4B0D-95A0-1C4AD921880D}"/>
    <cellStyle name="Comma 5 2 3 3" xfId="4159" xr:uid="{B7E6C4B0-0735-4FDC-95C1-C90BD47A2D4B}"/>
    <cellStyle name="Comma 5 2 3 3 10" xfId="56991" xr:uid="{AD8DA00C-94C7-4976-B403-0D85D8E6C81F}"/>
    <cellStyle name="Comma 5 2 3 3 11" xfId="55949" xr:uid="{0C5506FA-E85C-489F-A200-9278D64CCFBA}"/>
    <cellStyle name="Comma 5 2 3 3 2" xfId="5524" xr:uid="{F8628777-1359-491C-B8E3-7F5613C56EA5}"/>
    <cellStyle name="Comma 5 2 3 3 2 2" xfId="17435" xr:uid="{5D1D086C-2D1D-487B-B28C-6BE5939A9F8F}"/>
    <cellStyle name="Comma 5 2 3 3 2 2 2" xfId="21061" xr:uid="{C7776590-30C6-4232-A556-3097C96F5D8C}"/>
    <cellStyle name="Comma 5 2 3 3 2 2 2 2" xfId="53830" xr:uid="{618292DF-3E5A-4B93-80FA-3A5649B7BDF9}"/>
    <cellStyle name="Comma 5 2 3 3 2 2 3" xfId="51898" xr:uid="{36FD3DE2-734B-4403-986E-09DFB0E75703}"/>
    <cellStyle name="Comma 5 2 3 3 2 3" xfId="19248" xr:uid="{0F5CF111-92AF-4DB4-9E75-BF9E00F2429C}"/>
    <cellStyle name="Comma 5 2 3 3 2 3 2" xfId="52864" xr:uid="{C20D343C-A0F1-49A7-8159-C33C033BB7E6}"/>
    <cellStyle name="Comma 5 2 3 3 2 4" xfId="9968" xr:uid="{C4C677D6-65B4-4D8D-9CB7-5E351D83B54D}"/>
    <cellStyle name="Comma 5 2 3 3 2 5" xfId="35706" xr:uid="{5C9C28FA-2E9A-4544-9B5D-BD6475818DE2}"/>
    <cellStyle name="Comma 5 2 3 3 2 6" xfId="45381" xr:uid="{35046CC4-5640-494A-9D0F-2C065BDAECDD}"/>
    <cellStyle name="Comma 5 2 3 3 2 7" xfId="57064" xr:uid="{63C50045-D209-471A-BF58-415ABAFB05D3}"/>
    <cellStyle name="Comma 5 2 3 3 3" xfId="12642" xr:uid="{C4B622E0-FED8-40DC-AC69-783E59542489}"/>
    <cellStyle name="Comma 5 2 3 3 3 2" xfId="17824" xr:uid="{6E53E73B-AAF9-4354-9B6D-6FC45D2F93C2}"/>
    <cellStyle name="Comma 5 2 3 3 3 2 2" xfId="21450" xr:uid="{8ED1A7BC-96D4-4CB9-A41B-BB706F2789B0}"/>
    <cellStyle name="Comma 5 2 3 3 3 2 2 2" xfId="53944" xr:uid="{1AA817C1-AE3E-4980-8AC8-474A4F5A998E}"/>
    <cellStyle name="Comma 5 2 3 3 3 2 3" xfId="52012" xr:uid="{8D659607-A5BB-4050-A881-95208EB9BD29}"/>
    <cellStyle name="Comma 5 2 3 3 3 3" xfId="19637" xr:uid="{DD8A6678-D349-463F-9B51-0147197D8839}"/>
    <cellStyle name="Comma 5 2 3 3 3 3 2" xfId="52978" xr:uid="{52CCC14D-83FB-42E4-84F2-5E95B7608114}"/>
    <cellStyle name="Comma 5 2 3 3 3 4" xfId="25483" xr:uid="{E5184312-E6A4-448F-8BD3-09C608D63B89}"/>
    <cellStyle name="Comma 5 2 3 3 3 5" xfId="47823" xr:uid="{F7800762-109C-488C-83CE-5071F06CEEEE}"/>
    <cellStyle name="Comma 5 2 3 3 4" xfId="17046" xr:uid="{B3449299-EAAE-44FF-B52A-9A8E85539EFB}"/>
    <cellStyle name="Comma 5 2 3 3 4 2" xfId="20672" xr:uid="{3A6B04C6-3B70-400B-9B57-1058753DCD1E}"/>
    <cellStyle name="Comma 5 2 3 3 4 2 2" xfId="53716" xr:uid="{FD7FA8E7-3486-4AB9-9ADD-F29351A69614}"/>
    <cellStyle name="Comma 5 2 3 3 4 3" xfId="51784" xr:uid="{420AB487-F775-4872-B3B8-399755FC9F72}"/>
    <cellStyle name="Comma 5 2 3 3 5" xfId="18859" xr:uid="{4A0E5A35-F83D-4C9C-A1F6-B2AFEB1A6174}"/>
    <cellStyle name="Comma 5 2 3 3 5 2" xfId="52750" xr:uid="{EDAFE0DB-664E-4EA8-B074-F08786A7FFC2}"/>
    <cellStyle name="Comma 5 2 3 3 6" xfId="8165" xr:uid="{F486E06F-D614-42A7-BDB0-613B3FC1B546}"/>
    <cellStyle name="Comma 5 2 3 3 7" xfId="35201" xr:uid="{79130B61-715F-45E1-935A-BBC05DBA497E}"/>
    <cellStyle name="Comma 5 2 3 3 8" xfId="43750" xr:uid="{220145D6-CE7A-4EDF-AFEE-877992C53108}"/>
    <cellStyle name="Comma 5 2 3 3 9" xfId="54907" xr:uid="{E55583B3-1891-4490-BA9A-3AC0022915A9}"/>
    <cellStyle name="Comma 5 2 3 4" xfId="2292" xr:uid="{05F22211-D99E-420B-A3CF-317564DA165D}"/>
    <cellStyle name="Comma 5 2 3 4 2" xfId="5282" xr:uid="{A546BE57-F951-4769-9C42-55D77CB0106F}"/>
    <cellStyle name="Comma 5 2 3 4 2 2" xfId="20869" xr:uid="{9BBA1C56-3C75-47F0-A4BF-DE584C82158C}"/>
    <cellStyle name="Comma 5 2 3 4 2 2 2" xfId="53774" xr:uid="{BA6DA419-9ECB-4F5A-A66C-A789EE924B4C}"/>
    <cellStyle name="Comma 5 2 3 4 2 3" xfId="17243" xr:uid="{7CEA2EC8-515E-49F9-AA70-C1EDD07CE92D}"/>
    <cellStyle name="Comma 5 2 3 4 2 4" xfId="51842" xr:uid="{D0AF9FB4-7AFE-4D05-837A-CA1CE249EAC2}"/>
    <cellStyle name="Comma 5 2 3 4 2 5" xfId="56494" xr:uid="{447E24A8-4DB7-410E-8147-F76F6177798C}"/>
    <cellStyle name="Comma 5 2 3 4 3" xfId="19056" xr:uid="{C0D58E2C-32BF-4ADB-AB44-99695ECCE0B7}"/>
    <cellStyle name="Comma 5 2 3 4 3 2" xfId="52808" xr:uid="{EDFD7134-9173-4972-90D8-590E93037034}"/>
    <cellStyle name="Comma 5 2 3 4 4" xfId="9295" xr:uid="{2EBC0A86-8C98-4E53-BAD9-F26675F5CB34}"/>
    <cellStyle name="Comma 5 2 3 4 5" xfId="34516" xr:uid="{C207B19A-5B5B-4179-A533-E38D7A76F738}"/>
    <cellStyle name="Comma 5 2 3 4 6" xfId="44814" xr:uid="{A7BCDEB6-C372-48E5-8BEF-53A856B097F2}"/>
    <cellStyle name="Comma 5 2 3 4 7" xfId="55826" xr:uid="{67295BB6-FABC-4A5E-BC7E-1AFBA37EE366}"/>
    <cellStyle name="Comma 5 2 3 5" xfId="4817" xr:uid="{3CCF3EB2-31FB-4CC7-9D76-E18CFAE0CD68}"/>
    <cellStyle name="Comma 5 2 3 5 2" xfId="17632" xr:uid="{B9D8A954-2AD0-4A03-9DD5-E228A7F77BF2}"/>
    <cellStyle name="Comma 5 2 3 5 2 2" xfId="21258" xr:uid="{BA6E5799-A70A-486F-8054-26C84B97CE03}"/>
    <cellStyle name="Comma 5 2 3 5 2 2 2" xfId="53888" xr:uid="{DAD393BE-72FD-4C86-8941-37BBE5CA4711}"/>
    <cellStyle name="Comma 5 2 3 5 2 3" xfId="51956" xr:uid="{3F9ED4D2-99E2-4EF2-AA7E-68294E9D1EA4}"/>
    <cellStyle name="Comma 5 2 3 5 3" xfId="19445" xr:uid="{2314073F-C29C-4FED-BB78-F77B2884A3F2}"/>
    <cellStyle name="Comma 5 2 3 5 3 2" xfId="52922" xr:uid="{272616E1-0C03-45C7-BB57-59A0C587CDA5}"/>
    <cellStyle name="Comma 5 2 3 5 4" xfId="12098" xr:uid="{8A4B9982-AA5F-4297-88F9-5EFBDB0D92CA}"/>
    <cellStyle name="Comma 5 2 3 5 5" xfId="28675" xr:uid="{7E251FBB-D105-40FE-A3CE-03B4E262D587}"/>
    <cellStyle name="Comma 5 2 3 5 6" xfId="47415" xr:uid="{9C6B4217-327C-4C6A-B6BD-F0E24CC53EA8}"/>
    <cellStyle name="Comma 5 2 3 6" xfId="16252" xr:uid="{333D3288-1F65-481E-9128-C9811B9AAC24}"/>
    <cellStyle name="Comma 5 2 3 6 2" xfId="18163" xr:uid="{BF638FE5-CBCE-44F2-A9D4-A79721063CC6}"/>
    <cellStyle name="Comma 5 2 3 6 2 2" xfId="21789" xr:uid="{A65865AB-178B-4CA5-88EC-A8488CFCB15C}"/>
    <cellStyle name="Comma 5 2 3 6 2 2 2" xfId="54173" xr:uid="{71989346-7BE6-41BC-A39A-4A91C0204A18}"/>
    <cellStyle name="Comma 5 2 3 6 2 3" xfId="52241" xr:uid="{93D831E0-0412-4401-8C42-E3AF4D97E39E}"/>
    <cellStyle name="Comma 5 2 3 6 3" xfId="19976" xr:uid="{7026209D-B7CE-4634-8019-337CC791C29F}"/>
    <cellStyle name="Comma 5 2 3 6 3 2" xfId="53207" xr:uid="{119B0C94-CA00-4A4A-A97F-DFB497314B28}"/>
    <cellStyle name="Comma 5 2 3 6 4" xfId="51253" xr:uid="{478BD059-E688-44E3-868A-7F01C21782BC}"/>
    <cellStyle name="Comma 5 2 3 7" xfId="7559" xr:uid="{1230E3CE-C45D-4CCF-8F62-CE1CE206DB09}"/>
    <cellStyle name="Comma 5 2 3 7 2" xfId="16837" xr:uid="{F4E5F930-2390-47F6-A3D4-21A30FE1C4BA}"/>
    <cellStyle name="Comma 5 2 3 7 2 2" xfId="20463" xr:uid="{92DED397-B1F5-49B3-9268-D2F5B46A0B34}"/>
    <cellStyle name="Comma 5 2 3 7 2 2 2" xfId="53643" xr:uid="{9A64AAA0-0E38-4988-9FC9-D18821CE1C8D}"/>
    <cellStyle name="Comma 5 2 3 7 2 3" xfId="51711" xr:uid="{92C5BAF1-9527-4D01-A9F4-C0EFE5F2EC29}"/>
    <cellStyle name="Comma 5 2 3 7 3" xfId="18650" xr:uid="{103C2B56-58EA-4618-A766-2D096EB58E36}"/>
    <cellStyle name="Comma 5 2 3 7 3 2" xfId="52677" xr:uid="{A4FFD6AB-6FFE-49C3-BE7F-CCAC496BC49A}"/>
    <cellStyle name="Comma 5 2 3 7 4" xfId="43325" xr:uid="{A0E6C140-DD45-4DB1-B762-3A96640CBEAE}"/>
    <cellStyle name="Comma 5 2 3 8" xfId="16563" xr:uid="{DB2A68AA-FD4B-4A52-981B-078C924E595D}"/>
    <cellStyle name="Comma 5 2 3 8 2" xfId="20189" xr:uid="{D5BA805E-C0C3-4A4C-9776-22CA2CF377CD}"/>
    <cellStyle name="Comma 5 2 3 8 2 2" xfId="53409" xr:uid="{7937465F-38FE-4CC6-801D-9FCAFC20A418}"/>
    <cellStyle name="Comma 5 2 3 8 3" xfId="51477" xr:uid="{2FE6700D-0039-48F7-87DA-FE51F83899AE}"/>
    <cellStyle name="Comma 5 2 3 9" xfId="18376" xr:uid="{1816E6E2-90E6-4BBE-BED0-2BEC11CAD4C6}"/>
    <cellStyle name="Comma 5 2 3 9 2" xfId="52443" xr:uid="{26E512AF-B9CA-464D-A1BF-04580374A0BE}"/>
    <cellStyle name="Comma 5 2 4" xfId="292" xr:uid="{00000000-0005-0000-0000-000023010000}"/>
    <cellStyle name="Comma 5 2 4 2" xfId="16254" xr:uid="{622165C6-A034-4DCC-8AF5-AB810CA603EF}"/>
    <cellStyle name="Comma 5 2 4 2 2" xfId="18165" xr:uid="{A0250187-AB14-4257-AE26-E58238659A65}"/>
    <cellStyle name="Comma 5 2 4 2 2 2" xfId="21791" xr:uid="{D65E23E9-5BA5-46E3-B1F7-8EEDCD44CFFC}"/>
    <cellStyle name="Comma 5 2 4 2 2 2 2" xfId="54175" xr:uid="{BDAB67DF-6794-494C-9357-52861FAE934C}"/>
    <cellStyle name="Comma 5 2 4 2 2 3" xfId="52243" xr:uid="{6BC5B899-1282-401A-BEFF-90FF455BD57F}"/>
    <cellStyle name="Comma 5 2 4 2 2 4" xfId="55378" xr:uid="{1D489C6A-8F07-4D0E-AB4E-BB9D9A5625E9}"/>
    <cellStyle name="Comma 5 2 4 2 3" xfId="19978" xr:uid="{DDBB8213-FF2D-43D6-A0ED-EB6928FF4B69}"/>
    <cellStyle name="Comma 5 2 4 2 3 2" xfId="53209" xr:uid="{5AE92272-BF56-4CC4-8B29-41535E282B69}"/>
    <cellStyle name="Comma 5 2 4 2 4" xfId="51255" xr:uid="{E696F372-E7B2-4714-BB1B-1D8FAD09F821}"/>
    <cellStyle name="Comma 5 2 4 2 5" xfId="56329" xr:uid="{FECD0CC1-87B4-47BC-B119-4B07A68612A7}"/>
    <cellStyle name="Comma 5 2 4 3" xfId="16565" xr:uid="{1B4CC766-CAE8-406A-8D75-63A010BF4275}"/>
    <cellStyle name="Comma 5 2 4 3 2" xfId="20191" xr:uid="{6F7EB63A-B97E-472A-A049-9C8A0DB77F30}"/>
    <cellStyle name="Comma 5 2 4 3 2 2" xfId="53411" xr:uid="{DB55ED41-B348-404C-A17E-233F7CB3C3C4}"/>
    <cellStyle name="Comma 5 2 4 3 2 3" xfId="56546" xr:uid="{EF7FF589-5FBD-4617-AB4E-E2A8076FAC13}"/>
    <cellStyle name="Comma 5 2 4 3 3" xfId="51479" xr:uid="{76E4CF79-611F-4C4C-864A-B47E1BE051A9}"/>
    <cellStyle name="Comma 5 2 4 3 4" xfId="57456" xr:uid="{12ED3ED6-5124-4CB5-9C5C-D8F7DB94F647}"/>
    <cellStyle name="Comma 5 2 4 4" xfId="18378" xr:uid="{3DE3BA08-71BD-4357-9AA6-AB94A9A0B4A4}"/>
    <cellStyle name="Comma 5 2 4 4 2" xfId="52445" xr:uid="{AF2D7389-A403-4095-A4D4-5A241E359D0A}"/>
    <cellStyle name="Comma 5 2 4 5" xfId="6235" xr:uid="{023D0C0D-2EFA-41DB-A02E-8D76FAD8CEBE}"/>
    <cellStyle name="Comma 5 2 4 6" xfId="43032" xr:uid="{90670B63-B423-48F9-8363-56644EA4C77F}"/>
    <cellStyle name="Comma 5 2 4 7" xfId="55625" xr:uid="{4C3DB9CA-8941-4B2E-9CBC-1431F31D2C36}"/>
    <cellStyle name="Comma 5 2 4 8" xfId="2290" xr:uid="{48FAE58D-D688-4AAC-AC96-2A94CE31AA9D}"/>
    <cellStyle name="Comma 5 2 4 9" xfId="693" xr:uid="{382B0DDB-6064-4F36-BCE8-55E17348E141}"/>
    <cellStyle name="Comma 5 2 5" xfId="4685" xr:uid="{1A3998FE-00A9-49D5-9220-7C730D43D2C7}"/>
    <cellStyle name="Comma 5 2 5 2" xfId="18160" xr:uid="{38665C22-DD72-463E-8226-0DBF2B9681F1}"/>
    <cellStyle name="Comma 5 2 5 2 2" xfId="21786" xr:uid="{C851F264-30E9-4162-AE57-FFA78EFF65CC}"/>
    <cellStyle name="Comma 5 2 5 2 2 2" xfId="54170" xr:uid="{DC058B8B-8902-4E76-B63B-E7C2EC6252B3}"/>
    <cellStyle name="Comma 5 2 5 2 3" xfId="52238" xr:uid="{1AEDFC9D-D009-4245-9B5B-692F60DB9171}"/>
    <cellStyle name="Comma 5 2 5 2 4" xfId="56451" xr:uid="{002A27BA-5252-45DA-BF2A-C31A1B901E8E}"/>
    <cellStyle name="Comma 5 2 5 3" xfId="19973" xr:uid="{D828AE27-5114-4BFA-833A-5DDC11B6D44B}"/>
    <cellStyle name="Comma 5 2 5 3 2" xfId="53204" xr:uid="{623E3B0D-D281-483E-A44B-159EED4BE598}"/>
    <cellStyle name="Comma 5 2 5 4" xfId="16249" xr:uid="{6DB410C8-54D6-4F40-91EF-8263484C570C}"/>
    <cellStyle name="Comma 5 2 5 5" xfId="51250" xr:uid="{91AAF88E-B508-4601-A5A6-DED77EC89C99}"/>
    <cellStyle name="Comma 5 2 5 6" xfId="55791" xr:uid="{CCD8CF88-48C0-4B2F-B1A3-9355360B710D}"/>
    <cellStyle name="Comma 5 2 6" xfId="5915" xr:uid="{9EE56838-2A97-4779-BAD2-8E73288484A6}"/>
    <cellStyle name="Comma 5 2 6 2" xfId="16689" xr:uid="{AE9BC4DE-B492-459C-89BC-106921C36BE9}"/>
    <cellStyle name="Comma 5 2 6 2 2" xfId="20315" xr:uid="{5D6FCADF-A89F-4C8A-99EE-CAB7DD941B69}"/>
    <cellStyle name="Comma 5 2 6 2 2 2" xfId="53525" xr:uid="{80ED0433-1018-48B2-A8BF-4878BCBD6ACC}"/>
    <cellStyle name="Comma 5 2 6 2 3" xfId="51593" xr:uid="{61654C0B-526A-4F5D-8585-34BB0784446F}"/>
    <cellStyle name="Comma 5 2 6 2 4" xfId="56616" xr:uid="{DB04D5BD-88AE-4383-A953-156369592ABD}"/>
    <cellStyle name="Comma 5 2 6 3" xfId="18502" xr:uid="{0722085B-5A53-4D0B-8184-CFE83F92CC2D}"/>
    <cellStyle name="Comma 5 2 6 3 2" xfId="52559" xr:uid="{4D919E47-AD43-484F-AF47-656157DC059B}"/>
    <cellStyle name="Comma 5 2 6 4" xfId="6591" xr:uid="{1ADB200D-A094-4676-86CA-A62B686B7FEF}"/>
    <cellStyle name="Comma 5 2 6 5" xfId="43172" xr:uid="{0FF8C81D-5E6E-42F3-BDDD-025AE0A93FF1}"/>
    <cellStyle name="Comma 5 2 6 6" xfId="55880" xr:uid="{9A58FAC9-2F8F-41D9-890C-C705B0FA8DFC}"/>
    <cellStyle name="Comma 5 2 7" xfId="16560" xr:uid="{E095C992-D85A-400D-AD32-C5091EFD1BAE}"/>
    <cellStyle name="Comma 5 2 7 2" xfId="20186" xr:uid="{CA6AC18A-CECD-41D6-AD86-81C1ADF3FA2A}"/>
    <cellStyle name="Comma 5 2 7 2 2" xfId="53406" xr:uid="{6E053485-F273-4E8D-84DD-7A0EAFE6DDFF}"/>
    <cellStyle name="Comma 5 2 7 2 3" xfId="56430" xr:uid="{9235F9F5-76B9-4989-8E7A-E813410B1392}"/>
    <cellStyle name="Comma 5 2 7 3" xfId="51474" xr:uid="{D058BA41-F977-47EA-911C-CB4FE815828A}"/>
    <cellStyle name="Comma 5 2 7 4" xfId="55763" xr:uid="{58B06FB4-5AD2-495D-BC41-147A6F735707}"/>
    <cellStyle name="Comma 5 2 8" xfId="18373" xr:uid="{278E2559-59FD-41B3-9470-1AB9EECC50DD}"/>
    <cellStyle name="Comma 5 2 8 2" xfId="52440" xr:uid="{2BB26CB1-3A4F-4543-BABC-3AF2D3542DBB}"/>
    <cellStyle name="Comma 5 2 9" xfId="6230" xr:uid="{1830052E-68DB-4CCD-8959-812F8E2D6EE2}"/>
    <cellStyle name="Comma 5 3" xfId="293" xr:uid="{00000000-0005-0000-0000-000024010000}"/>
    <cellStyle name="Comma 5 3 10" xfId="6236" xr:uid="{AB33AEF0-5359-49B2-A732-B48DFEAF6D6B}"/>
    <cellStyle name="Comma 5 3 11" xfId="36690" xr:uid="{EBA25E17-7D9F-464F-8A03-CAD6F07B3039}"/>
    <cellStyle name="Comma 5 3 12" xfId="43033" xr:uid="{DD0A495D-AF5B-49D4-9F07-EC7FD81A5D43}"/>
    <cellStyle name="Comma 5 3 13" xfId="54653" xr:uid="{BEAAE63A-F6C6-4DD7-A195-98684F76F1E6}"/>
    <cellStyle name="Comma 5 3 14" xfId="56184" xr:uid="{3E67844A-3CDD-42ED-A5F9-F5DF1929C30F}"/>
    <cellStyle name="Comma 5 3 15" xfId="876" xr:uid="{25D6C85E-10DF-4EA0-928F-40E5052EDAA9}"/>
    <cellStyle name="Comma 5 3 16" xfId="694" xr:uid="{77AA69DE-CC68-4CC7-B86F-FDF644FFB568}"/>
    <cellStyle name="Comma 5 3 2" xfId="294" xr:uid="{00000000-0005-0000-0000-000025010000}"/>
    <cellStyle name="Comma 5 3 2 10" xfId="34380" xr:uid="{39C5BE86-4A8C-4758-AB76-4DFC42EE4609}"/>
    <cellStyle name="Comma 5 3 2 11" xfId="43034" xr:uid="{571AB933-6FFC-417D-9185-4F7F907ED0BF}"/>
    <cellStyle name="Comma 5 3 2 12" xfId="54654" xr:uid="{1D108896-BA1F-4CD5-88D5-62EC5931FB1E}"/>
    <cellStyle name="Comma 5 3 2 13" xfId="56185" xr:uid="{FFA31AD2-21C1-44EC-B0AB-5AE56977DE6D}"/>
    <cellStyle name="Comma 5 3 2 14" xfId="1012" xr:uid="{28C87FE5-F99D-4012-9008-796B42F5FC7C}"/>
    <cellStyle name="Comma 5 3 2 15" xfId="695" xr:uid="{A4964F2C-3CF2-4E7C-BD76-55E993326ED7}"/>
    <cellStyle name="Comma 5 3 2 2" xfId="2295" xr:uid="{E89056F9-B278-41DF-BB06-C0243EA8F060}"/>
    <cellStyle name="Comma 5 3 2 2 10" xfId="55358" xr:uid="{18B0DE40-72E8-4E4B-8386-6EB8FBC11090}"/>
    <cellStyle name="Comma 5 3 2 2 2" xfId="2296" xr:uid="{0270F284-F29F-4E4C-9662-85E939645FF5}"/>
    <cellStyle name="Comma 5 3 2 2 2 2" xfId="5286" xr:uid="{89D53B54-E63E-44C7-993F-B3AE3EF0760D}"/>
    <cellStyle name="Comma 5 3 2 2 2 2 2" xfId="20466" xr:uid="{FABAF4D2-60D9-451E-97F9-B7D97E676C82}"/>
    <cellStyle name="Comma 5 3 2 2 2 2 2 2" xfId="53646" xr:uid="{A210AEFD-CE98-45B7-B7CF-ED9706A28349}"/>
    <cellStyle name="Comma 5 3 2 2 2 2 3" xfId="16840" xr:uid="{70B0964A-C599-479F-ADA3-1E60D8F797DC}"/>
    <cellStyle name="Comma 5 3 2 2 2 2 4" xfId="51714" xr:uid="{FAEF1644-5BA9-42DE-B06F-38B3832AC813}"/>
    <cellStyle name="Comma 5 3 2 2 2 3" xfId="18653" xr:uid="{CEEE249D-9EBD-4E1D-8D65-3674CFCE6680}"/>
    <cellStyle name="Comma 5 3 2 2 2 3 2" xfId="52680" xr:uid="{53A0060F-226B-4FE5-997B-300815BD761D}"/>
    <cellStyle name="Comma 5 3 2 2 2 4" xfId="7562" xr:uid="{9D139FD7-E768-4335-A3DF-96864FA9C5CD}"/>
    <cellStyle name="Comma 5 3 2 2 2 5" xfId="36572" xr:uid="{3620934E-A0AB-47D9-924C-6AE1BD4ABEB5}"/>
    <cellStyle name="Comma 5 3 2 2 2 6" xfId="43328" xr:uid="{CF9DD3FC-1268-416E-B8B9-EEC6149E029E}"/>
    <cellStyle name="Comma 5 3 2 2 2 7" xfId="54656" xr:uid="{2EB92593-5E3A-4A28-B5EB-E0CD8F133F1B}"/>
    <cellStyle name="Comma 5 3 2 2 2 8" xfId="56187" xr:uid="{30461660-BF1F-4191-9583-2BF96D3D860F}"/>
    <cellStyle name="Comma 5 3 2 2 2 9" xfId="56678" xr:uid="{AD474514-9158-4F23-A691-5AD52A1BC5A5}"/>
    <cellStyle name="Comma 5 3 2 2 3" xfId="5285" xr:uid="{2283D23D-0A52-4187-B259-A65CCB8BB0C8}"/>
    <cellStyle name="Comma 5 3 2 2 3 2" xfId="20465" xr:uid="{5AFC2F08-1E76-4E97-8AC2-C89FC2F3682A}"/>
    <cellStyle name="Comma 5 3 2 2 3 2 2" xfId="53645" xr:uid="{0EFA2CFB-249A-423B-895E-3327DC856C2C}"/>
    <cellStyle name="Comma 5 3 2 2 3 3" xfId="16839" xr:uid="{C802A5A9-0751-4B0A-92DA-E682C1060E49}"/>
    <cellStyle name="Comma 5 3 2 2 3 4" xfId="51713" xr:uid="{7212203F-D1B6-4A90-BFE6-587190612FD2}"/>
    <cellStyle name="Comma 5 3 2 2 4" xfId="18652" xr:uid="{911BCB70-6AC0-40A8-9666-195AC623DD81}"/>
    <cellStyle name="Comma 5 3 2 2 4 2" xfId="52679" xr:uid="{565FCB8F-418F-4206-9643-4E865FF9E89B}"/>
    <cellStyle name="Comma 5 3 2 2 5" xfId="7561" xr:uid="{3B4ED8B0-E587-4589-84C4-2B1912E65C41}"/>
    <cellStyle name="Comma 5 3 2 2 6" xfId="7590" xr:uid="{52CB9F0B-E47A-4F30-A1C2-9ACFB19D7E2E}"/>
    <cellStyle name="Comma 5 3 2 2 7" xfId="43327" xr:uid="{3AA5463F-6831-48B3-A747-A42054FBBF7D}"/>
    <cellStyle name="Comma 5 3 2 2 8" xfId="54655" xr:uid="{1DB40108-5DAE-4D3F-B9A4-49EC2E1528F8}"/>
    <cellStyle name="Comma 5 3 2 2 9" xfId="56186" xr:uid="{B218594F-5CDE-43BC-9B66-0D3E14EBB1CC}"/>
    <cellStyle name="Comma 5 3 2 3" xfId="2297" xr:uid="{11B5BA80-BECF-4DFD-9C92-F8F78729E6B9}"/>
    <cellStyle name="Comma 5 3 2 3 2" xfId="5287" xr:uid="{86BF2213-0730-4570-998D-73E918EF8202}"/>
    <cellStyle name="Comma 5 3 2 3 2 2" xfId="20467" xr:uid="{2243512B-A346-4C9F-A05B-DFF6AF3ED2F2}"/>
    <cellStyle name="Comma 5 3 2 3 2 2 2" xfId="53647" xr:uid="{95DC177F-0033-44E7-82C6-3C2855A1FB31}"/>
    <cellStyle name="Comma 5 3 2 3 2 3" xfId="16841" xr:uid="{4A3812A8-B878-4D99-97BE-585A4DA52F1A}"/>
    <cellStyle name="Comma 5 3 2 3 2 4" xfId="51715" xr:uid="{AD1C4926-866D-4898-B891-298C971B2B33}"/>
    <cellStyle name="Comma 5 3 2 3 2 5" xfId="56580" xr:uid="{DDA6E32A-8C49-47DD-A9CF-7FAF7DFF7748}"/>
    <cellStyle name="Comma 5 3 2 3 3" xfId="18654" xr:uid="{BF834301-3064-4223-9476-A2CB5FE19399}"/>
    <cellStyle name="Comma 5 3 2 3 3 2" xfId="52681" xr:uid="{117DE433-2BAD-4714-A915-2201C4148436}"/>
    <cellStyle name="Comma 5 3 2 3 4" xfId="7563" xr:uid="{825AF654-BC60-4582-9E2C-4A8728589EAF}"/>
    <cellStyle name="Comma 5 3 2 3 5" xfId="31695" xr:uid="{53F4C098-1C7D-4211-8BFF-4FC868E28403}"/>
    <cellStyle name="Comma 5 3 2 3 6" xfId="43329" xr:uid="{19234B84-9B54-45FB-84FF-BD41E3041CAB}"/>
    <cellStyle name="Comma 5 3 2 3 7" xfId="54657" xr:uid="{D87DD10C-E276-4E24-8C35-57B2F39DE59E}"/>
    <cellStyle name="Comma 5 3 2 3 8" xfId="56188" xr:uid="{B4B01958-FB6F-478B-8D1C-C3F10AA98E6B}"/>
    <cellStyle name="Comma 5 3 2 3 9" xfId="57225" xr:uid="{EA3D023D-14AF-41B8-866D-CFED6EAAC10A}"/>
    <cellStyle name="Comma 5 3 2 4" xfId="2298" xr:uid="{97DEB138-EF8D-482C-87CA-E35D885BFB22}"/>
    <cellStyle name="Comma 5 3 2 4 2" xfId="5288" xr:uid="{1CB4F7B7-18FF-4698-8694-7CF35C2D5B11}"/>
    <cellStyle name="Comma 5 3 2 4 2 2" xfId="20468" xr:uid="{BA3932E2-C9A9-4AD2-90D0-1D2C2D9959F2}"/>
    <cellStyle name="Comma 5 3 2 4 2 2 2" xfId="53648" xr:uid="{D83107DC-01B7-4C4B-8590-DC3F400DB3DC}"/>
    <cellStyle name="Comma 5 3 2 4 2 3" xfId="16842" xr:uid="{8AD35C70-46C0-468D-87D2-98881B2094B5}"/>
    <cellStyle name="Comma 5 3 2 4 2 4" xfId="51716" xr:uid="{7A83D2B0-9423-4A26-A115-877B166DB0E2}"/>
    <cellStyle name="Comma 5 3 2 4 3" xfId="18655" xr:uid="{0865F543-A189-4769-8D0C-A50259FAC63F}"/>
    <cellStyle name="Comma 5 3 2 4 3 2" xfId="52682" xr:uid="{C83F81AC-7335-41C5-8A1F-96187B50C0D6}"/>
    <cellStyle name="Comma 5 3 2 4 4" xfId="7564" xr:uid="{06077CAD-4D05-4CF4-8F55-E667F69EAAE7}"/>
    <cellStyle name="Comma 5 3 2 4 5" xfId="35843" xr:uid="{0D9FDA5D-B2C8-4CF2-9FB3-3A71CBE0FF61}"/>
    <cellStyle name="Comma 5 3 2 4 6" xfId="43330" xr:uid="{D35FD2B2-F15F-48D4-B8E1-5521A6BE353F}"/>
    <cellStyle name="Comma 5 3 2 4 7" xfId="54658" xr:uid="{E5D35BE7-964D-41C7-94F1-2F0D449209BE}"/>
    <cellStyle name="Comma 5 3 2 4 8" xfId="56189" xr:uid="{99F19CD6-2D01-48B9-8858-D64F85F232BE}"/>
    <cellStyle name="Comma 5 3 2 5" xfId="2294" xr:uid="{E8351CF8-AC65-40E2-BD0A-E47B547B5683}"/>
    <cellStyle name="Comma 5 3 2 5 2" xfId="5284" xr:uid="{DDF1699D-F519-4D7C-8122-CDB1989A205C}"/>
    <cellStyle name="Comma 5 3 2 5 2 2" xfId="21793" xr:uid="{B5AA2CFA-A774-4359-B755-3493CA8DA34B}"/>
    <cellStyle name="Comma 5 3 2 5 2 2 2" xfId="54177" xr:uid="{B060327E-4572-4B52-A85D-95BFB42865B6}"/>
    <cellStyle name="Comma 5 3 2 5 2 3" xfId="18167" xr:uid="{CE6DC97B-AEEF-4034-9CF4-B4EABDF4D3B0}"/>
    <cellStyle name="Comma 5 3 2 5 2 4" xfId="52245" xr:uid="{63181624-8C8C-44A3-8E12-5B6F3AF67024}"/>
    <cellStyle name="Comma 5 3 2 5 3" xfId="19980" xr:uid="{FF77E0D2-2675-4B6D-BCF1-1EC1FADBD780}"/>
    <cellStyle name="Comma 5 3 2 5 3 2" xfId="53211" xr:uid="{C75E3267-3352-4B9E-9CCC-FF1A5C6E533E}"/>
    <cellStyle name="Comma 5 3 2 5 4" xfId="16256" xr:uid="{57D86FA1-6BA3-46B4-90DF-B5007A833992}"/>
    <cellStyle name="Comma 5 3 2 5 5" xfId="51257" xr:uid="{8FA5FD10-D040-47F0-A1A7-82D1A9A6464F}"/>
    <cellStyle name="Comma 5 3 2 6" xfId="4870" xr:uid="{B8ABC9A2-CD54-4C61-9328-AED06AAC6078}"/>
    <cellStyle name="Comma 5 3 2 6 2" xfId="16838" xr:uid="{A3133415-C344-432D-83AF-EDDA7BA5C4B5}"/>
    <cellStyle name="Comma 5 3 2 6 2 2" xfId="20464" xr:uid="{A3DB8911-0CE0-48DB-BE48-74F82F088405}"/>
    <cellStyle name="Comma 5 3 2 6 2 2 2" xfId="53644" xr:uid="{7B4AB540-84B8-41E8-8DAA-3F0CD30FDB18}"/>
    <cellStyle name="Comma 5 3 2 6 2 3" xfId="51712" xr:uid="{8750E02E-71B1-4606-A101-B5F0C17C45FD}"/>
    <cellStyle name="Comma 5 3 2 6 3" xfId="18651" xr:uid="{88B51595-53AE-4176-8E16-75463E20CD63}"/>
    <cellStyle name="Comma 5 3 2 6 3 2" xfId="52678" xr:uid="{ED834097-A853-4B11-AFCE-D9827DCA6B6F}"/>
    <cellStyle name="Comma 5 3 2 6 4" xfId="7560" xr:uid="{2E29004B-0BE7-4DDB-9CDC-12037D2A2624}"/>
    <cellStyle name="Comma 5 3 2 6 5" xfId="43326" xr:uid="{1C6924CF-C141-42D4-82F0-5C288C43538C}"/>
    <cellStyle name="Comma 5 3 2 7" xfId="16567" xr:uid="{E534CAA1-0CDF-4525-8F53-46A2BF12E93D}"/>
    <cellStyle name="Comma 5 3 2 7 2" xfId="20193" xr:uid="{1A714472-0BBB-4EC9-8919-A2CCD27BF024}"/>
    <cellStyle name="Comma 5 3 2 7 2 2" xfId="53413" xr:uid="{5E0ECD7D-827F-4548-8FB7-D7C212E0814F}"/>
    <cellStyle name="Comma 5 3 2 7 3" xfId="51481" xr:uid="{D903AA76-EA20-4474-BEA9-94A84D2002F5}"/>
    <cellStyle name="Comma 5 3 2 8" xfId="18380" xr:uid="{78CED8BD-CB23-4893-89FB-77945A02DEB7}"/>
    <cellStyle name="Comma 5 3 2 8 2" xfId="52447" xr:uid="{A344B18A-5A23-44F5-B4B3-71B597D4CAD6}"/>
    <cellStyle name="Comma 5 3 2 9" xfId="6237" xr:uid="{C9B93783-17AA-45AB-880B-E1E6F1075491}"/>
    <cellStyle name="Comma 5 3 3" xfId="2299" xr:uid="{ECFDFD11-F4E8-4284-8D69-B2889BC4EBFD}"/>
    <cellStyle name="Comma 5 3 3 10" xfId="55909" xr:uid="{ADDB171E-242E-48A6-9264-48B254FFEF3E}"/>
    <cellStyle name="Comma 5 3 3 2" xfId="2300" xr:uid="{6914523C-23F1-47E2-B962-B07782015DAE}"/>
    <cellStyle name="Comma 5 3 3 2 2" xfId="5290" xr:uid="{D68D37D4-1E1F-4501-BB5A-3B4569E24691}"/>
    <cellStyle name="Comma 5 3 3 2 2 2" xfId="20470" xr:uid="{AA4B3021-CE19-442D-809B-098DE6EBAA2A}"/>
    <cellStyle name="Comma 5 3 3 2 2 2 2" xfId="53650" xr:uid="{BD4B36E7-C045-4030-B2EA-33443C95F5E2}"/>
    <cellStyle name="Comma 5 3 3 2 2 3" xfId="16844" xr:uid="{2BCB8A53-52E3-4D54-87C8-87B9A9068BD9}"/>
    <cellStyle name="Comma 5 3 3 2 2 4" xfId="51718" xr:uid="{3DC6B559-963C-4360-8B94-590250AF2489}"/>
    <cellStyle name="Comma 5 3 3 2 3" xfId="18657" xr:uid="{7BD1C343-A9AA-4286-A076-02128A135DD9}"/>
    <cellStyle name="Comma 5 3 3 2 3 2" xfId="52684" xr:uid="{311DFC98-43A6-472B-9248-E2AF42EB430F}"/>
    <cellStyle name="Comma 5 3 3 2 4" xfId="7566" xr:uid="{8C0291A6-D84D-4FCA-AD35-F47919FE9721}"/>
    <cellStyle name="Comma 5 3 3 2 5" xfId="7649" xr:uid="{D8F08C7D-77CC-4A62-8563-0F2BE2244364}"/>
    <cellStyle name="Comma 5 3 3 2 6" xfId="43332" xr:uid="{2342B02F-36C9-4ADC-A310-A52F429450FA}"/>
    <cellStyle name="Comma 5 3 3 2 7" xfId="54660" xr:uid="{C8D31A1D-2205-47CE-8829-5023444C07C6}"/>
    <cellStyle name="Comma 5 3 3 2 8" xfId="56191" xr:uid="{6E36EE40-AC52-40FC-9A94-EA7F9D36BC31}"/>
    <cellStyle name="Comma 5 3 3 2 9" xfId="56635" xr:uid="{34BD84EB-40C2-4969-B7D5-0670B8BC0BDA}"/>
    <cellStyle name="Comma 5 3 3 3" xfId="5289" xr:uid="{EE5C80B8-FBB3-4539-96CE-8573BC595850}"/>
    <cellStyle name="Comma 5 3 3 3 2" xfId="20469" xr:uid="{99B59BC2-5018-4077-940B-4E2B58E0CFD8}"/>
    <cellStyle name="Comma 5 3 3 3 2 2" xfId="53649" xr:uid="{EE595567-A32C-44E0-BF61-BEBB908B32C5}"/>
    <cellStyle name="Comma 5 3 3 3 3" xfId="16843" xr:uid="{1EFE9220-9E73-4DAE-8166-FC2E2B6CD4AB}"/>
    <cellStyle name="Comma 5 3 3 3 4" xfId="51717" xr:uid="{F429A636-950C-451A-9AD4-4EFC4C47DA3B}"/>
    <cellStyle name="Comma 5 3 3 4" xfId="18656" xr:uid="{4AF1FFB3-6E09-4A9F-A2ED-3FD459606BEB}"/>
    <cellStyle name="Comma 5 3 3 4 2" xfId="52683" xr:uid="{B0B51455-72A5-4238-A371-D6641A6A0C9E}"/>
    <cellStyle name="Comma 5 3 3 5" xfId="7565" xr:uid="{47F3C93C-BE99-4368-AF9B-6E8010C39450}"/>
    <cellStyle name="Comma 5 3 3 6" xfId="24393" xr:uid="{2774BF15-D51E-4318-A728-FC9B308FF28E}"/>
    <cellStyle name="Comma 5 3 3 7" xfId="43331" xr:uid="{1BF3AF0B-B785-486D-8AC4-BBB45D109B40}"/>
    <cellStyle name="Comma 5 3 3 8" xfId="54659" xr:uid="{5C3019C7-CEC4-401F-8051-62238DF4AE64}"/>
    <cellStyle name="Comma 5 3 3 9" xfId="56190" xr:uid="{942C93E8-BAD1-4C15-B852-7F57F59D665A}"/>
    <cellStyle name="Comma 5 3 4" xfId="2301" xr:uid="{B586F7DE-D694-4AA1-ACC5-46747AD1CD9B}"/>
    <cellStyle name="Comma 5 3 4 2" xfId="5291" xr:uid="{F5688D10-8AD3-4793-86C9-0C3CD4F6336E}"/>
    <cellStyle name="Comma 5 3 4 2 2" xfId="20471" xr:uid="{1EA2EC69-941A-4FEB-BBA4-1758818A5ED3}"/>
    <cellStyle name="Comma 5 3 4 2 2 2" xfId="53651" xr:uid="{1C073AEF-D73D-4507-8665-E692692B5139}"/>
    <cellStyle name="Comma 5 3 4 2 3" xfId="16845" xr:uid="{444E8CD0-0780-44E5-B7F0-86F59FF79C4F}"/>
    <cellStyle name="Comma 5 3 4 2 4" xfId="51719" xr:uid="{B6E4A6DE-A4F1-4990-B4DF-E3CEC37EED68}"/>
    <cellStyle name="Comma 5 3 4 2 5" xfId="55362" xr:uid="{E9411A59-27B6-4890-A735-90A0E75CC661}"/>
    <cellStyle name="Comma 5 3 4 3" xfId="18658" xr:uid="{458C4E7F-4A8C-403C-9163-17B5F8683F44}"/>
    <cellStyle name="Comma 5 3 4 3 2" xfId="52685" xr:uid="{A8B4A224-D424-4B40-8877-104FCC403AB5}"/>
    <cellStyle name="Comma 5 3 4 4" xfId="7567" xr:uid="{1333DD2A-CCEB-48EF-A979-9FB89E30BDEC}"/>
    <cellStyle name="Comma 5 3 4 5" xfId="7508" xr:uid="{9EE63DAF-8349-4F2C-9CAB-CF900EAF9804}"/>
    <cellStyle name="Comma 5 3 4 6" xfId="43333" xr:uid="{EF8C44BA-A11C-471F-8CD7-34D1D99429CF}"/>
    <cellStyle name="Comma 5 3 4 7" xfId="54661" xr:uid="{1C0987B7-4FB4-4150-A201-564F6F911499}"/>
    <cellStyle name="Comma 5 3 4 8" xfId="56192" xr:uid="{932A444A-9D3C-423E-8003-7CD2896F8FE7}"/>
    <cellStyle name="Comma 5 3 4 9" xfId="55812" xr:uid="{E34589C0-C7DD-4F1B-9E2A-91CDA5302438}"/>
    <cellStyle name="Comma 5 3 5" xfId="2302" xr:uid="{E573DBA8-2644-468F-A8A9-77C6BCE6062E}"/>
    <cellStyle name="Comma 5 3 5 2" xfId="5292" xr:uid="{0B6251D3-325A-4F1C-BE25-F9F06B579299}"/>
    <cellStyle name="Comma 5 3 5 2 2" xfId="20472" xr:uid="{77E2D9EC-AE8F-41C6-B2E0-6146EBF08BB4}"/>
    <cellStyle name="Comma 5 3 5 2 2 2" xfId="53652" xr:uid="{A8D5D064-1058-477C-AD1C-9DE609A47933}"/>
    <cellStyle name="Comma 5 3 5 2 3" xfId="16846" xr:uid="{135C4238-D112-4D7E-840D-F4B0A8F691FF}"/>
    <cellStyle name="Comma 5 3 5 2 4" xfId="51720" xr:uid="{44BF0311-AF72-4753-A7A8-CC3911D1A015}"/>
    <cellStyle name="Comma 5 3 5 3" xfId="18659" xr:uid="{C9B994D3-0EC1-4F98-BA08-87D51A473765}"/>
    <cellStyle name="Comma 5 3 5 3 2" xfId="52686" xr:uid="{319ECC32-A957-45CF-A3D2-B898C4122A3D}"/>
    <cellStyle name="Comma 5 3 5 4" xfId="7568" xr:uid="{7D0C6E85-C78E-4371-BDD2-0899794DF289}"/>
    <cellStyle name="Comma 5 3 5 5" xfId="31156" xr:uid="{5DEBE0CA-711C-4021-8C13-A1286BDC63A1}"/>
    <cellStyle name="Comma 5 3 5 6" xfId="43334" xr:uid="{90645817-680B-4845-BCC1-15830C151D9E}"/>
    <cellStyle name="Comma 5 3 5 7" xfId="54662" xr:uid="{BD7526BD-65E8-4D66-A4B9-92E635E0A5B1}"/>
    <cellStyle name="Comma 5 3 5 8" xfId="56193" xr:uid="{87A62A60-1831-4571-9AA8-54C98F5750FE}"/>
    <cellStyle name="Comma 5 3 6" xfId="2303" xr:uid="{484380DA-FA74-4A30-AD26-80294A399A40}"/>
    <cellStyle name="Comma 5 3 6 2" xfId="5293" xr:uid="{C7601F54-7117-4B24-9694-8896708D252C}"/>
    <cellStyle name="Comma 5 3 6 2 2" xfId="21792" xr:uid="{2B378DC7-6EE1-42E8-9C95-801BD993CEB0}"/>
    <cellStyle name="Comma 5 3 6 2 2 2" xfId="54176" xr:uid="{2D03F968-600D-4D40-BCF8-48770A20F831}"/>
    <cellStyle name="Comma 5 3 6 2 3" xfId="18166" xr:uid="{389ED1EA-4B25-4467-93D8-D1A417829965}"/>
    <cellStyle name="Comma 5 3 6 2 4" xfId="52244" xr:uid="{9AA7BE03-C57E-4C30-B056-6DE7E09D3B86}"/>
    <cellStyle name="Comma 5 3 6 3" xfId="5916" xr:uid="{7C203F06-FCE8-4F1F-8762-C2ABA528B8E1}"/>
    <cellStyle name="Comma 5 3 6 3 2" xfId="19979" xr:uid="{AD8287F7-996A-4E4F-9FF4-E8A25B8C8318}"/>
    <cellStyle name="Comma 5 3 6 3 3" xfId="53210" xr:uid="{5FD80F92-E952-4943-B928-21E9F28B3323}"/>
    <cellStyle name="Comma 5 3 6 4" xfId="16255" xr:uid="{0E7BA9AB-4DD8-4395-8B73-98832CA46CE2}"/>
    <cellStyle name="Comma 5 3 6 5" xfId="42752" xr:uid="{D549A7D9-221B-42B4-AF1A-A5AFB1C509F0}"/>
    <cellStyle name="Comma 5 3 6 6" xfId="51256" xr:uid="{6B710645-7F1F-43B6-B792-80B8529CAFDC}"/>
    <cellStyle name="Comma 5 3 6 7" xfId="54663" xr:uid="{8712B06B-6FC2-453A-BA1B-36D7EFC89509}"/>
    <cellStyle name="Comma 5 3 6 8" xfId="56194" xr:uid="{3E55BE37-CF81-4EF5-8BAB-E7D4BD804FCD}"/>
    <cellStyle name="Comma 5 3 7" xfId="2293" xr:uid="{2CF379A6-3D9A-43E3-A419-883505412166}"/>
    <cellStyle name="Comma 5 3 7 2" xfId="5283" xr:uid="{2128F456-B05B-4769-A28D-74DB4921A719}"/>
    <cellStyle name="Comma 5 3 7 2 2" xfId="20316" xr:uid="{79CEA605-6890-41A8-A08C-15147C824220}"/>
    <cellStyle name="Comma 5 3 7 2 2 2" xfId="53526" xr:uid="{68682BC1-296B-45A8-B282-9419413E7458}"/>
    <cellStyle name="Comma 5 3 7 2 3" xfId="16690" xr:uid="{40B6B488-8D02-4888-AAC2-352D62A7B543}"/>
    <cellStyle name="Comma 5 3 7 2 4" xfId="51594" xr:uid="{26238477-DDD1-40CE-8A77-A617EBA4BB41}"/>
    <cellStyle name="Comma 5 3 7 3" xfId="18503" xr:uid="{348D9734-3060-4B49-BF13-08880BC23840}"/>
    <cellStyle name="Comma 5 3 7 3 2" xfId="52560" xr:uid="{9911139E-ABD1-43A8-971A-8191C288B179}"/>
    <cellStyle name="Comma 5 3 7 4" xfId="6592" xr:uid="{F5808F6A-6C9C-43B8-80E1-CBFD796A8440}"/>
    <cellStyle name="Comma 5 3 7 5" xfId="43173" xr:uid="{F0653546-F0CA-48D4-9494-B2362936A110}"/>
    <cellStyle name="Comma 5 3 8" xfId="4745" xr:uid="{76A87A28-B726-401A-A110-0FD6FB0A71D8}"/>
    <cellStyle name="Comma 5 3 8 2" xfId="20192" xr:uid="{F44B9CDC-B24B-48A6-8733-1952E06BE0EA}"/>
    <cellStyle name="Comma 5 3 8 2 2" xfId="53412" xr:uid="{B0BBE0E1-89A7-487A-9415-6D399CA7F8C6}"/>
    <cellStyle name="Comma 5 3 8 3" xfId="16566" xr:uid="{9476FB03-D5C8-482B-A8FA-9600C9768D82}"/>
    <cellStyle name="Comma 5 3 8 4" xfId="51480" xr:uid="{BDD8DAF5-ECC3-45D8-8B7A-8D2763A4E64C}"/>
    <cellStyle name="Comma 5 3 9" xfId="18379" xr:uid="{62052256-B961-4B85-9DFD-7CE59D15751B}"/>
    <cellStyle name="Comma 5 3 9 2" xfId="52446" xr:uid="{00168FC6-709C-4780-B266-0AA559952883}"/>
    <cellStyle name="Comma 5 4" xfId="295" xr:uid="{00000000-0005-0000-0000-000026010000}"/>
    <cellStyle name="Comma 5 4 10" xfId="16257" xr:uid="{4653CF61-F453-4765-A580-8204A1066113}"/>
    <cellStyle name="Comma 5 4 10 2" xfId="18168" xr:uid="{FD3AB93E-408A-4BE3-9F40-8D1E953CAB55}"/>
    <cellStyle name="Comma 5 4 10 2 2" xfId="21794" xr:uid="{5F3FF2EF-B162-49E7-8034-FAC57DD18B97}"/>
    <cellStyle name="Comma 5 4 10 2 2 2" xfId="54178" xr:uid="{968DF1AE-5E9A-4363-98FF-2EBC8FCF150A}"/>
    <cellStyle name="Comma 5 4 10 2 3" xfId="52246" xr:uid="{4EA7621F-D2EE-49F3-A099-980530E5581C}"/>
    <cellStyle name="Comma 5 4 10 3" xfId="19981" xr:uid="{F734FA41-8863-4B83-A8E5-F6100495C719}"/>
    <cellStyle name="Comma 5 4 10 3 2" xfId="53212" xr:uid="{61A28DC7-639E-4778-82A0-7D867ACA46E9}"/>
    <cellStyle name="Comma 5 4 10 4" xfId="51258" xr:uid="{A14366DD-12E6-4D94-89B1-78DD17388458}"/>
    <cellStyle name="Comma 5 4 11" xfId="7569" xr:uid="{5A39E834-03F9-417E-9956-7A820FADB486}"/>
    <cellStyle name="Comma 5 4 11 2" xfId="16847" xr:uid="{3A542BFC-913E-48BB-B795-DA3EF49A5D77}"/>
    <cellStyle name="Comma 5 4 11 2 2" xfId="20473" xr:uid="{A4DAAE94-EAE8-4B5E-B0E8-D4D2DFE264BF}"/>
    <cellStyle name="Comma 5 4 11 2 2 2" xfId="53653" xr:uid="{89892132-7E77-4F15-A1AB-348AC6B4E886}"/>
    <cellStyle name="Comma 5 4 11 2 3" xfId="51721" xr:uid="{F1B216D6-EB4C-483F-9194-7A9D5183E4C1}"/>
    <cellStyle name="Comma 5 4 11 3" xfId="18660" xr:uid="{24A14CBA-394F-4E68-8808-A4E63CE253C2}"/>
    <cellStyle name="Comma 5 4 11 3 2" xfId="52687" xr:uid="{C54E379F-57F5-40D8-9A86-E1C95B64BCE8}"/>
    <cellStyle name="Comma 5 4 11 4" xfId="43335" xr:uid="{CD3A1189-3705-4EEC-9E9E-64D9444F249B}"/>
    <cellStyle name="Comma 5 4 12" xfId="16568" xr:uid="{D21FFD01-B9C6-4DAE-8046-CB4C3BCDA0B1}"/>
    <cellStyle name="Comma 5 4 12 2" xfId="20194" xr:uid="{9A96CF57-8AE7-41AF-B456-4D273892B3EC}"/>
    <cellStyle name="Comma 5 4 12 2 2" xfId="53414" xr:uid="{CA364980-409D-486F-B602-F3D080400F0F}"/>
    <cellStyle name="Comma 5 4 12 3" xfId="51482" xr:uid="{6AFBE5B0-4569-4629-A171-6373B12497E3}"/>
    <cellStyle name="Comma 5 4 13" xfId="18381" xr:uid="{01F85E62-AFAB-4BB3-92B9-DEAE15F4F406}"/>
    <cellStyle name="Comma 5 4 13 2" xfId="52448" xr:uid="{CB44F414-27EC-4539-8BB4-BBBF3F0900D4}"/>
    <cellStyle name="Comma 5 4 14" xfId="6238" xr:uid="{98931D63-35F0-4FBE-AC79-433F7AF49C12}"/>
    <cellStyle name="Comma 5 4 15" xfId="32179" xr:uid="{EDA5838B-9003-45FE-8F3B-909044591EA3}"/>
    <cellStyle name="Comma 5 4 16" xfId="43035" xr:uid="{358DBC2D-B77F-41C3-B0AB-9F5AA72FA650}"/>
    <cellStyle name="Comma 5 4 17" xfId="54664" xr:uid="{DD0353BC-EB8E-4506-B033-F6F7340D7288}"/>
    <cellStyle name="Comma 5 4 18" xfId="56195" xr:uid="{66BFFB1B-E47D-4C3D-904F-0F9CC94C0FEF}"/>
    <cellStyle name="Comma 5 4 19" xfId="819" xr:uid="{6038BDD6-A500-4E4D-992E-619C369E9867}"/>
    <cellStyle name="Comma 5 4 2" xfId="296" xr:uid="{00000000-0005-0000-0000-000027010000}"/>
    <cellStyle name="Comma 5 4 2 10" xfId="43036" xr:uid="{01E9BE4A-91D7-4210-9967-E4983E32DF92}"/>
    <cellStyle name="Comma 5 4 2 11" xfId="54665" xr:uid="{A698E5D4-4E03-4CE2-B34B-74C66D680165}"/>
    <cellStyle name="Comma 5 4 2 12" xfId="56196" xr:uid="{2BBEC974-70ED-43E9-8C22-4CA79F6CCD3E}"/>
    <cellStyle name="Comma 5 4 2 13" xfId="56311" xr:uid="{8008C986-9F03-47D5-8473-02EC2C94A600}"/>
    <cellStyle name="Comma 5 4 2 14" xfId="2305" xr:uid="{CC404928-9B05-4CB8-B5E6-A31233BD6E19}"/>
    <cellStyle name="Comma 5 4 2 15" xfId="697" xr:uid="{78A357B5-1A75-4306-9E0E-32FFEED05F3E}"/>
    <cellStyle name="Comma 5 4 2 2" xfId="2306" xr:uid="{1109D09E-B6EC-4C17-8A83-DA06305802D0}"/>
    <cellStyle name="Comma 5 4 2 2 2" xfId="5296" xr:uid="{4EB26651-A445-49F5-83D8-B4CD9CDFD235}"/>
    <cellStyle name="Comma 5 4 2 2 2 2" xfId="20475" xr:uid="{234BE6EE-26F8-4F12-B931-A4147B7AE277}"/>
    <cellStyle name="Comma 5 4 2 2 2 2 2" xfId="53655" xr:uid="{72FD1E00-77C1-4385-8F51-F838E2613F01}"/>
    <cellStyle name="Comma 5 4 2 2 2 3" xfId="16849" xr:uid="{D63155F8-33A1-48B6-8EE2-4306E6F0A8A4}"/>
    <cellStyle name="Comma 5 4 2 2 2 4" xfId="51723" xr:uid="{81189C9B-79D0-4024-8080-601BA5428BB3}"/>
    <cellStyle name="Comma 5 4 2 2 3" xfId="18662" xr:uid="{EB218731-6592-49A1-9D45-8E2C3DF0582B}"/>
    <cellStyle name="Comma 5 4 2 2 3 2" xfId="52689" xr:uid="{59EB03BB-09C7-4DF8-9A5C-EE668079E86E}"/>
    <cellStyle name="Comma 5 4 2 2 4" xfId="7571" xr:uid="{4C25D431-9227-4143-95F4-8623F888149E}"/>
    <cellStyle name="Comma 5 4 2 2 5" xfId="34888" xr:uid="{8E489FF4-277A-41F0-B373-D7970FC8B94E}"/>
    <cellStyle name="Comma 5 4 2 2 6" xfId="43337" xr:uid="{9BE0181B-4CF9-4520-A115-958B9ED71A25}"/>
    <cellStyle name="Comma 5 4 2 2 7" xfId="54666" xr:uid="{62582B0A-7405-48B1-BBA7-5F2E042B88D9}"/>
    <cellStyle name="Comma 5 4 2 2 8" xfId="56197" xr:uid="{FAF65AFB-0654-4B65-A732-7161F17901AA}"/>
    <cellStyle name="Comma 5 4 2 2 9" xfId="57049" xr:uid="{5FB28E86-D127-49B6-87D9-554B04DF3FD4}"/>
    <cellStyle name="Comma 5 4 2 3" xfId="2307" xr:uid="{A6DCA0D8-1087-40F8-B0D7-9146096836EF}"/>
    <cellStyle name="Comma 5 4 2 3 2" xfId="5297" xr:uid="{8691D956-39C4-402F-9E3C-BF07778E061D}"/>
    <cellStyle name="Comma 5 4 2 3 2 2" xfId="20476" xr:uid="{B4CC6EF5-4566-4D4E-9FAF-6CC251E2A1DB}"/>
    <cellStyle name="Comma 5 4 2 3 2 2 2" xfId="53656" xr:uid="{67CCA0D9-AD2B-4248-8EA7-818666726377}"/>
    <cellStyle name="Comma 5 4 2 3 2 3" xfId="16850" xr:uid="{1C28C225-BCCC-4C32-AD38-F0BB3F95353B}"/>
    <cellStyle name="Comma 5 4 2 3 2 4" xfId="51724" xr:uid="{19562194-C4B2-45F7-9877-929D32A287CD}"/>
    <cellStyle name="Comma 5 4 2 3 3" xfId="18663" xr:uid="{130BF296-D832-4C3A-8064-0FC9A937B18A}"/>
    <cellStyle name="Comma 5 4 2 3 3 2" xfId="52690" xr:uid="{0FEC0C23-670D-48A5-B8FC-AF166C382BD4}"/>
    <cellStyle name="Comma 5 4 2 3 4" xfId="7572" xr:uid="{9CDFE86E-62D2-4F21-A86B-CF729982D606}"/>
    <cellStyle name="Comma 5 4 2 3 5" xfId="29444" xr:uid="{048D12ED-2E1A-47BA-9149-19F10693E319}"/>
    <cellStyle name="Comma 5 4 2 3 6" xfId="43338" xr:uid="{68BD49EF-BD9C-4FD3-8D0F-3504DCB97F86}"/>
    <cellStyle name="Comma 5 4 2 3 7" xfId="54667" xr:uid="{4EDAD12B-4373-4114-81BB-3360F7B67395}"/>
    <cellStyle name="Comma 5 4 2 3 8" xfId="56198" xr:uid="{EC6113A1-D8DC-4C63-9ABF-35F4B8406B79}"/>
    <cellStyle name="Comma 5 4 2 4" xfId="5295" xr:uid="{3ACBDA41-43AB-4430-8811-5C269F3BDC2A}"/>
    <cellStyle name="Comma 5 4 2 4 2" xfId="18169" xr:uid="{857ED0BA-5BB7-4C3B-95D6-2B109987F6A9}"/>
    <cellStyle name="Comma 5 4 2 4 2 2" xfId="21795" xr:uid="{53B001B7-7516-49A1-97D5-38FAC2869488}"/>
    <cellStyle name="Comma 5 4 2 4 2 2 2" xfId="54179" xr:uid="{0D8E154C-A9E8-4896-BD61-88638D868936}"/>
    <cellStyle name="Comma 5 4 2 4 2 3" xfId="52247" xr:uid="{C08BC240-57A5-42E3-BA8C-F32CB8EFA64C}"/>
    <cellStyle name="Comma 5 4 2 4 3" xfId="19982" xr:uid="{FBD32DE8-CB69-4181-8EBA-A6C9FC04DD14}"/>
    <cellStyle name="Comma 5 4 2 4 3 2" xfId="53213" xr:uid="{4E99513D-480F-4F97-BA03-CD94EC17C6BA}"/>
    <cellStyle name="Comma 5 4 2 4 4" xfId="16258" xr:uid="{906FF459-E167-4683-9DCB-E53C1B51B889}"/>
    <cellStyle name="Comma 5 4 2 4 5" xfId="51259" xr:uid="{1D4F36F7-0DE3-40A4-85F6-A2409EF8B60A}"/>
    <cellStyle name="Comma 5 4 2 5" xfId="7570" xr:uid="{7276EB26-ABA4-441B-8D68-059D221A7037}"/>
    <cellStyle name="Comma 5 4 2 5 2" xfId="16848" xr:uid="{C1CAC39D-8205-4B46-9B87-39D74C9E9A8B}"/>
    <cellStyle name="Comma 5 4 2 5 2 2" xfId="20474" xr:uid="{C9436DC8-7122-49DD-926F-59BCAE1356F2}"/>
    <cellStyle name="Comma 5 4 2 5 2 2 2" xfId="53654" xr:uid="{B9186D6A-6EBC-4D97-85BB-73C3AEA97EB3}"/>
    <cellStyle name="Comma 5 4 2 5 2 3" xfId="51722" xr:uid="{9BCDF2B0-2964-42A6-9272-D1E27A6B413F}"/>
    <cellStyle name="Comma 5 4 2 5 3" xfId="18661" xr:uid="{C2A4FD9D-BF64-4322-A32B-FF5386AE7707}"/>
    <cellStyle name="Comma 5 4 2 5 3 2" xfId="52688" xr:uid="{CC1EA300-676E-4AAF-95B2-68C757F46850}"/>
    <cellStyle name="Comma 5 4 2 5 4" xfId="43336" xr:uid="{A5B98D08-B68C-4609-B2BA-4C5EB1FE0C13}"/>
    <cellStyle name="Comma 5 4 2 6" xfId="16569" xr:uid="{F0AC49AC-9E4B-47A8-A184-9D200D79E602}"/>
    <cellStyle name="Comma 5 4 2 6 2" xfId="20195" xr:uid="{0576A0D1-57EC-4B15-9701-17C046FE0D37}"/>
    <cellStyle name="Comma 5 4 2 6 2 2" xfId="53415" xr:uid="{6020384F-AC84-44A9-8AA5-046C2D5BC734}"/>
    <cellStyle name="Comma 5 4 2 6 3" xfId="51483" xr:uid="{C064538B-56DC-45E0-BDDA-2ED067B68F09}"/>
    <cellStyle name="Comma 5 4 2 7" xfId="18382" xr:uid="{C13DE2AA-6873-46E5-8335-45330943BCD9}"/>
    <cellStyle name="Comma 5 4 2 7 2" xfId="52449" xr:uid="{7AC91AE3-891E-4280-8BF3-D8311B1013A0}"/>
    <cellStyle name="Comma 5 4 2 8" xfId="6239" xr:uid="{445184D8-FA56-430B-8138-663957D908CC}"/>
    <cellStyle name="Comma 5 4 2 9" xfId="35998" xr:uid="{FEBA28D2-C0A7-4574-A275-123605D8A5FC}"/>
    <cellStyle name="Comma 5 4 20" xfId="696" xr:uid="{59920FA6-EF41-4B35-8828-0E37EB4408F3}"/>
    <cellStyle name="Comma 5 4 3" xfId="2308" xr:uid="{700ACCDC-853A-4748-92E9-19C5645555FD}"/>
    <cellStyle name="Comma 5 4 3 2" xfId="56538" xr:uid="{B5F35C7E-C1B4-4431-9AA8-3A36A80A76E5}"/>
    <cellStyle name="Comma 5 4 3 3" xfId="55847" xr:uid="{A29392F8-8025-4367-A23F-40B73B3D58B8}"/>
    <cellStyle name="Comma 5 4 4" xfId="2309" xr:uid="{7826C617-8624-4CB0-8E12-3C16B100BAB2}"/>
    <cellStyle name="Comma 5 4 4 2" xfId="5298" xr:uid="{202AF270-171C-45B1-AF0D-2402C8007276}"/>
    <cellStyle name="Comma 5 4 4 2 2" xfId="20477" xr:uid="{CD8E107F-7105-49EF-A445-A07BD8233D5F}"/>
    <cellStyle name="Comma 5 4 4 2 2 2" xfId="53657" xr:uid="{D072E8AC-AA18-42C8-9725-FBBB57C7FF96}"/>
    <cellStyle name="Comma 5 4 4 2 3" xfId="16851" xr:uid="{1A449479-457D-4FEC-A738-A969745D539E}"/>
    <cellStyle name="Comma 5 4 4 2 4" xfId="51725" xr:uid="{9F8112ED-DD20-4BC1-B954-28B6CCFA226D}"/>
    <cellStyle name="Comma 5 4 4 3" xfId="18664" xr:uid="{BD6DA8C7-EAA1-4F53-B86D-5974BBD4CF6D}"/>
    <cellStyle name="Comma 5 4 4 3 2" xfId="52691" xr:uid="{9D7AC414-AFCD-4F44-9EB1-33FC826CFCB4}"/>
    <cellStyle name="Comma 5 4 4 4" xfId="7574" xr:uid="{41102809-B34D-492E-9BA5-AC111E7BCEB3}"/>
    <cellStyle name="Comma 5 4 4 5" xfId="33334" xr:uid="{5F775AE5-B0E8-4808-BE22-8B5406EC3916}"/>
    <cellStyle name="Comma 5 4 4 6" xfId="43339" xr:uid="{44D89A8C-911F-490E-846F-64E81BCBE0F1}"/>
    <cellStyle name="Comma 5 4 4 7" xfId="54668" xr:uid="{BC6DD529-89AD-43A1-B56C-285309243339}"/>
    <cellStyle name="Comma 5 4 4 8" xfId="56200" xr:uid="{4B8355DB-9A53-42E7-BBA3-6C8B99839864}"/>
    <cellStyle name="Comma 5 4 5" xfId="2310" xr:uid="{B9EF470E-ABE3-445A-946A-87D1364F40CC}"/>
    <cellStyle name="Comma 5 4 5 10" xfId="43340" xr:uid="{2529717B-6EB3-486F-B8EC-C20D36C4D65A}"/>
    <cellStyle name="Comma 5 4 5 11" xfId="54669" xr:uid="{E5B6BE80-597C-4F7E-AA43-5E8210AD51A6}"/>
    <cellStyle name="Comma 5 4 5 12" xfId="56201" xr:uid="{29B7F82B-ED53-4856-BBCB-02DA37BC4EB3}"/>
    <cellStyle name="Comma 5 4 5 2" xfId="4380" xr:uid="{0B5DB234-550A-43DD-9176-72E8B03DBF5F}"/>
    <cellStyle name="Comma 5 4 5 2 10" xfId="55039" xr:uid="{7F7808F0-1BE6-467F-8166-787B147B7DFF}"/>
    <cellStyle name="Comma 5 4 5 2 11" xfId="57114" xr:uid="{CD7A145F-C8E6-49C2-BC73-14527289E6AB}"/>
    <cellStyle name="Comma 5 4 5 2 2" xfId="5656" xr:uid="{6B1F1BDF-FEDC-4264-A1A8-707B84F1FD48}"/>
    <cellStyle name="Comma 5 4 5 2 2 2" xfId="10167" xr:uid="{CF787DD3-EAD6-4F53-B446-C3DC2C7C047B}"/>
    <cellStyle name="Comma 5 4 5 2 2 2 2" xfId="17533" xr:uid="{1EE3F814-C14F-4CD9-BBB4-32F9F0B95F99}"/>
    <cellStyle name="Comma 5 4 5 2 2 2 2 2" xfId="21159" xr:uid="{4C6E1FA1-61F0-4C1C-89C2-411760BA3EA5}"/>
    <cellStyle name="Comma 5 4 5 2 2 2 2 2 2" xfId="53860" xr:uid="{B10132AB-46DD-4E2C-9A8C-F602123653E9}"/>
    <cellStyle name="Comma 5 4 5 2 2 2 2 3" xfId="51928" xr:uid="{332C9DF3-D66F-4B89-AF1F-66CC782D79DE}"/>
    <cellStyle name="Comma 5 4 5 2 2 2 3" xfId="19346" xr:uid="{54C46D08-EB94-415C-98B5-AC04DE0B8D9C}"/>
    <cellStyle name="Comma 5 4 5 2 2 2 3 2" xfId="52894" xr:uid="{B74C0E08-3B4D-4BFD-9C2F-5B9B49E2BFC8}"/>
    <cellStyle name="Comma 5 4 5 2 2 2 4" xfId="34748" xr:uid="{953629D6-768E-42E5-B645-B32DA94FA202}"/>
    <cellStyle name="Comma 5 4 5 2 2 2 5" xfId="45539" xr:uid="{A2B625F6-6D2D-485A-A49B-71AC16506E48}"/>
    <cellStyle name="Comma 5 4 5 2 2 3" xfId="12868" xr:uid="{9E079528-36EA-44A4-990B-EC518CDD484E}"/>
    <cellStyle name="Comma 5 4 5 2 2 3 2" xfId="17922" xr:uid="{CF05996A-8A38-44CE-B21D-7289969F4972}"/>
    <cellStyle name="Comma 5 4 5 2 2 3 2 2" xfId="21548" xr:uid="{90AA8265-3DB6-4D63-9643-0FF0F4374E47}"/>
    <cellStyle name="Comma 5 4 5 2 2 3 2 2 2" xfId="53974" xr:uid="{3C94B5B1-B333-4D23-8B5C-AD14D7CD15DE}"/>
    <cellStyle name="Comma 5 4 5 2 2 3 2 3" xfId="52042" xr:uid="{B184BA50-3EC8-4FCC-990A-E113881BFDC4}"/>
    <cellStyle name="Comma 5 4 5 2 2 3 3" xfId="19735" xr:uid="{B7ACC3EA-7E7D-43B7-AE40-929436E99EFD}"/>
    <cellStyle name="Comma 5 4 5 2 2 3 3 2" xfId="53008" xr:uid="{BE3DDBFA-CE91-4CAC-B38B-E7268CA40091}"/>
    <cellStyle name="Comma 5 4 5 2 2 3 4" xfId="33980" xr:uid="{60B97601-074C-4EE4-8369-2861FC2F26C6}"/>
    <cellStyle name="Comma 5 4 5 2 2 3 5" xfId="47981" xr:uid="{C1FD4756-FB6F-4606-97B8-320118B72DE0}"/>
    <cellStyle name="Comma 5 4 5 2 2 4" xfId="17144" xr:uid="{163DCC83-3D14-4435-97EC-790457147EFA}"/>
    <cellStyle name="Comma 5 4 5 2 2 4 2" xfId="20770" xr:uid="{85010D4F-3317-44D0-A396-84F83D63C15E}"/>
    <cellStyle name="Comma 5 4 5 2 2 4 2 2" xfId="53746" xr:uid="{CE0BADA3-0120-4DB0-83D3-A58FAA881C4E}"/>
    <cellStyle name="Comma 5 4 5 2 2 4 3" xfId="51814" xr:uid="{EB7F8C86-CD9F-48DB-9261-A5BE34E6147B}"/>
    <cellStyle name="Comma 5 4 5 2 2 5" xfId="18957" xr:uid="{4FBE2F40-50D0-49A3-BA77-38BF786B5FE4}"/>
    <cellStyle name="Comma 5 4 5 2 2 5 2" xfId="52780" xr:uid="{C33AA1B1-58FC-4CD8-996E-A79ADF28B5CC}"/>
    <cellStyle name="Comma 5 4 5 2 2 6" xfId="8340" xr:uid="{00FA0B6B-DFA9-4D7F-870C-D26CB5AAC129}"/>
    <cellStyle name="Comma 5 4 5 2 2 7" xfId="36652" xr:uid="{3CDE445F-16D0-4C77-BF5D-C46AEA6596BD}"/>
    <cellStyle name="Comma 5 4 5 2 2 8" xfId="43908" xr:uid="{E2F32D68-6EB7-4C0A-B158-AB9E2CBDAF4A}"/>
    <cellStyle name="Comma 5 4 5 2 3" xfId="9661" xr:uid="{759DC2BB-1E24-4C0C-B988-EEFE6F8924A6}"/>
    <cellStyle name="Comma 5 4 5 2 3 2" xfId="17341" xr:uid="{2C691FD9-B306-4512-AADA-30DFFB3E6D04}"/>
    <cellStyle name="Comma 5 4 5 2 3 2 2" xfId="20967" xr:uid="{BBFA8995-3242-487A-8EA2-21CDCEEB67FA}"/>
    <cellStyle name="Comma 5 4 5 2 3 2 2 2" xfId="53804" xr:uid="{9DE6D7A1-C784-4618-99B5-A3253FB0F4AC}"/>
    <cellStyle name="Comma 5 4 5 2 3 2 3" xfId="51872" xr:uid="{812297D1-B087-4D14-A3A2-8D3E804B12C8}"/>
    <cellStyle name="Comma 5 4 5 2 3 3" xfId="19154" xr:uid="{0E3672E8-FA6A-481A-B0BD-FBB808EC267C}"/>
    <cellStyle name="Comma 5 4 5 2 3 3 2" xfId="52838" xr:uid="{D01DAA25-88E7-4463-B1E2-5841BC1C7536}"/>
    <cellStyle name="Comma 5 4 5 2 3 4" xfId="23202" xr:uid="{BC705157-24F8-42C6-AA63-0E1EA506D2F2}"/>
    <cellStyle name="Comma 5 4 5 2 3 5" xfId="45112" xr:uid="{582EC96D-541F-4706-8D13-ED3A5A9B5A6C}"/>
    <cellStyle name="Comma 5 4 5 2 4" xfId="12305" xr:uid="{B9F72ADA-EE09-46B3-BE1B-53E1617F82FF}"/>
    <cellStyle name="Comma 5 4 5 2 4 2" xfId="17730" xr:uid="{370B4049-BC34-4C8A-A0A9-9A229C9A60AC}"/>
    <cellStyle name="Comma 5 4 5 2 4 2 2" xfId="21356" xr:uid="{84DF05AA-381D-41E6-AFC0-96222685A796}"/>
    <cellStyle name="Comma 5 4 5 2 4 2 2 2" xfId="53918" xr:uid="{0E49695D-8EDF-4382-912E-CD7E65E79E53}"/>
    <cellStyle name="Comma 5 4 5 2 4 2 3" xfId="51986" xr:uid="{504445C1-A132-41B1-AD1F-2B4B43E83F6D}"/>
    <cellStyle name="Comma 5 4 5 2 4 3" xfId="19543" xr:uid="{6E303BE0-A4DE-477D-ACEA-38A767BD941A}"/>
    <cellStyle name="Comma 5 4 5 2 4 3 2" xfId="52952" xr:uid="{90E74192-B552-4183-BD07-ECD2CEB4ABB9}"/>
    <cellStyle name="Comma 5 4 5 2 4 4" xfId="36512" xr:uid="{0BDA7A85-0FA8-400C-A6D9-21BEA91A5403}"/>
    <cellStyle name="Comma 5 4 5 2 4 5" xfId="47554" xr:uid="{0B1D4EF8-6161-449F-9978-AAE814B53A6F}"/>
    <cellStyle name="Comma 5 4 5 2 5" xfId="16952" xr:uid="{2F67DED2-5720-4605-B104-D10E0D3B4485}"/>
    <cellStyle name="Comma 5 4 5 2 5 2" xfId="20578" xr:uid="{6A9C70BF-50A8-427E-BAB4-75989F620777}"/>
    <cellStyle name="Comma 5 4 5 2 5 2 2" xfId="53690" xr:uid="{25006D68-D302-4787-84CD-1E7F94A2C87F}"/>
    <cellStyle name="Comma 5 4 5 2 5 3" xfId="51758" xr:uid="{38AB5767-BBEE-45D9-B24F-07FE311498C1}"/>
    <cellStyle name="Comma 5 4 5 2 6" xfId="18765" xr:uid="{B8904FAB-C8ED-4161-8452-FA6FAEBA685D}"/>
    <cellStyle name="Comma 5 4 5 2 6 2" xfId="52724" xr:uid="{BFE07564-D19A-4511-9332-F0A2FCE920E9}"/>
    <cellStyle name="Comma 5 4 5 2 7" xfId="7905" xr:uid="{64E60C79-7FE9-4566-9769-782AA4C9F94B}"/>
    <cellStyle name="Comma 5 4 5 2 8" xfId="30607" xr:uid="{579657BF-6410-4406-8EFE-DE272999DC8A}"/>
    <cellStyle name="Comma 5 4 5 2 9" xfId="43481" xr:uid="{627B65D6-B619-420C-9E43-FE2323CD594B}"/>
    <cellStyle name="Comma 5 4 5 3" xfId="4162" xr:uid="{BCB1F9A4-B1E5-4F58-8233-B096C5AC4900}"/>
    <cellStyle name="Comma 5 4 5 3 10" xfId="56993" xr:uid="{8EB582C5-6F26-4AD7-A789-3D9F74FCD2C9}"/>
    <cellStyle name="Comma 5 4 5 3 2" xfId="5526" xr:uid="{02E3164D-3AF7-418F-BEAA-808C40B88FE5}"/>
    <cellStyle name="Comma 5 4 5 3 2 2" xfId="17437" xr:uid="{8D1BDE97-EB78-436D-997C-9DDA6789B2BE}"/>
    <cellStyle name="Comma 5 4 5 3 2 2 2" xfId="21063" xr:uid="{02790AB2-231D-4535-9730-4151449A10B8}"/>
    <cellStyle name="Comma 5 4 5 3 2 2 2 2" xfId="53832" xr:uid="{C1881C4F-0B7D-4BD8-BBD4-394D4D79EE9C}"/>
    <cellStyle name="Comma 5 4 5 3 2 2 3" xfId="51900" xr:uid="{D8BEC72D-BF0B-4B76-AC67-D4250B98B50C}"/>
    <cellStyle name="Comma 5 4 5 3 2 3" xfId="19250" xr:uid="{A43809E4-E3E8-4E16-A64A-77F174F0FD06}"/>
    <cellStyle name="Comma 5 4 5 3 2 3 2" xfId="52866" xr:uid="{82522F31-D353-4843-8FD7-8BE5082995A7}"/>
    <cellStyle name="Comma 5 4 5 3 2 4" xfId="9973" xr:uid="{D12E7192-E95F-4A5D-BB18-DE157752F261}"/>
    <cellStyle name="Comma 5 4 5 3 2 5" xfId="35634" xr:uid="{78D5CCDB-5535-4F9C-BD29-A682C81F500E}"/>
    <cellStyle name="Comma 5 4 5 3 2 6" xfId="45386" xr:uid="{40B6F7EE-91FA-44E9-A89E-FE6BA386827B}"/>
    <cellStyle name="Comma 5 4 5 3 3" xfId="12647" xr:uid="{50C620C2-9C03-44C0-BE4A-CDBFB949AEEA}"/>
    <cellStyle name="Comma 5 4 5 3 3 2" xfId="17826" xr:uid="{1FA7A81E-2481-49A6-B003-F34FECAA2A23}"/>
    <cellStyle name="Comma 5 4 5 3 3 2 2" xfId="21452" xr:uid="{9310842F-5AD6-4E35-A800-C66BA33C0403}"/>
    <cellStyle name="Comma 5 4 5 3 3 2 2 2" xfId="53946" xr:uid="{9B4E22CA-7C0A-4E3A-A3A2-ECCE8BC41AF4}"/>
    <cellStyle name="Comma 5 4 5 3 3 2 3" xfId="52014" xr:uid="{773657E9-0C94-47CA-96AD-EC4B341A4192}"/>
    <cellStyle name="Comma 5 4 5 3 3 3" xfId="19639" xr:uid="{D007A9A7-E5E9-4DF6-BE7F-6C2108D26406}"/>
    <cellStyle name="Comma 5 4 5 3 3 3 2" xfId="52980" xr:uid="{5FCDCFF1-9639-43EF-ADB8-433CA627D25C}"/>
    <cellStyle name="Comma 5 4 5 3 3 4" xfId="32692" xr:uid="{623B8DB6-9955-49DD-B1D3-BEDE11BB042F}"/>
    <cellStyle name="Comma 5 4 5 3 3 5" xfId="47828" xr:uid="{31A7345E-6ADF-4A3B-ADE0-F7E2F31A02B4}"/>
    <cellStyle name="Comma 5 4 5 3 4" xfId="17048" xr:uid="{37B6AECE-9B88-4B94-8804-BD03E796C9CA}"/>
    <cellStyle name="Comma 5 4 5 3 4 2" xfId="20674" xr:uid="{4CCA1C3F-6F36-48D6-94D2-3F7DA6329B62}"/>
    <cellStyle name="Comma 5 4 5 3 4 2 2" xfId="53718" xr:uid="{B0CB0267-7019-4980-A676-A52DECD9EECB}"/>
    <cellStyle name="Comma 5 4 5 3 4 3" xfId="51786" xr:uid="{ECC464AD-5B9D-4964-950D-1209A783064E}"/>
    <cellStyle name="Comma 5 4 5 3 5" xfId="18861" xr:uid="{F7CF84FA-2DCB-4982-A9F5-7B403B59EF7E}"/>
    <cellStyle name="Comma 5 4 5 3 5 2" xfId="52752" xr:uid="{90EA4839-6C10-4F26-8E97-682CFE46503E}"/>
    <cellStyle name="Comma 5 4 5 3 6" xfId="8169" xr:uid="{819841D2-E9AF-4C01-952B-CC6EC56E55C8}"/>
    <cellStyle name="Comma 5 4 5 3 7" xfId="29541" xr:uid="{79FC7997-C746-4AE2-858E-96B99EE7FFBB}"/>
    <cellStyle name="Comma 5 4 5 3 8" xfId="43755" xr:uid="{5B6D236C-77FC-4CEB-91E5-7F7CEE6D83EB}"/>
    <cellStyle name="Comma 5 4 5 3 9" xfId="54909" xr:uid="{A0DA9FA9-81F4-4362-AD84-F6734907D642}"/>
    <cellStyle name="Comma 5 4 5 4" xfId="5299" xr:uid="{A9B86109-16D1-4634-8CE9-FEBB7FA14C8F}"/>
    <cellStyle name="Comma 5 4 5 4 2" xfId="17245" xr:uid="{A1BCC60F-E65F-4F10-BC6A-CE57E742C98B}"/>
    <cellStyle name="Comma 5 4 5 4 2 2" xfId="20871" xr:uid="{45309740-48CD-436A-A35D-C4F416D467F6}"/>
    <cellStyle name="Comma 5 4 5 4 2 2 2" xfId="53776" xr:uid="{85F6782E-29F4-4B4D-9032-7AA3986E207E}"/>
    <cellStyle name="Comma 5 4 5 4 2 3" xfId="51844" xr:uid="{ABC9737E-F411-497A-BFA4-73642C4D4213}"/>
    <cellStyle name="Comma 5 4 5 4 3" xfId="19058" xr:uid="{533A674E-2792-4ED2-A36D-69956580A09E}"/>
    <cellStyle name="Comma 5 4 5 4 3 2" xfId="52810" xr:uid="{EEE05620-9F32-41F0-BA1D-E01B7DE41103}"/>
    <cellStyle name="Comma 5 4 5 4 4" xfId="9306" xr:uid="{A984FD6C-8A0F-4360-9F89-DC671A614060}"/>
    <cellStyle name="Comma 5 4 5 4 5" xfId="24475" xr:uid="{CCC82B07-6F4F-4C49-8602-3EEB9BE10183}"/>
    <cellStyle name="Comma 5 4 5 4 6" xfId="44825" xr:uid="{6879EE74-6757-4032-BF90-FCF1A301C000}"/>
    <cellStyle name="Comma 5 4 5 5" xfId="12100" xr:uid="{3357F761-7583-4BD0-BE1E-19582F54D6C9}"/>
    <cellStyle name="Comma 5 4 5 5 2" xfId="17634" xr:uid="{F8CE6B26-E0AD-4D61-8D40-F2FC0FE86831}"/>
    <cellStyle name="Comma 5 4 5 5 2 2" xfId="21260" xr:uid="{E043A602-11B3-409E-9F87-780996385D9C}"/>
    <cellStyle name="Comma 5 4 5 5 2 2 2" xfId="53890" xr:uid="{1B91343E-9C11-4CEC-A0DE-7038FE7209A0}"/>
    <cellStyle name="Comma 5 4 5 5 2 3" xfId="51958" xr:uid="{2674A805-BFF4-4F78-9FC3-71B5174BEDA8}"/>
    <cellStyle name="Comma 5 4 5 5 3" xfId="19447" xr:uid="{73C359ED-8339-4EFD-ADDC-F9F65EB52D81}"/>
    <cellStyle name="Comma 5 4 5 5 3 2" xfId="52924" xr:uid="{83CEB83F-B3CC-4274-89F3-02C2778E5120}"/>
    <cellStyle name="Comma 5 4 5 5 4" xfId="34911" xr:uid="{E009ED8D-3DCD-4F22-AE3C-7DF916150061}"/>
    <cellStyle name="Comma 5 4 5 5 5" xfId="47417" xr:uid="{FC29E8E0-6BBC-4EC0-97EF-6390C9C17754}"/>
    <cellStyle name="Comma 5 4 5 6" xfId="16852" xr:uid="{062131E7-C933-4420-9D0C-71F1F6FD242A}"/>
    <cellStyle name="Comma 5 4 5 6 2" xfId="20478" xr:uid="{6AE869E6-14DB-4EF8-BFED-E3B4022CC465}"/>
    <cellStyle name="Comma 5 4 5 6 2 2" xfId="53658" xr:uid="{E05EC62C-E752-48DD-9F7C-E19FC7CF46C3}"/>
    <cellStyle name="Comma 5 4 5 6 3" xfId="51726" xr:uid="{0ECEA90D-C9C9-460C-B979-4C10172E494E}"/>
    <cellStyle name="Comma 5 4 5 7" xfId="18665" xr:uid="{1BFB7D75-3F6D-460B-AAC1-AEDBB6EFB936}"/>
    <cellStyle name="Comma 5 4 5 7 2" xfId="52692" xr:uid="{0AD08C11-54A0-4A32-AAFE-14ECDE7C9D07}"/>
    <cellStyle name="Comma 5 4 5 8" xfId="7575" xr:uid="{8C00164B-F68C-4936-84A4-89B441CD7A7D}"/>
    <cellStyle name="Comma 5 4 5 9" xfId="33145" xr:uid="{DD9C7305-13EC-4A09-976C-0917177F5228}"/>
    <cellStyle name="Comma 5 4 6" xfId="4378" xr:uid="{B7867EFA-0983-460B-8C4B-0324CCBA66A4}"/>
    <cellStyle name="Comma 5 4 6 10" xfId="55037" xr:uid="{983D9EB4-1BD8-43A8-8A56-6F5FE12C6C68}"/>
    <cellStyle name="Comma 5 4 6 11" xfId="57113" xr:uid="{B78E01A8-B76C-4052-BDD1-5EF681EC4CE8}"/>
    <cellStyle name="Comma 5 4 6 2" xfId="5654" xr:uid="{831EFF07-89E1-46F3-8084-009670694E92}"/>
    <cellStyle name="Comma 5 4 6 2 2" xfId="10165" xr:uid="{8EDC40A0-67A1-461E-9E54-7570E1F1AC08}"/>
    <cellStyle name="Comma 5 4 6 2 2 2" xfId="17532" xr:uid="{BE84C492-366D-456B-8AE3-01445C0388A5}"/>
    <cellStyle name="Comma 5 4 6 2 2 2 2" xfId="21158" xr:uid="{EF55AEFA-D6AB-45A5-9D8E-390D1F89F9A0}"/>
    <cellStyle name="Comma 5 4 6 2 2 2 2 2" xfId="53859" xr:uid="{062C8834-C843-4016-82AD-2801A46ACD0D}"/>
    <cellStyle name="Comma 5 4 6 2 2 2 3" xfId="51927" xr:uid="{A048C7ED-484C-42CA-8894-F687E5CAA682}"/>
    <cellStyle name="Comma 5 4 6 2 2 3" xfId="19345" xr:uid="{7DFC1E5C-98BC-4F44-A66B-012BCCE63615}"/>
    <cellStyle name="Comma 5 4 6 2 2 3 2" xfId="52893" xr:uid="{AF098578-4EBD-4CBE-9550-74E6EFE6DB8D}"/>
    <cellStyle name="Comma 5 4 6 2 2 4" xfId="32972" xr:uid="{8BBEFED3-CBCD-4F69-AECF-A9BAAFCD3D13}"/>
    <cellStyle name="Comma 5 4 6 2 2 5" xfId="45537" xr:uid="{9658B0AF-BACC-41B8-B5AA-1B4AEF1B457B}"/>
    <cellStyle name="Comma 5 4 6 2 3" xfId="12866" xr:uid="{2A736314-BDFF-405A-891A-DC506BEF5446}"/>
    <cellStyle name="Comma 5 4 6 2 3 2" xfId="17921" xr:uid="{1C8BEC88-6537-4157-8800-D613CDEB75D9}"/>
    <cellStyle name="Comma 5 4 6 2 3 2 2" xfId="21547" xr:uid="{06940A3A-53B6-4853-9942-6EFA5D95E996}"/>
    <cellStyle name="Comma 5 4 6 2 3 2 2 2" xfId="53973" xr:uid="{77A8ECEE-3B74-4018-AA57-289FCECD204F}"/>
    <cellStyle name="Comma 5 4 6 2 3 2 3" xfId="52041" xr:uid="{7843E97A-758F-46B5-ABA0-77A4666DED53}"/>
    <cellStyle name="Comma 5 4 6 2 3 3" xfId="19734" xr:uid="{40CF4671-D9BD-4E6F-9856-1219148D39DE}"/>
    <cellStyle name="Comma 5 4 6 2 3 3 2" xfId="53007" xr:uid="{96101A1F-FF13-436B-BE1E-BADA643B8565}"/>
    <cellStyle name="Comma 5 4 6 2 3 4" xfId="28832" xr:uid="{A36F238D-B7FC-4DC9-8F72-265CEFCB1AE5}"/>
    <cellStyle name="Comma 5 4 6 2 3 5" xfId="47979" xr:uid="{721ED42A-D31C-4607-A53C-16B51DB3C067}"/>
    <cellStyle name="Comma 5 4 6 2 4" xfId="17143" xr:uid="{9760166B-6AFB-4D05-BC7F-11B18FE6F9E8}"/>
    <cellStyle name="Comma 5 4 6 2 4 2" xfId="20769" xr:uid="{ACCCAB3E-1991-45FA-82EA-506ECA287A8A}"/>
    <cellStyle name="Comma 5 4 6 2 4 2 2" xfId="53745" xr:uid="{AB2F0F59-527F-4DAB-9A48-DFDCEE36BFBC}"/>
    <cellStyle name="Comma 5 4 6 2 4 3" xfId="51813" xr:uid="{3E8FA193-3FB2-4A62-AFBB-91FEBF137CF9}"/>
    <cellStyle name="Comma 5 4 6 2 5" xfId="18956" xr:uid="{FC2236B9-0DA4-405B-AA39-BA3605112AAF}"/>
    <cellStyle name="Comma 5 4 6 2 5 2" xfId="52779" xr:uid="{E111E689-23CA-4A1A-A589-358BF82B53F6}"/>
    <cellStyle name="Comma 5 4 6 2 6" xfId="8338" xr:uid="{AC7C0BF8-2854-40B9-B345-7C55D4A7594C}"/>
    <cellStyle name="Comma 5 4 6 2 7" xfId="7449" xr:uid="{264FCBF9-343A-4F98-AAE2-4550E1A68DBB}"/>
    <cellStyle name="Comma 5 4 6 2 8" xfId="43906" xr:uid="{6FE1EB5C-11B1-40EC-8D48-610C3C379FD7}"/>
    <cellStyle name="Comma 5 4 6 3" xfId="9659" xr:uid="{B557F30F-B038-46E2-91CE-649C8C15FD0D}"/>
    <cellStyle name="Comma 5 4 6 3 2" xfId="17340" xr:uid="{87E8179A-50E2-4D49-AA95-3568D79DDC9B}"/>
    <cellStyle name="Comma 5 4 6 3 2 2" xfId="20966" xr:uid="{296413D4-30DB-4F41-920A-A7DAC13A2C76}"/>
    <cellStyle name="Comma 5 4 6 3 2 2 2" xfId="53803" xr:uid="{CE79C0F1-45E2-4B75-B45B-A9CAD615C12D}"/>
    <cellStyle name="Comma 5 4 6 3 2 3" xfId="51871" xr:uid="{D6CB4E3D-9946-4377-8318-D40C2C0BBA50}"/>
    <cellStyle name="Comma 5 4 6 3 3" xfId="19153" xr:uid="{95EE8D66-C2C4-4149-A0C1-D5F33FD18137}"/>
    <cellStyle name="Comma 5 4 6 3 3 2" xfId="52837" xr:uid="{1533ACB2-700F-406C-BD4B-00AA28EB6D69}"/>
    <cellStyle name="Comma 5 4 6 3 4" xfId="31627" xr:uid="{4179BDC9-6718-401B-B27F-F9893064AA40}"/>
    <cellStyle name="Comma 5 4 6 3 5" xfId="45110" xr:uid="{666F648A-926A-4132-B173-198C4C1C9C3B}"/>
    <cellStyle name="Comma 5 4 6 4" xfId="12303" xr:uid="{A39213CC-8618-436B-B147-3E821E20FF75}"/>
    <cellStyle name="Comma 5 4 6 4 2" xfId="17729" xr:uid="{795FF6FA-3B5B-4464-AF3C-C553DFC13125}"/>
    <cellStyle name="Comma 5 4 6 4 2 2" xfId="21355" xr:uid="{C49BE041-15A7-43BB-BA4B-A14946DC942D}"/>
    <cellStyle name="Comma 5 4 6 4 2 2 2" xfId="53917" xr:uid="{93897DFC-0869-4F2C-8C28-DD4ED73FED94}"/>
    <cellStyle name="Comma 5 4 6 4 2 3" xfId="51985" xr:uid="{103447D4-780D-4D28-879E-45F5AE61F61F}"/>
    <cellStyle name="Comma 5 4 6 4 3" xfId="19542" xr:uid="{0DC7BDD7-55AC-4200-9B44-9244574B1160}"/>
    <cellStyle name="Comma 5 4 6 4 3 2" xfId="52951" xr:uid="{1395DF4B-F480-4C33-9A5A-0BCBE43AEC9B}"/>
    <cellStyle name="Comma 5 4 6 4 4" xfId="32140" xr:uid="{3F943772-E1EE-4778-B6CC-BC34F0C3ABEF}"/>
    <cellStyle name="Comma 5 4 6 4 5" xfId="47552" xr:uid="{078AB36C-BD3C-47AF-B676-B23B98374116}"/>
    <cellStyle name="Comma 5 4 6 5" xfId="16951" xr:uid="{370CB9D5-2C46-418A-BD1D-7D94C6759A11}"/>
    <cellStyle name="Comma 5 4 6 5 2" xfId="20577" xr:uid="{E74B3C02-6AC7-40AF-9971-638CE72356EE}"/>
    <cellStyle name="Comma 5 4 6 5 2 2" xfId="53689" xr:uid="{340CBE92-3423-4D80-9254-1A40983FBA1D}"/>
    <cellStyle name="Comma 5 4 6 5 3" xfId="51757" xr:uid="{A4EA524B-AB05-48CE-88F6-0CB941ABFFFE}"/>
    <cellStyle name="Comma 5 4 6 6" xfId="18764" xr:uid="{999E4F76-F054-4DBA-839D-FCF8CC2449DC}"/>
    <cellStyle name="Comma 5 4 6 6 2" xfId="52723" xr:uid="{EC037256-DF65-489D-8BED-A1AEF631C9F5}"/>
    <cellStyle name="Comma 5 4 6 7" xfId="7904" xr:uid="{815E20F8-383F-461E-BEBA-03F076A0E93C}"/>
    <cellStyle name="Comma 5 4 6 8" xfId="34810" xr:uid="{07ACD5EC-C786-4966-90F9-988E8EBB42BE}"/>
    <cellStyle name="Comma 5 4 6 9" xfId="43479" xr:uid="{E05D5F55-0EDB-44CF-8E32-C22315931700}"/>
    <cellStyle name="Comma 5 4 7" xfId="4160" xr:uid="{86128393-C16F-4ACA-872A-822B7DEECA74}"/>
    <cellStyle name="Comma 5 4 7 10" xfId="56992" xr:uid="{226F6D4E-C041-4EDE-B992-4F8BBAD267E8}"/>
    <cellStyle name="Comma 5 4 7 2" xfId="5525" xr:uid="{F5ED3BD2-594A-4157-B8CD-A3EB7FE01BD4}"/>
    <cellStyle name="Comma 5 4 7 2 2" xfId="17436" xr:uid="{F8AE798A-CB83-4201-AD2F-DF721E802214}"/>
    <cellStyle name="Comma 5 4 7 2 2 2" xfId="21062" xr:uid="{8770DA56-6595-42F5-9506-485696E3EFD9}"/>
    <cellStyle name="Comma 5 4 7 2 2 2 2" xfId="53831" xr:uid="{B557E95C-7E84-4015-9D28-B157B33461AE}"/>
    <cellStyle name="Comma 5 4 7 2 2 3" xfId="51899" xr:uid="{B4B1B961-493D-45BE-B377-660A982C0D45}"/>
    <cellStyle name="Comma 5 4 7 2 3" xfId="19249" xr:uid="{A3E2EDCA-45E9-4E33-A9A3-9B90057717E3}"/>
    <cellStyle name="Comma 5 4 7 2 3 2" xfId="52865" xr:uid="{73BBD012-395A-463C-AB8F-D2A68277A376}"/>
    <cellStyle name="Comma 5 4 7 2 4" xfId="9969" xr:uid="{E95FB3C6-50C1-494D-9833-37924A5C5353}"/>
    <cellStyle name="Comma 5 4 7 2 5" xfId="29093" xr:uid="{B6520727-8A19-4C71-B268-8778CE47D2D6}"/>
    <cellStyle name="Comma 5 4 7 2 6" xfId="45382" xr:uid="{0D64BE35-35ED-48EE-9EC2-BEF3D6C42A11}"/>
    <cellStyle name="Comma 5 4 7 3" xfId="12643" xr:uid="{2B6F028C-680E-4A78-A7C7-89328FA12FEF}"/>
    <cellStyle name="Comma 5 4 7 3 2" xfId="17825" xr:uid="{B61F650B-9C1A-488F-99B7-C06F90D19135}"/>
    <cellStyle name="Comma 5 4 7 3 2 2" xfId="21451" xr:uid="{B4CAE392-8B0A-4B7F-8A4C-8C5C5710944C}"/>
    <cellStyle name="Comma 5 4 7 3 2 2 2" xfId="53945" xr:uid="{BCBBC60C-0D56-41EA-9C63-5E4B5CE5970D}"/>
    <cellStyle name="Comma 5 4 7 3 2 3" xfId="52013" xr:uid="{1DF316DE-C9CE-49E3-8290-DD58457F289C}"/>
    <cellStyle name="Comma 5 4 7 3 3" xfId="19638" xr:uid="{A59BC7D1-BB65-4FA8-8FC1-3582D80C2241}"/>
    <cellStyle name="Comma 5 4 7 3 3 2" xfId="52979" xr:uid="{130040E0-5CF5-4EC8-B48B-F0D1E8AFA8CC}"/>
    <cellStyle name="Comma 5 4 7 3 4" xfId="36783" xr:uid="{E336E4B3-A3BE-4907-B09C-D65C6597AB82}"/>
    <cellStyle name="Comma 5 4 7 3 5" xfId="47824" xr:uid="{AD63EF7B-5B33-421C-A94E-ACA288979037}"/>
    <cellStyle name="Comma 5 4 7 4" xfId="17047" xr:uid="{671A4AE0-B17F-46FD-ADB4-373BA2D3FECE}"/>
    <cellStyle name="Comma 5 4 7 4 2" xfId="20673" xr:uid="{0AF340A9-4F3D-433F-A89B-4F1CA8B1B076}"/>
    <cellStyle name="Comma 5 4 7 4 2 2" xfId="53717" xr:uid="{FF57D0C5-BF3A-4751-9830-757E68523A73}"/>
    <cellStyle name="Comma 5 4 7 4 3" xfId="51785" xr:uid="{D30C8B06-51EA-40CC-A6A5-C201E6122A4E}"/>
    <cellStyle name="Comma 5 4 7 5" xfId="18860" xr:uid="{C5A374D0-1728-4394-9525-BBE3603F6BCD}"/>
    <cellStyle name="Comma 5 4 7 5 2" xfId="52751" xr:uid="{BD20B208-B930-4778-A1E7-0997CAF2CD16}"/>
    <cellStyle name="Comma 5 4 7 6" xfId="8166" xr:uid="{1B7017BB-B6BF-4E49-9001-BBFF02E9418D}"/>
    <cellStyle name="Comma 5 4 7 7" xfId="7238" xr:uid="{0432A744-6B37-4087-A49A-E3F527058238}"/>
    <cellStyle name="Comma 5 4 7 8" xfId="43751" xr:uid="{FDB8F920-46A8-41DF-87E6-485FE3AC1750}"/>
    <cellStyle name="Comma 5 4 7 9" xfId="54908" xr:uid="{1F15DF7C-9FA2-4C29-968C-6ED4CF0D40E5}"/>
    <cellStyle name="Comma 5 4 8" xfId="2304" xr:uid="{F50499EE-D077-4FFF-87A6-1EF9D4B5ECB8}"/>
    <cellStyle name="Comma 5 4 8 2" xfId="5294" xr:uid="{DEDA521A-8A27-416C-8EA5-659984CE7355}"/>
    <cellStyle name="Comma 5 4 8 2 2" xfId="20870" xr:uid="{AC844FBB-B379-4C76-83F8-B2080AD4659E}"/>
    <cellStyle name="Comma 5 4 8 2 2 2" xfId="53775" xr:uid="{37DD470B-4DA8-4EF2-A99B-98A9EE8F4349}"/>
    <cellStyle name="Comma 5 4 8 2 3" xfId="17244" xr:uid="{8F233F7E-8269-475D-8E47-231410D67CE6}"/>
    <cellStyle name="Comma 5 4 8 2 4" xfId="51843" xr:uid="{0FD4A957-2BE2-4A58-BA79-8993CD707D5D}"/>
    <cellStyle name="Comma 5 4 8 3" xfId="19057" xr:uid="{053A3B9B-3787-47B2-885A-A96530F17B20}"/>
    <cellStyle name="Comma 5 4 8 3 2" xfId="52809" xr:uid="{1BC25F70-468A-4005-B21B-E2F2CDD415B3}"/>
    <cellStyle name="Comma 5 4 8 4" xfId="9301" xr:uid="{6DA6D598-A853-4443-AB68-0E8CAE3F35BA}"/>
    <cellStyle name="Comma 5 4 8 5" xfId="10083" xr:uid="{62D80527-2193-44B4-A1D9-15DB08C58E08}"/>
    <cellStyle name="Comma 5 4 8 6" xfId="44820" xr:uid="{38CA4E33-C533-4014-8BB2-333AF9B5A491}"/>
    <cellStyle name="Comma 5 4 9" xfId="4701" xr:uid="{4ED29E9C-B3A9-4F82-94C2-C835B4F7250E}"/>
    <cellStyle name="Comma 5 4 9 2" xfId="17633" xr:uid="{4304A895-4DA3-41E1-B3E1-2F66A6D59F82}"/>
    <cellStyle name="Comma 5 4 9 2 2" xfId="21259" xr:uid="{188BF36D-B30C-4542-9DDF-25FC02139A3D}"/>
    <cellStyle name="Comma 5 4 9 2 2 2" xfId="53889" xr:uid="{87912026-3AB8-4178-966C-571F7458A6DA}"/>
    <cellStyle name="Comma 5 4 9 2 3" xfId="51957" xr:uid="{D51B8725-71D9-403B-87C6-DD2D39931B65}"/>
    <cellStyle name="Comma 5 4 9 3" xfId="19446" xr:uid="{4133F75D-FDD9-4EFF-8A76-93A49A067C8B}"/>
    <cellStyle name="Comma 5 4 9 3 2" xfId="52923" xr:uid="{AF6B6430-E5A4-40B8-BA02-5C413FB2B4DC}"/>
    <cellStyle name="Comma 5 4 9 4" xfId="12099" xr:uid="{796F4BF6-BFD4-41C2-B3E1-6A2CC17EAA7C}"/>
    <cellStyle name="Comma 5 4 9 5" xfId="10069" xr:uid="{89FAA3DF-85E8-4805-999C-7582F65CD8C3}"/>
    <cellStyle name="Comma 5 4 9 6" xfId="47416" xr:uid="{9CEC299F-B552-465D-86EA-7820AD709839}"/>
    <cellStyle name="Comma 5 5" xfId="297" xr:uid="{00000000-0005-0000-0000-000028010000}"/>
    <cellStyle name="Comma 5 5 10" xfId="54670" xr:uid="{648B44B0-9B0A-4847-9C69-BF12977BA385}"/>
    <cellStyle name="Comma 5 5 11" xfId="56202" xr:uid="{2713C2ED-AAB3-4B42-ABB0-B7F41400AC3B}"/>
    <cellStyle name="Comma 5 5 12" xfId="56743" xr:uid="{FDF38DB4-0F4A-4356-B43E-4C6AEE55409E}"/>
    <cellStyle name="Comma 5 5 13" xfId="935" xr:uid="{5A92AA6C-74FD-4B32-A5C5-4CDAAC83A97F}"/>
    <cellStyle name="Comma 5 5 14" xfId="698" xr:uid="{82391E66-5D1D-4C94-9E90-DECCC14B5C5A}"/>
    <cellStyle name="Comma 5 5 2" xfId="2312" xr:uid="{21FF4B0A-6074-4EDC-99B1-C1EA6A9697D2}"/>
    <cellStyle name="Comma 5 5 2 2" xfId="5300" xr:uid="{7342A1CF-3DD2-4E09-87BA-2785C1879F9B}"/>
    <cellStyle name="Comma 5 5 2 2 2" xfId="20480" xr:uid="{F56CDED0-AE80-4426-89E8-11078BA29B8B}"/>
    <cellStyle name="Comma 5 5 2 2 2 2" xfId="53660" xr:uid="{5C3E3522-EFD6-40B0-B055-ABAACC094D27}"/>
    <cellStyle name="Comma 5 5 2 2 3" xfId="16854" xr:uid="{6BB9F9FF-8DF2-4BB4-BB93-223AA1FE505D}"/>
    <cellStyle name="Comma 5 5 2 2 4" xfId="51728" xr:uid="{C91BB671-7E50-4AE4-AA8B-5F3FE287FEC2}"/>
    <cellStyle name="Comma 5 5 2 3" xfId="5918" xr:uid="{036883A1-66CB-4390-80F0-071EE15072C0}"/>
    <cellStyle name="Comma 5 5 2 3 2" xfId="18667" xr:uid="{6E3B6DDC-3AD3-4011-A07F-7816A19920BE}"/>
    <cellStyle name="Comma 5 5 2 3 3" xfId="52694" xr:uid="{5C3EDC11-E84A-40BC-AA8D-38B5265FF180}"/>
    <cellStyle name="Comma 5 5 2 4" xfId="7577" xr:uid="{424E9A5E-EFC4-4BAE-BAF4-B166FB9567CD}"/>
    <cellStyle name="Comma 5 5 2 5" xfId="42754" xr:uid="{EC7BBD01-3D17-4EA9-A64A-BD899DC22E3B}"/>
    <cellStyle name="Comma 5 5 2 6" xfId="43342" xr:uid="{84107166-79EE-4FB7-AE6B-F0FDA6BC84D3}"/>
    <cellStyle name="Comma 5 5 2 7" xfId="54671" xr:uid="{3B1F70B7-87D3-467D-9D6B-18FC0C4B05D5}"/>
    <cellStyle name="Comma 5 5 2 8" xfId="56203" xr:uid="{06137692-3E1A-4946-B56D-955ABEC2190C}"/>
    <cellStyle name="Comma 5 5 2 9" xfId="57129" xr:uid="{B2BD8CD9-5324-47AB-9B5E-9172657F8F69}"/>
    <cellStyle name="Comma 5 5 3" xfId="2311" xr:uid="{C9F294B7-3B55-482A-9B40-11FCFB2FA011}"/>
    <cellStyle name="Comma 5 5 3 2" xfId="18170" xr:uid="{06CE3B0B-F9F4-4FBD-A4F1-8ADEF917D956}"/>
    <cellStyle name="Comma 5 5 3 2 2" xfId="21796" xr:uid="{E6ABF117-1068-4FDA-91BC-F44B46EA7C0B}"/>
    <cellStyle name="Comma 5 5 3 2 2 2" xfId="54180" xr:uid="{675F3458-F88B-4DBA-A1C1-EEA4FDE0D999}"/>
    <cellStyle name="Comma 5 5 3 2 3" xfId="52248" xr:uid="{C044BD36-2412-4C7B-ACC7-31087EA9F888}"/>
    <cellStyle name="Comma 5 5 3 3" xfId="19983" xr:uid="{232A92BB-B6D3-46EE-BF78-505FFE5B7590}"/>
    <cellStyle name="Comma 5 5 3 3 2" xfId="53214" xr:uid="{81EC413F-9AF5-417A-9960-D89EEEAD4BBD}"/>
    <cellStyle name="Comma 5 5 3 4" xfId="16259" xr:uid="{1084870A-F67E-45AF-B9FC-52BA900E5571}"/>
    <cellStyle name="Comma 5 5 3 5" xfId="51260" xr:uid="{AD83A64B-53FC-4BDF-BA0D-455027B14983}"/>
    <cellStyle name="Comma 5 5 4" xfId="4793" xr:uid="{9118B01A-0320-4FA0-96B9-D9D276F20269}"/>
    <cellStyle name="Comma 5 5 4 2" xfId="16853" xr:uid="{5844971B-E4E4-45FB-932C-B8E304C46027}"/>
    <cellStyle name="Comma 5 5 4 2 2" xfId="20479" xr:uid="{E2B1FD46-67DA-48CC-BE79-1FF602257BCC}"/>
    <cellStyle name="Comma 5 5 4 2 2 2" xfId="53659" xr:uid="{5AE00877-0CFA-415D-8EB8-53F07AA6F63E}"/>
    <cellStyle name="Comma 5 5 4 2 3" xfId="51727" xr:uid="{37BFC0A9-5430-4711-8531-E9ED9734E9A1}"/>
    <cellStyle name="Comma 5 5 4 3" xfId="18666" xr:uid="{86CE34DF-73FC-414A-BE44-C5692CE48DEF}"/>
    <cellStyle name="Comma 5 5 4 3 2" xfId="52693" xr:uid="{4F067188-2344-4AC4-A4C5-DC0630DFDF2B}"/>
    <cellStyle name="Comma 5 5 4 4" xfId="7576" xr:uid="{0A7126A2-5AE0-43A3-B51D-56C622FA76BD}"/>
    <cellStyle name="Comma 5 5 4 5" xfId="43341" xr:uid="{1779FF68-8640-4D6B-93D4-3B8E048F2250}"/>
    <cellStyle name="Comma 5 5 5" xfId="5917" xr:uid="{C760473E-0EE2-423A-8A7C-210288074189}"/>
    <cellStyle name="Comma 5 5 5 2" xfId="20196" xr:uid="{00AAE35F-BD6A-48F3-855E-1C796A2A2FC6}"/>
    <cellStyle name="Comma 5 5 5 2 2" xfId="53416" xr:uid="{FE41759E-E032-4310-8693-EF56D55297BB}"/>
    <cellStyle name="Comma 5 5 5 3" xfId="16570" xr:uid="{01F962D2-388C-4388-947B-C0BF08DC8CC5}"/>
    <cellStyle name="Comma 5 5 5 4" xfId="51484" xr:uid="{4616DCF6-02DC-438F-8D85-949115EF9188}"/>
    <cellStyle name="Comma 5 5 6" xfId="18383" xr:uid="{E4069964-BC14-4385-BAEA-66E5E7A56F6D}"/>
    <cellStyle name="Comma 5 5 6 2" xfId="52450" xr:uid="{D6C307F8-4E0B-4FA4-8E04-54F8AB69AA37}"/>
    <cellStyle name="Comma 5 5 7" xfId="6240" xr:uid="{6D69AE98-0CED-4A5F-99A4-6B42DED22F7D}"/>
    <cellStyle name="Comma 5 5 8" xfId="42753" xr:uid="{04B2076C-EB00-491D-A36C-3AB48680C3DF}"/>
    <cellStyle name="Comma 5 5 9" xfId="43037" xr:uid="{FA94881C-2E07-4D62-A9C2-47EC0D0F6E81}"/>
    <cellStyle name="Comma 5 6" xfId="2313" xr:uid="{5107BD75-5112-4464-91B1-6D3A28DA6E03}"/>
    <cellStyle name="Comma 5 6 10" xfId="43343" xr:uid="{60AEF3C1-8121-444E-B5A6-201C8A4A0916}"/>
    <cellStyle name="Comma 5 6 11" xfId="54672" xr:uid="{742BCCDF-BCAC-4A2C-AEFA-588DB953A844}"/>
    <cellStyle name="Comma 5 6 12" xfId="56204" xr:uid="{6C200562-D3DF-4564-BF18-6D99EF87EDB6}"/>
    <cellStyle name="Comma 5 6 13" xfId="55775" xr:uid="{93C8A123-79D5-47FD-9802-C70592319288}"/>
    <cellStyle name="Comma 5 6 2" xfId="4381" xr:uid="{5C20C221-D1EC-4FBE-8A83-0F31281DEC29}"/>
    <cellStyle name="Comma 5 6 2 10" xfId="55040" xr:uid="{B54B9957-ACC6-44DF-929D-3152314A576A}"/>
    <cellStyle name="Comma 5 6 2 11" xfId="57115" xr:uid="{5FEA4A88-D806-46BE-9D6A-F988AB90E76A}"/>
    <cellStyle name="Comma 5 6 2 12" xfId="56438" xr:uid="{8609D2C7-C528-45E7-87D2-10445573010E}"/>
    <cellStyle name="Comma 5 6 2 2" xfId="5657" xr:uid="{D1BAD4B9-6666-49F2-9F8C-24609C351B7D}"/>
    <cellStyle name="Comma 5 6 2 2 2" xfId="10168" xr:uid="{4C043F9A-3824-4A55-9260-B66458A7AE5B}"/>
    <cellStyle name="Comma 5 6 2 2 2 2" xfId="17534" xr:uid="{C8BCA1A5-CE53-4474-8723-CF4A8F579EE2}"/>
    <cellStyle name="Comma 5 6 2 2 2 2 2" xfId="21160" xr:uid="{2405C573-E7C0-4C56-A98E-85FE90F67E40}"/>
    <cellStyle name="Comma 5 6 2 2 2 2 2 2" xfId="53861" xr:uid="{D03B3337-3AB1-40C2-95B3-4F3B392B9B28}"/>
    <cellStyle name="Comma 5 6 2 2 2 2 3" xfId="51929" xr:uid="{7F918B7A-5CBB-4C65-8BBD-6D17B3AC2E31}"/>
    <cellStyle name="Comma 5 6 2 2 2 3" xfId="19347" xr:uid="{6B98108B-D122-4732-8F5E-41AD350CB268}"/>
    <cellStyle name="Comma 5 6 2 2 2 3 2" xfId="52895" xr:uid="{80225FB1-FCEB-4918-AC32-972CA4B9C1DC}"/>
    <cellStyle name="Comma 5 6 2 2 2 4" xfId="32203" xr:uid="{6A43241E-E16C-41AF-AE74-A6A032BA3C73}"/>
    <cellStyle name="Comma 5 6 2 2 2 5" xfId="45540" xr:uid="{3B91CB4C-9FD6-4890-9FA9-CBDF6D02B6A7}"/>
    <cellStyle name="Comma 5 6 2 2 3" xfId="12869" xr:uid="{26E0DB29-139D-4A2C-BA35-86CBDCBCF281}"/>
    <cellStyle name="Comma 5 6 2 2 3 2" xfId="17923" xr:uid="{A4604410-4892-40DA-AD6F-BC93B686EABC}"/>
    <cellStyle name="Comma 5 6 2 2 3 2 2" xfId="21549" xr:uid="{6AD8D10B-04B4-4A47-8D75-C19661AACE2A}"/>
    <cellStyle name="Comma 5 6 2 2 3 2 2 2" xfId="53975" xr:uid="{9D7321EE-ABAE-4BA1-BE55-D9FF0C45495A}"/>
    <cellStyle name="Comma 5 6 2 2 3 2 3" xfId="52043" xr:uid="{AB774029-FF78-4264-879C-CFCCCBA2FD9F}"/>
    <cellStyle name="Comma 5 6 2 2 3 3" xfId="19736" xr:uid="{D6F31BE6-90E8-49BA-AF3B-ED632875EA5D}"/>
    <cellStyle name="Comma 5 6 2 2 3 3 2" xfId="53009" xr:uid="{13258DCF-6E98-4136-93F7-19D25E94CDB8}"/>
    <cellStyle name="Comma 5 6 2 2 3 4" xfId="6478" xr:uid="{D16FF86D-1816-4D2B-BC3B-5703B4FE5333}"/>
    <cellStyle name="Comma 5 6 2 2 3 5" xfId="47982" xr:uid="{9DF1FB16-7A56-4CE4-93EA-4A9144D4C6E3}"/>
    <cellStyle name="Comma 5 6 2 2 4" xfId="17145" xr:uid="{46E61BEB-B10F-46E9-A391-DB58E503BEE5}"/>
    <cellStyle name="Comma 5 6 2 2 4 2" xfId="20771" xr:uid="{C3A347F3-31F5-4C1F-AC8D-56E80C95E186}"/>
    <cellStyle name="Comma 5 6 2 2 4 2 2" xfId="53747" xr:uid="{D67730D4-857B-48B5-9ABC-A88DCEC707DA}"/>
    <cellStyle name="Comma 5 6 2 2 4 3" xfId="51815" xr:uid="{7A194896-1FE0-488E-B20A-342EC578FF0E}"/>
    <cellStyle name="Comma 5 6 2 2 5" xfId="18958" xr:uid="{C797DAC0-6F8C-4BCA-B54C-BEBAD6C45BBA}"/>
    <cellStyle name="Comma 5 6 2 2 5 2" xfId="52781" xr:uid="{8BFC1B44-0C5D-405E-905D-D446C875E89D}"/>
    <cellStyle name="Comma 5 6 2 2 6" xfId="8341" xr:uid="{30AAD6AE-B193-4002-8D98-AAC31DD0DDBE}"/>
    <cellStyle name="Comma 5 6 2 2 7" xfId="33244" xr:uid="{3F82C3AA-8FA3-444B-BA78-0CE041A70434}"/>
    <cellStyle name="Comma 5 6 2 2 8" xfId="43909" xr:uid="{99EA6169-510F-42B0-8AEF-AD75EC7C78D2}"/>
    <cellStyle name="Comma 5 6 2 3" xfId="9662" xr:uid="{F143CB2B-1ED5-415D-AB99-C3CF08FD6A51}"/>
    <cellStyle name="Comma 5 6 2 3 2" xfId="17342" xr:uid="{F06B7067-D9A5-402D-AD20-FAC7D23D6AE0}"/>
    <cellStyle name="Comma 5 6 2 3 2 2" xfId="20968" xr:uid="{CF02D940-C5D9-4BA7-9BFC-656D8419A26B}"/>
    <cellStyle name="Comma 5 6 2 3 2 2 2" xfId="53805" xr:uid="{7DC97C92-4F63-4778-8117-F262166D9288}"/>
    <cellStyle name="Comma 5 6 2 3 2 3" xfId="51873" xr:uid="{D23DA072-D95A-45D7-AFCC-954BB0392808}"/>
    <cellStyle name="Comma 5 6 2 3 3" xfId="19155" xr:uid="{1E01F97B-FF48-49BB-807C-3FC17FF622C6}"/>
    <cellStyle name="Comma 5 6 2 3 3 2" xfId="52839" xr:uid="{47A7F4E6-1520-4881-8F10-7FB55A3363C3}"/>
    <cellStyle name="Comma 5 6 2 3 4" xfId="21918" xr:uid="{A58C1101-37C8-4919-8593-6D4F2D87E37B}"/>
    <cellStyle name="Comma 5 6 2 3 5" xfId="45113" xr:uid="{CD14FAE4-A8CF-41AC-B645-8E5DE78BDB02}"/>
    <cellStyle name="Comma 5 6 2 4" xfId="12306" xr:uid="{3784FEF9-7561-497D-A58E-A11EC703855D}"/>
    <cellStyle name="Comma 5 6 2 4 2" xfId="17731" xr:uid="{A877D740-CEB9-4FE9-A544-A902CAF4CA01}"/>
    <cellStyle name="Comma 5 6 2 4 2 2" xfId="21357" xr:uid="{F7A6C04C-6259-4218-A045-5E0F65AD866A}"/>
    <cellStyle name="Comma 5 6 2 4 2 2 2" xfId="53919" xr:uid="{8D70BBCD-1A85-42AA-9A1F-E21A45632097}"/>
    <cellStyle name="Comma 5 6 2 4 2 3" xfId="51987" xr:uid="{474B7539-9F2A-4F0D-9C8A-397D2DC925E3}"/>
    <cellStyle name="Comma 5 6 2 4 3" xfId="19544" xr:uid="{8FD27C35-A67A-40B1-8F6F-42087E252C13}"/>
    <cellStyle name="Comma 5 6 2 4 3 2" xfId="52953" xr:uid="{BED76E7C-E141-4ECC-B379-FEF1B092F5D1}"/>
    <cellStyle name="Comma 5 6 2 4 4" xfId="7445" xr:uid="{D500B765-97A0-41C0-AE87-A61C230363F5}"/>
    <cellStyle name="Comma 5 6 2 4 5" xfId="47555" xr:uid="{B40DC50A-E4B7-4823-AC37-31D8F69C0357}"/>
    <cellStyle name="Comma 5 6 2 5" xfId="16953" xr:uid="{47DEEA00-7710-4854-ABE6-9ABAB4E1093D}"/>
    <cellStyle name="Comma 5 6 2 5 2" xfId="20579" xr:uid="{AD34E7CB-1106-44E5-8436-EDA1EBA56CBA}"/>
    <cellStyle name="Comma 5 6 2 5 2 2" xfId="53691" xr:uid="{7BC69DD2-0737-4EE5-B269-33110EED9969}"/>
    <cellStyle name="Comma 5 6 2 5 3" xfId="51759" xr:uid="{0DD21D24-25E2-4DD5-A38B-D697591D24E4}"/>
    <cellStyle name="Comma 5 6 2 6" xfId="18766" xr:uid="{30AF68D9-25F1-44BD-972E-0571CAF2B026}"/>
    <cellStyle name="Comma 5 6 2 6 2" xfId="52725" xr:uid="{7F45EEEA-0AFA-432C-8EC4-B8F76AA3BF8F}"/>
    <cellStyle name="Comma 5 6 2 7" xfId="7906" xr:uid="{CE175DB9-3E01-46F9-B8E2-200EB56911F2}"/>
    <cellStyle name="Comma 5 6 2 8" xfId="8076" xr:uid="{1CEAC002-0480-4D3A-8785-68D300262930}"/>
    <cellStyle name="Comma 5 6 2 9" xfId="43482" xr:uid="{EB6C2669-0171-4EDA-9E2D-8C550CCB4AB6}"/>
    <cellStyle name="Comma 5 6 3" xfId="4163" xr:uid="{E2201E44-C23D-46F7-A834-90BEBEA56DA2}"/>
    <cellStyle name="Comma 5 6 3 10" xfId="56994" xr:uid="{82758017-CDEB-463E-A12D-7B41C66B83FF}"/>
    <cellStyle name="Comma 5 6 3 2" xfId="5527" xr:uid="{55731A9A-808B-4376-830F-C7FD506C6CF9}"/>
    <cellStyle name="Comma 5 6 3 2 2" xfId="17438" xr:uid="{FCB8B564-ED9C-4DBA-A1E1-8F707CAF38C5}"/>
    <cellStyle name="Comma 5 6 3 2 2 2" xfId="21064" xr:uid="{783D40F1-E12E-44B0-982C-87F3A2CACDD4}"/>
    <cellStyle name="Comma 5 6 3 2 2 2 2" xfId="53833" xr:uid="{8C90EEA5-46C1-4220-99DF-A16FD610C700}"/>
    <cellStyle name="Comma 5 6 3 2 2 3" xfId="51901" xr:uid="{FEC81120-9DD0-41AF-89D1-0F566C309B10}"/>
    <cellStyle name="Comma 5 6 3 2 3" xfId="19251" xr:uid="{FCF96953-F227-458F-97A1-5617BFD51602}"/>
    <cellStyle name="Comma 5 6 3 2 3 2" xfId="52867" xr:uid="{CA298841-455C-4ED3-A78A-8029E661E235}"/>
    <cellStyle name="Comma 5 6 3 2 4" xfId="9976" xr:uid="{9673DC10-CB44-4AC8-9B2A-6DA9A31053C4}"/>
    <cellStyle name="Comma 5 6 3 2 5" xfId="6866" xr:uid="{7AB3D00E-8ECE-400E-BD74-BFF87E1B9D8F}"/>
    <cellStyle name="Comma 5 6 3 2 6" xfId="45389" xr:uid="{79218ACB-A9CA-4407-847F-3F8B245C9D42}"/>
    <cellStyle name="Comma 5 6 3 3" xfId="12650" xr:uid="{16A34187-0D39-4541-81B1-435184F6F33A}"/>
    <cellStyle name="Comma 5 6 3 3 2" xfId="17827" xr:uid="{003E8113-0EF0-4301-9C9D-9DABAB3EC33B}"/>
    <cellStyle name="Comma 5 6 3 3 2 2" xfId="21453" xr:uid="{841F2AF9-17E5-42E6-8CF5-26F9D8081A5D}"/>
    <cellStyle name="Comma 5 6 3 3 2 2 2" xfId="53947" xr:uid="{01196DB4-8D5F-4648-BE3B-8A90689EB2A7}"/>
    <cellStyle name="Comma 5 6 3 3 2 3" xfId="52015" xr:uid="{643FCE87-ADEB-49FA-9317-17C1C0E9D9D2}"/>
    <cellStyle name="Comma 5 6 3 3 3" xfId="19640" xr:uid="{DC443488-8EFA-4A86-B6A3-A9B8E6F7BC48}"/>
    <cellStyle name="Comma 5 6 3 3 3 2" xfId="52981" xr:uid="{DB1F316C-20D0-49E5-9A90-31966236DB50}"/>
    <cellStyle name="Comma 5 6 3 3 4" xfId="34887" xr:uid="{574AE5DD-C956-4EB7-A50B-757F44DE0A8A}"/>
    <cellStyle name="Comma 5 6 3 3 5" xfId="47831" xr:uid="{7E852CFA-B422-4363-A8EB-8E17AD3C429E}"/>
    <cellStyle name="Comma 5 6 3 4" xfId="17049" xr:uid="{BF966894-7274-4E50-B4B4-1FBBB27A9E0F}"/>
    <cellStyle name="Comma 5 6 3 4 2" xfId="20675" xr:uid="{43B4B8FC-7F6D-4951-A717-67283419DFD7}"/>
    <cellStyle name="Comma 5 6 3 4 2 2" xfId="53719" xr:uid="{B28A1412-80A5-4A9A-AB2A-1D75B467C821}"/>
    <cellStyle name="Comma 5 6 3 4 3" xfId="51787" xr:uid="{9E777B57-4B17-4615-BA78-9641E572D1D7}"/>
    <cellStyle name="Comma 5 6 3 5" xfId="18862" xr:uid="{E4C56B76-C52F-4D9A-8FFC-57D0AEE27894}"/>
    <cellStyle name="Comma 5 6 3 5 2" xfId="52753" xr:uid="{C09B7125-83F3-4C75-A27E-8B818F4C8A34}"/>
    <cellStyle name="Comma 5 6 3 6" xfId="8171" xr:uid="{E17E12C5-4181-4F21-94DE-D7B3AFD84C9B}"/>
    <cellStyle name="Comma 5 6 3 7" xfId="26756" xr:uid="{39CA7700-51D2-4CC7-B382-72572896C22F}"/>
    <cellStyle name="Comma 5 6 3 8" xfId="43758" xr:uid="{91C2D3AE-AE5A-478D-AA80-79BC53CBB0AB}"/>
    <cellStyle name="Comma 5 6 3 9" xfId="54910" xr:uid="{99DF1F84-3E6F-478E-A110-DD2B12C0F126}"/>
    <cellStyle name="Comma 5 6 4" xfId="5301" xr:uid="{85A1E3B2-E7A4-4DBB-9560-8BD11B16A73C}"/>
    <cellStyle name="Comma 5 6 4 2" xfId="17246" xr:uid="{C7EC5C97-9295-4DC1-890F-9365426AA284}"/>
    <cellStyle name="Comma 5 6 4 2 2" xfId="20872" xr:uid="{6BB51C55-D827-47C9-B5A2-EC3BE9A6FA09}"/>
    <cellStyle name="Comma 5 6 4 2 2 2" xfId="53777" xr:uid="{EF1C701D-A090-40AC-B810-B23570E401CE}"/>
    <cellStyle name="Comma 5 6 4 2 3" xfId="51845" xr:uid="{016F915C-5397-4D95-BD59-C01D994F9DE6}"/>
    <cellStyle name="Comma 5 6 4 3" xfId="19059" xr:uid="{BCCB7C9C-0E0D-495C-8788-56A52B84F595}"/>
    <cellStyle name="Comma 5 6 4 3 2" xfId="52811" xr:uid="{0B27B08E-9CD0-4C46-9D31-0CDB4C86E241}"/>
    <cellStyle name="Comma 5 6 4 4" xfId="9309" xr:uid="{23EDD47D-B411-48DA-9407-28D7F97F1DC1}"/>
    <cellStyle name="Comma 5 6 4 5" xfId="25583" xr:uid="{B0CBED57-5D0E-4871-BDEC-6081CF673B2D}"/>
    <cellStyle name="Comma 5 6 4 6" xfId="44828" xr:uid="{C5A7C48A-966E-4AD4-8B23-D196FE2FBCCA}"/>
    <cellStyle name="Comma 5 6 5" xfId="12101" xr:uid="{E8849FD3-F3E9-461D-A8B7-E6D7EDBD6768}"/>
    <cellStyle name="Comma 5 6 5 2" xfId="17635" xr:uid="{096EA36C-1CF4-4400-B8CA-0C879698CF95}"/>
    <cellStyle name="Comma 5 6 5 2 2" xfId="21261" xr:uid="{84BDD2AF-D0D4-41F4-A7AA-F7740AB1078A}"/>
    <cellStyle name="Comma 5 6 5 2 2 2" xfId="53891" xr:uid="{049D4B57-AA96-4236-B05E-42CE4DABF6A3}"/>
    <cellStyle name="Comma 5 6 5 2 3" xfId="51959" xr:uid="{7E0F87BF-DC6B-4398-B561-B5B991D91BFD}"/>
    <cellStyle name="Comma 5 6 5 3" xfId="19448" xr:uid="{D907E166-D626-4FB0-9AB6-24030B9F24DC}"/>
    <cellStyle name="Comma 5 6 5 3 2" xfId="52925" xr:uid="{E9510518-A64D-4C27-87A0-E946AFA41765}"/>
    <cellStyle name="Comma 5 6 5 4" xfId="27486" xr:uid="{160A6865-67A3-4DAF-807B-8D3CCCF0B180}"/>
    <cellStyle name="Comma 5 6 5 5" xfId="47418" xr:uid="{F842E483-D766-4BE7-AD45-1CC1B7703302}"/>
    <cellStyle name="Comma 5 6 6" xfId="16855" xr:uid="{ABB2929A-4A23-45C8-8BF5-49F041CB2CC2}"/>
    <cellStyle name="Comma 5 6 6 2" xfId="20481" xr:uid="{0B57DB20-F950-45A7-83E0-0949A6498D38}"/>
    <cellStyle name="Comma 5 6 6 2 2" xfId="53661" xr:uid="{2AA755BB-C98F-4B23-9235-F31F2322F66C}"/>
    <cellStyle name="Comma 5 6 6 3" xfId="51729" xr:uid="{987D2E84-9752-4BD7-8E21-09D5AE8F031E}"/>
    <cellStyle name="Comma 5 6 7" xfId="18668" xr:uid="{93E9A387-AC4F-4A1B-980B-8BBDD8D6672A}"/>
    <cellStyle name="Comma 5 6 7 2" xfId="52695" xr:uid="{04710094-F87C-47A6-A902-980ED812DEBA}"/>
    <cellStyle name="Comma 5 6 8" xfId="7578" xr:uid="{108CF6D3-FFBD-40A1-90CB-74EA7FD9647D}"/>
    <cellStyle name="Comma 5 6 9" xfId="35118" xr:uid="{EB0D8EF6-676F-4153-8D9E-AF7B25C0D1EB}"/>
    <cellStyle name="Comma 5 7" xfId="2314" xr:uid="{40D8691F-471B-40AD-82D2-1AD0527D193F}"/>
    <cellStyle name="Comma 5 7 2" xfId="5302" xr:uid="{66460874-3763-4B19-886B-B9A9E0290B23}"/>
    <cellStyle name="Comma 5 7 2 2" xfId="21785" xr:uid="{036FD783-2BB7-4B9B-9773-F93FD8E931D4}"/>
    <cellStyle name="Comma 5 7 2 2 2" xfId="54169" xr:uid="{A5F31733-7DE1-4F28-B2B3-39917F5C861E}"/>
    <cellStyle name="Comma 5 7 2 3" xfId="18159" xr:uid="{2B7FA4CC-B6E9-40A7-8D99-2D75CA480747}"/>
    <cellStyle name="Comma 5 7 2 4" xfId="52237" xr:uid="{81AE4E3C-12B2-4482-9EF5-20AC135DB2FC}"/>
    <cellStyle name="Comma 5 7 2 5" xfId="56428" xr:uid="{51F9D39B-2D78-4F4C-9A06-A38CE7411C0B}"/>
    <cellStyle name="Comma 5 7 3" xfId="5919" xr:uid="{869039B4-EEFB-465E-B777-A8780653714C}"/>
    <cellStyle name="Comma 5 7 3 2" xfId="19972" xr:uid="{4B58798D-8385-419B-897E-891BE59A876C}"/>
    <cellStyle name="Comma 5 7 3 3" xfId="53203" xr:uid="{6F415BC5-C827-4976-8B22-B7EC742C0E19}"/>
    <cellStyle name="Comma 5 7 4" xfId="16248" xr:uid="{CC1E68C5-8F41-4951-B87F-F4CA2E3E3F3C}"/>
    <cellStyle name="Comma 5 7 5" xfId="42755" xr:uid="{792686FA-43F5-4704-A064-E79FEB0EB16E}"/>
    <cellStyle name="Comma 5 7 6" xfId="51249" xr:uid="{1495EC33-B94E-4852-8508-564BA88412CB}"/>
    <cellStyle name="Comma 5 7 7" xfId="54673" xr:uid="{7E95672D-5621-4E05-942B-D898C5BAE893}"/>
    <cellStyle name="Comma 5 7 8" xfId="56205" xr:uid="{59094D42-CC3D-46A5-BF9D-01BE740F7067}"/>
    <cellStyle name="Comma 5 7 9" xfId="55758" xr:uid="{3FBC7B0F-5D80-49DF-8A07-4CDC55DCE0AB}"/>
    <cellStyle name="Comma 5 8" xfId="1500" xr:uid="{BA6FCDB8-F01F-41E7-A6BC-DD87C25EB321}"/>
    <cellStyle name="Comma 5 8 2" xfId="5045" xr:uid="{9EAA520E-62C6-45E6-89F6-33C23F3C62B6}"/>
    <cellStyle name="Comma 5 8 2 2" xfId="20314" xr:uid="{77187672-905D-46C2-BFF2-7B9DB3951654}"/>
    <cellStyle name="Comma 5 8 2 2 2" xfId="53524" xr:uid="{55D5B478-D266-4359-A368-4EAB6499A40C}"/>
    <cellStyle name="Comma 5 8 2 3" xfId="16688" xr:uid="{591441BF-6CB9-407C-A9D5-09AA51E876F3}"/>
    <cellStyle name="Comma 5 8 2 4" xfId="51592" xr:uid="{479FD150-C40B-46D2-8CAE-CB7AE149438D}"/>
    <cellStyle name="Comma 5 8 3" xfId="5819" xr:uid="{E67944D0-6C0B-4AD7-A53F-86069B9013E4}"/>
    <cellStyle name="Comma 5 8 3 2" xfId="18501" xr:uid="{C1E80E0D-C49C-473D-8D19-218DFACA3841}"/>
    <cellStyle name="Comma 5 8 3 3" xfId="52558" xr:uid="{5EBD3262-EAA2-4B94-BEF9-728F243A4037}"/>
    <cellStyle name="Comma 5 8 4" xfId="6590" xr:uid="{FA80AA24-96A2-4B0A-8959-E55A585701C8}"/>
    <cellStyle name="Comma 5 8 5" xfId="42574" xr:uid="{F301DC33-D38C-4CCE-971B-D38FDBFBD56F}"/>
    <cellStyle name="Comma 5 8 6" xfId="43171" xr:uid="{ABB1E047-ECB4-46BB-A8DD-54318D0683CA}"/>
    <cellStyle name="Comma 5 8 7" xfId="54388" xr:uid="{2E307978-DAE4-4CE3-BECF-6809546C9A0F}"/>
    <cellStyle name="Comma 5 8 8" xfId="55462" xr:uid="{6672816C-2A44-4E70-8983-DA85A92A1B9D}"/>
    <cellStyle name="Comma 5 9" xfId="1166" xr:uid="{21B62965-4025-4D7D-9A57-FF2B3D00BA4B}"/>
    <cellStyle name="Comma 5 9 2" xfId="20185" xr:uid="{5199A104-11EE-4CF1-8CFD-238A5DFF8495}"/>
    <cellStyle name="Comma 5 9 2 2" xfId="53405" xr:uid="{79B71446-C1BE-47B8-8579-99249407988C}"/>
    <cellStyle name="Comma 5 9 3" xfId="16559" xr:uid="{CE4BB71E-7112-41AD-8828-F933AF9FC329}"/>
    <cellStyle name="Comma 5 9 4" xfId="51473" xr:uid="{56EA0C14-9F16-48DA-BD13-8A66AD1DEAA3}"/>
    <cellStyle name="Comma 50" xfId="2315" xr:uid="{8E6F75A4-8E2B-4BFB-985A-F04A4DA04983}"/>
    <cellStyle name="Comma 50 2" xfId="2316" xr:uid="{37AB35C1-0279-49A6-98B0-1FA08670F4EA}"/>
    <cellStyle name="Comma 50 2 2" xfId="5304" xr:uid="{98799379-6F84-4A4E-AE15-415EE042039B}"/>
    <cellStyle name="Comma 50 2 2 2" xfId="20317" xr:uid="{A373BE16-E4FF-48DC-A8C3-FB8CEFB32B69}"/>
    <cellStyle name="Comma 50 2 2 3" xfId="53527" xr:uid="{54828785-2AD0-45DC-A920-B46AD43DEE63}"/>
    <cellStyle name="Comma 50 2 3" xfId="16691" xr:uid="{8DF22A77-8BA0-4BB6-A81D-E82715018E3A}"/>
    <cellStyle name="Comma 50 2 4" xfId="42756" xr:uid="{23954AE0-F5A9-45D4-9956-F64923596436}"/>
    <cellStyle name="Comma 50 2 5" xfId="51595" xr:uid="{BFED2149-3305-4FB1-9BCA-6E638CE1F5DC}"/>
    <cellStyle name="Comma 50 2 6" xfId="54675" xr:uid="{9D6C1221-5644-4584-A4F4-23FD76815BFC}"/>
    <cellStyle name="Comma 50 2 7" xfId="56207" xr:uid="{3AFF483B-6F45-4171-9AA0-F47BEE82EC3D}"/>
    <cellStyle name="Comma 50 3" xfId="5303" xr:uid="{87913DE8-CB70-48C1-9FD8-71ED9243029F}"/>
    <cellStyle name="Comma 50 3 2" xfId="18504" xr:uid="{4287079C-E515-4123-9F9F-028BB369BE04}"/>
    <cellStyle name="Comma 50 3 3" xfId="52561" xr:uid="{31D1FCFD-4A16-42EF-B51C-7823D49F025A}"/>
    <cellStyle name="Comma 50 4" xfId="6593" xr:uid="{372DEE0B-84A5-48E2-86DD-FA05F83DF105}"/>
    <cellStyle name="Comma 50 5" xfId="30776" xr:uid="{BE976193-08A7-4727-B178-96C0C331B196}"/>
    <cellStyle name="Comma 50 6" xfId="43174" xr:uid="{8A3A2707-2CA3-414A-BE59-6D3445F212F7}"/>
    <cellStyle name="Comma 50 7" xfId="54674" xr:uid="{D0927758-E671-4605-9FC5-44A895B198A4}"/>
    <cellStyle name="Comma 50 8" xfId="56206" xr:uid="{AB5B3555-97D3-418B-BE3D-724E77035781}"/>
    <cellStyle name="Comma 51" xfId="2317" xr:uid="{9BA54AD0-4670-496F-90A7-E769E55946A9}"/>
    <cellStyle name="Comma 51 2" xfId="2318" xr:uid="{63F6538A-A5F0-40DB-AAD0-E202D8F3ECCB}"/>
    <cellStyle name="Comma 51 2 2" xfId="5306" xr:uid="{E009FE5E-B214-4B26-9665-6C7A1975F3C9}"/>
    <cellStyle name="Comma 51 2 2 2" xfId="20318" xr:uid="{7B01BE4E-93F1-4526-BD9E-4F4DF636F398}"/>
    <cellStyle name="Comma 51 2 2 3" xfId="53528" xr:uid="{5E72DB16-58D9-4717-907E-278CDBD2B678}"/>
    <cellStyle name="Comma 51 2 3" xfId="5920" xr:uid="{2A3FEB77-EA91-40BA-B4D3-BEDB7FA3E600}"/>
    <cellStyle name="Comma 51 2 4" xfId="16692" xr:uid="{5011A5E6-3BB1-4AB3-BDDA-9A59C7FE1D37}"/>
    <cellStyle name="Comma 51 2 5" xfId="42757" xr:uid="{8BFD3F68-B97E-46FB-AA2F-E95EC1CDDBDA}"/>
    <cellStyle name="Comma 51 2 6" xfId="51596" xr:uid="{A3AEE8E6-6817-49BC-8147-E267CD4452C5}"/>
    <cellStyle name="Comma 51 2 7" xfId="54677" xr:uid="{B3E9E400-72CA-4CE8-874D-72B7B49B3098}"/>
    <cellStyle name="Comma 51 2 8" xfId="56209" xr:uid="{B1EA8035-341A-4286-9C2B-12A96FBC6C1E}"/>
    <cellStyle name="Comma 51 3" xfId="5305" xr:uid="{61860280-D936-446B-8089-961DD20A8249}"/>
    <cellStyle name="Comma 51 3 2" xfId="18505" xr:uid="{AF0EDA38-010A-4500-B05A-CBBCAC68B557}"/>
    <cellStyle name="Comma 51 3 3" xfId="52562" xr:uid="{A6CB1058-93D4-4B06-BE0A-805BC85BDC63}"/>
    <cellStyle name="Comma 51 4" xfId="6594" xr:uid="{9D697330-6270-4E17-8256-62A0B793CA19}"/>
    <cellStyle name="Comma 51 5" xfId="7592" xr:uid="{3F5F0E27-079A-470E-AED4-7E2F36DB5852}"/>
    <cellStyle name="Comma 51 6" xfId="43175" xr:uid="{7A3E4FCA-71D3-427C-8FEF-644253B2575A}"/>
    <cellStyle name="Comma 51 7" xfId="54676" xr:uid="{9D94A14E-0E3D-46FC-A6AD-04D9FB0B5C23}"/>
    <cellStyle name="Comma 51 8" xfId="56208" xr:uid="{D4555B80-8B62-4E79-B662-E2F9108519F2}"/>
    <cellStyle name="Comma 52" xfId="2319" xr:uid="{72D59416-F668-4E4D-A8C6-384A701C85B9}"/>
    <cellStyle name="Comma 52 2" xfId="2320" xr:uid="{0D408D0E-0006-4EB9-B8F7-2C300E16F4E1}"/>
    <cellStyle name="Comma 52 2 2" xfId="5308" xr:uid="{349C676F-34D1-4A14-BBFA-1F3AAEE2BBF9}"/>
    <cellStyle name="Comma 52 2 2 2" xfId="20319" xr:uid="{A0F85D40-3B84-4C05-BC03-83E06881749D}"/>
    <cellStyle name="Comma 52 2 2 3" xfId="53529" xr:uid="{F3530A60-3A8D-41AA-8927-DE8274D9DE27}"/>
    <cellStyle name="Comma 52 2 3" xfId="5921" xr:uid="{732E1DCC-E6F6-422A-973D-308AAECA1D9E}"/>
    <cellStyle name="Comma 52 2 4" xfId="16693" xr:uid="{65CBEE57-AC5B-4A84-85C1-125365D14F8A}"/>
    <cellStyle name="Comma 52 2 5" xfId="42758" xr:uid="{83C47F42-C856-4131-A6BF-C2564ABFE314}"/>
    <cellStyle name="Comma 52 2 6" xfId="51597" xr:uid="{E0969899-1A58-4D56-9232-CBF584338C30}"/>
    <cellStyle name="Comma 52 2 7" xfId="54679" xr:uid="{BC78271C-1DA7-4B1D-B616-8E97AEEA9178}"/>
    <cellStyle name="Comma 52 2 8" xfId="56211" xr:uid="{F037B1B9-D0F8-40C0-8B2B-23F634D03EB4}"/>
    <cellStyle name="Comma 52 3" xfId="5307" xr:uid="{A7029265-2513-4C4C-B277-A7512E7CE0FD}"/>
    <cellStyle name="Comma 52 3 2" xfId="18506" xr:uid="{90D6EB16-1BA5-4249-BC9C-FB0F67492DDF}"/>
    <cellStyle name="Comma 52 3 3" xfId="52563" xr:uid="{5C82BCEA-97E6-47A6-A5BD-473C95B2B1C0}"/>
    <cellStyle name="Comma 52 4" xfId="6595" xr:uid="{93C8E77C-E210-4C35-B1C0-925995812154}"/>
    <cellStyle name="Comma 52 5" xfId="36778" xr:uid="{5CBD491A-3555-45C8-951A-873A3E82EBDD}"/>
    <cellStyle name="Comma 52 6" xfId="43176" xr:uid="{3498D6C1-5348-43BB-995D-399077632381}"/>
    <cellStyle name="Comma 52 7" xfId="54678" xr:uid="{2C9FB72D-4D90-4D39-B710-C5090BDFECB0}"/>
    <cellStyle name="Comma 52 8" xfId="56210" xr:uid="{B4E6EC02-1295-42C7-94D0-F6BD95920A81}"/>
    <cellStyle name="Comma 53" xfId="2321" xr:uid="{68B50479-28F1-4E3B-AF6B-F8C3F6C37EC8}"/>
    <cellStyle name="Comma 53 2" xfId="2322" xr:uid="{A8CC9E46-697A-4FC3-83D2-6EA133D8E2E9}"/>
    <cellStyle name="Comma 53 2 2" xfId="5310" xr:uid="{A27FA4F6-0BC8-4435-AD55-F7DA42B9CE54}"/>
    <cellStyle name="Comma 53 2 2 2" xfId="20320" xr:uid="{DBA2518D-D5D8-469D-A12F-6232D1631F94}"/>
    <cellStyle name="Comma 53 2 2 3" xfId="53530" xr:uid="{250F17C9-7150-4D64-9880-5541924CE576}"/>
    <cellStyle name="Comma 53 2 3" xfId="5922" xr:uid="{563772A6-D2FC-475F-9CF7-AA3BADAD1A89}"/>
    <cellStyle name="Comma 53 2 4" xfId="16694" xr:uid="{003B535A-A549-4C91-9F70-01B164C39BA9}"/>
    <cellStyle name="Comma 53 2 5" xfId="42759" xr:uid="{3FAE43C4-7E73-4E75-BED5-1ACF75B9B5F5}"/>
    <cellStyle name="Comma 53 2 6" xfId="51598" xr:uid="{94A5BA1C-C31D-4CD9-A455-509AD463835A}"/>
    <cellStyle name="Comma 53 2 7" xfId="54681" xr:uid="{389B5B8C-0D27-4D0F-80BC-9BCD75847015}"/>
    <cellStyle name="Comma 53 2 8" xfId="56213" xr:uid="{E9419640-1ED2-4781-A44A-41B140689E5C}"/>
    <cellStyle name="Comma 53 3" xfId="5309" xr:uid="{DFC917C7-574D-4C8F-A14A-692EB1762FFE}"/>
    <cellStyle name="Comma 53 3 2" xfId="18507" xr:uid="{2026799A-2DF6-4102-B931-41C5BB64D309}"/>
    <cellStyle name="Comma 53 3 3" xfId="52564" xr:uid="{66E92B6B-7527-47DB-AC9E-C2DA4DC0CAC7}"/>
    <cellStyle name="Comma 53 4" xfId="6596" xr:uid="{87273DF5-122D-4E1D-884D-682145B9DC18}"/>
    <cellStyle name="Comma 53 5" xfId="35320" xr:uid="{480A83A1-1087-483D-9E4C-1EBF08120A8B}"/>
    <cellStyle name="Comma 53 6" xfId="43177" xr:uid="{57A0AC9C-A99B-495B-BE19-377F119E8B0A}"/>
    <cellStyle name="Comma 53 7" xfId="54680" xr:uid="{428BA40C-A927-4A0B-95BD-351D7EA2A7C1}"/>
    <cellStyle name="Comma 53 8" xfId="56212" xr:uid="{C07BEDC8-97A1-471C-BA50-AE7189D80489}"/>
    <cellStyle name="Comma 54" xfId="2323" xr:uid="{98E3A0D8-D8AA-4F96-9277-6B49DD94B691}"/>
    <cellStyle name="Comma 54 2" xfId="2324" xr:uid="{6681A75A-75BD-4D24-ACF5-27186EAE2A48}"/>
    <cellStyle name="Comma 54 2 2" xfId="5312" xr:uid="{EDACE0CD-DEB2-4BCC-8C19-8D914CA902C5}"/>
    <cellStyle name="Comma 54 2 2 2" xfId="20321" xr:uid="{03EA7485-A3A4-44E6-BC8F-F3BEBABA652A}"/>
    <cellStyle name="Comma 54 2 2 3" xfId="53531" xr:uid="{C4836D1D-6C4B-47EF-BE89-3790F40E8933}"/>
    <cellStyle name="Comma 54 2 3" xfId="5923" xr:uid="{343555CB-E52D-4192-BEBD-F0CAE6DEA120}"/>
    <cellStyle name="Comma 54 2 4" xfId="16695" xr:uid="{6915D5BE-7EC5-41C8-A92C-576A536280E3}"/>
    <cellStyle name="Comma 54 2 5" xfId="42760" xr:uid="{DEB03D8A-AD3D-43A7-B73E-27FBB128B909}"/>
    <cellStyle name="Comma 54 2 6" xfId="51599" xr:uid="{631AA819-6715-40A2-B03A-86DA2D8C8289}"/>
    <cellStyle name="Comma 54 2 7" xfId="54683" xr:uid="{487AB133-2596-49F9-A3EF-FF7C9B65920C}"/>
    <cellStyle name="Comma 54 2 8" xfId="56215" xr:uid="{2B0C32F2-6FAD-46A8-9027-E3F09E32B63A}"/>
    <cellStyle name="Comma 54 3" xfId="5311" xr:uid="{2EE4C099-3FCE-4254-A9EA-D9DE4DB7C881}"/>
    <cellStyle name="Comma 54 3 2" xfId="18508" xr:uid="{3A41D64A-EBC8-45B3-B2D7-8528E11696E8}"/>
    <cellStyle name="Comma 54 3 3" xfId="52565" xr:uid="{2B1C3E7C-8E9E-4425-A80A-A99882DB237D}"/>
    <cellStyle name="Comma 54 4" xfId="6597" xr:uid="{14F0CB06-FE50-4516-8D5A-15930CD013EA}"/>
    <cellStyle name="Comma 54 5" xfId="27808" xr:uid="{9ADE1743-07B6-49DF-B2B3-D695AA3E22D5}"/>
    <cellStyle name="Comma 54 6" xfId="43178" xr:uid="{9746707A-D55D-4106-9510-CC67C9CCC31E}"/>
    <cellStyle name="Comma 54 7" xfId="54682" xr:uid="{9F071B55-C736-43AE-B805-D0AB0338C03F}"/>
    <cellStyle name="Comma 54 8" xfId="56214" xr:uid="{BC879119-E59A-45C2-BE4B-C8761CA35899}"/>
    <cellStyle name="Comma 55" xfId="2325" xr:uid="{0E1C8B2B-AA8F-4837-89B7-BC7D93955148}"/>
    <cellStyle name="Comma 55 2" xfId="2326" xr:uid="{9B155D9B-4266-4D37-979B-C3A40E24F36B}"/>
    <cellStyle name="Comma 55 2 2" xfId="5314" xr:uid="{EEBB10F1-76D7-476F-A61C-7199FBB3871E}"/>
    <cellStyle name="Comma 55 2 2 2" xfId="20322" xr:uid="{B27259E0-5A80-4F8A-A11F-6899BAEDE162}"/>
    <cellStyle name="Comma 55 2 2 3" xfId="53532" xr:uid="{EABC0AEB-4E4A-4E2F-BED2-362258980C28}"/>
    <cellStyle name="Comma 55 2 3" xfId="5924" xr:uid="{CF565162-BBB4-49C2-A81F-CFF0131A43EB}"/>
    <cellStyle name="Comma 55 2 4" xfId="16696" xr:uid="{08C84520-B9E6-4BE2-A5EA-BFE7CC143CD0}"/>
    <cellStyle name="Comma 55 2 5" xfId="42761" xr:uid="{888B1C09-035C-4231-9920-C60BBA8CE5FE}"/>
    <cellStyle name="Comma 55 2 6" xfId="51600" xr:uid="{8478D810-B88A-4AD2-ACF0-9E4E73C8E3AD}"/>
    <cellStyle name="Comma 55 2 7" xfId="54685" xr:uid="{366CC5FA-CAE4-4E4C-9ADE-36974F1FE214}"/>
    <cellStyle name="Comma 55 2 8" xfId="56217" xr:uid="{DA84DECD-3D61-42C9-82CA-C9BD2B7CDB2F}"/>
    <cellStyle name="Comma 55 3" xfId="1501" xr:uid="{AE1933C7-60CE-4E6B-AB14-4A3E1535773D}"/>
    <cellStyle name="Comma 55 4" xfId="5313" xr:uid="{0760FCE7-7186-4EB9-8093-903A6D0B96D1}"/>
    <cellStyle name="Comma 55 4 2" xfId="18509" xr:uid="{9160BCC4-CAD3-44C1-A7FB-A841A14A2AED}"/>
    <cellStyle name="Comma 55 4 3" xfId="52566" xr:uid="{844ACD63-7DC0-491E-B59C-4F4E63D7FCE2}"/>
    <cellStyle name="Comma 55 5" xfId="6598" xr:uid="{4E0B54AB-FA9F-4F37-B3E6-7CA0460DE408}"/>
    <cellStyle name="Comma 55 6" xfId="35330" xr:uid="{E2046396-4161-4F8E-8A8D-2C4848CDF5A0}"/>
    <cellStyle name="Comma 55 7" xfId="43179" xr:uid="{522A5AE4-2BFD-491C-A994-9463849643E6}"/>
    <cellStyle name="Comma 55 8" xfId="54684" xr:uid="{EE702A3D-3AF2-4BFB-AD13-8D6A63E643DE}"/>
    <cellStyle name="Comma 55 9" xfId="56216" xr:uid="{A79DD49F-37D3-47E4-929E-B23F29B60AAB}"/>
    <cellStyle name="Comma 56" xfId="2327" xr:uid="{852F46EC-F4AB-427B-BDF7-7D6850A8A6C3}"/>
    <cellStyle name="Comma 56 2" xfId="2328" xr:uid="{36CA6473-2FBF-4233-BFA9-D01F0D701CD5}"/>
    <cellStyle name="Comma 56 2 2" xfId="5316" xr:uid="{1BD75078-022E-453F-A225-8EA43CE0C8A6}"/>
    <cellStyle name="Comma 56 2 2 2" xfId="20324" xr:uid="{A4071B12-4769-473A-9DFA-78205A184474}"/>
    <cellStyle name="Comma 56 2 2 2 2" xfId="53534" xr:uid="{878E54A5-AE03-4516-B8F6-4671A4E205D2}"/>
    <cellStyle name="Comma 56 2 2 3" xfId="16698" xr:uid="{729AD613-CFC9-4010-A78A-05B39437DC3D}"/>
    <cellStyle name="Comma 56 2 2 4" xfId="51602" xr:uid="{AE6256E0-B7F6-4914-B858-2E7856C1E0D2}"/>
    <cellStyle name="Comma 56 2 3" xfId="18511" xr:uid="{7EDACF6C-ED82-45FF-9120-95E01F9ACB6F}"/>
    <cellStyle name="Comma 56 2 3 2" xfId="52568" xr:uid="{CDD24BEF-6AE3-4F57-9C19-745197511E63}"/>
    <cellStyle name="Comma 56 2 4" xfId="6600" xr:uid="{0A9A8133-5502-483C-84D2-BC7D547568CA}"/>
    <cellStyle name="Comma 56 2 5" xfId="23341" xr:uid="{3141B0D8-C9EF-4166-B3ED-8EA44EBA04E8}"/>
    <cellStyle name="Comma 56 2 6" xfId="43181" xr:uid="{57447885-A0EF-47E3-8F53-C69E76649F83}"/>
    <cellStyle name="Comma 56 2 7" xfId="54687" xr:uid="{54E8080E-39D3-48BC-AD8C-B102907CABCF}"/>
    <cellStyle name="Comma 56 2 8" xfId="56219" xr:uid="{1AA0F698-EF30-4121-BB85-23B40CB331DC}"/>
    <cellStyle name="Comma 56 3" xfId="2329" xr:uid="{733596B4-7106-47D6-B50D-2C24BDCA0216}"/>
    <cellStyle name="Comma 56 3 2" xfId="5317" xr:uid="{01F28326-0E55-4920-8C7C-141C4F7D4D9A}"/>
    <cellStyle name="Comma 56 3 2 2" xfId="20323" xr:uid="{1CB95688-6511-4D61-9DB1-D8A5CAA7AB54}"/>
    <cellStyle name="Comma 56 3 2 3" xfId="53533" xr:uid="{5FAB3EF9-F797-4B30-B6AC-57BE22D34641}"/>
    <cellStyle name="Comma 56 3 3" xfId="5925" xr:uid="{D756F51D-5E8C-4378-9239-B462325C2281}"/>
    <cellStyle name="Comma 56 3 4" xfId="16697" xr:uid="{46D914FA-43B4-4A4F-8C13-964D69B9451C}"/>
    <cellStyle name="Comma 56 3 5" xfId="42762" xr:uid="{472084F2-9509-424C-B5EF-FB8DB6F011C4}"/>
    <cellStyle name="Comma 56 3 6" xfId="51601" xr:uid="{5BBF72E4-3CBF-4359-AEA6-78B3D3BA86DA}"/>
    <cellStyle name="Comma 56 3 7" xfId="54688" xr:uid="{5371E453-B412-4469-9A6D-F0F26762B878}"/>
    <cellStyle name="Comma 56 3 8" xfId="56220" xr:uid="{8AB26758-9B3C-4876-8C35-B024D607405D}"/>
    <cellStyle name="Comma 56 4" xfId="5315" xr:uid="{24FCF440-ABFC-4FFC-AE01-1AFFEAE01CC6}"/>
    <cellStyle name="Comma 56 4 2" xfId="18510" xr:uid="{3C1500D0-AC78-41C5-AB40-8031F2A2CD18}"/>
    <cellStyle name="Comma 56 4 3" xfId="52567" xr:uid="{43D9CB9B-9B04-471B-B5BF-BE25036F6A2A}"/>
    <cellStyle name="Comma 56 5" xfId="6599" xr:uid="{856C66D4-AC9E-474E-983E-5A4D03878372}"/>
    <cellStyle name="Comma 56 6" xfId="32975" xr:uid="{F9C7010D-5B90-4833-9864-5A961D0B9D65}"/>
    <cellStyle name="Comma 56 7" xfId="43180" xr:uid="{50FC2B6F-9C72-4071-97F8-B1D2145D9623}"/>
    <cellStyle name="Comma 56 8" xfId="54686" xr:uid="{86FEF541-4A18-4F40-A158-46D94D308FFD}"/>
    <cellStyle name="Comma 56 9" xfId="56218" xr:uid="{544BF761-7A48-4302-84BB-12E14C25A13C}"/>
    <cellStyle name="Comma 57" xfId="2330" xr:uid="{0BE968C5-F078-4AD0-94CE-E67D26FF742F}"/>
    <cellStyle name="Comma 57 10" xfId="56221" xr:uid="{FE673811-C9D6-4C31-A3FA-88E9D42E417E}"/>
    <cellStyle name="Comma 57 2" xfId="2331" xr:uid="{C07DC5B4-A0A6-4AD1-ACB7-831A391FF464}"/>
    <cellStyle name="Comma 57 2 2" xfId="5319" xr:uid="{FE2C0009-0706-40A3-8605-C74844E5FDFE}"/>
    <cellStyle name="Comma 57 2 2 2" xfId="20326" xr:uid="{3F2D10C5-8477-4E89-B841-1F09CFA343AC}"/>
    <cellStyle name="Comma 57 2 2 2 2" xfId="53536" xr:uid="{77C9B517-BCE6-4DF5-B70E-BBB500458384}"/>
    <cellStyle name="Comma 57 2 2 3" xfId="16700" xr:uid="{D3B3AB0C-C5D7-4DB2-B209-A40CE4E17923}"/>
    <cellStyle name="Comma 57 2 2 4" xfId="51604" xr:uid="{E9B5D8D9-3895-4F2B-9A41-99501B411805}"/>
    <cellStyle name="Comma 57 2 3" xfId="18513" xr:uid="{920221E4-4F22-47F7-8D8A-3D1F1C2E71B4}"/>
    <cellStyle name="Comma 57 2 3 2" xfId="52570" xr:uid="{A53B88BF-0F7F-4459-B9A3-A43C438E3A3D}"/>
    <cellStyle name="Comma 57 2 4" xfId="6602" xr:uid="{66C3FF1C-E5BD-46CA-933A-9C8940CA14B3}"/>
    <cellStyle name="Comma 57 2 5" xfId="29665" xr:uid="{3E4B6C42-6FDB-4C93-BEB5-2DEFAA23024F}"/>
    <cellStyle name="Comma 57 2 6" xfId="43183" xr:uid="{C5A06C81-B4B4-4440-BEDE-B8F8C976ABEA}"/>
    <cellStyle name="Comma 57 2 7" xfId="54690" xr:uid="{1A700DC3-CDE0-4D93-801A-5A2D147F6577}"/>
    <cellStyle name="Comma 57 2 8" xfId="56222" xr:uid="{21306273-FF9B-4BD8-96AC-6E8BDC291FD0}"/>
    <cellStyle name="Comma 57 3" xfId="1502" xr:uid="{87EAD69C-EF63-4203-BD4B-AFBB8EE6962E}"/>
    <cellStyle name="Comma 57 4" xfId="2332" xr:uid="{88041FAE-4ADB-4291-81D7-B4949C48274E}"/>
    <cellStyle name="Comma 57 4 2" xfId="5320" xr:uid="{F3429947-ABA8-4868-B260-A7A803D6D0E0}"/>
    <cellStyle name="Comma 57 4 2 2" xfId="20325" xr:uid="{C9D05454-74A4-46AE-92C9-5C1E33633325}"/>
    <cellStyle name="Comma 57 4 2 3" xfId="53535" xr:uid="{51466EB2-1B2B-4DBD-8455-8BC61B5FD2B1}"/>
    <cellStyle name="Comma 57 4 3" xfId="5926" xr:uid="{E54B60B9-E94A-41DB-8556-05EB0F381C04}"/>
    <cellStyle name="Comma 57 4 4" xfId="16699" xr:uid="{7EBD88AD-68D3-4C6B-81D7-00CBC82E5E24}"/>
    <cellStyle name="Comma 57 4 5" xfId="42763" xr:uid="{CC2D0410-3D0C-4EB2-85C3-AA8BBBBB1851}"/>
    <cellStyle name="Comma 57 4 6" xfId="51603" xr:uid="{6CB8112E-713C-412A-8EF9-FBCD445D65C7}"/>
    <cellStyle name="Comma 57 4 7" xfId="54691" xr:uid="{F887D273-B5F0-42AC-A761-58C4821D1A52}"/>
    <cellStyle name="Comma 57 4 8" xfId="56223" xr:uid="{08DBA416-E81E-4ED8-B2EE-4E3384C8BAF1}"/>
    <cellStyle name="Comma 57 5" xfId="5318" xr:uid="{47C7D8AB-BEBE-4C1C-A17C-A8B0A3155798}"/>
    <cellStyle name="Comma 57 5 2" xfId="18512" xr:uid="{6CC9549A-7343-4D73-B354-BA3286B5F6D4}"/>
    <cellStyle name="Comma 57 5 3" xfId="52569" xr:uid="{D8F45EDB-C617-4FEF-A659-1C3FD809A2DD}"/>
    <cellStyle name="Comma 57 6" xfId="6601" xr:uid="{A0D963C0-FB19-48E6-9447-0D428ACF2273}"/>
    <cellStyle name="Comma 57 7" xfId="29854" xr:uid="{A7DB735A-FCA1-439C-82A4-DDEBE930740B}"/>
    <cellStyle name="Comma 57 8" xfId="43182" xr:uid="{A5203035-5BDC-42DE-9A64-8C9BEE7A6F3C}"/>
    <cellStyle name="Comma 57 9" xfId="54689" xr:uid="{B36512FA-2F66-47CC-B399-3A92664382A3}"/>
    <cellStyle name="Comma 58" xfId="2333" xr:uid="{4174C3D9-FE09-4739-914B-629BF6AEAC48}"/>
    <cellStyle name="Comma 58 2" xfId="2334" xr:uid="{282969A1-F879-4198-AEAB-1BD99AEB5787}"/>
    <cellStyle name="Comma 58 2 2" xfId="5322" xr:uid="{BA53A32D-C865-472E-9C3F-96FAE12E6514}"/>
    <cellStyle name="Comma 58 2 2 2" xfId="20328" xr:uid="{A0A905CE-659B-4C91-8CD9-FDB15DACE974}"/>
    <cellStyle name="Comma 58 2 2 2 2" xfId="53538" xr:uid="{19FD76E4-E60C-4903-9518-0BD5F8705883}"/>
    <cellStyle name="Comma 58 2 2 3" xfId="16702" xr:uid="{007A6F5C-025D-411A-AFC5-7A6C1FDDF22D}"/>
    <cellStyle name="Comma 58 2 2 4" xfId="51606" xr:uid="{AB2FDD4E-56D0-4A12-825C-9680E7A818B2}"/>
    <cellStyle name="Comma 58 2 3" xfId="18515" xr:uid="{E891F780-460C-4312-8783-A27CDA59AD51}"/>
    <cellStyle name="Comma 58 2 3 2" xfId="52572" xr:uid="{A9D3C9E6-9F2B-442B-9B25-4D78920BA12E}"/>
    <cellStyle name="Comma 58 2 4" xfId="6604" xr:uid="{31CD499E-4966-40C1-AEE9-248F8E3EBE65}"/>
    <cellStyle name="Comma 58 2 5" xfId="36623" xr:uid="{BDBE417A-590E-49E1-A7AF-925F8672D518}"/>
    <cellStyle name="Comma 58 2 6" xfId="43185" xr:uid="{BA9B10CE-AFDE-4B8F-B40D-8C3F8E2AF06D}"/>
    <cellStyle name="Comma 58 2 7" xfId="54693" xr:uid="{D66F2998-D000-4B5F-A0E4-CE5624AD2E64}"/>
    <cellStyle name="Comma 58 2 8" xfId="56225" xr:uid="{05A32753-3315-4F83-8EB6-B4A176736A12}"/>
    <cellStyle name="Comma 58 3" xfId="2335" xr:uid="{B5B058EE-2971-45BD-8AC1-87E579528FCF}"/>
    <cellStyle name="Comma 58 3 2" xfId="5323" xr:uid="{2543D742-E4A1-4E27-BB4C-B0AB3F7B2536}"/>
    <cellStyle name="Comma 58 3 2 2" xfId="20327" xr:uid="{7360ED9E-0BD8-45DF-977E-ED0689FD8618}"/>
    <cellStyle name="Comma 58 3 2 3" xfId="53537" xr:uid="{03FDAD81-75F5-4094-B531-533BC874BDC8}"/>
    <cellStyle name="Comma 58 3 3" xfId="5927" xr:uid="{3DA95EF1-6AF8-4F27-A1B7-CF7870DA752E}"/>
    <cellStyle name="Comma 58 3 4" xfId="16701" xr:uid="{81835A65-164F-466D-8E64-176EAD217D9F}"/>
    <cellStyle name="Comma 58 3 5" xfId="42764" xr:uid="{B1650A20-0AF4-46C4-A7C0-8896176761E8}"/>
    <cellStyle name="Comma 58 3 6" xfId="51605" xr:uid="{F608BB75-54BD-48CE-A893-F2C7E7093427}"/>
    <cellStyle name="Comma 58 3 7" xfId="54694" xr:uid="{46FDD596-A630-4A88-93D7-3D7CDCF91D9F}"/>
    <cellStyle name="Comma 58 3 8" xfId="56226" xr:uid="{660A364D-863B-4CD1-874D-89305FC2434B}"/>
    <cellStyle name="Comma 58 4" xfId="5321" xr:uid="{8769D30B-FAF6-4F61-A5E2-CA705501377B}"/>
    <cellStyle name="Comma 58 4 2" xfId="18514" xr:uid="{1A5F5BF3-B342-4598-BBA0-9F0FB684F3AA}"/>
    <cellStyle name="Comma 58 4 3" xfId="52571" xr:uid="{BC6D2F46-B892-4A91-8C32-0096F3773AF3}"/>
    <cellStyle name="Comma 58 5" xfId="6603" xr:uid="{A6B5BAC8-9245-43BD-BF87-B1F7561CFCE5}"/>
    <cellStyle name="Comma 58 6" xfId="31648" xr:uid="{1BCEC2C6-9FEF-4055-AC61-B882EF81FFC0}"/>
    <cellStyle name="Comma 58 7" xfId="43184" xr:uid="{B5EF9D1C-0DE5-4432-B226-BFFEB0771637}"/>
    <cellStyle name="Comma 58 8" xfId="54692" xr:uid="{0416AE3D-52D9-425E-9257-8A36ECD99A6A}"/>
    <cellStyle name="Comma 58 9" xfId="56224" xr:uid="{84FA07A4-DAC5-4C96-AAE7-173FBE0EDBA5}"/>
    <cellStyle name="Comma 59" xfId="2336" xr:uid="{132494BA-B44E-41BC-9184-DD4F01C59A90}"/>
    <cellStyle name="Comma 59 2" xfId="2337" xr:uid="{611C7BB6-DD74-4625-A994-709187062A6B}"/>
    <cellStyle name="Comma 59 2 2" xfId="5325" xr:uid="{56AAE40D-DCC4-47A5-995D-400EF70F53ED}"/>
    <cellStyle name="Comma 59 2 2 2" xfId="20330" xr:uid="{A715BAC9-BBD3-4FE9-84FB-623D8684E945}"/>
    <cellStyle name="Comma 59 2 2 2 2" xfId="53540" xr:uid="{EBB7AD32-A33A-4D9E-B34E-E565AD94DFF9}"/>
    <cellStyle name="Comma 59 2 2 3" xfId="16704" xr:uid="{A85E203E-BECA-4891-A93B-650053BB39EE}"/>
    <cellStyle name="Comma 59 2 2 4" xfId="51608" xr:uid="{7CB3021C-DDDC-4E15-913E-E91D35814832}"/>
    <cellStyle name="Comma 59 2 3" xfId="18517" xr:uid="{81AD8AC0-E158-478B-BB52-0E8BA7854A9A}"/>
    <cellStyle name="Comma 59 2 3 2" xfId="52574" xr:uid="{DB4D5F9E-4BFD-44FF-B409-594E99FD01C6}"/>
    <cellStyle name="Comma 59 2 4" xfId="6606" xr:uid="{3E71638F-0919-4B8D-8272-718BA6021E38}"/>
    <cellStyle name="Comma 59 2 5" xfId="36688" xr:uid="{4AF31A4F-4D44-4713-91E1-733F10823C4D}"/>
    <cellStyle name="Comma 59 2 6" xfId="43187" xr:uid="{DD1B5CAB-E844-42B9-81F8-364EA62E2264}"/>
    <cellStyle name="Comma 59 2 7" xfId="54696" xr:uid="{5D9D6AB0-ABE8-4DFB-968C-EAB10001FF59}"/>
    <cellStyle name="Comma 59 2 8" xfId="56228" xr:uid="{4C553081-45CB-434B-A5CF-17136649C8FB}"/>
    <cellStyle name="Comma 59 3" xfId="2338" xr:uid="{8F213BAB-FD09-4CCA-A7DA-A23AC37F3DC8}"/>
    <cellStyle name="Comma 59 3 2" xfId="5326" xr:uid="{4303BE11-89DA-4D3D-8329-E2DF63758764}"/>
    <cellStyle name="Comma 59 3 2 2" xfId="20329" xr:uid="{52EB20D7-07D3-437D-9CB1-61582FFBED6B}"/>
    <cellStyle name="Comma 59 3 2 3" xfId="53539" xr:uid="{12DD4DC1-9E50-45F9-B886-CAB5D88B24C6}"/>
    <cellStyle name="Comma 59 3 3" xfId="16703" xr:uid="{797F2E8C-FDB7-4577-9E98-FEF6450722DC}"/>
    <cellStyle name="Comma 59 3 4" xfId="42765" xr:uid="{BBB79570-850F-45EB-94B6-085179CE9792}"/>
    <cellStyle name="Comma 59 3 5" xfId="51607" xr:uid="{2427ACDF-9982-43D3-A1D2-4205B9FF771C}"/>
    <cellStyle name="Comma 59 3 6" xfId="54697" xr:uid="{2F2A7BDC-04C7-4771-BC18-DAB3A7BE8A7B}"/>
    <cellStyle name="Comma 59 3 7" xfId="56229" xr:uid="{64C15638-188A-49DC-98C7-C3F21DB51CE9}"/>
    <cellStyle name="Comma 59 4" xfId="5324" xr:uid="{4183E1FE-6B75-43F8-AF8B-8735090E8A02}"/>
    <cellStyle name="Comma 59 4 2" xfId="18516" xr:uid="{741D42AF-2DEE-41D3-B069-3A3BED3CF643}"/>
    <cellStyle name="Comma 59 4 3" xfId="52573" xr:uid="{DFBD8895-917F-4967-A212-67421D2CA7FA}"/>
    <cellStyle name="Comma 59 5" xfId="6605" xr:uid="{6A3AA4D2-EBD9-4536-9275-E07A9D1E8E8F}"/>
    <cellStyle name="Comma 59 6" xfId="33874" xr:uid="{A8C86990-B5B9-4192-B670-DF8360024262}"/>
    <cellStyle name="Comma 59 7" xfId="43186" xr:uid="{4811413B-1CAD-46C4-9B6A-AA2206464150}"/>
    <cellStyle name="Comma 59 8" xfId="54695" xr:uid="{D6C222EE-DC3F-4281-8DAE-40BC8EA2534D}"/>
    <cellStyle name="Comma 59 9" xfId="56227" xr:uid="{408F1C9E-8D96-497B-8957-B3D81E54A152}"/>
    <cellStyle name="Comma 6" xfId="298" xr:uid="{00000000-0005-0000-0000-000029010000}"/>
    <cellStyle name="Comma 6 10" xfId="6241" xr:uid="{9960404C-AE0F-4D98-AC49-E8C17A67FEEA}"/>
    <cellStyle name="Comma 6 11" xfId="25843" xr:uid="{12BD58A1-EB6B-4F4E-9AC7-EEBB03A52E22}"/>
    <cellStyle name="Comma 6 12" xfId="43038" xr:uid="{91EC4F40-D487-470D-8F64-8B17B051F7C3}"/>
    <cellStyle name="Comma 6 13" xfId="54221" xr:uid="{E153D542-4241-427B-99EE-99B56BD51BCA}"/>
    <cellStyle name="Comma 6 14" xfId="54319" xr:uid="{1C4A108D-1D08-44FF-B39B-DEE4DC7D522C}"/>
    <cellStyle name="Comma 6 15" xfId="55255" xr:uid="{BB3424B6-357D-42B5-B72E-29D378DEB5E0}"/>
    <cellStyle name="Comma 6 16" xfId="56700" xr:uid="{9F028119-4678-4923-854A-31F34FF83BF9}"/>
    <cellStyle name="Comma 6 17" xfId="768" xr:uid="{BD607DC4-5390-4AB8-9F23-37737B46F4CB}"/>
    <cellStyle name="Comma 6 18" xfId="699" xr:uid="{0EF5F47C-DED7-4812-88F8-EEF22FCD717D}"/>
    <cellStyle name="Comma 6 2" xfId="299" xr:uid="{00000000-0005-0000-0000-00002A010000}"/>
    <cellStyle name="Comma 6 2 10" xfId="10038" xr:uid="{74D02A82-BDC4-4AD4-BC98-275D1A213102}"/>
    <cellStyle name="Comma 6 2 11" xfId="43039" xr:uid="{F71A2F3A-7D85-4CAF-A312-46FE6CBBDF7F}"/>
    <cellStyle name="Comma 6 2 12" xfId="54222" xr:uid="{87DD2D4D-0448-4322-AB28-EF0F6868456B}"/>
    <cellStyle name="Comma 6 2 13" xfId="54320" xr:uid="{002453D3-ECA9-4932-BE55-91E24BE314EB}"/>
    <cellStyle name="Comma 6 2 14" xfId="55256" xr:uid="{A9F8CDE2-34C7-4F8E-B2FB-2BFBE08FF119}"/>
    <cellStyle name="Comma 6 2 15" xfId="57490" xr:uid="{A367ACAE-FC11-41E9-B13B-DA30ECB5E049}"/>
    <cellStyle name="Comma 6 2 16" xfId="864" xr:uid="{467DFFB1-3F4A-472B-842F-173A27B5CD83}"/>
    <cellStyle name="Comma 6 2 17" xfId="700" xr:uid="{282FEB49-D03A-44ED-A80F-2DA9F1D062E0}"/>
    <cellStyle name="Comma 6 2 2" xfId="300" xr:uid="{00000000-0005-0000-0000-00002B010000}"/>
    <cellStyle name="Comma 6 2 2 10" xfId="56230" xr:uid="{DAEBA228-8096-4CB6-91DD-C85CF61A19D9}"/>
    <cellStyle name="Comma 6 2 2 11" xfId="55579" xr:uid="{60AFEB8C-D56A-409D-A300-A6F2836611B1}"/>
    <cellStyle name="Comma 6 2 2 12" xfId="2339" xr:uid="{3FC23021-A4CA-4D8C-A891-5CA535F15120}"/>
    <cellStyle name="Comma 6 2 2 13" xfId="701" xr:uid="{3C0397E9-AA91-42F0-A598-805670A27119}"/>
    <cellStyle name="Comma 6 2 2 2" xfId="301" xr:uid="{00000000-0005-0000-0000-00002C010000}"/>
    <cellStyle name="Comma 6 2 2 2 2" xfId="16263" xr:uid="{4698E770-C372-43FE-B086-B72121CA681A}"/>
    <cellStyle name="Comma 6 2 2 2 2 2" xfId="18174" xr:uid="{1FFCBBF6-1BD7-4206-8243-5E3454B111A7}"/>
    <cellStyle name="Comma 6 2 2 2 2 2 2" xfId="21800" xr:uid="{9652A04F-D18B-4A4C-A349-4121A771DAF2}"/>
    <cellStyle name="Comma 6 2 2 2 2 2 2 2" xfId="54184" xr:uid="{BCA20D34-D1ED-46D7-9E61-233EC4D2D62C}"/>
    <cellStyle name="Comma 6 2 2 2 2 2 3" xfId="52252" xr:uid="{E24A1EAA-E6AA-48C0-9F76-16D8E737DE4D}"/>
    <cellStyle name="Comma 6 2 2 2 2 2 4" xfId="57257" xr:uid="{400A238C-14C9-4D1B-9D5C-4D17DBA35D36}"/>
    <cellStyle name="Comma 6 2 2 2 2 3" xfId="19987" xr:uid="{B1FD4A8E-5724-4A72-88AE-A865D34DDE1F}"/>
    <cellStyle name="Comma 6 2 2 2 2 3 2" xfId="53218" xr:uid="{12EE85F4-2B43-4034-9024-AA952647F3D1}"/>
    <cellStyle name="Comma 6 2 2 2 2 4" xfId="51264" xr:uid="{EED713F9-1272-457E-8BF0-2CBB7B9E4E73}"/>
    <cellStyle name="Comma 6 2 2 2 2 5" xfId="57271" xr:uid="{14374FA1-C033-429F-8799-8FEB2E9702C6}"/>
    <cellStyle name="Comma 6 2 2 2 3" xfId="16574" xr:uid="{DDDF54BC-2D93-4057-8781-1B0B136ACD45}"/>
    <cellStyle name="Comma 6 2 2 2 3 2" xfId="20200" xr:uid="{38EE94D9-F8BE-4A80-BCF7-ECB1EB72EBDF}"/>
    <cellStyle name="Comma 6 2 2 2 3 2 2" xfId="53420" xr:uid="{E924EC93-C3DD-47B9-A562-F2308F70C5A6}"/>
    <cellStyle name="Comma 6 2 2 2 3 2 3" xfId="56774" xr:uid="{6D1E18DA-762E-4EF3-84A7-54F844301E59}"/>
    <cellStyle name="Comma 6 2 2 2 3 3" xfId="51488" xr:uid="{35409D72-A573-46EF-AEB3-F2B7F8D251A9}"/>
    <cellStyle name="Comma 6 2 2 2 3 4" xfId="56939" xr:uid="{2E49F2CF-5180-4F03-A2CD-85022A69DF3B}"/>
    <cellStyle name="Comma 6 2 2 2 4" xfId="18387" xr:uid="{E1A801CB-A1B2-4210-B76D-9446E658BCDD}"/>
    <cellStyle name="Comma 6 2 2 2 4 2" xfId="52454" xr:uid="{CA49DBE4-6316-4D1C-9D61-EDC1C77314B1}"/>
    <cellStyle name="Comma 6 2 2 2 5" xfId="6244" xr:uid="{C3EDC0AA-B898-42CA-9C92-8D3B64AA156E}"/>
    <cellStyle name="Comma 6 2 2 2 6" xfId="43041" xr:uid="{2144CF7C-A4C3-4BB8-B4B1-72ECD76C9720}"/>
    <cellStyle name="Comma 6 2 2 2 7" xfId="55693" xr:uid="{23CD1DF6-8869-4E34-8374-4AA767B3FF7B}"/>
    <cellStyle name="Comma 6 2 2 2 8" xfId="5327" xr:uid="{951EC0B1-2437-46F9-93F9-0190985F64E5}"/>
    <cellStyle name="Comma 6 2 2 2 9" xfId="702" xr:uid="{5C56AD50-1954-4C87-8073-004CEF05ECCC}"/>
    <cellStyle name="Comma 6 2 2 3" xfId="16262" xr:uid="{7AD9132E-100E-425F-89D5-DE4EF1F40B0E}"/>
    <cellStyle name="Comma 6 2 2 3 2" xfId="18173" xr:uid="{F4F2D44E-2ED5-400A-A951-2446E0A13EB4}"/>
    <cellStyle name="Comma 6 2 2 3 2 2" xfId="21799" xr:uid="{AA10FD9E-E122-4E74-BA65-2D8A7D9F2C02}"/>
    <cellStyle name="Comma 6 2 2 3 2 2 2" xfId="54183" xr:uid="{99FD90DA-921F-4EC7-85D8-D362FFDA127B}"/>
    <cellStyle name="Comma 6 2 2 3 2 3" xfId="52251" xr:uid="{9FDDC843-C0F1-477A-B350-2F7A6717F192}"/>
    <cellStyle name="Comma 6 2 2 3 2 4" xfId="57021" xr:uid="{B6D0C78F-4894-4535-842B-9DDD7775CD6B}"/>
    <cellStyle name="Comma 6 2 2 3 3" xfId="19986" xr:uid="{A79690BB-471F-480E-B7BC-FBBE3CBCB58E}"/>
    <cellStyle name="Comma 6 2 2 3 3 2" xfId="53217" xr:uid="{F5E2E1E6-2E01-493F-9BC5-2445975A4FFB}"/>
    <cellStyle name="Comma 6 2 2 3 4" xfId="51263" xr:uid="{8A25CC97-058B-45AE-9707-468656019304}"/>
    <cellStyle name="Comma 6 2 2 3 5" xfId="55443" xr:uid="{3E6B88BA-7F22-4844-ACC3-E26B8833F505}"/>
    <cellStyle name="Comma 6 2 2 4" xfId="16573" xr:uid="{982AB384-CAB1-4DAD-9158-13FB0BCCA325}"/>
    <cellStyle name="Comma 6 2 2 4 2" xfId="20199" xr:uid="{5CB530E4-35FD-49B7-B42E-BB198977555D}"/>
    <cellStyle name="Comma 6 2 2 4 2 2" xfId="53419" xr:uid="{43EE6284-B9D2-42FE-A57C-597ECFDBC7DC}"/>
    <cellStyle name="Comma 6 2 2 4 2 3" xfId="56502" xr:uid="{CFF238F3-155E-4D03-BDF4-C4F73289B3D9}"/>
    <cellStyle name="Comma 6 2 2 4 3" xfId="51487" xr:uid="{80F1BA82-01A0-4018-9497-F61F6359DE9F}"/>
    <cellStyle name="Comma 6 2 2 4 4" xfId="55833" xr:uid="{B1DA366B-7C12-4B86-856D-8DAD629B00DA}"/>
    <cellStyle name="Comma 6 2 2 5" xfId="18386" xr:uid="{068659EE-132A-4AB4-A6B9-D8A8C4BFF3D8}"/>
    <cellStyle name="Comma 6 2 2 5 2" xfId="52453" xr:uid="{16237D2D-F0D8-4665-A919-0F8F6398BE39}"/>
    <cellStyle name="Comma 6 2 2 6" xfId="6243" xr:uid="{71D941C8-3C20-4AED-AAE8-523592A368EE}"/>
    <cellStyle name="Comma 6 2 2 7" xfId="42766" xr:uid="{1C0C1433-6545-44F9-BC12-28E3B55A0239}"/>
    <cellStyle name="Comma 6 2 2 8" xfId="43040" xr:uid="{ACD6FDAA-3488-4FBE-AE66-C7BCD6701504}"/>
    <cellStyle name="Comma 6 2 2 9" xfId="54698" xr:uid="{EB64ED11-03F7-4C5C-9423-BA40B9FDF6F7}"/>
    <cellStyle name="Comma 6 2 3" xfId="302" xr:uid="{00000000-0005-0000-0000-00002D010000}"/>
    <cellStyle name="Comma 6 2 3 10" xfId="703" xr:uid="{0FD5F1DC-8738-4BE5-A2D6-EAAA1C4400B3}"/>
    <cellStyle name="Comma 6 2 3 2" xfId="303" xr:uid="{00000000-0005-0000-0000-00002E010000}"/>
    <cellStyle name="Comma 6 2 3 2 2" xfId="16265" xr:uid="{F6B6B316-768C-46F5-82E5-213329782DDA}"/>
    <cellStyle name="Comma 6 2 3 2 2 2" xfId="18176" xr:uid="{792711BE-DD47-445C-A6CE-DC338FD9B367}"/>
    <cellStyle name="Comma 6 2 3 2 2 2 2" xfId="21802" xr:uid="{15F5B79C-6385-4E30-AF72-107E9049A2B4}"/>
    <cellStyle name="Comma 6 2 3 2 2 2 2 2" xfId="54186" xr:uid="{C7569FB9-1078-43F2-A0F3-721B728237E8}"/>
    <cellStyle name="Comma 6 2 3 2 2 2 3" xfId="52254" xr:uid="{01E4CC49-8EF7-459B-B214-185BFEB5D74F}"/>
    <cellStyle name="Comma 6 2 3 2 2 3" xfId="19989" xr:uid="{FA6CD5B8-2472-4EE6-B517-8562AD93C324}"/>
    <cellStyle name="Comma 6 2 3 2 2 3 2" xfId="53220" xr:uid="{D5BA30E9-C799-4E77-BB1F-D102424DC461}"/>
    <cellStyle name="Comma 6 2 3 2 2 4" xfId="51266" xr:uid="{E0D2EF39-6C93-4EF2-AC10-85FFEFC98615}"/>
    <cellStyle name="Comma 6 2 3 2 2 5" xfId="57160" xr:uid="{FA62BBF2-FD04-4DD8-A689-9E85FFF345AD}"/>
    <cellStyle name="Comma 6 2 3 2 3" xfId="16576" xr:uid="{EFEFF478-AAA4-4F59-92D1-991AB66264ED}"/>
    <cellStyle name="Comma 6 2 3 2 3 2" xfId="20202" xr:uid="{8F69AE30-E3FB-4EA2-A151-0FA22BA91840}"/>
    <cellStyle name="Comma 6 2 3 2 3 2 2" xfId="53422" xr:uid="{B9DA1E01-7400-40E9-A7F2-8142F0B648B9}"/>
    <cellStyle name="Comma 6 2 3 2 3 3" xfId="51490" xr:uid="{9A25C006-949C-445C-B0FE-20F74BF85D10}"/>
    <cellStyle name="Comma 6 2 3 2 4" xfId="18389" xr:uid="{127EF446-3412-48C4-966B-BBE2F43D6C4B}"/>
    <cellStyle name="Comma 6 2 3 2 4 2" xfId="52456" xr:uid="{CA1A050D-7085-4683-9510-1D88A2DD1CE1}"/>
    <cellStyle name="Comma 6 2 3 2 5" xfId="6246" xr:uid="{837A6669-EE4F-44F3-A92C-641F03B238FC}"/>
    <cellStyle name="Comma 6 2 3 2 6" xfId="43043" xr:uid="{6A855B3F-8458-423D-B912-E2A260DC3230}"/>
    <cellStyle name="Comma 6 2 3 2 7" xfId="56332" xr:uid="{11510AE8-4544-4A2D-9DBE-F7FE183BA777}"/>
    <cellStyle name="Comma 6 2 3 2 8" xfId="4980" xr:uid="{79C6B628-E378-4B22-8A11-F415917F5E74}"/>
    <cellStyle name="Comma 6 2 3 2 9" xfId="704" xr:uid="{FFC43219-CDB1-4535-8034-9FFFCA997D11}"/>
    <cellStyle name="Comma 6 2 3 3" xfId="16264" xr:uid="{42757743-66AA-41AA-BADD-3D50959460A9}"/>
    <cellStyle name="Comma 6 2 3 3 2" xfId="18175" xr:uid="{48741352-E502-4FC0-8F6B-DECEDC5ACC50}"/>
    <cellStyle name="Comma 6 2 3 3 2 2" xfId="21801" xr:uid="{D95D3FCB-203A-400A-B409-223149695845}"/>
    <cellStyle name="Comma 6 2 3 3 2 2 2" xfId="54185" xr:uid="{A29BB2DA-2277-46FA-9C98-6ABB10FB72B6}"/>
    <cellStyle name="Comma 6 2 3 3 2 3" xfId="52253" xr:uid="{EAE5851E-4C54-4BB4-9C21-B102F6F67BB3}"/>
    <cellStyle name="Comma 6 2 3 3 2 4" xfId="57422" xr:uid="{9196D0B2-B2B8-4C90-8A27-96FE97EC327A}"/>
    <cellStyle name="Comma 6 2 3 3 3" xfId="19988" xr:uid="{21D0CDCB-9272-4F00-9D68-7EC21954E548}"/>
    <cellStyle name="Comma 6 2 3 3 3 2" xfId="53219" xr:uid="{A0AB2E69-BAC3-4129-888D-0A018E7BB502}"/>
    <cellStyle name="Comma 6 2 3 3 4" xfId="51265" xr:uid="{8BF00783-9C9B-48B4-B395-4AF88EC62034}"/>
    <cellStyle name="Comma 6 2 3 3 5" xfId="57431" xr:uid="{3E0C6EA6-7D35-426E-AF5B-A75F211A0ADC}"/>
    <cellStyle name="Comma 6 2 3 4" xfId="16575" xr:uid="{F93A5ACE-BDCE-49E9-881C-0D5E24FB472D}"/>
    <cellStyle name="Comma 6 2 3 4 2" xfId="20201" xr:uid="{903B801A-B8A9-4668-9BBF-6466FE046221}"/>
    <cellStyle name="Comma 6 2 3 4 2 2" xfId="53421" xr:uid="{C37B5C88-1656-4118-9828-B7A4CE243D82}"/>
    <cellStyle name="Comma 6 2 3 4 3" xfId="51489" xr:uid="{4997F907-1947-45D5-88EC-54E4E898963B}"/>
    <cellStyle name="Comma 6 2 3 5" xfId="18388" xr:uid="{EEEE777C-8C45-4E08-86CA-C6AE03A0AF34}"/>
    <cellStyle name="Comma 6 2 3 5 2" xfId="52455" xr:uid="{315F006F-0F18-427E-BDCB-02C8FF991489}"/>
    <cellStyle name="Comma 6 2 3 6" xfId="6245" xr:uid="{1A16C633-6352-457E-B601-0F6BF75B1F1B}"/>
    <cellStyle name="Comma 6 2 3 7" xfId="43042" xr:uid="{F9BE71F7-C3BD-47EA-AB31-39F77F48EDB3}"/>
    <cellStyle name="Comma 6 2 3 8" xfId="55628" xr:uid="{9C32F67C-BFD4-4578-9F9E-29B518425B6F}"/>
    <cellStyle name="Comma 6 2 3 9" xfId="1168" xr:uid="{DB96874F-ABF4-467F-971C-A1FFC1AE7C42}"/>
    <cellStyle name="Comma 6 2 4" xfId="304" xr:uid="{00000000-0005-0000-0000-00002F010000}"/>
    <cellStyle name="Comma 6 2 4 2" xfId="16266" xr:uid="{F3F75F0C-97BF-451F-B958-175FACA8B8AF}"/>
    <cellStyle name="Comma 6 2 4 2 2" xfId="18177" xr:uid="{61A72F79-8A3B-4B60-8646-4CAB5276516D}"/>
    <cellStyle name="Comma 6 2 4 2 2 2" xfId="21803" xr:uid="{7561D841-F501-4426-A384-64D70FD78310}"/>
    <cellStyle name="Comma 6 2 4 2 2 2 2" xfId="54187" xr:uid="{A4222671-B65C-4CDE-A850-D3E05F139855}"/>
    <cellStyle name="Comma 6 2 4 2 2 3" xfId="52255" xr:uid="{ACEB18DC-93B3-4C98-88FB-6E669A9E05E1}"/>
    <cellStyle name="Comma 6 2 4 2 3" xfId="19990" xr:uid="{9553DE97-E99C-4565-9222-15B45428634E}"/>
    <cellStyle name="Comma 6 2 4 2 3 2" xfId="53221" xr:uid="{91396041-E75C-4798-945B-EA8313EB8327}"/>
    <cellStyle name="Comma 6 2 4 2 4" xfId="51267" xr:uid="{4748E71E-234A-4C19-95B1-4F76A0DB2247}"/>
    <cellStyle name="Comma 6 2 4 2 5" xfId="56622" xr:uid="{6C0B91CE-2739-406C-9707-EF93DC86EAB5}"/>
    <cellStyle name="Comma 6 2 4 3" xfId="16577" xr:uid="{8790EF53-C87E-445B-BBCB-C9B8BEAD43F5}"/>
    <cellStyle name="Comma 6 2 4 3 2" xfId="20203" xr:uid="{1CC81EC1-FD03-4376-8DD2-BDFF159F00F8}"/>
    <cellStyle name="Comma 6 2 4 3 2 2" xfId="53423" xr:uid="{EFF34D83-FB6E-47DA-B012-928E6540FC86}"/>
    <cellStyle name="Comma 6 2 4 3 3" xfId="51491" xr:uid="{4AA4D8A4-1D89-4CB3-BC9D-BAB54DFBFB47}"/>
    <cellStyle name="Comma 6 2 4 4" xfId="18390" xr:uid="{EEB9D85F-2BF4-465C-9EF8-E333D6A7B6AA}"/>
    <cellStyle name="Comma 6 2 4 4 2" xfId="52457" xr:uid="{8547E8B8-1966-4127-A860-AB514A900DAA}"/>
    <cellStyle name="Comma 6 2 4 5" xfId="6247" xr:uid="{5DDBD4B2-CF41-4C26-B7AE-F147DE4177A6}"/>
    <cellStyle name="Comma 6 2 4 6" xfId="43044" xr:uid="{CE85BBC1-61AB-4CC5-AF33-A3830557D459}"/>
    <cellStyle name="Comma 6 2 4 7" xfId="55352" xr:uid="{6EF56EEB-F35C-4B63-8671-D809B48A9B46}"/>
    <cellStyle name="Comma 6 2 4 8" xfId="4739" xr:uid="{094773A1-D7CD-4AFE-9676-0E38AF7AAE30}"/>
    <cellStyle name="Comma 6 2 4 9" xfId="705" xr:uid="{DDDA3AF4-DCB1-4708-B643-DCA0AEAD1876}"/>
    <cellStyle name="Comma 6 2 5" xfId="16261" xr:uid="{31D858F4-C724-4D8C-BE26-E5458513244D}"/>
    <cellStyle name="Comma 6 2 5 2" xfId="18172" xr:uid="{798D1283-9332-4C33-BACA-9101358D6993}"/>
    <cellStyle name="Comma 6 2 5 2 2" xfId="21798" xr:uid="{BDACC151-B14D-46A8-A05A-58E9D1EC4268}"/>
    <cellStyle name="Comma 6 2 5 2 2 2" xfId="54182" xr:uid="{700F0059-77CE-4537-B368-04DA203C259D}"/>
    <cellStyle name="Comma 6 2 5 2 3" xfId="52250" xr:uid="{B70EC518-509F-433F-99CF-9744978DA236}"/>
    <cellStyle name="Comma 6 2 5 2 4" xfId="57267" xr:uid="{D1E665DC-80AA-4B2D-9F15-8937AD703FDB}"/>
    <cellStyle name="Comma 6 2 5 3" xfId="19985" xr:uid="{BB386977-9B15-40A7-A338-95E58AB13815}"/>
    <cellStyle name="Comma 6 2 5 3 2" xfId="53216" xr:uid="{A9C57793-383D-46BE-87DE-DD801C01DE2C}"/>
    <cellStyle name="Comma 6 2 5 4" xfId="51262" xr:uid="{957BF124-547A-4196-87DB-B815504F0079}"/>
    <cellStyle name="Comma 6 2 5 5" xfId="55797" xr:uid="{A7A86C49-9CAE-406C-B00A-6453E1CA819F}"/>
    <cellStyle name="Comma 6 2 6" xfId="6608" xr:uid="{596EF2B7-B68A-4CF2-AA24-9401C68089F6}"/>
    <cellStyle name="Comma 6 2 6 2" xfId="16706" xr:uid="{CA3CDBD7-1D17-4F17-B3FB-A8B25F8BC53E}"/>
    <cellStyle name="Comma 6 2 6 2 2" xfId="20332" xr:uid="{E109C66B-7E15-4B62-88CB-925EF936880F}"/>
    <cellStyle name="Comma 6 2 6 2 2 2" xfId="53542" xr:uid="{28712E20-2B94-483B-AE9F-11148F6F11D5}"/>
    <cellStyle name="Comma 6 2 6 2 3" xfId="51610" xr:uid="{E1B81F12-D989-4A0C-9EA7-D59591CC96ED}"/>
    <cellStyle name="Comma 6 2 6 3" xfId="18519" xr:uid="{BB62C535-4D05-472E-9494-755144C24584}"/>
    <cellStyle name="Comma 6 2 6 3 2" xfId="52576" xr:uid="{72AFB711-4855-4DB0-A325-0F02706A0F17}"/>
    <cellStyle name="Comma 6 2 6 4" xfId="43189" xr:uid="{9D484832-2A52-49CC-AB1A-8845AF34C946}"/>
    <cellStyle name="Comma 6 2 7" xfId="16572" xr:uid="{A12FFB07-C88D-4C35-86B6-4D1EA5DD2384}"/>
    <cellStyle name="Comma 6 2 7 2" xfId="20198" xr:uid="{42A185B9-A274-4C3D-A9BE-C2DE3E245B40}"/>
    <cellStyle name="Comma 6 2 7 2 2" xfId="53418" xr:uid="{BE603E22-096E-4C93-B716-D6BDD96CFCA5}"/>
    <cellStyle name="Comma 6 2 7 3" xfId="51486" xr:uid="{B82D71A9-DBE6-4024-8B86-4DEA1784198B}"/>
    <cellStyle name="Comma 6 2 8" xfId="18385" xr:uid="{F20651B2-8F65-4F3E-BCB2-169BB30F350E}"/>
    <cellStyle name="Comma 6 2 8 2" xfId="52452" xr:uid="{DC5D8704-A0DE-4A48-AEFD-B1C664128297}"/>
    <cellStyle name="Comma 6 2 9" xfId="6242" xr:uid="{FC8CAC87-3264-4E8F-A03E-897311C61914}"/>
    <cellStyle name="Comma 6 3" xfId="305" xr:uid="{00000000-0005-0000-0000-000030010000}"/>
    <cellStyle name="Comma 6 3 10" xfId="43045" xr:uid="{AE302FFF-44B9-493F-B71C-805499F009B3}"/>
    <cellStyle name="Comma 6 3 11" xfId="54329" xr:uid="{52F88A42-7342-4614-BF5B-6886B8803128}"/>
    <cellStyle name="Comma 6 3 12" xfId="55381" xr:uid="{83F4263E-AD19-411B-BE90-BC336811737F}"/>
    <cellStyle name="Comma 6 3 13" xfId="55525" xr:uid="{CDB5CDE1-7FE6-48C9-93F3-CC5F37F55361}"/>
    <cellStyle name="Comma 6 3 14" xfId="881" xr:uid="{CCB14F32-A1C7-46D1-8AD2-F6F4A3B6C8BB}"/>
    <cellStyle name="Comma 6 3 15" xfId="706" xr:uid="{F9ED9137-FF61-4390-BE26-CEC39E7DDDDA}"/>
    <cellStyle name="Comma 6 3 2" xfId="306" xr:uid="{00000000-0005-0000-0000-000031010000}"/>
    <cellStyle name="Comma 6 3 2 10" xfId="55578" xr:uid="{F4B9075E-E2EE-4F2F-8092-53E0FC054BE7}"/>
    <cellStyle name="Comma 6 3 2 11" xfId="920" xr:uid="{232C61A2-4D8C-4901-B2FB-5DD7A8969D7A}"/>
    <cellStyle name="Comma 6 3 2 12" xfId="707" xr:uid="{40F772E4-84D4-47A9-8346-EE80ABB18020}"/>
    <cellStyle name="Comma 6 3 2 2" xfId="1048" xr:uid="{027CFEBE-ACC3-4666-BB4B-21EF456A2268}"/>
    <cellStyle name="Comma 6 3 2 2 10" xfId="55692" xr:uid="{F0AB41E4-C1B2-4576-9CAB-9005463BB7CE}"/>
    <cellStyle name="Comma 6 3 2 2 2" xfId="2341" xr:uid="{BC61640C-69E4-4682-A21B-85BCC7AB45BC}"/>
    <cellStyle name="Comma 6 3 2 2 2 2" xfId="21805" xr:uid="{9A40F204-7FB2-4B20-98D4-89701A876C9C}"/>
    <cellStyle name="Comma 6 3 2 2 2 2 2" xfId="54189" xr:uid="{5A044F8D-1728-4B55-8C1E-A5A575691517}"/>
    <cellStyle name="Comma 6 3 2 2 2 2 3" xfId="57350" xr:uid="{B1FF8B85-7C12-4BAE-987A-BAB8BD4500D1}"/>
    <cellStyle name="Comma 6 3 2 2 2 3" xfId="18179" xr:uid="{C0F26F28-90BA-407E-83B6-7B86D27B168B}"/>
    <cellStyle name="Comma 6 3 2 2 2 4" xfId="52257" xr:uid="{83870963-7BCC-46E3-B825-90F4F4C032B0}"/>
    <cellStyle name="Comma 6 3 2 2 2 5" xfId="56391" xr:uid="{348936F7-5510-4B0A-9BC1-4BB3727C2E43}"/>
    <cellStyle name="Comma 6 3 2 2 3" xfId="4906" xr:uid="{1A879E01-EF80-41CF-9817-79EFEBDDE6EF}"/>
    <cellStyle name="Comma 6 3 2 2 3 2" xfId="19992" xr:uid="{61DF2D45-6573-4918-B217-7CCC4CFCB8D5}"/>
    <cellStyle name="Comma 6 3 2 2 3 2 2" xfId="56590" xr:uid="{69971F91-770D-4FC7-8BD0-37F0FFA52954}"/>
    <cellStyle name="Comma 6 3 2 2 3 3" xfId="53223" xr:uid="{944FD738-C79C-48FC-9F41-F57E3C3D485E}"/>
    <cellStyle name="Comma 6 3 2 2 3 4" xfId="57144" xr:uid="{1F372FE0-9D40-45DE-A1AC-DF392E8F8046}"/>
    <cellStyle name="Comma 6 3 2 2 4" xfId="5928" xr:uid="{6C61273E-2E9C-4AA6-804F-626C75E53056}"/>
    <cellStyle name="Comma 6 3 2 2 5" xfId="16268" xr:uid="{A56D0AF1-DBA9-4766-984B-71276A57CB55}"/>
    <cellStyle name="Comma 6 3 2 2 6" xfId="42767" xr:uid="{D1726D7B-7721-4AB0-85A5-698789B19968}"/>
    <cellStyle name="Comma 6 3 2 2 7" xfId="51269" xr:uid="{3B574EE6-5D0D-4CEE-94DA-DFB399CBB472}"/>
    <cellStyle name="Comma 6 3 2 2 8" xfId="54700" xr:uid="{634FB546-277A-4AFD-B344-044A16F203E9}"/>
    <cellStyle name="Comma 6 3 2 2 9" xfId="56232" xr:uid="{ADB45321-3210-4D54-AE9F-89AC52094603}"/>
    <cellStyle name="Comma 6 3 2 3" xfId="1469" xr:uid="{DA11894A-443F-488B-80FE-0EF947A60016}"/>
    <cellStyle name="Comma 6 3 2 3 2" xfId="5022" xr:uid="{1ED152FD-5163-4987-BE1B-5532BF237CB6}"/>
    <cellStyle name="Comma 6 3 2 3 2 2" xfId="20205" xr:uid="{94465A07-F9D0-469A-AEF6-7AC6C032526F}"/>
    <cellStyle name="Comma 6 3 2 3 2 3" xfId="53425" xr:uid="{EFE9CC64-6870-430A-99DB-A0F108B49852}"/>
    <cellStyle name="Comma 6 3 2 3 2 4" xfId="56919" xr:uid="{93A8BE39-1D8E-4880-B8C9-0E9920FA71B3}"/>
    <cellStyle name="Comma 6 3 2 3 3" xfId="16579" xr:uid="{A893C13C-1E84-40D2-BF67-991864A0F080}"/>
    <cellStyle name="Comma 6 3 2 3 4" xfId="51493" xr:uid="{0B7BE635-F44E-4800-9449-3B1BB0917E88}"/>
    <cellStyle name="Comma 6 3 2 3 5" xfId="55442" xr:uid="{BF90ACB5-C880-4AF6-B96A-8DF15E1ABD65}"/>
    <cellStyle name="Comma 6 3 2 4" xfId="4779" xr:uid="{09D84C49-C938-4E40-A40B-ED270D17EB8A}"/>
    <cellStyle name="Comma 6 3 2 4 2" xfId="18392" xr:uid="{E1F13B18-3EA9-49EA-89BE-DE13BADA9A9B}"/>
    <cellStyle name="Comma 6 3 2 4 2 2" xfId="56501" xr:uid="{F89778ED-CB51-4C9F-A355-768186BD5ECA}"/>
    <cellStyle name="Comma 6 3 2 4 3" xfId="52459" xr:uid="{310A5680-032C-4129-B5EC-1A7CC5627F1F}"/>
    <cellStyle name="Comma 6 3 2 4 4" xfId="55832" xr:uid="{21E05CA0-274A-4C4F-8C9B-FF27DAADADB0}"/>
    <cellStyle name="Comma 6 3 2 5" xfId="6249" xr:uid="{A2935E7E-04D9-4C61-A675-F7F740423F60}"/>
    <cellStyle name="Comma 6 3 2 6" xfId="42556" xr:uid="{D832AEAB-7E78-4A38-9F7D-BF925B68A5C2}"/>
    <cellStyle name="Comma 6 3 2 7" xfId="43046" xr:uid="{F0208FC6-FB5C-4D38-816B-C90AC462FAE8}"/>
    <cellStyle name="Comma 6 3 2 8" xfId="54365" xr:uid="{63F92295-49F1-4923-8636-839F347A189D}"/>
    <cellStyle name="Comma 6 3 2 9" xfId="55433" xr:uid="{54FF10A4-EB7A-4566-AA0E-D9E1E9B2E394}"/>
    <cellStyle name="Comma 6 3 3" xfId="1015" xr:uid="{B00DCB85-7359-4C6D-8212-0D223120BD62}"/>
    <cellStyle name="Comma 6 3 3 2" xfId="2342" xr:uid="{3F6A2908-FBD8-45F7-9751-67DDBCC9BFDB}"/>
    <cellStyle name="Comma 6 3 3 2 2" xfId="5329" xr:uid="{4DAA3A5F-624B-462B-BA85-728BE9790CF3}"/>
    <cellStyle name="Comma 6 3 3 2 2 2" xfId="21804" xr:uid="{55D59417-F8BF-41A9-960B-F583E9C82444}"/>
    <cellStyle name="Comma 6 3 3 2 2 3" xfId="54188" xr:uid="{E7F840CA-8D45-46C2-9F6F-416ED3142F73}"/>
    <cellStyle name="Comma 6 3 3 2 2 4" xfId="57035" xr:uid="{1F93B5F5-61EB-4F39-B8DC-02FA3A2FA569}"/>
    <cellStyle name="Comma 6 3 3 2 3" xfId="18178" xr:uid="{F9578C2C-4F20-4D6B-9BE9-D5740D9FCAD0}"/>
    <cellStyle name="Comma 6 3 3 2 4" xfId="52256" xr:uid="{0C030E4C-F54C-4BCA-B9F7-C1962CA571EA}"/>
    <cellStyle name="Comma 6 3 3 2 5" xfId="56331" xr:uid="{46A6B25B-7815-4A6D-AE21-FDC1FDC355B2}"/>
    <cellStyle name="Comma 6 3 3 3" xfId="4873" xr:uid="{CCF98742-10B9-4EAF-9D0A-527EAAD7B56B}"/>
    <cellStyle name="Comma 6 3 3 3 2" xfId="19991" xr:uid="{D978FC06-DC6A-4976-A9F1-C30DE96E4D1D}"/>
    <cellStyle name="Comma 6 3 3 3 2 2" xfId="57306" xr:uid="{372E74DC-E0BA-4905-B859-359F7FF442D6}"/>
    <cellStyle name="Comma 6 3 3 3 3" xfId="53222" xr:uid="{E6452406-E5BC-41E4-AFD8-0120163C4174}"/>
    <cellStyle name="Comma 6 3 3 3 4" xfId="57237" xr:uid="{B3DDDC75-5C47-4D60-BD9C-6CEAA8DB2B79}"/>
    <cellStyle name="Comma 6 3 3 4" xfId="16267" xr:uid="{C96848E2-5FB3-4E53-91C2-4A9E1A8EE59F}"/>
    <cellStyle name="Comma 6 3 3 5" xfId="42768" xr:uid="{A9E36DDD-5674-4585-93CC-026065D516BE}"/>
    <cellStyle name="Comma 6 3 3 6" xfId="51268" xr:uid="{60D97F6E-E799-4ADB-AF46-F76C2CFF8FF8}"/>
    <cellStyle name="Comma 6 3 3 7" xfId="54701" xr:uid="{F77A4B60-B012-4552-87C5-770D31F630CE}"/>
    <cellStyle name="Comma 6 3 3 8" xfId="56233" xr:uid="{BF019EAF-EC41-42B1-9844-CB4EDA6DE2A2}"/>
    <cellStyle name="Comma 6 3 3 9" xfId="55627" xr:uid="{C9DC5520-1F8D-476B-8EF3-D05A92D7083A}"/>
    <cellStyle name="Comma 6 3 4" xfId="2340" xr:uid="{D10025DD-1168-4A01-AB63-9D07A0C76E47}"/>
    <cellStyle name="Comma 6 3 4 2" xfId="5328" xr:uid="{8C14195A-8173-4B41-88C5-C86444E19075}"/>
    <cellStyle name="Comma 6 3 4 2 2" xfId="20333" xr:uid="{D6DA8468-DDD3-45DD-931A-B7FB4D6C4BBD}"/>
    <cellStyle name="Comma 6 3 4 2 2 2" xfId="53543" xr:uid="{E8BD5971-CCD4-4FEF-9FBA-85F087854A0E}"/>
    <cellStyle name="Comma 6 3 4 2 3" xfId="16707" xr:uid="{771CC9D9-F693-42F7-B676-1744DB234592}"/>
    <cellStyle name="Comma 6 3 4 2 4" xfId="51611" xr:uid="{1E6F4A67-22D6-47DC-BD09-88E480EA4A07}"/>
    <cellStyle name="Comma 6 3 4 2 5" xfId="56621" xr:uid="{DA51E686-9E57-4DC6-A269-8A94B61EEDF7}"/>
    <cellStyle name="Comma 6 3 4 3" xfId="18520" xr:uid="{38C6AFE8-4645-46CD-A770-4B4D372A3CDC}"/>
    <cellStyle name="Comma 6 3 4 3 2" xfId="52577" xr:uid="{88938A9F-4D5C-422E-9EF5-41EA7533FC83}"/>
    <cellStyle name="Comma 6 3 4 4" xfId="6609" xr:uid="{2891DB90-754B-425F-9742-03588931CEF4}"/>
    <cellStyle name="Comma 6 3 4 5" xfId="43190" xr:uid="{522DDDCB-2367-4289-81C9-65288A78A794}"/>
    <cellStyle name="Comma 6 3 4 6" xfId="54699" xr:uid="{04D14771-C633-438B-B5B3-7BD16E1CE4C8}"/>
    <cellStyle name="Comma 6 3 4 7" xfId="56231" xr:uid="{64382289-8A55-4189-B094-C10CB360013E}"/>
    <cellStyle name="Comma 6 3 4 8" xfId="55887" xr:uid="{23D3B461-00F3-4ACD-9A2C-B4ED9239181E}"/>
    <cellStyle name="Comma 6 3 5" xfId="1356" xr:uid="{7F0663B7-E2DA-4173-B3A1-B7CF8ED45E6A}"/>
    <cellStyle name="Comma 6 3 5 2" xfId="4986" xr:uid="{5C1B10FE-4790-42D1-872B-6D145FC90F4A}"/>
    <cellStyle name="Comma 6 3 5 2 2" xfId="20204" xr:uid="{39203EDA-8647-42CD-97B2-F16DAD9F2576}"/>
    <cellStyle name="Comma 6 3 5 2 3" xfId="53424" xr:uid="{AD7AF38E-B1E4-4A35-95B6-6980AB2BFA6B}"/>
    <cellStyle name="Comma 6 3 5 2 4" xfId="55290" xr:uid="{1F04E559-F493-4A3A-93F3-2909C1B2196F}"/>
    <cellStyle name="Comma 6 3 5 3" xfId="16578" xr:uid="{D179D7D2-0DF6-4EEC-942C-7C7F67F874D6}"/>
    <cellStyle name="Comma 6 3 5 4" xfId="51492" xr:uid="{EACB3DC0-FE70-4E31-8E07-AB1AC76CA1C5}"/>
    <cellStyle name="Comma 6 3 5 5" xfId="57125" xr:uid="{75D0D46D-4850-4BDB-9293-3708427A7089}"/>
    <cellStyle name="Comma 6 3 6" xfId="4747" xr:uid="{2DD03247-9800-4CE5-A34F-7CE46FE1C61F}"/>
    <cellStyle name="Comma 6 3 6 2" xfId="18391" xr:uid="{FF29113B-1246-4154-B29F-8D9D612AA5AC}"/>
    <cellStyle name="Comma 6 3 6 3" xfId="52458" xr:uid="{9FB44559-90B6-4447-90B3-D45083808D02}"/>
    <cellStyle name="Comma 6 3 7" xfId="6248" xr:uid="{8A3096B2-A31B-45FD-8D0B-E2A839D9A079}"/>
    <cellStyle name="Comma 6 3 8" xfId="26616" xr:uid="{56B99877-953C-491A-AACE-16C958577E7A}"/>
    <cellStyle name="Comma 6 3 9" xfId="42525" xr:uid="{1B7CBC82-4519-4649-8889-7321CCA9ED19}"/>
    <cellStyle name="Comma 6 4" xfId="307" xr:uid="{00000000-0005-0000-0000-000032010000}"/>
    <cellStyle name="Comma 6 4 10" xfId="6250" xr:uid="{C6203333-4F9F-414D-9096-F9ECD169B048}"/>
    <cellStyle name="Comma 6 4 11" xfId="30109" xr:uid="{18A81D7A-FDA7-4CB3-A9F2-B8AB54B96344}"/>
    <cellStyle name="Comma 6 4 12" xfId="43047" xr:uid="{8F9C7A9B-B7FE-484A-8861-6CA0A6D10B10}"/>
    <cellStyle name="Comma 6 4 13" xfId="54702" xr:uid="{C5FC2743-44AC-4679-A4FA-1FCBBB4A0087}"/>
    <cellStyle name="Comma 6 4 14" xfId="56234" xr:uid="{EFB18703-7ED1-4D6F-84E4-3050FD408536}"/>
    <cellStyle name="Comma 6 4 15" xfId="55567" xr:uid="{018C88A3-8B9F-4A54-8CDF-0A10698DDA09}"/>
    <cellStyle name="Comma 6 4 16" xfId="861" xr:uid="{5F20F7AA-E69D-44AA-B554-345E640C4387}"/>
    <cellStyle name="Comma 6 4 17" xfId="708" xr:uid="{DC68E6C8-E14C-44FD-BD8A-D4F3E87CFAA2}"/>
    <cellStyle name="Comma 6 4 2" xfId="308" xr:uid="{00000000-0005-0000-0000-000033010000}"/>
    <cellStyle name="Comma 6 4 2 10" xfId="23819" xr:uid="{DC114184-ADD5-44B2-92B7-FFA9DEB6559E}"/>
    <cellStyle name="Comma 6 4 2 11" xfId="43048" xr:uid="{6D0F1392-96F6-4A95-8578-EC41F2100E19}"/>
    <cellStyle name="Comma 6 4 2 12" xfId="55042" xr:uid="{0F2A7A20-B219-428D-A18C-D568BD42EA38}"/>
    <cellStyle name="Comma 6 4 2 13" xfId="57117" xr:uid="{ED9D3CEC-577C-480F-8CB9-48817F177187}"/>
    <cellStyle name="Comma 6 4 2 14" xfId="55673" xr:uid="{680C6205-3CCA-4DA4-91CA-C30C1F8BA34E}"/>
    <cellStyle name="Comma 6 4 2 15" xfId="4383" xr:uid="{327178A2-0179-4605-9D70-4B80674CFFE3}"/>
    <cellStyle name="Comma 6 4 2 16" xfId="709" xr:uid="{CE64CB62-635A-47A7-863C-158C13293C3E}"/>
    <cellStyle name="Comma 6 4 2 2" xfId="5659" xr:uid="{D038F942-954D-49B2-897D-7F5AF89E238C}"/>
    <cellStyle name="Comma 6 4 2 2 2" xfId="10169" xr:uid="{6416C701-9146-4237-BDC3-4FABDD53EA93}"/>
    <cellStyle name="Comma 6 4 2 2 2 2" xfId="17535" xr:uid="{26630269-31FC-4971-9DBA-5DA31870F762}"/>
    <cellStyle name="Comma 6 4 2 2 2 2 2" xfId="21161" xr:uid="{1AD7C362-B5E8-4686-86FB-9C9C91FCB006}"/>
    <cellStyle name="Comma 6 4 2 2 2 2 2 2" xfId="53862" xr:uid="{5773A638-A8E4-4D78-A780-E463AC9F844F}"/>
    <cellStyle name="Comma 6 4 2 2 2 2 3" xfId="51930" xr:uid="{DCF5CB5A-7714-4AEC-A70F-DAA34FD66A8A}"/>
    <cellStyle name="Comma 6 4 2 2 2 3" xfId="19348" xr:uid="{1707947E-4B7F-4EB1-8239-07840C49023E}"/>
    <cellStyle name="Comma 6 4 2 2 2 3 2" xfId="52896" xr:uid="{7F56EAE9-41FA-4447-81FA-12518D64AAA8}"/>
    <cellStyle name="Comma 6 4 2 2 2 4" xfId="30993" xr:uid="{3BEB4415-6ECE-410F-BAAD-E97B1B188D7C}"/>
    <cellStyle name="Comma 6 4 2 2 2 5" xfId="45542" xr:uid="{D8BC3078-89E4-4CB5-BC57-F4AFBCD2A5BD}"/>
    <cellStyle name="Comma 6 4 2 2 2 6" xfId="57230" xr:uid="{AC32864B-ACA1-41E3-9520-6A45494EF6C6}"/>
    <cellStyle name="Comma 6 4 2 2 3" xfId="12871" xr:uid="{86F4ED15-4494-44EF-AEC6-80136BCD3FD3}"/>
    <cellStyle name="Comma 6 4 2 2 3 2" xfId="17924" xr:uid="{EE7B31DA-19FF-4264-BCEB-3E32D62BADB1}"/>
    <cellStyle name="Comma 6 4 2 2 3 2 2" xfId="21550" xr:uid="{0A017068-F5A0-47C6-B1A6-A903A743DFCD}"/>
    <cellStyle name="Comma 6 4 2 2 3 2 2 2" xfId="53976" xr:uid="{6DB10E53-F008-4C97-9AAA-7FC4ABAD9032}"/>
    <cellStyle name="Comma 6 4 2 2 3 2 3" xfId="52044" xr:uid="{AF3716B5-48B3-4CBF-9CE8-5930EBA773C0}"/>
    <cellStyle name="Comma 6 4 2 2 3 3" xfId="19737" xr:uid="{18DF32ED-FBF9-43C5-8C54-61C8124A0BEF}"/>
    <cellStyle name="Comma 6 4 2 2 3 3 2" xfId="53010" xr:uid="{12C1F116-9C98-407A-A977-4C4F28C25860}"/>
    <cellStyle name="Comma 6 4 2 2 3 4" xfId="31026" xr:uid="{5C960B2A-8EE1-4173-8209-04C994BB3109}"/>
    <cellStyle name="Comma 6 4 2 2 3 5" xfId="47984" xr:uid="{FC9DBB96-6247-44D3-A18F-8AAE513495C6}"/>
    <cellStyle name="Comma 6 4 2 2 4" xfId="17146" xr:uid="{DE1C4270-6AD4-4EB2-A3E6-2CE170DD1C7D}"/>
    <cellStyle name="Comma 6 4 2 2 4 2" xfId="20772" xr:uid="{0CDB8C06-73E1-408D-A440-C0B419895C48}"/>
    <cellStyle name="Comma 6 4 2 2 4 2 2" xfId="53748" xr:uid="{0096796C-ABE1-48F6-82F7-34ADF05F75AB}"/>
    <cellStyle name="Comma 6 4 2 2 4 3" xfId="51816" xr:uid="{903D6ACA-30E2-4860-AF27-B66171B6B014}"/>
    <cellStyle name="Comma 6 4 2 2 5" xfId="18959" xr:uid="{0A4AA60D-5178-46E9-ACE5-27F69FBC5E37}"/>
    <cellStyle name="Comma 6 4 2 2 5 2" xfId="52782" xr:uid="{411F3E50-4E35-499A-89C9-6A7791DF4CF7}"/>
    <cellStyle name="Comma 6 4 2 2 6" xfId="8343" xr:uid="{576FE061-9230-4F6E-A63C-B9E6D75178B6}"/>
    <cellStyle name="Comma 6 4 2 2 7" xfId="36270" xr:uid="{D52A8D80-1C05-4215-B5D9-3495DB2C2657}"/>
    <cellStyle name="Comma 6 4 2 2 8" xfId="43911" xr:uid="{92FCB554-C68F-443C-80C3-29A9485AAC74}"/>
    <cellStyle name="Comma 6 4 2 2 9" xfId="57273" xr:uid="{7B918D43-F9E0-4E5C-BBA5-2A20EF68CE80}"/>
    <cellStyle name="Comma 6 4 2 3" xfId="9664" xr:uid="{4A1C7AE7-8CB3-417B-B8E1-A7974D3E9AD6}"/>
    <cellStyle name="Comma 6 4 2 3 2" xfId="17343" xr:uid="{031BA62E-95BF-45FE-BA7C-DD7A0BA9C715}"/>
    <cellStyle name="Comma 6 4 2 3 2 2" xfId="20969" xr:uid="{3E0FA85D-5E85-4D8C-B88F-AD3E474B03D9}"/>
    <cellStyle name="Comma 6 4 2 3 2 2 2" xfId="53806" xr:uid="{8C8A7A99-7193-4197-BEFA-1201D247AFCA}"/>
    <cellStyle name="Comma 6 4 2 3 2 3" xfId="51874" xr:uid="{CC8C93FA-5019-41BF-BAF6-B0C11B317A25}"/>
    <cellStyle name="Comma 6 4 2 3 2 4" xfId="56584" xr:uid="{DA37564B-D62D-45ED-AD6F-552CAD98F171}"/>
    <cellStyle name="Comma 6 4 2 3 3" xfId="19156" xr:uid="{0FA9DD50-92C3-4C19-81AE-033B1507DA1D}"/>
    <cellStyle name="Comma 6 4 2 3 3 2" xfId="52840" xr:uid="{BFAD09F1-303C-434A-B070-BE98EFDE91DE}"/>
    <cellStyle name="Comma 6 4 2 3 4" xfId="7313" xr:uid="{E6394B2F-DFF3-445A-8590-2AAA6E4FB6D1}"/>
    <cellStyle name="Comma 6 4 2 3 5" xfId="45115" xr:uid="{C63C86D2-E0FB-41C5-B1CB-C3BDB65A5F9B}"/>
    <cellStyle name="Comma 6 4 2 3 6" xfId="57036" xr:uid="{F9B8584D-E1F0-4FE2-806F-A8571E20FFFD}"/>
    <cellStyle name="Comma 6 4 2 4" xfId="12308" xr:uid="{4D6DDE4B-0ACA-42A6-9B10-B8E1BA5C3DD7}"/>
    <cellStyle name="Comma 6 4 2 4 2" xfId="17732" xr:uid="{C457D2B9-2999-43EC-82CD-04FB7097A1D9}"/>
    <cellStyle name="Comma 6 4 2 4 2 2" xfId="21358" xr:uid="{2E77354E-5DA3-44A1-86A8-30068A70BED6}"/>
    <cellStyle name="Comma 6 4 2 4 2 2 2" xfId="53920" xr:uid="{E3450C2F-CCD6-4039-980E-08F2BA8DD8F0}"/>
    <cellStyle name="Comma 6 4 2 4 2 3" xfId="51988" xr:uid="{53240DF8-0B55-4DE2-A850-85539D9A90AF}"/>
    <cellStyle name="Comma 6 4 2 4 3" xfId="19545" xr:uid="{CDC60310-437F-45A3-B24E-E6D7FC18FCA9}"/>
    <cellStyle name="Comma 6 4 2 4 3 2" xfId="52954" xr:uid="{324AF290-B19A-4BAE-AB76-D8766B77158E}"/>
    <cellStyle name="Comma 6 4 2 4 4" xfId="31433" xr:uid="{1BD70379-2909-40DB-ABC6-97CA35BE8257}"/>
    <cellStyle name="Comma 6 4 2 4 5" xfId="47557" xr:uid="{0F9CD697-D328-4F40-8142-4E6F5BD12876}"/>
    <cellStyle name="Comma 6 4 2 5" xfId="16270" xr:uid="{E458D41E-F593-47E5-B733-A18D4FA784FB}"/>
    <cellStyle name="Comma 6 4 2 5 2" xfId="18181" xr:uid="{8E96E831-B7ED-44E2-BE63-E9CE1C5FFECD}"/>
    <cellStyle name="Comma 6 4 2 5 2 2" xfId="21807" xr:uid="{A3D01ED9-F5FB-4B7E-9918-EB016AC70C44}"/>
    <cellStyle name="Comma 6 4 2 5 2 2 2" xfId="54191" xr:uid="{A9E0B9AB-A42C-4B85-9EEE-385C5D5E61D2}"/>
    <cellStyle name="Comma 6 4 2 5 2 3" xfId="52259" xr:uid="{1BCE254A-2AC7-4BAC-A019-6F110C13FAC4}"/>
    <cellStyle name="Comma 6 4 2 5 3" xfId="19994" xr:uid="{262A12A5-7D88-45AD-AE4B-4087FE216EF6}"/>
    <cellStyle name="Comma 6 4 2 5 3 2" xfId="53225" xr:uid="{C9E870A8-5A5A-46CD-8116-12E1A7B205AB}"/>
    <cellStyle name="Comma 6 4 2 5 4" xfId="51271" xr:uid="{BC5F85F3-61D5-43F0-BB49-4985B6A77FD6}"/>
    <cellStyle name="Comma 6 4 2 6" xfId="7907" xr:uid="{75885F0E-F1D2-417E-BEAB-EAF782D4DD89}"/>
    <cellStyle name="Comma 6 4 2 6 2" xfId="16954" xr:uid="{22ECFEC1-E964-4D88-B5AE-0AA44D7AA916}"/>
    <cellStyle name="Comma 6 4 2 6 2 2" xfId="20580" xr:uid="{028EF909-C06D-4C66-85D9-68DF7FF34F48}"/>
    <cellStyle name="Comma 6 4 2 6 2 2 2" xfId="53692" xr:uid="{BC7B62FD-5486-43C6-810B-9DDD73AF2A0E}"/>
    <cellStyle name="Comma 6 4 2 6 2 3" xfId="51760" xr:uid="{AE595291-7C5F-4629-A23F-E9B443D7CA41}"/>
    <cellStyle name="Comma 6 4 2 6 3" xfId="18767" xr:uid="{E5C2C071-37F1-406D-B94F-C04BA355A01A}"/>
    <cellStyle name="Comma 6 4 2 6 3 2" xfId="52726" xr:uid="{40014105-0ABB-4727-BE49-5C7198CC331F}"/>
    <cellStyle name="Comma 6 4 2 6 4" xfId="43484" xr:uid="{EDC6F4EF-364A-40AE-B544-AD0D976C24DF}"/>
    <cellStyle name="Comma 6 4 2 7" xfId="16581" xr:uid="{AA6984D9-CC4B-49F7-98DD-BD3A598DDEFB}"/>
    <cellStyle name="Comma 6 4 2 7 2" xfId="20207" xr:uid="{5E24F917-E081-49BF-BED6-3D31E986137B}"/>
    <cellStyle name="Comma 6 4 2 7 2 2" xfId="53427" xr:uid="{8DD0BB6C-83E9-49B8-BC84-3C2E2C78A4D5}"/>
    <cellStyle name="Comma 6 4 2 7 3" xfId="51495" xr:uid="{C0421018-8D6A-47DD-B212-A8EDCBCA2208}"/>
    <cellStyle name="Comma 6 4 2 8" xfId="18394" xr:uid="{82B36378-86DE-4196-84A7-2237B13CBEF0}"/>
    <cellStyle name="Comma 6 4 2 8 2" xfId="52461" xr:uid="{AE1BDCEF-3364-4507-9CF1-C04A962F135B}"/>
    <cellStyle name="Comma 6 4 2 9" xfId="6251" xr:uid="{94BEC5ED-3B62-414D-A09C-691CF0723192}"/>
    <cellStyle name="Comma 6 4 3" xfId="4165" xr:uid="{AAA8FAC0-9B8D-4EC0-893B-26D9139DE04F}"/>
    <cellStyle name="Comma 6 4 3 10" xfId="56995" xr:uid="{66CE880A-5003-4F64-821B-2BB80E4B79D7}"/>
    <cellStyle name="Comma 6 4 3 11" xfId="55914" xr:uid="{3AC494B8-9F5E-4F95-9D59-D2F2D4513308}"/>
    <cellStyle name="Comma 6 4 3 2" xfId="5529" xr:uid="{68D509A2-09F5-4CA3-A72C-DBFAAF380424}"/>
    <cellStyle name="Comma 6 4 3 2 2" xfId="17439" xr:uid="{6453BB86-0EFB-4554-B65F-61722BD6D57B}"/>
    <cellStyle name="Comma 6 4 3 2 2 2" xfId="21065" xr:uid="{2E4062A2-FBE9-49A9-9E28-67DBB4A4FCC2}"/>
    <cellStyle name="Comma 6 4 3 2 2 2 2" xfId="53834" xr:uid="{BB056CEA-985B-4AF5-91B8-C7A484342D88}"/>
    <cellStyle name="Comma 6 4 3 2 2 3" xfId="51902" xr:uid="{866E1250-9360-4F3D-A05B-53258F806946}"/>
    <cellStyle name="Comma 6 4 3 2 3" xfId="19252" xr:uid="{BFB6CAE6-0A32-4883-8CBC-737EB86A87F1}"/>
    <cellStyle name="Comma 6 4 3 2 3 2" xfId="52868" xr:uid="{8DF44A7E-9ED7-4E8D-8BD1-BB2F55CC1666}"/>
    <cellStyle name="Comma 6 4 3 2 4" xfId="9978" xr:uid="{45E31468-E6B2-4F32-BC88-6B92F58B315E}"/>
    <cellStyle name="Comma 6 4 3 2 5" xfId="29649" xr:uid="{428BA73C-EBF9-42A8-B7E4-9FA34AF52D4C}"/>
    <cellStyle name="Comma 6 4 3 2 6" xfId="45391" xr:uid="{1AA1781D-6327-4DD8-89DF-76EECCD7DE21}"/>
    <cellStyle name="Comma 6 4 3 2 7" xfId="56641" xr:uid="{7D417F41-DD54-42C9-8F88-7244E58889D7}"/>
    <cellStyle name="Comma 6 4 3 3" xfId="12652" xr:uid="{9F0B28CC-7926-409F-BC0D-95896DFB4978}"/>
    <cellStyle name="Comma 6 4 3 3 2" xfId="17828" xr:uid="{86C25C0A-EEB2-4529-BE89-8074F592BF46}"/>
    <cellStyle name="Comma 6 4 3 3 2 2" xfId="21454" xr:uid="{40E73A03-65C7-428C-A8E9-72D2BA305884}"/>
    <cellStyle name="Comma 6 4 3 3 2 2 2" xfId="53948" xr:uid="{04E801D0-C1AF-49BA-8BB6-A6B7A32423B5}"/>
    <cellStyle name="Comma 6 4 3 3 2 3" xfId="52016" xr:uid="{5C2B0BFE-A345-43EA-97C3-B2CEDB66C767}"/>
    <cellStyle name="Comma 6 4 3 3 3" xfId="19641" xr:uid="{B18D5763-5AFE-4DEA-A6F2-9997834CC4C8}"/>
    <cellStyle name="Comma 6 4 3 3 3 2" xfId="52982" xr:uid="{DF09F829-5ABA-49C6-8AB1-024309F0D107}"/>
    <cellStyle name="Comma 6 4 3 3 4" xfId="30167" xr:uid="{E51189B3-18E8-45D2-B96B-7DDB010A3EED}"/>
    <cellStyle name="Comma 6 4 3 3 5" xfId="47833" xr:uid="{6E3A3EA3-DB9F-4855-A839-CB42532A2B07}"/>
    <cellStyle name="Comma 6 4 3 4" xfId="17050" xr:uid="{0257446E-A5D1-4E48-B991-157891481819}"/>
    <cellStyle name="Comma 6 4 3 4 2" xfId="20676" xr:uid="{98C72316-855D-49BF-A627-82534D058798}"/>
    <cellStyle name="Comma 6 4 3 4 2 2" xfId="53720" xr:uid="{0B1CD6EF-6C72-4D7F-85B1-69EABF821486}"/>
    <cellStyle name="Comma 6 4 3 4 3" xfId="51788" xr:uid="{9DF078F4-04B7-461E-8B70-63DC6B80431D}"/>
    <cellStyle name="Comma 6 4 3 5" xfId="18863" xr:uid="{BFDAF463-C6DB-42AE-8CF7-93F4FD208D5C}"/>
    <cellStyle name="Comma 6 4 3 5 2" xfId="52754" xr:uid="{C2ADE122-773B-460D-B5CC-B22FA6200D6D}"/>
    <cellStyle name="Comma 6 4 3 6" xfId="8173" xr:uid="{ED3DDF8A-7D9E-4F54-ACC7-44B1215E4A61}"/>
    <cellStyle name="Comma 6 4 3 7" xfId="33311" xr:uid="{AA8E4B30-6C9B-496C-BCC0-9C0F20DB5131}"/>
    <cellStyle name="Comma 6 4 3 8" xfId="43760" xr:uid="{DF397893-87A2-4550-A1FC-1767CF26DE5F}"/>
    <cellStyle name="Comma 6 4 3 9" xfId="54912" xr:uid="{F3EB3A16-6C55-4810-8FA8-307880991D24}"/>
    <cellStyle name="Comma 6 4 4" xfId="2343" xr:uid="{6B44687D-B217-4524-893E-F6CB3955B334}"/>
    <cellStyle name="Comma 6 4 4 2" xfId="5330" xr:uid="{CF2D4100-D25C-4EB5-9075-8A705EEF4819}"/>
    <cellStyle name="Comma 6 4 4 2 2" xfId="20873" xr:uid="{1529686E-338C-4C22-B7BE-722849890F8E}"/>
    <cellStyle name="Comma 6 4 4 2 2 2" xfId="53778" xr:uid="{DDF51A1D-F870-44F0-B754-9BDF13065FDC}"/>
    <cellStyle name="Comma 6 4 4 2 3" xfId="17247" xr:uid="{D1D52628-6BC5-424D-A4B8-077CB2C5A4F6}"/>
    <cellStyle name="Comma 6 4 4 2 4" xfId="51846" xr:uid="{18CFE0A4-0049-481A-BECE-A0F1FBF4438F}"/>
    <cellStyle name="Comma 6 4 4 2 5" xfId="56490" xr:uid="{F371A60C-0121-4616-864D-1E58133A6DDD}"/>
    <cellStyle name="Comma 6 4 4 3" xfId="19060" xr:uid="{5D064757-2EA7-42D8-B19C-484F338B4125}"/>
    <cellStyle name="Comma 6 4 4 3 2" xfId="52812" xr:uid="{6E2CACC1-C1BA-41FA-B36B-DE8A5F6EECAD}"/>
    <cellStyle name="Comma 6 4 4 4" xfId="9311" xr:uid="{8FB567F5-3A69-4250-BE36-429DB2DB6D12}"/>
    <cellStyle name="Comma 6 4 4 5" xfId="36758" xr:uid="{906ACB78-5EB5-4554-8AD7-0EACB0D62889}"/>
    <cellStyle name="Comma 6 4 4 6" xfId="44830" xr:uid="{273B8254-19E6-4496-91B9-E757A26B512D}"/>
    <cellStyle name="Comma 6 4 4 7" xfId="56837" xr:uid="{28964AFC-B8A0-4537-8F46-407620DA9FFD}"/>
    <cellStyle name="Comma 6 4 5" xfId="4736" xr:uid="{BB816064-19C3-4432-855F-63514D48988B}"/>
    <cellStyle name="Comma 6 4 5 2" xfId="17636" xr:uid="{C141FAF3-C11B-4D28-BE68-C627AA8BF2DA}"/>
    <cellStyle name="Comma 6 4 5 2 2" xfId="21262" xr:uid="{08D79C39-0D3D-42A5-9060-F7AB54E9928C}"/>
    <cellStyle name="Comma 6 4 5 2 2 2" xfId="53892" xr:uid="{47514F7B-DCAA-4CEF-8509-CC4A0DB203E9}"/>
    <cellStyle name="Comma 6 4 5 2 3" xfId="51960" xr:uid="{F3865FC2-C2A7-443B-9DB9-9040FE151710}"/>
    <cellStyle name="Comma 6 4 5 3" xfId="19449" xr:uid="{809932CE-5EEA-48BA-8B95-BC6369B17F30}"/>
    <cellStyle name="Comma 6 4 5 3 2" xfId="52926" xr:uid="{3E42F971-8F53-4290-8A87-A65CCCFF4835}"/>
    <cellStyle name="Comma 6 4 5 4" xfId="12102" xr:uid="{0E79E2A5-BB74-4D6E-B829-385B17F8C642}"/>
    <cellStyle name="Comma 6 4 5 5" xfId="26987" xr:uid="{C55BBF92-92F2-4186-8D4D-3A1F4FCDE3D4}"/>
    <cellStyle name="Comma 6 4 5 6" xfId="47419" xr:uid="{779DD3A3-01A7-45EC-AD43-E56DA9872482}"/>
    <cellStyle name="Comma 6 4 6" xfId="16269" xr:uid="{B97DBBA4-7094-44F5-AFB1-FF82FFCA56FE}"/>
    <cellStyle name="Comma 6 4 6 2" xfId="18180" xr:uid="{9D3E5D30-7581-4A25-BD7E-E996652AF459}"/>
    <cellStyle name="Comma 6 4 6 2 2" xfId="21806" xr:uid="{563F8F9E-4D3C-4DC8-B716-0847EB7EC5C1}"/>
    <cellStyle name="Comma 6 4 6 2 2 2" xfId="54190" xr:uid="{406F3639-1945-405A-8766-3DDC28286D13}"/>
    <cellStyle name="Comma 6 4 6 2 3" xfId="52258" xr:uid="{31DB5DCC-371C-4D47-9915-00E153211D28}"/>
    <cellStyle name="Comma 6 4 6 3" xfId="19993" xr:uid="{B1D18497-BA23-4DE1-A080-27CADBD3700E}"/>
    <cellStyle name="Comma 6 4 6 3 2" xfId="53224" xr:uid="{750A64FD-00B8-4F2D-81FB-921F4EA91E14}"/>
    <cellStyle name="Comma 6 4 6 4" xfId="51270" xr:uid="{10584473-9642-4EEF-8C75-79A6DFB13D6E}"/>
    <cellStyle name="Comma 6 4 7" xfId="7581" xr:uid="{6D6C875B-FDF9-48FE-B67E-362B01560796}"/>
    <cellStyle name="Comma 6 4 7 2" xfId="16856" xr:uid="{6E2C2F75-8370-4B88-861A-2873DE3448A2}"/>
    <cellStyle name="Comma 6 4 7 2 2" xfId="20482" xr:uid="{1A4272CE-4A19-454D-9F5E-6FA41D66D229}"/>
    <cellStyle name="Comma 6 4 7 2 2 2" xfId="53662" xr:uid="{EDE96928-1C28-4888-97AE-69FBC252F8EF}"/>
    <cellStyle name="Comma 6 4 7 2 3" xfId="51730" xr:uid="{22B6032C-5031-41CA-873B-9C38D56564A6}"/>
    <cellStyle name="Comma 6 4 7 3" xfId="18669" xr:uid="{B8BD7E40-F419-4F40-B57D-09B72AA68F87}"/>
    <cellStyle name="Comma 6 4 7 3 2" xfId="52696" xr:uid="{412ADB2C-FFBA-46DD-A24F-38D9B13C2264}"/>
    <cellStyle name="Comma 6 4 7 4" xfId="43344" xr:uid="{EDCEB227-1B24-4C1B-9865-06EEB06E589A}"/>
    <cellStyle name="Comma 6 4 8" xfId="16580" xr:uid="{FBB6DD16-1481-48C8-8EF9-0A4321DA0FAD}"/>
    <cellStyle name="Comma 6 4 8 2" xfId="20206" xr:uid="{D461BE4D-8CC7-4EC1-8532-641D3EBD7B74}"/>
    <cellStyle name="Comma 6 4 8 2 2" xfId="53426" xr:uid="{4658055B-7B14-465D-93DF-E6408BFF173B}"/>
    <cellStyle name="Comma 6 4 8 3" xfId="51494" xr:uid="{520CE667-D66D-4700-BE30-7CE01CC2DD6A}"/>
    <cellStyle name="Comma 6 4 9" xfId="18393" xr:uid="{670DE994-5583-4DCA-A48C-E142FCA1F920}"/>
    <cellStyle name="Comma 6 4 9 2" xfId="52460" xr:uid="{D4B32E03-3DE6-4767-810C-5637CDDDDD59}"/>
    <cellStyle name="Comma 6 5" xfId="309" xr:uid="{00000000-0005-0000-0000-000034010000}"/>
    <cellStyle name="Comma 6 5 2" xfId="974" xr:uid="{8706FFF3-CE83-4931-A30B-7A33F9B477B0}"/>
    <cellStyle name="Comma 6 5 2 2" xfId="4834" xr:uid="{DE455C32-4F74-456F-AF5C-8A1B63BB96C9}"/>
    <cellStyle name="Comma 6 5 2 2 2" xfId="21808" xr:uid="{B4A499C6-06FC-4BEE-A517-541C23769C6C}"/>
    <cellStyle name="Comma 6 5 2 2 2 2" xfId="54192" xr:uid="{10C0BFD1-CB92-4B47-B0E9-581C9749BA83}"/>
    <cellStyle name="Comma 6 5 2 2 3" xfId="18182" xr:uid="{0C13B6AF-9E7B-4EDB-8EF8-5A62C953E2C5}"/>
    <cellStyle name="Comma 6 5 2 2 4" xfId="52260" xr:uid="{1B21CA7F-D78D-49AA-A2A9-80F0D0602BEF}"/>
    <cellStyle name="Comma 6 5 2 2 5" xfId="56876" xr:uid="{434B97A9-5013-4293-B011-76344861E94D}"/>
    <cellStyle name="Comma 6 5 2 3" xfId="19995" xr:uid="{F8F0DB0F-7766-481C-9372-18F6716535BF}"/>
    <cellStyle name="Comma 6 5 2 3 2" xfId="53226" xr:uid="{F51DEFA1-EFC1-4FD8-BD3E-84F7069F240D}"/>
    <cellStyle name="Comma 6 5 2 4" xfId="16271" xr:uid="{921CBCD0-69C7-4F60-9DFE-391E49354F61}"/>
    <cellStyle name="Comma 6 5 2 5" xfId="51272" xr:uid="{BED710EA-99CF-42D1-A306-7DF0AEA4C6B6}"/>
    <cellStyle name="Comma 6 5 2 6" xfId="56316" xr:uid="{D40D4CC0-B98B-4B0E-A86A-BD7F48B4384B}"/>
    <cellStyle name="Comma 6 5 3" xfId="2344" xr:uid="{2A320979-72F0-460B-96A0-AAAEE3ED6974}"/>
    <cellStyle name="Comma 6 5 3 2" xfId="20208" xr:uid="{FD0EAA5D-4602-4DEA-B664-7DF385EC293F}"/>
    <cellStyle name="Comma 6 5 3 2 2" xfId="53428" xr:uid="{96C7CE0F-17BF-4FE9-963F-4C5610E7F492}"/>
    <cellStyle name="Comma 6 5 3 2 3" xfId="56541" xr:uid="{DA3F66D8-3F8C-43F9-BCE9-B0200FCB21FD}"/>
    <cellStyle name="Comma 6 5 3 3" xfId="16582" xr:uid="{BBFB46A4-9F20-4BC7-AACA-80FC93C70EDB}"/>
    <cellStyle name="Comma 6 5 3 4" xfId="51496" xr:uid="{A94F10B8-2458-47ED-84A7-F935623F83AF}"/>
    <cellStyle name="Comma 6 5 3 5" xfId="55852" xr:uid="{2E9EB9B5-E768-47D5-80D2-FCBCCE7484BB}"/>
    <cellStyle name="Comma 6 5 4" xfId="4704" xr:uid="{CB56D927-5886-4AFC-9423-13701378DE7C}"/>
    <cellStyle name="Comma 6 5 4 2" xfId="18395" xr:uid="{04CE2740-1662-4604-89A4-BF6ED74199AD}"/>
    <cellStyle name="Comma 6 5 4 3" xfId="52462" xr:uid="{82D11BBE-243A-4365-AC5B-237892A6E400}"/>
    <cellStyle name="Comma 6 5 5" xfId="6252" xr:uid="{8AC5D7B4-4518-4955-AE97-9D439DF5FF8B}"/>
    <cellStyle name="Comma 6 5 6" xfId="43049" xr:uid="{FFC2F408-9556-43D4-B28D-0F933CE515E1}"/>
    <cellStyle name="Comma 6 5 7" xfId="55611" xr:uid="{BECF1C3F-3345-4736-979A-3CC2C1AB3E56}"/>
    <cellStyle name="Comma 6 5 8" xfId="822" xr:uid="{EDF707AA-E38A-4607-AE43-6279AA37B44A}"/>
    <cellStyle name="Comma 6 5 9" xfId="710" xr:uid="{19AF1D77-CD99-498A-8F7E-FB35D7485146}"/>
    <cellStyle name="Comma 6 6" xfId="938" xr:uid="{0934D0C1-92DA-4F87-A059-582D15849744}"/>
    <cellStyle name="Comma 6 6 2" xfId="1503" xr:uid="{45609AC8-74FC-4341-9A84-0DD8AC8CBE4B}"/>
    <cellStyle name="Comma 6 6 2 2" xfId="21797" xr:uid="{F77F1BC2-44B6-432A-8D6C-E4B92C02ECF0}"/>
    <cellStyle name="Comma 6 6 2 2 2" xfId="54181" xr:uid="{61F52736-FDEC-401C-A3C2-08111A90D042}"/>
    <cellStyle name="Comma 6 6 2 3" xfId="18171" xr:uid="{27298CB9-8512-4477-829C-0A1EA1BB42F5}"/>
    <cellStyle name="Comma 6 6 2 4" xfId="52249" xr:uid="{75E5C507-34DD-439B-BC55-FC0F2241D8DA}"/>
    <cellStyle name="Comma 6 6 2 5" xfId="57052" xr:uid="{C9886A5C-E211-4D61-9EE1-320670AE3225}"/>
    <cellStyle name="Comma 6 6 3" xfId="4795" xr:uid="{0AF87E06-5820-44B3-80E3-9F4FD614F420}"/>
    <cellStyle name="Comma 6 6 3 2" xfId="19984" xr:uid="{48F373A2-0BE1-4B9A-A826-DE701CDD1972}"/>
    <cellStyle name="Comma 6 6 3 3" xfId="53215" xr:uid="{7A888865-C639-4D80-9043-B0EB2B6154BF}"/>
    <cellStyle name="Comma 6 6 4" xfId="16260" xr:uid="{12A93234-E678-477A-A6AE-05FE7C42A0DA}"/>
    <cellStyle name="Comma 6 6 5" xfId="51261" xr:uid="{CC5002EF-7FFB-4B8F-B676-4EAA1D60028C}"/>
    <cellStyle name="Comma 6 6 6" xfId="56738" xr:uid="{F90C5408-28B1-4B8C-A255-B356763A9233}"/>
    <cellStyle name="Comma 6 7" xfId="1167" xr:uid="{140FB742-9EE2-4003-AED7-5766FD41791C}"/>
    <cellStyle name="Comma 6 7 2" xfId="4979" xr:uid="{75AC89E0-B548-47EF-9C36-E0F134F49F36}"/>
    <cellStyle name="Comma 6 7 2 2" xfId="20331" xr:uid="{AC8C97DC-D937-4848-9779-CB3F2ACF2F5D}"/>
    <cellStyle name="Comma 6 7 2 2 2" xfId="53541" xr:uid="{234924C6-07B3-41B8-AA5B-69D9710BDDD5}"/>
    <cellStyle name="Comma 6 7 2 3" xfId="16705" xr:uid="{D64DD48C-8F8B-47AC-86BD-DD085D532A6C}"/>
    <cellStyle name="Comma 6 7 2 4" xfId="51609" xr:uid="{63A8DCE4-A8F5-467C-9552-D37F535D5C87}"/>
    <cellStyle name="Comma 6 7 2 5" xfId="57188" xr:uid="{FC970C65-3F48-488E-A190-EA6DFEFEC1BF}"/>
    <cellStyle name="Comma 6 7 3" xfId="18518" xr:uid="{3BD0BAAC-A322-43A8-8117-28828988CB64}"/>
    <cellStyle name="Comma 6 7 3 2" xfId="52575" xr:uid="{3B73C45F-6927-480F-92E2-D25415B7370A}"/>
    <cellStyle name="Comma 6 7 4" xfId="6607" xr:uid="{184B1027-1FB7-4870-8E53-DA135CC303C2}"/>
    <cellStyle name="Comma 6 7 5" xfId="43188" xr:uid="{74A0A112-E1C9-458F-9C96-E4196F108A80}"/>
    <cellStyle name="Comma 6 7 6" xfId="57397" xr:uid="{C0D99878-2F79-45D5-8B27-3E16B7AD9899}"/>
    <cellStyle name="Comma 6 8" xfId="4660" xr:uid="{99FE2A04-95FB-4CB0-9969-B028E19E8D22}"/>
    <cellStyle name="Comma 6 8 2" xfId="20197" xr:uid="{9096E2E9-8C57-4310-8F03-78C84B2D590E}"/>
    <cellStyle name="Comma 6 8 2 2" xfId="53417" xr:uid="{82D52473-D6CD-4B8B-A2E0-2D84DAF1EAF9}"/>
    <cellStyle name="Comma 6 8 2 3" xfId="55285" xr:uid="{BBD60132-5F78-4FD2-9FC6-EC3E1CE0ACD7}"/>
    <cellStyle name="Comma 6 8 3" xfId="16571" xr:uid="{667B0848-D855-4E40-AF16-FA6A0979CBBC}"/>
    <cellStyle name="Comma 6 8 4" xfId="51485" xr:uid="{A6349D63-E210-4BEF-A1A3-A3E88E630515}"/>
    <cellStyle name="Comma 6 8 5" xfId="55781" xr:uid="{923CE8AB-A1FB-4C62-B768-DBEF9A4F94BB}"/>
    <cellStyle name="Comma 6 9" xfId="18384" xr:uid="{48568F47-657F-417C-92D0-C632D91D1042}"/>
    <cellStyle name="Comma 6 9 2" xfId="52451" xr:uid="{D9E8A89D-31A6-4091-91D1-034CBDE1C97B}"/>
    <cellStyle name="Comma 60" xfId="2345" xr:uid="{E7F4095F-6CF8-4CCA-8E4D-7893ED044F66}"/>
    <cellStyle name="Comma 60 2" xfId="2346" xr:uid="{4D27759F-47B5-4FB7-91A5-9659358181AD}"/>
    <cellStyle name="Comma 60 2 2" xfId="5332" xr:uid="{9C301DA2-DDEF-4C64-80E2-9161ADC7C033}"/>
    <cellStyle name="Comma 60 2 2 2" xfId="20335" xr:uid="{93E23D7F-55FE-40CC-AA30-202B20BC983A}"/>
    <cellStyle name="Comma 60 2 2 2 2" xfId="53545" xr:uid="{85BF1F3E-6A12-4EAA-88A0-8E0E55617950}"/>
    <cellStyle name="Comma 60 2 2 3" xfId="16709" xr:uid="{19FAAF46-E9A6-43FE-91DF-02F6FC775D51}"/>
    <cellStyle name="Comma 60 2 2 4" xfId="51613" xr:uid="{BA7E3D08-E501-488F-97D0-A5A4A857D7A8}"/>
    <cellStyle name="Comma 60 2 3" xfId="18522" xr:uid="{4E7A9A62-A87B-4401-BBB4-1A863D1CED73}"/>
    <cellStyle name="Comma 60 2 3 2" xfId="52579" xr:uid="{C5502D05-079F-498E-930F-86862D82F376}"/>
    <cellStyle name="Comma 60 2 4" xfId="6611" xr:uid="{39A84D39-C76B-402A-B93C-B1434FAFE541}"/>
    <cellStyle name="Comma 60 2 5" xfId="31891" xr:uid="{454E5026-4EE3-4E06-8D76-FEDC9064241D}"/>
    <cellStyle name="Comma 60 2 6" xfId="43192" xr:uid="{4C3B604A-CA42-48E6-A15F-3CF8FCB97C56}"/>
    <cellStyle name="Comma 60 2 7" xfId="54704" xr:uid="{120A6F91-F8B5-471D-8A0B-112B511F76D2}"/>
    <cellStyle name="Comma 60 2 8" xfId="56237" xr:uid="{EF806108-3C87-46DF-8FF6-69F208CC0AF3}"/>
    <cellStyle name="Comma 60 3" xfId="2347" xr:uid="{A9BF140B-0FBC-403B-A236-E1854130AA72}"/>
    <cellStyle name="Comma 60 3 2" xfId="5333" xr:uid="{EF3ABA05-7C90-409F-9491-E811D639FE85}"/>
    <cellStyle name="Comma 60 3 2 2" xfId="20334" xr:uid="{B74E5CEB-4CAC-43BA-B1D6-A464A6A5261F}"/>
    <cellStyle name="Comma 60 3 2 3" xfId="53544" xr:uid="{761A998F-7491-4C5E-86E5-CC53FE40C31A}"/>
    <cellStyle name="Comma 60 3 3" xfId="5929" xr:uid="{4F125670-D61E-4155-B1CF-E9CFA127CFA8}"/>
    <cellStyle name="Comma 60 3 4" xfId="16708" xr:uid="{AA3633F5-5C5E-479E-953C-9D329184729D}"/>
    <cellStyle name="Comma 60 3 5" xfId="42769" xr:uid="{BAE4EA7D-F93F-4491-B593-FAA871F9C4F8}"/>
    <cellStyle name="Comma 60 3 6" xfId="51612" xr:uid="{F910663C-D52C-4851-878C-002CBA346810}"/>
    <cellStyle name="Comma 60 3 7" xfId="54705" xr:uid="{F1C2A83B-5DA9-46D3-BB94-CFE91060A5B3}"/>
    <cellStyle name="Comma 60 3 8" xfId="56238" xr:uid="{1271334E-6788-4571-B912-09D356FAF02B}"/>
    <cellStyle name="Comma 60 4" xfId="5331" xr:uid="{E36F2C65-15CC-4473-8FFB-63CCDA77118B}"/>
    <cellStyle name="Comma 60 4 2" xfId="18521" xr:uid="{85D29B21-283D-4503-8B86-F78BACAEA87E}"/>
    <cellStyle name="Comma 60 4 3" xfId="52578" xr:uid="{4063AB39-8219-479D-BF78-B2493B754E29}"/>
    <cellStyle name="Comma 60 5" xfId="6610" xr:uid="{CA3225AA-ED6B-43B7-889F-733D8283319F}"/>
    <cellStyle name="Comma 60 6" xfId="34924" xr:uid="{5BE2B1B0-D8E8-4CE6-A59E-D475B2B6191F}"/>
    <cellStyle name="Comma 60 7" xfId="43191" xr:uid="{327B176C-4453-4DDE-AE46-264D8B5CF052}"/>
    <cellStyle name="Comma 60 8" xfId="54703" xr:uid="{3A89D7EB-D758-42E9-B36D-299F768C53B6}"/>
    <cellStyle name="Comma 60 9" xfId="56236" xr:uid="{1D215F59-33B4-4C73-9540-C71B13A89C8B}"/>
    <cellStyle name="Comma 61" xfId="2348" xr:uid="{7F1849F2-0BF6-431E-8DEB-57EAD7BD833C}"/>
    <cellStyle name="Comma 61 2" xfId="2349" xr:uid="{D1748188-A977-4EA4-8DFA-5646BBD05B92}"/>
    <cellStyle name="Comma 61 2 2" xfId="5335" xr:uid="{71C64D83-05B9-4CEF-9EFB-DD8C3C34A39C}"/>
    <cellStyle name="Comma 61 2 2 2" xfId="20337" xr:uid="{665ADC1C-C730-4406-8AEE-F7ADBBE11DB0}"/>
    <cellStyle name="Comma 61 2 2 2 2" xfId="53547" xr:uid="{7DD5670E-1F21-4C33-BDF4-EFBE91055358}"/>
    <cellStyle name="Comma 61 2 2 3" xfId="16711" xr:uid="{5016609C-FF25-4D54-9AE9-E4666FCAEC4A}"/>
    <cellStyle name="Comma 61 2 2 4" xfId="51615" xr:uid="{AA97E606-D303-4B11-BAA0-1228981B0329}"/>
    <cellStyle name="Comma 61 2 3" xfId="18524" xr:uid="{2455C011-AFB9-4E14-B583-5F956067D6B9}"/>
    <cellStyle name="Comma 61 2 3 2" xfId="52581" xr:uid="{2DACD6F4-34DF-4A77-B054-57D510727F0F}"/>
    <cellStyle name="Comma 61 2 4" xfId="6613" xr:uid="{1EBF4790-AA1A-4E20-B4C0-D5E561CAD3A5}"/>
    <cellStyle name="Comma 61 2 5" xfId="22831" xr:uid="{6DD29B4F-9A37-490E-9C5E-296D2EB1FC1F}"/>
    <cellStyle name="Comma 61 2 6" xfId="43194" xr:uid="{C358C78D-7988-4099-8202-906F8DEE8F04}"/>
    <cellStyle name="Comma 61 2 7" xfId="54707" xr:uid="{6998CBD7-4B1E-41F2-9DF7-1990467B1775}"/>
    <cellStyle name="Comma 61 2 8" xfId="56240" xr:uid="{5BA906E4-BE7F-4494-8BA8-598C0DF6C9E6}"/>
    <cellStyle name="Comma 61 3" xfId="2350" xr:uid="{BE0A8112-7C20-48A0-8647-5C70C69F20F9}"/>
    <cellStyle name="Comma 61 3 2" xfId="5336" xr:uid="{D101E2C7-A122-4496-82C6-6F17AD7AD20C}"/>
    <cellStyle name="Comma 61 3 2 2" xfId="20336" xr:uid="{1E73AAC0-158E-49CD-905D-5F8F9500C705}"/>
    <cellStyle name="Comma 61 3 2 3" xfId="53546" xr:uid="{8E060A72-1C24-442F-A6A2-D73F9E0989A2}"/>
    <cellStyle name="Comma 61 3 3" xfId="5930" xr:uid="{7F8B9FEA-AFEA-4AE3-BD77-0FE0131E6A8C}"/>
    <cellStyle name="Comma 61 3 4" xfId="16710" xr:uid="{28278E84-F198-47C7-BEC5-2AA18C9B80C6}"/>
    <cellStyle name="Comma 61 3 5" xfId="42770" xr:uid="{39DF51FE-9395-43F5-8776-70D679840C62}"/>
    <cellStyle name="Comma 61 3 6" xfId="51614" xr:uid="{269FFE95-C43C-4886-9376-1ECB39559575}"/>
    <cellStyle name="Comma 61 3 7" xfId="54708" xr:uid="{D0F6F9E7-F90E-4168-BC04-EE0D306A1255}"/>
    <cellStyle name="Comma 61 3 8" xfId="56241" xr:uid="{21D596AB-0E8E-48B1-8FE0-C55FAAB158FD}"/>
    <cellStyle name="Comma 61 4" xfId="5334" xr:uid="{52F44824-CFA8-4D57-9C70-46065DBB56B2}"/>
    <cellStyle name="Comma 61 4 2" xfId="18523" xr:uid="{68797F25-3AD4-4083-A079-06ED416A6D97}"/>
    <cellStyle name="Comma 61 4 3" xfId="52580" xr:uid="{38D01118-4A14-433A-8D9D-515A2CF9B940}"/>
    <cellStyle name="Comma 61 5" xfId="6612" xr:uid="{5D2C1F63-4075-4900-93EF-8E786FE4A3AF}"/>
    <cellStyle name="Comma 61 6" xfId="36467" xr:uid="{14675352-0113-4455-A957-B2A8F8F353E5}"/>
    <cellStyle name="Comma 61 7" xfId="43193" xr:uid="{7F2DD5D1-8E69-4D2A-8637-94EE676D95BF}"/>
    <cellStyle name="Comma 61 8" xfId="54706" xr:uid="{8924C686-2509-4F8A-8B56-5925AE774D97}"/>
    <cellStyle name="Comma 61 9" xfId="56239" xr:uid="{61C57BF9-652D-49A0-BE80-AEF1192FAA34}"/>
    <cellStyle name="Comma 62" xfId="2351" xr:uid="{9F8A0319-EBE2-4DCC-B710-9CE768A0F0BB}"/>
    <cellStyle name="Comma 62 2" xfId="2352" xr:uid="{86566997-410F-4851-88BD-5B2D8FA124FB}"/>
    <cellStyle name="Comma 62 2 2" xfId="5338" xr:uid="{29ABE283-FD37-4048-8988-F8BF983B8656}"/>
    <cellStyle name="Comma 62 2 2 2" xfId="20338" xr:uid="{C3C006E8-86B6-4959-BC41-743C8543B3FB}"/>
    <cellStyle name="Comma 62 2 2 3" xfId="53548" xr:uid="{6540F642-8C86-42D9-854F-5ED1F749A20C}"/>
    <cellStyle name="Comma 62 2 3" xfId="5931" xr:uid="{84ACD1E7-4D11-4146-AC8A-CE58BFDFD5F7}"/>
    <cellStyle name="Comma 62 2 4" xfId="16712" xr:uid="{6966FF01-55F3-4A93-8EAF-C719ED33DCD5}"/>
    <cellStyle name="Comma 62 2 5" xfId="42771" xr:uid="{5C48FED2-0B94-4AFF-92E6-984035B4F9F8}"/>
    <cellStyle name="Comma 62 2 6" xfId="51616" xr:uid="{9B5D0DD3-5433-43D3-8E22-75672B1C941F}"/>
    <cellStyle name="Comma 62 2 7" xfId="54710" xr:uid="{1E8EA0A5-BAC7-4479-964A-32445B643C73}"/>
    <cellStyle name="Comma 62 2 8" xfId="56243" xr:uid="{B8B026C6-7873-4BF7-A956-DE59C7B80195}"/>
    <cellStyle name="Comma 62 3" xfId="5337" xr:uid="{5EB579BD-DFB4-4A55-9B2A-9C8F7FDBB8EE}"/>
    <cellStyle name="Comma 62 3 2" xfId="18525" xr:uid="{877273C8-5A84-4172-A3A2-8CC84C56033F}"/>
    <cellStyle name="Comma 62 3 3" xfId="52582" xr:uid="{C782C8F2-2CC7-4EF3-BEA7-907ED8A7C917}"/>
    <cellStyle name="Comma 62 4" xfId="6614" xr:uid="{248F6783-5146-4FAB-A9FD-9485ECEAFF1B}"/>
    <cellStyle name="Comma 62 5" xfId="36406" xr:uid="{42C6538E-38F5-408E-9197-FA4623129241}"/>
    <cellStyle name="Comma 62 6" xfId="43195" xr:uid="{E59347EB-45C7-4A90-9BDF-1BB316B6B4A8}"/>
    <cellStyle name="Comma 62 7" xfId="54709" xr:uid="{FAAAA9C2-02F1-4181-AB01-EA06A1A45DAF}"/>
    <cellStyle name="Comma 62 8" xfId="56242" xr:uid="{6F319E9B-CBC5-47B7-B153-F5FC141A6407}"/>
    <cellStyle name="Comma 63" xfId="2353" xr:uid="{E4294DDE-0713-4F79-B976-286B677BF966}"/>
    <cellStyle name="Comma 63 2" xfId="2354" xr:uid="{41EF6BAA-E286-42FB-94E4-14F4BCD1DB4F}"/>
    <cellStyle name="Comma 63 2 2" xfId="5340" xr:uid="{5DE671BD-6BD6-40E9-9F4A-D8BD73EECA5F}"/>
    <cellStyle name="Comma 63 2 2 2" xfId="20339" xr:uid="{C157EE4A-F144-4A34-AE38-B554EED737A3}"/>
    <cellStyle name="Comma 63 2 2 3" xfId="53549" xr:uid="{E3EEDB7F-3102-4A74-8EA8-1BF0FC996A7C}"/>
    <cellStyle name="Comma 63 2 3" xfId="16713" xr:uid="{CB0C30D1-B41E-4CD5-A654-DFE8BE3879CE}"/>
    <cellStyle name="Comma 63 2 4" xfId="42772" xr:uid="{5187FA56-A4D9-49B0-9B28-4AB36CF5191A}"/>
    <cellStyle name="Comma 63 2 5" xfId="51617" xr:uid="{8E2B16CE-9047-4302-9974-E530C28B9845}"/>
    <cellStyle name="Comma 63 2 6" xfId="54712" xr:uid="{E1E95D5B-B6E0-4057-A29F-4C7997EF35DF}"/>
    <cellStyle name="Comma 63 2 7" xfId="56245" xr:uid="{EE7DEE47-AA6E-48F7-808C-563D8299B3EA}"/>
    <cellStyle name="Comma 63 3" xfId="5339" xr:uid="{D89FF12F-64DF-41FF-873E-1F7A9D1AAD49}"/>
    <cellStyle name="Comma 63 3 2" xfId="18526" xr:uid="{F0DFFF73-F78E-4244-B3DE-7A82BE0F60A5}"/>
    <cellStyle name="Comma 63 3 3" xfId="52583" xr:uid="{E191E394-5783-4C9D-9F91-2637C64ACBB5}"/>
    <cellStyle name="Comma 63 4" xfId="6615" xr:uid="{F4727A2C-1BDC-4421-A28F-8D516A1D8101}"/>
    <cellStyle name="Comma 63 5" xfId="32370" xr:uid="{EC13E00B-8EE2-4A98-A94E-8BAB09E1D961}"/>
    <cellStyle name="Comma 63 6" xfId="43196" xr:uid="{F1862159-4059-4C88-86A4-77770CF33813}"/>
    <cellStyle name="Comma 63 7" xfId="54711" xr:uid="{92955EEE-BFE4-44BB-AA13-7D6EE874589D}"/>
    <cellStyle name="Comma 63 8" xfId="56244" xr:uid="{C732CDF0-C038-4B0A-91BC-4AE2E41313EB}"/>
    <cellStyle name="Comma 64" xfId="2355" xr:uid="{B7D4633C-4C68-470D-8205-DC4DCE0F49E4}"/>
    <cellStyle name="Comma 64 2" xfId="2356" xr:uid="{2266F385-4B89-49FE-B32E-77393887869A}"/>
    <cellStyle name="Comma 64 2 2" xfId="5342" xr:uid="{54059AAF-8ABC-4116-9EA5-2169992910A3}"/>
    <cellStyle name="Comma 64 2 2 2" xfId="20340" xr:uid="{98E4FBAF-7B33-43D9-9411-41D248EEA884}"/>
    <cellStyle name="Comma 64 2 2 3" xfId="53550" xr:uid="{869EB1DC-4933-4F23-A5C6-9CEF28D9EB7B}"/>
    <cellStyle name="Comma 64 2 3" xfId="16714" xr:uid="{A46285EB-32AE-42D7-89C5-1C8551A76FC1}"/>
    <cellStyle name="Comma 64 2 4" xfId="42773" xr:uid="{CA1D4EA3-CEAF-41AB-BBF4-6D4FE3D0E690}"/>
    <cellStyle name="Comma 64 2 5" xfId="51618" xr:uid="{9F0DF36D-99C2-4F55-9841-0527A558F4FE}"/>
    <cellStyle name="Comma 64 2 6" xfId="54714" xr:uid="{62496CD5-B9B1-435C-A3E4-9E600F205582}"/>
    <cellStyle name="Comma 64 2 7" xfId="56247" xr:uid="{8967F8B7-59FA-4E93-8DF4-556F13835449}"/>
    <cellStyle name="Comma 64 3" xfId="5341" xr:uid="{D13C2977-C018-4A99-ADAF-9E5CAF31CAF7}"/>
    <cellStyle name="Comma 64 3 2" xfId="18527" xr:uid="{49DBCDAB-74BB-4B81-851C-F14230C2B746}"/>
    <cellStyle name="Comma 64 3 3" xfId="52584" xr:uid="{9428DDA0-836F-4653-B488-B0C12812E99B}"/>
    <cellStyle name="Comma 64 4" xfId="6616" xr:uid="{8E65D1F7-B6FB-43A5-A9EB-B9C65FC542A1}"/>
    <cellStyle name="Comma 64 5" xfId="33648" xr:uid="{071A6E27-A200-4A3F-854D-B269515AE459}"/>
    <cellStyle name="Comma 64 6" xfId="43197" xr:uid="{1CABF627-7725-46BA-BF70-4AC88635C7B0}"/>
    <cellStyle name="Comma 64 7" xfId="54713" xr:uid="{DFE14CDF-D9CB-45FD-BE72-C71854C4B732}"/>
    <cellStyle name="Comma 64 8" xfId="56246" xr:uid="{A91E55EB-F892-48FD-9FE9-1861AFE0E4BC}"/>
    <cellStyle name="Comma 65" xfId="2357" xr:uid="{69C12A4C-44E3-4FE7-8F71-5985EEAFC34F}"/>
    <cellStyle name="Comma 65 2" xfId="2358" xr:uid="{72E25AB4-7528-4E36-A192-975CFC2B92D3}"/>
    <cellStyle name="Comma 65 2 2" xfId="5344" xr:uid="{3692D830-6224-4634-A36D-890637933FE8}"/>
    <cellStyle name="Comma 65 2 2 2" xfId="20341" xr:uid="{49716900-3C09-4D4A-B137-37EA67E9D889}"/>
    <cellStyle name="Comma 65 2 2 3" xfId="53551" xr:uid="{F8AC8DE6-5905-4C27-B6F2-8907D68E9B8B}"/>
    <cellStyle name="Comma 65 2 3" xfId="16715" xr:uid="{78FD3141-7FAA-4480-BF12-D0B64F63F7CC}"/>
    <cellStyle name="Comma 65 2 4" xfId="42774" xr:uid="{5864CE34-E1E2-4FE1-96B1-DFAD15ED12B2}"/>
    <cellStyle name="Comma 65 2 5" xfId="51619" xr:uid="{334A662B-C311-44B5-B23D-2F9BA905C562}"/>
    <cellStyle name="Comma 65 2 6" xfId="54716" xr:uid="{1549BC76-08EB-4111-B6A0-5600A8F6C855}"/>
    <cellStyle name="Comma 65 2 7" xfId="56249" xr:uid="{F9B03126-F3DF-44BB-85F7-227D6CE88457}"/>
    <cellStyle name="Comma 65 3" xfId="5343" xr:uid="{3F333595-980F-4B02-9164-AC017C1DEC7A}"/>
    <cellStyle name="Comma 65 3 2" xfId="18528" xr:uid="{9AAD52C0-9D0F-4047-9086-0EEFF3DCF117}"/>
    <cellStyle name="Comma 65 3 3" xfId="52585" xr:uid="{26D4B35E-1322-4C2C-82CB-F9E38F22A661}"/>
    <cellStyle name="Comma 65 4" xfId="6617" xr:uid="{8E21C0AD-C6D5-4812-8E42-CE98AAA6330A}"/>
    <cellStyle name="Comma 65 5" xfId="30004" xr:uid="{540BF56C-0952-4618-A50D-A7931A7971DA}"/>
    <cellStyle name="Comma 65 6" xfId="43198" xr:uid="{5285699C-F8EB-4967-8A78-1C4F9FFAB538}"/>
    <cellStyle name="Comma 65 7" xfId="54715" xr:uid="{CC79AD4C-55D5-4329-9931-84434BA2146E}"/>
    <cellStyle name="Comma 65 8" xfId="56248" xr:uid="{AA301B01-8CD0-426A-866E-3A28F1339DE4}"/>
    <cellStyle name="Comma 66" xfId="2359" xr:uid="{D15C5DBF-FEEA-4B4E-A5F5-049F6C0D3066}"/>
    <cellStyle name="Comma 66 2" xfId="2360" xr:uid="{E068B6A2-64DF-41BB-B760-DB0FD7AB3C21}"/>
    <cellStyle name="Comma 66 2 2" xfId="5346" xr:uid="{2E37EF2D-C42A-4230-9402-FDF17D52ED39}"/>
    <cellStyle name="Comma 66 2 2 2" xfId="20342" xr:uid="{6E6017DC-3CE3-4D31-A3BA-8456762CEA65}"/>
    <cellStyle name="Comma 66 2 2 3" xfId="53552" xr:uid="{D76EAED8-9A3D-4984-8955-9CF3F00D968D}"/>
    <cellStyle name="Comma 66 2 3" xfId="5932" xr:uid="{3313CADA-0554-40A7-9D6C-5FE94CFD7FC0}"/>
    <cellStyle name="Comma 66 2 4" xfId="16716" xr:uid="{5565A6B1-B54E-4902-BE3A-50DB6D115390}"/>
    <cellStyle name="Comma 66 2 5" xfId="42775" xr:uid="{8552454B-38AF-4CCF-A10F-692513323739}"/>
    <cellStyle name="Comma 66 2 6" xfId="51620" xr:uid="{90C020E6-FE87-4E8F-A65A-B70B42C378CB}"/>
    <cellStyle name="Comma 66 2 7" xfId="54718" xr:uid="{F17BA6AF-0453-42DC-834B-67F92C4AF1B3}"/>
    <cellStyle name="Comma 66 2 8" xfId="56251" xr:uid="{360FBD66-6F7F-4A78-B9D6-451258D03C6F}"/>
    <cellStyle name="Comma 66 3" xfId="5345" xr:uid="{28DB2104-F9E7-4B52-BCE9-BB56F02CF7A2}"/>
    <cellStyle name="Comma 66 3 2" xfId="18529" xr:uid="{57D9F150-B00B-469E-B45F-2FACA85D7595}"/>
    <cellStyle name="Comma 66 3 3" xfId="52586" xr:uid="{87219DCF-4E2F-4B04-B03F-D7E168CEA58A}"/>
    <cellStyle name="Comma 66 4" xfId="6618" xr:uid="{B98FCD09-A5C8-49B0-AF20-883A79AA5D73}"/>
    <cellStyle name="Comma 66 5" xfId="27881" xr:uid="{66BD2615-C38E-4206-932D-736DBA68471C}"/>
    <cellStyle name="Comma 66 6" xfId="43199" xr:uid="{CDEBE999-BB0A-474C-B163-8A8D606735E7}"/>
    <cellStyle name="Comma 66 7" xfId="54717" xr:uid="{2DF9BC3B-3649-44FE-A156-2B2DCCE1E19C}"/>
    <cellStyle name="Comma 66 8" xfId="56250" xr:uid="{103AB449-B0E2-4CFD-85BA-567510909BA7}"/>
    <cellStyle name="Comma 67" xfId="2361" xr:uid="{06FAB129-53D5-4658-B3BB-A50E2C331C67}"/>
    <cellStyle name="Comma 67 2" xfId="5347" xr:uid="{70BB28BB-415B-492E-937E-357050AD5420}"/>
    <cellStyle name="Comma 67 2 2" xfId="20343" xr:uid="{2D2DB2B6-C56B-464A-AD66-7D574EF89259}"/>
    <cellStyle name="Comma 67 2 2 2" xfId="53553" xr:uid="{C8A8B818-0A11-4D56-82D1-1B3713047E93}"/>
    <cellStyle name="Comma 67 2 3" xfId="16717" xr:uid="{49EA46FA-7488-41BB-86C5-EE078C9B0DCE}"/>
    <cellStyle name="Comma 67 2 4" xfId="51621" xr:uid="{E65E14C9-67C3-4C30-BB92-7D920221FDD1}"/>
    <cellStyle name="Comma 67 3" xfId="18530" xr:uid="{A109AA8B-F059-48E3-970B-AA2F41C7507F}"/>
    <cellStyle name="Comma 67 3 2" xfId="52587" xr:uid="{37AF6005-2165-49D4-B27A-617CB6B0384D}"/>
    <cellStyle name="Comma 67 4" xfId="6619" xr:uid="{AE471B40-8BD3-4E52-BAEE-50915465BA57}"/>
    <cellStyle name="Comma 67 5" xfId="30165" xr:uid="{FED670A2-41FA-4213-9146-3E8B70A60221}"/>
    <cellStyle name="Comma 67 6" xfId="43200" xr:uid="{9892194A-E1BD-4E61-AEAD-C3CB5FCF6E85}"/>
    <cellStyle name="Comma 67 7" xfId="54719" xr:uid="{A399CF88-419B-4F91-AC3D-873BDCD97D6C}"/>
    <cellStyle name="Comma 67 8" xfId="56252" xr:uid="{73DB3C87-81BE-43E3-B5C1-DA54F603DDAA}"/>
    <cellStyle name="Comma 68" xfId="789" xr:uid="{58C6B9FE-D142-4498-98D4-2A2FAB6E2C16}"/>
    <cellStyle name="Comma 68 2" xfId="956" xr:uid="{5D35B765-C7FC-44CE-9DE1-1C39F7A3949E}"/>
    <cellStyle name="Comma 68 2 2" xfId="4814" xr:uid="{DCB6E6EA-AB9E-4EEA-887F-FF62279D0799}"/>
    <cellStyle name="Comma 68 2 2 2" xfId="20344" xr:uid="{2BA54526-7CF8-44F1-8A16-29CFBAA63B6A}"/>
    <cellStyle name="Comma 68 2 2 3" xfId="53554" xr:uid="{E9D3DC53-F932-4C19-8362-49882EDD6927}"/>
    <cellStyle name="Comma 68 2 3" xfId="16718" xr:uid="{73F812CA-EDB5-4589-B950-35CFC15113F5}"/>
    <cellStyle name="Comma 68 2 4" xfId="51622" xr:uid="{7D5CAB32-AF39-44F6-A0F9-D93207A1C826}"/>
    <cellStyle name="Comma 68 3" xfId="2362" xr:uid="{BC328133-1B33-47F8-BACE-6D492D6C09C9}"/>
    <cellStyle name="Comma 68 3 2" xfId="5348" xr:uid="{2D749CDF-E068-4E4F-8A00-40CB261BE9C6}"/>
    <cellStyle name="Comma 68 3 3" xfId="18531" xr:uid="{295BCAEE-5C04-4D2C-81D0-C3F2B04698E6}"/>
    <cellStyle name="Comma 68 3 4" xfId="52588" xr:uid="{277F58E3-9A51-4521-A015-1F4B1A274EFD}"/>
    <cellStyle name="Comma 68 4" xfId="4680" xr:uid="{844FE629-4291-4184-89F1-8C284D4DDC38}"/>
    <cellStyle name="Comma 68 5" xfId="6620" xr:uid="{CBC81E4B-0238-4B58-8271-DFA5588A96FA}"/>
    <cellStyle name="Comma 68 6" xfId="6360" xr:uid="{4C300282-36C5-4D06-9162-BEF3A2CFB3C2}"/>
    <cellStyle name="Comma 68 7" xfId="43201" xr:uid="{EF97DA41-4F3D-43CA-8B08-CD951D56D555}"/>
    <cellStyle name="Comma 68 8" xfId="54720" xr:uid="{B8AD43F9-3FA7-42CA-9D71-60CFC5451D0C}"/>
    <cellStyle name="Comma 68 9" xfId="56253" xr:uid="{B1212456-E349-49BF-BC49-DBED4325792D}"/>
    <cellStyle name="Comma 69" xfId="2363" xr:uid="{5A087A05-F5CD-46D0-B4FF-AACECFEB15AE}"/>
    <cellStyle name="Comma 69 2" xfId="5349" xr:uid="{61F3E0CF-E226-4A08-8CA3-35B55C8DB224}"/>
    <cellStyle name="Comma 69 2 2" xfId="20345" xr:uid="{7930046C-E6A6-4CBE-9A78-97D4A2C06ADD}"/>
    <cellStyle name="Comma 69 2 2 2" xfId="53555" xr:uid="{8C73F4F2-7073-4E65-81E8-2E76834703CF}"/>
    <cellStyle name="Comma 69 2 3" xfId="16719" xr:uid="{D87C0708-2B3B-4C60-B7C4-1B4E1DAB7073}"/>
    <cellStyle name="Comma 69 2 4" xfId="51623" xr:uid="{1D58A2B0-E3D8-421C-A2CB-734068B26568}"/>
    <cellStyle name="Comma 69 3" xfId="18532" xr:uid="{1018B5EB-44B7-4A15-A3C5-AFE536E62452}"/>
    <cellStyle name="Comma 69 3 2" xfId="52589" xr:uid="{ED476134-1DC7-44A4-B82E-061CE1B6ECB8}"/>
    <cellStyle name="Comma 69 4" xfId="6621" xr:uid="{28B0C545-1205-424A-8181-37659C889F2F}"/>
    <cellStyle name="Comma 69 5" xfId="35784" xr:uid="{5F2BF283-493D-4D8C-A498-51E31D1154FA}"/>
    <cellStyle name="Comma 69 6" xfId="43202" xr:uid="{696D467F-E5E0-4178-B5AD-955BBB468476}"/>
    <cellStyle name="Comma 69 7" xfId="54721" xr:uid="{A579AE43-EED2-42FC-A8C2-392A141C05C9}"/>
    <cellStyle name="Comma 69 8" xfId="56254" xr:uid="{192A7204-0130-4F1F-B12A-F7F0A8A877F7}"/>
    <cellStyle name="Comma 7" xfId="310" xr:uid="{00000000-0005-0000-0000-000035010000}"/>
    <cellStyle name="Comma 7 10" xfId="54223" xr:uid="{E437F0C9-C0A8-4FDB-9262-CD8037D4FBCB}"/>
    <cellStyle name="Comma 7 10 2" xfId="57268" xr:uid="{6EDBDA7F-E58E-4AE7-8AF6-464CACB3D150}"/>
    <cellStyle name="Comma 7 10 3" xfId="55782" xr:uid="{E449385B-05D3-4E92-9502-F0A2CF2C9BDB}"/>
    <cellStyle name="Comma 7 11" xfId="54321" xr:uid="{62662798-DE33-4E0E-BAEA-DA96A9A049A2}"/>
    <cellStyle name="Comma 7 12" xfId="55257" xr:uid="{CD2CBC06-A3DA-4739-B9A3-BBF479E7178D}"/>
    <cellStyle name="Comma 7 13" xfId="55188" xr:uid="{DF37B36F-7F6D-492C-AC80-6F8D63A9B5D1}"/>
    <cellStyle name="Comma 7 14" xfId="758" xr:uid="{CE6D0A51-6D5E-48F8-B37D-704025DE875F}"/>
    <cellStyle name="Comma 7 2" xfId="923" xr:uid="{D34F581F-0057-4A94-A5D8-8E0265FB36A0}"/>
    <cellStyle name="Comma 7 2 10" xfId="56699" xr:uid="{73904ABD-2EFE-4157-B828-CCED4C29667F}"/>
    <cellStyle name="Comma 7 2 2" xfId="1050" xr:uid="{7A652966-544A-41A2-9875-BD5697BD7CD4}"/>
    <cellStyle name="Comma 7 2 2 10" xfId="57436" xr:uid="{FA9A772A-C535-4639-8483-8E3D3901754E}"/>
    <cellStyle name="Comma 7 2 2 2" xfId="2365" xr:uid="{F5AA2016-7BF8-489D-804E-65846F3AD250}"/>
    <cellStyle name="Comma 7 2 2 2 2" xfId="20347" xr:uid="{91ADC0CF-D391-40B0-8D98-9C36FF0858CC}"/>
    <cellStyle name="Comma 7 2 2 2 2 2" xfId="56385" xr:uid="{1D347A63-25EF-4F0E-B678-1160670D8EBA}"/>
    <cellStyle name="Comma 7 2 2 2 2 2 2" xfId="57425" xr:uid="{93C4C04D-69C2-42B5-9DA9-BC770E3065EE}"/>
    <cellStyle name="Comma 7 2 2 2 2 3" xfId="57014" xr:uid="{81546369-AD3E-4D41-B108-F57ADC0E0441}"/>
    <cellStyle name="Comma 7 2 2 2 2 3 2" xfId="57262" xr:uid="{D2A2A749-EB7F-40E8-BF93-181CE5D35E5B}"/>
    <cellStyle name="Comma 7 2 2 2 2 4" xfId="55687" xr:uid="{68E2DB56-2399-423E-BC47-6BDA92F9A68A}"/>
    <cellStyle name="Comma 7 2 2 2 3" xfId="53557" xr:uid="{FDA2D32F-FCFC-4D6B-A399-7D81087F7046}"/>
    <cellStyle name="Comma 7 2 2 2 3 2" xfId="56868" xr:uid="{A1200857-02E9-4C95-901D-2AD9539F84A5}"/>
    <cellStyle name="Comma 7 2 2 2 3 3" xfId="55968" xr:uid="{C0FF141D-59DE-4455-A1E7-3DAD0890ED5D}"/>
    <cellStyle name="Comma 7 2 2 2 4" xfId="55828" xr:uid="{C50C7815-5F2A-479E-8F51-233AB4F98CDA}"/>
    <cellStyle name="Comma 7 2 2 2 4 2" xfId="56496" xr:uid="{1F6C7019-FFEF-4FA1-90EC-7D6E75552E4E}"/>
    <cellStyle name="Comma 7 2 2 2 5" xfId="57080" xr:uid="{43FE2B63-9DFD-46B6-8DE1-5262876AC66A}"/>
    <cellStyle name="Comma 7 2 2 3" xfId="4908" xr:uid="{73EBA624-5B60-4D37-A794-A0B9358C7CDD}"/>
    <cellStyle name="Comma 7 2 2 3 2" xfId="55382" xr:uid="{D8CE657A-9AB0-482E-A5AB-082FC1EA475B}"/>
    <cellStyle name="Comma 7 2 2 3 2 2" xfId="57032" xr:uid="{A523F233-50F6-45C4-A742-85F2DDA84A4B}"/>
    <cellStyle name="Comma 7 2 2 3 3" xfId="57438" xr:uid="{C4E5C3F4-93CF-4D52-A582-9443166249BC}"/>
    <cellStyle name="Comma 7 2 2 3 3 2" xfId="56547" xr:uid="{0E19BB6D-A925-45AD-A427-3896CFDD9BB8}"/>
    <cellStyle name="Comma 7 2 2 3 4" xfId="55621" xr:uid="{6F15C211-6F82-4A62-8F3A-93EDAB1A30E1}"/>
    <cellStyle name="Comma 7 2 2 4" xfId="5933" xr:uid="{572D745B-7722-44EB-AB9F-C1F7D37FB0AD}"/>
    <cellStyle name="Comma 7 2 2 4 2" xfId="56617" xr:uid="{EA7F9D5C-C463-4174-A8E7-373D900EC488}"/>
    <cellStyle name="Comma 7 2 2 4 3" xfId="55226" xr:uid="{489CF465-A6F1-488E-9652-CF324820FCDD}"/>
    <cellStyle name="Comma 7 2 2 5" xfId="16721" xr:uid="{EC8FB376-94CC-479E-BF2C-D012F2B21B87}"/>
    <cellStyle name="Comma 7 2 2 5 2" xfId="56454" xr:uid="{5CA04B0C-9393-4E25-9919-685AF1FC1AC5}"/>
    <cellStyle name="Comma 7 2 2 5 3" xfId="55794" xr:uid="{3F39D375-C2D8-418E-8988-29B0F1659843}"/>
    <cellStyle name="Comma 7 2 2 6" xfId="42776" xr:uid="{0E1AB4BA-AF2F-4526-B062-A46EF23A2DB3}"/>
    <cellStyle name="Comma 7 2 2 7" xfId="51625" xr:uid="{EBC66F2B-1A30-4C2D-824E-39595E8910FA}"/>
    <cellStyle name="Comma 7 2 2 8" xfId="54723" xr:uid="{94E06B4B-0502-4513-BBAC-F7F88DC7B3AF}"/>
    <cellStyle name="Comma 7 2 2 9" xfId="56256" xr:uid="{9AAFBA8B-EFC6-4DDD-B9B2-F2F33F8A72F4}"/>
    <cellStyle name="Comma 7 2 3" xfId="2364" xr:uid="{94DDEAE0-EC53-45A4-B24C-6D612567D791}"/>
    <cellStyle name="Comma 7 2 3 2" xfId="5350" xr:uid="{C645F68D-1C44-407E-9C4B-B5D4F4E26CE7}"/>
    <cellStyle name="Comma 7 2 3 2 2" xfId="55721" xr:uid="{C87849AB-7461-478E-BEA8-1CE58930640C}"/>
    <cellStyle name="Comma 7 2 3 2 2 2" xfId="55394" xr:uid="{80DE1CF4-E51B-4822-B2A2-7FDF37147706}"/>
    <cellStyle name="Comma 7 2 3 2 2 2 2" xfId="57466" xr:uid="{38513713-2CDA-43EA-ADC3-9B9AB8353794}"/>
    <cellStyle name="Comma 7 2 3 2 2 3" xfId="55859" xr:uid="{9487DED5-3CF9-4704-BA1B-DDF1636F8777}"/>
    <cellStyle name="Comma 7 2 3 2 2 3 2" xfId="55315" xr:uid="{0A3B0B78-7DC5-4F0F-9893-B44D4822B940}"/>
    <cellStyle name="Comma 7 2 3 2 3" xfId="55355" xr:uid="{FB2C1D0B-21D5-488A-A6CB-87432EC5A1C6}"/>
    <cellStyle name="Comma 7 2 3 2 3 2" xfId="56657" xr:uid="{EB756A94-3CE0-4D33-B1A7-09660EB50FB3}"/>
    <cellStyle name="Comma 7 2 3 2 4" xfId="57313" xr:uid="{CDFD72A8-620E-489F-9655-0C81125CFFC0}"/>
    <cellStyle name="Comma 7 2 3 2 4 2" xfId="56532" xr:uid="{CBCCE000-CA99-41FF-96A2-92F790D08A70}"/>
    <cellStyle name="Comma 7 2 3 2 5" xfId="56831" xr:uid="{2677440F-FB1F-4447-8806-6F90FB6A0F7A}"/>
    <cellStyle name="Comma 7 2 3 3" xfId="18534" xr:uid="{F8CA21E8-CD61-4B0E-9211-10E3ECF24B65}"/>
    <cellStyle name="Comma 7 2 3 3 2" xfId="56368" xr:uid="{D18373E6-B12D-4662-BA33-F7482B640623}"/>
    <cellStyle name="Comma 7 2 3 3 2 2" xfId="56675" xr:uid="{C05DE9E9-CC46-47CC-BC59-ACA8B12E24F3}"/>
    <cellStyle name="Comma 7 2 3 3 3" xfId="57368" xr:uid="{AD377718-22A1-40FB-A632-38DB35A8E29B}"/>
    <cellStyle name="Comma 7 2 3 3 3 2" xfId="56575" xr:uid="{03A47DC3-266C-406E-8445-9CDDF3D05D7F}"/>
    <cellStyle name="Comma 7 2 3 3 4" xfId="55663" xr:uid="{AB153754-15CE-477C-BD64-41A1FD79BADA}"/>
    <cellStyle name="Comma 7 2 3 4" xfId="52591" xr:uid="{8FAB6406-3065-4120-9094-F0C7A5455A63}"/>
    <cellStyle name="Comma 7 2 3 4 2" xfId="55418" xr:uid="{5C06EF31-B625-485A-B3F7-9E3560BDD91A}"/>
    <cellStyle name="Comma 7 2 3 4 3" xfId="55234" xr:uid="{20E92E84-F702-497B-9674-81D0039C310C}"/>
    <cellStyle name="Comma 7 2 3 5" xfId="57280" xr:uid="{3656D88D-D085-4450-A788-68E3D4E05B47}"/>
    <cellStyle name="Comma 7 2 3 5 2" xfId="56480" xr:uid="{3AC13305-FF19-4A6C-B57D-481D13761CCB}"/>
    <cellStyle name="Comma 7 2 3 6" xfId="56821" xr:uid="{9845C1A7-4379-482E-8C38-80A9522D3656}"/>
    <cellStyle name="Comma 7 2 4" xfId="4781" xr:uid="{677661BF-2671-4827-A896-2419EA9722C2}"/>
    <cellStyle name="Comma 7 2 4 2" xfId="55604" xr:uid="{BE74F3F6-035C-41FA-A29B-CCC67EBA1076}"/>
    <cellStyle name="Comma 7 2 4 2 2" xfId="56834" xr:uid="{3D45AB1A-D506-4A78-974D-79562A604B87}"/>
    <cellStyle name="Comma 7 2 4 2 2 2" xfId="56858" xr:uid="{88A42DEC-4019-4A9F-9487-F4E308E9C209}"/>
    <cellStyle name="Comma 7 2 4 2 2 2 2" xfId="57222" xr:uid="{A1C3E56B-84EF-4BD4-837D-D48502BFF807}"/>
    <cellStyle name="Comma 7 2 4 2 2 3" xfId="55860" xr:uid="{4DD8E455-00EA-4C8E-AC06-DD502B96CC25}"/>
    <cellStyle name="Comma 7 2 4 2 2 3 2" xfId="56612" xr:uid="{C4F13DF6-B7A9-4DEA-BA6F-AE8B7AE09596}"/>
    <cellStyle name="Comma 7 2 4 2 3" xfId="55266" xr:uid="{BAFC02DE-A58B-401C-9215-9EEC3700EC5E}"/>
    <cellStyle name="Comma 7 2 4 2 3 2" xfId="57194" xr:uid="{6FBCA146-00E5-42E6-AC96-5659497DD19B}"/>
    <cellStyle name="Comma 7 2 4 2 4" xfId="57437" xr:uid="{9748864F-3367-4CDF-AB76-3FDDE3025156}"/>
    <cellStyle name="Comma 7 2 4 2 4 2" xfId="56865" xr:uid="{817976A9-3ECD-4499-A191-54F5FA469B36}"/>
    <cellStyle name="Comma 7 2 4 3" xfId="55665" xr:uid="{0DD7C535-B7DD-4D5C-A4DC-A67239F627D2}"/>
    <cellStyle name="Comma 7 2 4 3 2" xfId="56365" xr:uid="{9F76B781-2AFD-437F-975C-84B065F894F1}"/>
    <cellStyle name="Comma 7 2 4 3 2 2" xfId="57321" xr:uid="{051EBEBB-7CD3-43F2-ABEA-3536CB3004D6}"/>
    <cellStyle name="Comma 7 2 4 3 3" xfId="57352" xr:uid="{CF255446-705B-437A-9453-A4C24F2E4C8C}"/>
    <cellStyle name="Comma 7 2 4 3 3 2" xfId="56577" xr:uid="{E5FC887B-4260-40DC-8FF2-5A2DF1B0214C}"/>
    <cellStyle name="Comma 7 2 4 4" xfId="56776" xr:uid="{026D02D5-7759-4CD1-A79A-51898A3B6A6F}"/>
    <cellStyle name="Comma 7 2 4 4 2" xfId="56629" xr:uid="{60370C99-8563-42F5-9112-C5C3C921C417}"/>
    <cellStyle name="Comma 7 2 4 5" xfId="55214" xr:uid="{8E846065-FDAC-464E-ABFC-7BB744178F4B}"/>
    <cellStyle name="Comma 7 2 4 5 2" xfId="56482" xr:uid="{ED249EB1-0479-48F6-9B49-EB0C61855BC2}"/>
    <cellStyle name="Comma 7 2 4 6" xfId="56823" xr:uid="{A81E1F93-3A84-4522-94B0-E4420B32648B}"/>
    <cellStyle name="Comma 7 2 5" xfId="6623" xr:uid="{D07C82A1-B06D-4695-A3FC-E3B743C18CAE}"/>
    <cellStyle name="Comma 7 2 5 2" xfId="55675" xr:uid="{8FA8142F-805F-48FA-B571-8BA15BB9ACE7}"/>
    <cellStyle name="Comma 7 2 5 2 2" xfId="56372" xr:uid="{7F49CF65-C1EC-4813-B2C0-0E2D16554F0D}"/>
    <cellStyle name="Comma 7 2 5 2 2 2" xfId="57332" xr:uid="{3DE1CEAC-2B56-425A-90BE-ABD4C47ED35C}"/>
    <cellStyle name="Comma 7 2 5 2 3" xfId="56931" xr:uid="{3E2BCA03-6233-4EE5-9846-035FF5309E58}"/>
    <cellStyle name="Comma 7 2 5 2 3 2" xfId="57382" xr:uid="{9F54AE3D-FB93-4562-A1A0-D71CED92F3C2}"/>
    <cellStyle name="Comma 7 2 5 3" xfId="55237" xr:uid="{7A28AC58-0772-49BF-8BD8-2A36A97B7284}"/>
    <cellStyle name="Comma 7 2 5 3 2" xfId="55429" xr:uid="{0F04CDC4-6145-4C4E-BF5E-6206FD0C7F9D}"/>
    <cellStyle name="Comma 7 2 5 4" xfId="55820" xr:uid="{667E463D-C28D-4E3F-975C-1B4DDDDC03E5}"/>
    <cellStyle name="Comma 7 2 5 4 2" xfId="55363" xr:uid="{D1B77F62-B7D1-4674-81CF-FD3AC71922D1}"/>
    <cellStyle name="Comma 7 2 5 5" xfId="55568" xr:uid="{C6D1372B-6D2D-4A57-BF96-4F04C7F89825}"/>
    <cellStyle name="Comma 7 2 6" xfId="26383" xr:uid="{FE31ABC8-9CA5-46C2-80A3-4D7F9251020B}"/>
    <cellStyle name="Comma 7 2 6 2" xfId="56318" xr:uid="{E4F162BA-11E8-4FE1-8630-47C5F83CF62D}"/>
    <cellStyle name="Comma 7 2 6 2 2" xfId="55377" xr:uid="{ACD46DBC-4417-41EB-9B30-E5CC4A111B7F}"/>
    <cellStyle name="Comma 7 2 6 3" xfId="57279" xr:uid="{BAE22782-0A10-435B-87CD-E98CA5768C56}"/>
    <cellStyle name="Comma 7 2 6 3 2" xfId="57417" xr:uid="{02955B78-0C87-4AAB-BFD8-7E463AFF0C8C}"/>
    <cellStyle name="Comma 7 2 6 4" xfId="55612" xr:uid="{63148265-5C93-41E1-AD25-DE72AE0B11B6}"/>
    <cellStyle name="Comma 7 2 7" xfId="43204" xr:uid="{7A12FB55-5A85-41D5-8B53-358EF765210A}"/>
    <cellStyle name="Comma 7 2 7 2" xfId="56867" xr:uid="{32581323-4BBF-49F8-BDD5-92F9DB705558}"/>
    <cellStyle name="Comma 7 2 7 3" xfId="55876" xr:uid="{389F2446-72CD-4187-B326-5D9EB3A68ACB}"/>
    <cellStyle name="Comma 7 2 8" xfId="54722" xr:uid="{A4171C42-6A58-47AF-A201-43438CF3F8D9}"/>
    <cellStyle name="Comma 7 2 8 2" xfId="57387" xr:uid="{2CEE0310-FE51-477E-A229-416451059135}"/>
    <cellStyle name="Comma 7 2 8 3" xfId="55776" xr:uid="{44C0B524-9570-44FA-A694-2EF6D943A3EF}"/>
    <cellStyle name="Comma 7 2 9" xfId="56255" xr:uid="{B64339D6-C278-4958-9846-49DF0EDAC5F4}"/>
    <cellStyle name="Comma 7 3" xfId="884" xr:uid="{60A8CDC6-B9A1-4D08-A3F7-CAD0ACE2A208}"/>
    <cellStyle name="Comma 7 3 10" xfId="57338" xr:uid="{4AA6FD8F-5842-4381-8492-8CF38E3B5748}"/>
    <cellStyle name="Comma 7 3 2" xfId="1017" xr:uid="{1B5C724C-7908-4138-A723-D2384E4E4D29}"/>
    <cellStyle name="Comma 7 3 2 10" xfId="56827" xr:uid="{47D7D275-B312-460C-BB29-BBEECC445CF6}"/>
    <cellStyle name="Comma 7 3 2 2" xfId="2367" xr:uid="{BD277D93-9F8E-438C-9A3C-39C250866CBB}"/>
    <cellStyle name="Comma 7 3 2 2 2" xfId="20348" xr:uid="{97E47209-2146-4624-A843-5AFB9AA40194}"/>
    <cellStyle name="Comma 7 3 2 2 2 2" xfId="55486" xr:uid="{8481486E-DDC9-4D23-ACE5-135D78669FFB}"/>
    <cellStyle name="Comma 7 3 2 2 2 3" xfId="56383" xr:uid="{0B3044C2-9016-4761-94CF-69DD2CCB96C0}"/>
    <cellStyle name="Comma 7 3 2 2 3" xfId="53558" xr:uid="{E972139C-FA28-45A4-A9BD-FF079165EC38}"/>
    <cellStyle name="Comma 7 3 2 2 3 2" xfId="56784" xr:uid="{B41D2A1C-2538-461A-9B02-2960C3103640}"/>
    <cellStyle name="Comma 7 3 2 2 3 3" xfId="57043" xr:uid="{945A7E5E-3AE0-41BD-9CFC-038B5DBD116A}"/>
    <cellStyle name="Comma 7 3 2 2 4" xfId="55685" xr:uid="{99534E46-7D12-465F-BA89-9F23B862AA0B}"/>
    <cellStyle name="Comma 7 3 2 3" xfId="4875" xr:uid="{BA75BA3D-544E-4BAF-80EC-4398D6207C62}"/>
    <cellStyle name="Comma 7 3 2 3 2" xfId="57180" xr:uid="{EE6903FD-1394-4144-8342-57BAE78A9A2D}"/>
    <cellStyle name="Comma 7 3 2 3 3" xfId="56762" xr:uid="{2C4D8202-3D96-48D3-A063-F1C5B70B1126}"/>
    <cellStyle name="Comma 7 3 2 4" xfId="5934" xr:uid="{E42E7595-7153-429D-ABA3-A43266134DA7}"/>
    <cellStyle name="Comma 7 3 2 4 2" xfId="56499" xr:uid="{E9A6A1E5-AF9A-4770-8E85-86241CED2273}"/>
    <cellStyle name="Comma 7 3 2 4 3" xfId="55827" xr:uid="{D4FAF5EA-51B8-48B2-8A06-F05CCC181BC3}"/>
    <cellStyle name="Comma 7 3 2 5" xfId="16722" xr:uid="{95AB9D5E-4EEE-4D92-B0C7-14AD046F43A8}"/>
    <cellStyle name="Comma 7 3 2 6" xfId="42777" xr:uid="{CA73B7ED-28B4-4CD7-8803-98D2A3B6F927}"/>
    <cellStyle name="Comma 7 3 2 7" xfId="51626" xr:uid="{8EA7DAA4-86B8-4ECE-810C-B3B630874EA7}"/>
    <cellStyle name="Comma 7 3 2 8" xfId="54725" xr:uid="{8C3C6174-884C-43E3-8541-AB069CCA0385}"/>
    <cellStyle name="Comma 7 3 2 9" xfId="56258" xr:uid="{532B0FC0-943A-48DC-89F0-89CBC7C241A5}"/>
    <cellStyle name="Comma 7 3 3" xfId="2366" xr:uid="{52CCE57E-E7BB-43F5-9A8E-3FF528FDCC6A}"/>
    <cellStyle name="Comma 7 3 3 2" xfId="5351" xr:uid="{B4F1592B-C7E5-4933-8F28-F7B137662332}"/>
    <cellStyle name="Comma 7 3 3 2 2" xfId="56880" xr:uid="{EA575453-DD62-444D-A42A-88E4F200CE25}"/>
    <cellStyle name="Comma 7 3 3 2 3" xfId="56325" xr:uid="{97173BD7-A332-4535-9750-1CD1906C96DC}"/>
    <cellStyle name="Comma 7 3 3 3" xfId="18535" xr:uid="{D64279F2-C1FD-4B1B-9570-F9EBC198E23E}"/>
    <cellStyle name="Comma 7 3 3 3 2" xfId="57303" xr:uid="{E6584938-ECFF-4720-92B6-8C5F040AC2C9}"/>
    <cellStyle name="Comma 7 3 3 3 3" xfId="57342" xr:uid="{FA17F346-2D6F-41B7-B127-AF7091D3FDF2}"/>
    <cellStyle name="Comma 7 3 3 4" xfId="52592" xr:uid="{AD6348A9-8EE4-416D-B5EB-F62A0D3AC147}"/>
    <cellStyle name="Comma 7 3 3 5" xfId="55619" xr:uid="{6A3DA683-3C87-41CD-B1BF-FE8185946970}"/>
    <cellStyle name="Comma 7 3 4" xfId="4748" xr:uid="{E19F0DF5-42BB-442C-8BDA-C29EE81CEAAA}"/>
    <cellStyle name="Comma 7 3 4 2" xfId="56620" xr:uid="{4AFD2166-73B2-4298-A41F-EB102D0EB435}"/>
    <cellStyle name="Comma 7 3 4 3" xfId="55881" xr:uid="{B6D4E308-CE46-4080-A1FC-F43E86751121}"/>
    <cellStyle name="Comma 7 3 5" xfId="6624" xr:uid="{7FD0D2FD-5C35-49A7-9EFE-157AAAC9E2BC}"/>
    <cellStyle name="Comma 7 3 5 2" xfId="56452" xr:uid="{1CA94657-76AF-42DA-88EB-D179D3CC84AD}"/>
    <cellStyle name="Comma 7 3 5 3" xfId="55792" xr:uid="{5A12CFBC-A9CF-46BB-B622-4C9F56D56F3A}"/>
    <cellStyle name="Comma 7 3 6" xfId="35992" xr:uid="{0542D1FD-E218-452C-9275-2C8B9DF54961}"/>
    <cellStyle name="Comma 7 3 7" xfId="43205" xr:uid="{B998D96D-7B11-4585-BEAD-0F08389AA5A9}"/>
    <cellStyle name="Comma 7 3 8" xfId="54724" xr:uid="{74D0EA7D-9ADA-4B1D-BF1A-E1BF569E0BBA}"/>
    <cellStyle name="Comma 7 3 9" xfId="56257" xr:uid="{9FD79EEF-D1A8-4BC5-B9E6-22448EFF038D}"/>
    <cellStyle name="Comma 7 4" xfId="934" xr:uid="{799A3A70-6B17-4A59-8DA5-F19F321598B9}"/>
    <cellStyle name="Comma 7 4 10" xfId="56800" xr:uid="{1FC34E88-7A59-40AD-A1F7-A4D352DE2530}"/>
    <cellStyle name="Comma 7 4 2" xfId="2368" xr:uid="{72192206-FFC1-44B4-9950-5EF653010360}"/>
    <cellStyle name="Comma 7 4 2 2" xfId="20483" xr:uid="{A681B185-DD18-4EAE-A977-3DD023EC8933}"/>
    <cellStyle name="Comma 7 4 2 2 2" xfId="53663" xr:uid="{31376214-562C-47C8-809F-8C871B55DDBA}"/>
    <cellStyle name="Comma 7 4 2 2 2 2" xfId="55322" xr:uid="{3775E0A7-D723-41C9-BE77-15DA689D6F19}"/>
    <cellStyle name="Comma 7 4 2 2 2 3" xfId="56399" xr:uid="{2B1D0C52-6FC3-4BCA-B20B-0959966A41F2}"/>
    <cellStyle name="Comma 7 4 2 2 3" xfId="56721" xr:uid="{D5A80CEA-2884-4CB1-ABB1-26E398078458}"/>
    <cellStyle name="Comma 7 4 2 2 3 2" xfId="57244" xr:uid="{E54B1221-8282-429D-867A-B67EB6D254A4}"/>
    <cellStyle name="Comma 7 4 2 2 4" xfId="56715" xr:uid="{F474E236-638A-47E5-B7C0-437E9437C472}"/>
    <cellStyle name="Comma 7 4 2 3" xfId="16857" xr:uid="{DAB778A2-77F6-4D0C-A44C-2BFF6E51F04F}"/>
    <cellStyle name="Comma 7 4 2 3 2" xfId="55375" xr:uid="{4743BCB2-CDF1-4A2B-887E-C871997850A9}"/>
    <cellStyle name="Comma 7 4 2 3 3" xfId="55453" xr:uid="{3D8A504A-D3AA-484C-AE20-242C203BD4EB}"/>
    <cellStyle name="Comma 7 4 2 4" xfId="51731" xr:uid="{FCFF9DAB-C0BA-479C-91B9-F4F6E2E3F880}"/>
    <cellStyle name="Comma 7 4 2 4 2" xfId="55295" xr:uid="{35E140EE-38E5-4BDE-A340-653CC85C0B6D}"/>
    <cellStyle name="Comma 7 4 2 4 3" xfId="55840" xr:uid="{8E3BD117-D43A-4067-858D-A407EE45EA8C}"/>
    <cellStyle name="Comma 7 4 2 5" xfId="55586" xr:uid="{B3A61E24-DC4A-49BA-8AE3-428106AB865D}"/>
    <cellStyle name="Comma 7 4 3" xfId="4792" xr:uid="{CD0923DA-8EBF-4B6C-BAF1-11B57C74DFC6}"/>
    <cellStyle name="Comma 7 4 3 2" xfId="18670" xr:uid="{B8B6DE1E-BE38-49BF-92AD-7A3BD15A7EDA}"/>
    <cellStyle name="Comma 7 4 3 2 2" xfId="57026" xr:uid="{66E0167E-9E6D-439F-9880-E40AB1DD622A}"/>
    <cellStyle name="Comma 7 4 3 2 3" xfId="56342" xr:uid="{A7B7D8C4-D576-456F-BA7D-4F23786FCB84}"/>
    <cellStyle name="Comma 7 4 3 3" xfId="52697" xr:uid="{1C4BE2FE-D7C2-4E41-98D0-4DBE5B4E6150}"/>
    <cellStyle name="Comma 7 4 3 3 2" xfId="55307" xr:uid="{3FF1688A-7316-41FA-B886-D60E6CE9369D}"/>
    <cellStyle name="Comma 7 4 3 3 3" xfId="57464" xr:uid="{BD99EA20-7013-4AF0-A72F-75915CA7D23A}"/>
    <cellStyle name="Comma 7 4 3 4" xfId="55639" xr:uid="{A0E3AD79-D9AE-484E-8FCB-EFC2BCAD0235}"/>
    <cellStyle name="Comma 7 4 4" xfId="5935" xr:uid="{176CAA2B-ABB4-451F-8B81-41CBBBCA4F07}"/>
    <cellStyle name="Comma 7 4 4 2" xfId="57130" xr:uid="{5A760D9C-087D-425E-B0F5-DAD0D3DCF450}"/>
    <cellStyle name="Comma 7 4 4 3" xfId="55895" xr:uid="{36E4978F-CDCB-4DCC-A3CA-EF3CB21F55AA}"/>
    <cellStyle name="Comma 7 4 5" xfId="7582" xr:uid="{74280277-2986-411D-919C-6641828AA916}"/>
    <cellStyle name="Comma 7 4 5 2" xfId="57384" xr:uid="{1D918A07-0934-475D-B60D-D63DAF6B61F9}"/>
    <cellStyle name="Comma 7 4 5 3" xfId="57137" xr:uid="{28ECE58B-B740-46C1-AFA5-0B2AD6F846DB}"/>
    <cellStyle name="Comma 7 4 6" xfId="42778" xr:uid="{CEAE417A-FA38-4F73-8F94-1005FCAB67C0}"/>
    <cellStyle name="Comma 7 4 7" xfId="43345" xr:uid="{5F379CFB-667D-4276-A322-2ABAAD084C1B}"/>
    <cellStyle name="Comma 7 4 8" xfId="54726" xr:uid="{142B7DA7-967F-498E-A8C2-FCFBFD374CFE}"/>
    <cellStyle name="Comma 7 4 9" xfId="56259" xr:uid="{1F18AAC8-AD21-4A43-92BD-394721F88181}"/>
    <cellStyle name="Comma 7 5" xfId="1544" xr:uid="{46D443F8-83F0-4AD5-8E0F-5DC65F3715FC}"/>
    <cellStyle name="Comma 7 5 2" xfId="56961" xr:uid="{94958F16-4198-4F02-BB33-CCBD503DE07A}"/>
    <cellStyle name="Comma 7 5 2 2" xfId="55720" xr:uid="{F0B0CF04-A900-41D1-809A-D50797486944}"/>
    <cellStyle name="Comma 7 5 2 2 2" xfId="56414" xr:uid="{97B5B488-F487-4F24-916E-6FB949B4FA26}"/>
    <cellStyle name="Comma 7 5 2 2 2 2" xfId="57287" xr:uid="{C9B1FE34-EBA0-4A0D-ABF0-5F216B986EC6}"/>
    <cellStyle name="Comma 7 5 2 2 3" xfId="56732" xr:uid="{169F8F3A-FA63-41B2-842C-53AAA864ACF0}"/>
    <cellStyle name="Comma 7 5 2 2 3 2" xfId="56609" xr:uid="{F2D180E8-21B3-4D63-8C15-4FB1B7056516}"/>
    <cellStyle name="Comma 7 5 2 3" xfId="55264" xr:uid="{538979E9-08F2-479A-BEB0-E06385F16A7A}"/>
    <cellStyle name="Comma 7 5 2 3 2" xfId="56874" xr:uid="{000A5C97-1FAC-4EFA-9D52-C1C334E12E35}"/>
    <cellStyle name="Comma 7 5 2 4" xfId="57434" xr:uid="{412A0202-9AC5-4C84-85FD-93B1DC753F62}"/>
    <cellStyle name="Comma 7 5 2 4 2" xfId="56531" xr:uid="{0CA637DC-3B68-4856-8A97-2C3E8DAAD898}"/>
    <cellStyle name="Comma 7 5 3" xfId="55662" xr:uid="{4A5AAA2F-250A-4601-B41E-09AEF4741745}"/>
    <cellStyle name="Comma 7 5 3 2" xfId="56853" xr:uid="{4392A5EA-DA03-4B2A-BFAE-628AD83CE90A}"/>
    <cellStyle name="Comma 7 5 3 2 2" xfId="57359" xr:uid="{E9EE2277-3B40-48F3-B124-2C5D3566BA54}"/>
    <cellStyle name="Comma 7 5 3 3" xfId="57258" xr:uid="{FB2EF1A8-B3F8-4830-BA47-7C644C10A68C}"/>
    <cellStyle name="Comma 7 5 3 3 2" xfId="56574" xr:uid="{A9600307-7B35-431A-8B32-EAC8CC6DAEF2}"/>
    <cellStyle name="Comma 7 5 4" xfId="55412" xr:uid="{82BAC34D-7E0F-4052-A5B4-66C06314B844}"/>
    <cellStyle name="Comma 7 5 4 2" xfId="57212" xr:uid="{9064CC3F-B2CF-41E4-86BE-2060DCA26F55}"/>
    <cellStyle name="Comma 7 5 5" xfId="55813" xr:uid="{2F841028-F188-4292-8277-8D841DE5F09D}"/>
    <cellStyle name="Comma 7 5 5 2" xfId="56479" xr:uid="{D44AAC59-7E16-42D2-9BD6-028BC4C02502}"/>
    <cellStyle name="Comma 7 5 6" xfId="55560" xr:uid="{A18D8ED1-4909-4FFA-99C8-D9A158CC9656}"/>
    <cellStyle name="Comma 7 6" xfId="1538" xr:uid="{2AD90F81-B536-4108-B9AF-BFD5623A41A9}"/>
    <cellStyle name="Comma 7 6 2" xfId="16720" xr:uid="{94F681DB-CE14-4130-A66C-CAF9CB868BB0}"/>
    <cellStyle name="Comma 7 6 2 2" xfId="20346" xr:uid="{034A9943-7E97-4CB2-9B48-99D4AE3AF7BD}"/>
    <cellStyle name="Comma 7 6 2 2 2" xfId="53556" xr:uid="{55F9D04F-43C8-48DE-837A-9E2C564A5EF3}"/>
    <cellStyle name="Comma 7 6 2 2 2 2" xfId="57364" xr:uid="{860DF1E8-1809-4424-BC67-809A5BE95F4C}"/>
    <cellStyle name="Comma 7 6 2 2 2 3" xfId="55480" xr:uid="{03F3BB34-65C3-48CB-AA23-72FDFA888472}"/>
    <cellStyle name="Comma 7 6 2 2 3" xfId="56734" xr:uid="{3463396E-CA56-4909-B677-E31DB398CCD7}"/>
    <cellStyle name="Comma 7 6 2 2 3 2" xfId="56611" xr:uid="{364B1C2B-BC72-4986-8326-429C9905D221}"/>
    <cellStyle name="Comma 7 6 2 2 4" xfId="55722" xr:uid="{49672FB5-1E65-4D39-B3F8-3E643903F3DC}"/>
    <cellStyle name="Comma 7 6 2 3" xfId="51624" xr:uid="{1470203A-EAAF-472C-9D11-1F87564627E3}"/>
    <cellStyle name="Comma 7 6 2 3 2" xfId="57102" xr:uid="{E7BD5C39-3DE9-4573-B651-EE7C46ED4036}"/>
    <cellStyle name="Comma 7 6 2 3 3" xfId="55265" xr:uid="{B0BF8BEE-F1BB-4DF6-931D-787FD0E7C292}"/>
    <cellStyle name="Comma 7 6 2 4" xfId="57068" xr:uid="{3EB745DF-F484-46FF-A41D-E97F968236C6}"/>
    <cellStyle name="Comma 7 6 2 4 2" xfId="56533" xr:uid="{55199FDD-4C7C-4617-9803-8DA0E775C820}"/>
    <cellStyle name="Comma 7 6 2 5" xfId="55603" xr:uid="{FCD86F6D-2AA7-42F1-8851-7D5420344E1C}"/>
    <cellStyle name="Comma 7 6 3" xfId="18533" xr:uid="{2B450EE4-C5B2-4F91-A7FD-271CFD0AF8D4}"/>
    <cellStyle name="Comma 7 6 3 2" xfId="52590" xr:uid="{5B73C17D-7AB2-4C1E-B547-9E528096F0D4}"/>
    <cellStyle name="Comma 7 6 3 2 2" xfId="56676" xr:uid="{DDC75BAD-CDE2-4A0A-B4B1-2BC1B90F1557}"/>
    <cellStyle name="Comma 7 6 3 2 3" xfId="56364" xr:uid="{B638FEEF-A372-45F0-B3BE-EA7FE7183FA8}"/>
    <cellStyle name="Comma 7 6 3 3" xfId="57249" xr:uid="{345AD538-FCC9-47CA-ACD9-041CF8D4D708}"/>
    <cellStyle name="Comma 7 6 3 3 2" xfId="56576" xr:uid="{F0E156E4-C9AB-4BE9-8683-3A60169298EB}"/>
    <cellStyle name="Comma 7 6 3 4" xfId="55664" xr:uid="{5532E57A-930A-412D-AB1F-400BC0227791}"/>
    <cellStyle name="Comma 7 6 4" xfId="6622" xr:uid="{44DA32C0-800D-4214-8BD0-32AD30C96F3E}"/>
    <cellStyle name="Comma 7 6 4 2" xfId="57215" xr:uid="{7AF229C6-DF61-4909-8F2C-DB93AC62A552}"/>
    <cellStyle name="Comma 7 6 4 3" xfId="55907" xr:uid="{1C5B75A6-4F28-4FF9-93D8-FCBE44E78743}"/>
    <cellStyle name="Comma 7 6 5" xfId="43203" xr:uid="{F7E966CE-2126-4CD6-A2D7-C55721B7AEAB}"/>
    <cellStyle name="Comma 7 6 5 2" xfId="56481" xr:uid="{7CF3B317-7845-4A33-9F15-784FAB2CC954}"/>
    <cellStyle name="Comma 7 6 5 3" xfId="57403" xr:uid="{4ACEFF1E-0D9D-495D-82C5-7F50842C8E0F}"/>
    <cellStyle name="Comma 7 6 6" xfId="56822" xr:uid="{EF5374A4-47AC-4902-BC56-2C01820C7118}"/>
    <cellStyle name="Comma 7 7" xfId="1169" xr:uid="{DD5C786D-3D7C-413E-8BF5-33B658E6C400}"/>
    <cellStyle name="Comma 7 7 2" xfId="4981" xr:uid="{ACE5605D-F6BB-4DCF-B0E5-2A8334DFE126}"/>
    <cellStyle name="Comma 7 7 2 2" xfId="57392" xr:uid="{8CD38F33-913F-4F2D-A767-B93B087D1902}"/>
    <cellStyle name="Comma 7 7 2 2 2" xfId="57448" xr:uid="{D6E14DFF-A945-4AE8-A631-73D84E26FE79}"/>
    <cellStyle name="Comma 7 7 2 3" xfId="57161" xr:uid="{3CD6353C-968E-46AD-A08A-59C82FA1754F}"/>
    <cellStyle name="Comma 7 7 2 3 2" xfId="57263" xr:uid="{E588200F-25AF-477C-8F75-E4D967017307}"/>
    <cellStyle name="Comma 7 7 2 4" xfId="55343" xr:uid="{CF954DEC-929D-4CA3-961C-7F41D191AE27}"/>
    <cellStyle name="Comma 7 7 3" xfId="55915" xr:uid="{7BDFD173-9E68-44DB-8244-156E1822D51F}"/>
    <cellStyle name="Comma 7 7 3 2" xfId="56642" xr:uid="{992297EA-E109-4334-972D-FA2A2A56AD26}"/>
    <cellStyle name="Comma 7 7 4" xfId="55819" xr:uid="{0C634A1E-89AE-43AD-9767-2C084996C50D}"/>
    <cellStyle name="Comma 7 7 4 2" xfId="56491" xr:uid="{170A966C-2FB6-4DD9-B4C3-1F0643285166}"/>
    <cellStyle name="Comma 7 7 5" xfId="56826" xr:uid="{69833AC8-51F2-430F-B5E6-89F5C985A4E5}"/>
    <cellStyle name="Comma 7 8" xfId="4652" xr:uid="{2679102B-A10B-4C46-BCEF-2690A0E3ACC6}"/>
    <cellStyle name="Comma 7 8 2" xfId="56317" xr:uid="{30A3322C-19FE-4C08-8444-B08C61286FCF}"/>
    <cellStyle name="Comma 7 8 2 2" xfId="56877" xr:uid="{089978C7-2AC9-4C70-A325-1D03E341A570}"/>
    <cellStyle name="Comma 7 8 3" xfId="57086" xr:uid="{375B6BB7-B36D-4049-8AA6-8F6D82B001D5}"/>
    <cellStyle name="Comma 7 8 3 2" xfId="57300" xr:uid="{D2ECA6CB-4EAF-4ED1-A18F-F7CAAC70B751}"/>
    <cellStyle name="Comma 7 8 4" xfId="55342" xr:uid="{C697D809-6D34-4890-B07D-514ECA296A80}"/>
    <cellStyle name="Comma 7 9" xfId="31884" xr:uid="{574C83DE-35AE-40BB-B524-167A9A40A9DB}"/>
    <cellStyle name="Comma 7 9 2" xfId="56925" xr:uid="{379701EE-D8D2-43BD-8124-4C4A25F62520}"/>
    <cellStyle name="Comma 7 9 3" xfId="55875" xr:uid="{CA5D249D-1313-4819-BA83-84BAFE5337C6}"/>
    <cellStyle name="Comma 70" xfId="850" xr:uid="{41F5B122-DD36-4F13-88A4-EA0FBAF3459D}"/>
    <cellStyle name="Comma 70 10" xfId="56260" xr:uid="{352E0B60-DCB0-4124-BCAC-68A12FE766C3}"/>
    <cellStyle name="Comma 70 2" xfId="905" xr:uid="{505B808D-DAD1-4206-B661-CF236F2FD0D5}"/>
    <cellStyle name="Comma 70 2 2" xfId="1035" xr:uid="{A91B63B8-9970-4C3F-817A-17D4AE7EBEB2}"/>
    <cellStyle name="Comma 70 2 2 2" xfId="4893" xr:uid="{D9E22A14-E1F0-49E3-8082-6ECE9F0A2AF3}"/>
    <cellStyle name="Comma 70 2 2 3" xfId="20349" xr:uid="{714CC647-4426-4C15-9C1E-955CE14A771A}"/>
    <cellStyle name="Comma 70 2 2 4" xfId="53559" xr:uid="{8A84D172-ED58-4E5F-A84E-29C16637E991}"/>
    <cellStyle name="Comma 70 2 3" xfId="4767" xr:uid="{4B6B6904-91AC-470E-ACF7-A3F659736141}"/>
    <cellStyle name="Comma 70 2 4" xfId="16723" xr:uid="{AF2A5636-8240-4297-8647-CCB935AE978C}"/>
    <cellStyle name="Comma 70 2 5" xfId="51627" xr:uid="{1BC2480A-1935-48E3-AD4A-F8D435810CEC}"/>
    <cellStyle name="Comma 70 3" xfId="995" xr:uid="{7E698223-AFCC-46FC-8618-F4D7166DA892}"/>
    <cellStyle name="Comma 70 3 2" xfId="4853" xr:uid="{75CCD73E-7E71-4503-B19B-EA572B2817F0}"/>
    <cellStyle name="Comma 70 3 3" xfId="18536" xr:uid="{931BCF1C-9D1D-4D95-AB60-F59B147F91D7}"/>
    <cellStyle name="Comma 70 3 4" xfId="52593" xr:uid="{CAB293A9-7EB5-4736-A1B9-7DBAE9012E6A}"/>
    <cellStyle name="Comma 70 4" xfId="2369" xr:uid="{8CA6E6AA-F72C-48A7-9940-E13FA673026E}"/>
    <cellStyle name="Comma 70 4 2" xfId="5352" xr:uid="{0B67E58A-75B8-459F-9424-3D5D6C1B2AE0}"/>
    <cellStyle name="Comma 70 5" xfId="4726" xr:uid="{98476C0C-DD6E-4B8F-83F8-9DF8FD15F9C0}"/>
    <cellStyle name="Comma 70 6" xfId="6625" xr:uid="{1DC0E03C-029C-4FD1-BB94-D07361960088}"/>
    <cellStyle name="Comma 70 7" xfId="32765" xr:uid="{D6123141-1A69-4EAF-8370-BB965050BFA5}"/>
    <cellStyle name="Comma 70 8" xfId="43206" xr:uid="{39C486DA-722E-4F2C-B0BD-BF90871A6BD1}"/>
    <cellStyle name="Comma 70 9" xfId="54727" xr:uid="{926B1FC8-F684-472C-9CDD-B5B65AF24134}"/>
    <cellStyle name="Comma 71" xfId="2370" xr:uid="{065D9AA0-551D-4B7C-8E8F-5CB9B27E5198}"/>
    <cellStyle name="Comma 71 2" xfId="5353" xr:uid="{0DCB0B4B-DE12-410C-9592-1C2E723BBEBF}"/>
    <cellStyle name="Comma 71 2 2" xfId="20350" xr:uid="{D832298A-0025-41EA-ABCD-A177D728B29E}"/>
    <cellStyle name="Comma 71 2 2 2" xfId="53560" xr:uid="{897809DE-558D-4B9A-A340-AB95C08C2D98}"/>
    <cellStyle name="Comma 71 2 3" xfId="16724" xr:uid="{B3615E8C-6973-429A-8C2E-AA5776A65557}"/>
    <cellStyle name="Comma 71 2 4" xfId="51628" xr:uid="{474A1BCB-2F6B-477B-AC44-A4BEF5D07F0B}"/>
    <cellStyle name="Comma 71 3" xfId="18537" xr:uid="{2B61A8D1-9DC4-4608-BB36-FBB0A27890F2}"/>
    <cellStyle name="Comma 71 3 2" xfId="52594" xr:uid="{0CCA5776-5C04-47F4-A81A-35BD2212F9A5}"/>
    <cellStyle name="Comma 71 4" xfId="6626" xr:uid="{8FAC9998-0730-43A6-AFB9-805CA4F9E511}"/>
    <cellStyle name="Comma 71 5" xfId="30164" xr:uid="{A2D4E4CA-DF67-45A9-B8DF-927BEAD8D5F1}"/>
    <cellStyle name="Comma 71 6" xfId="43207" xr:uid="{E8C5C17A-75A7-442E-B835-AF03DFD2B468}"/>
    <cellStyle name="Comma 71 7" xfId="54728" xr:uid="{5DD58A38-DD29-4DC2-B419-C3E42825B6A2}"/>
    <cellStyle name="Comma 71 8" xfId="56261" xr:uid="{B99CD9A3-597A-4683-B7C1-B62498383B48}"/>
    <cellStyle name="Comma 72" xfId="2371" xr:uid="{795CD254-0C8F-42AC-97D7-CCB879D0F3C5}"/>
    <cellStyle name="Comma 72 2" xfId="5354" xr:uid="{33596B55-64BC-46EA-A357-6142EB259781}"/>
    <cellStyle name="Comma 72 2 2" xfId="20351" xr:uid="{E42B48A8-1726-49DA-B212-0F33AE25FC4D}"/>
    <cellStyle name="Comma 72 2 2 2" xfId="53561" xr:uid="{30BB7F10-FD2E-47A9-916E-5AC98885F38A}"/>
    <cellStyle name="Comma 72 2 3" xfId="16725" xr:uid="{04E17449-50B5-4CD4-BFC7-87FC02AD0F91}"/>
    <cellStyle name="Comma 72 2 4" xfId="51629" xr:uid="{999A6852-0D42-4AA8-ADC8-61769D6C33C4}"/>
    <cellStyle name="Comma 72 3" xfId="18538" xr:uid="{F01F2678-4A4A-4C23-882A-B110839AE750}"/>
    <cellStyle name="Comma 72 3 2" xfId="52595" xr:uid="{9938F1F5-A256-4088-AA4B-7BCC897A22CA}"/>
    <cellStyle name="Comma 72 4" xfId="6627" xr:uid="{660F6E7B-8F3F-4C66-A64E-20993FCED4E6}"/>
    <cellStyle name="Comma 72 5" xfId="36576" xr:uid="{15B3AFA0-0647-44B0-ABA8-1BCBE7ED7911}"/>
    <cellStyle name="Comma 72 6" xfId="43208" xr:uid="{1FEBA74A-57FF-4719-A49F-6B20AC0850FB}"/>
    <cellStyle name="Comma 72 7" xfId="54729" xr:uid="{6D021203-786E-4071-B936-50AA7217104F}"/>
    <cellStyle name="Comma 72 8" xfId="56262" xr:uid="{697B7A4A-28C1-4833-86B5-644DA7BA09DB}"/>
    <cellStyle name="Comma 73" xfId="2372" xr:uid="{A4A0F7B1-DD46-4A73-8605-0AAB3E44BC9E}"/>
    <cellStyle name="Comma 73 2" xfId="5355" xr:uid="{D6E04073-387E-40A7-AA00-D85387ADF706}"/>
    <cellStyle name="Comma 73 2 2" xfId="20352" xr:uid="{D5671678-3EE2-445B-A047-53FE67067597}"/>
    <cellStyle name="Comma 73 2 2 2" xfId="53562" xr:uid="{1C9379AA-9062-4E36-8F2D-0C2A0AE2156D}"/>
    <cellStyle name="Comma 73 2 3" xfId="16726" xr:uid="{F41BBB43-E115-492F-9BF3-399545E4A8B3}"/>
    <cellStyle name="Comma 73 2 4" xfId="51630" xr:uid="{5AF10FBA-B884-4B14-BF14-DE9B64201893}"/>
    <cellStyle name="Comma 73 3" xfId="18539" xr:uid="{5BBF6FC9-F344-4949-8298-A357669F0C16}"/>
    <cellStyle name="Comma 73 3 2" xfId="52596" xr:uid="{CFAB27FC-9A64-4D23-8E66-888FD0D9DB91}"/>
    <cellStyle name="Comma 73 4" xfId="6628" xr:uid="{F555EF1F-B158-437D-8A14-0828EBC14537}"/>
    <cellStyle name="Comma 73 5" xfId="8435" xr:uid="{7B3AC469-AC30-48BA-B4F2-307578CB03A8}"/>
    <cellStyle name="Comma 73 6" xfId="43209" xr:uid="{54B9108F-FCE3-40DF-A695-4C41B771A494}"/>
    <cellStyle name="Comma 73 7" xfId="54730" xr:uid="{AE6C508F-69F7-40C5-9A1B-9E8EF0CAFBF8}"/>
    <cellStyle name="Comma 73 8" xfId="56263" xr:uid="{6411D1BB-F049-423B-9EF1-7AB9D2EC060A}"/>
    <cellStyle name="Comma 74" xfId="2373" xr:uid="{658B57D1-6A37-456C-AF82-917CB915572E}"/>
    <cellStyle name="Comma 74 2" xfId="5356" xr:uid="{057A0F09-3839-44C3-84EE-09E12887BFCC}"/>
    <cellStyle name="Comma 74 2 2" xfId="20353" xr:uid="{1F2A423A-2195-462F-BAC6-78448046665F}"/>
    <cellStyle name="Comma 74 2 2 2" xfId="53563" xr:uid="{1CD722B3-17F5-4721-A962-847071E6D8CD}"/>
    <cellStyle name="Comma 74 2 3" xfId="16727" xr:uid="{3D306444-89DC-4348-96B7-83E0DC109DEB}"/>
    <cellStyle name="Comma 74 2 4" xfId="51631" xr:uid="{409943F4-2002-4DEC-B13E-EC5BE2342421}"/>
    <cellStyle name="Comma 74 3" xfId="18540" xr:uid="{CFEC8BCA-46C7-47D8-AC49-35880F9A30C4}"/>
    <cellStyle name="Comma 74 3 2" xfId="52597" xr:uid="{B60374E8-1599-4950-BD36-F37B3C0A6BBE}"/>
    <cellStyle name="Comma 74 4" xfId="6629" xr:uid="{A0132DED-5A5D-4A0C-BCE5-446D3435A678}"/>
    <cellStyle name="Comma 74 5" xfId="6811" xr:uid="{A25CED77-0514-4A3F-AD35-1A82BBB55390}"/>
    <cellStyle name="Comma 74 6" xfId="43210" xr:uid="{F30B2DDE-D190-49A0-96A0-A98232D4AEF9}"/>
    <cellStyle name="Comma 74 7" xfId="54731" xr:uid="{BCCB1F74-7DB0-47F5-9782-6857A3DDAD94}"/>
    <cellStyle name="Comma 74 8" xfId="56264" xr:uid="{2DB5D89D-6C41-4574-82C1-8AE0B20F7649}"/>
    <cellStyle name="Comma 75" xfId="2374" xr:uid="{19B72A58-DDCF-405F-89ED-472B271A8C86}"/>
    <cellStyle name="Comma 75 2" xfId="5357" xr:uid="{4A264DA3-1FDA-4E4A-8654-4DA8392471A9}"/>
    <cellStyle name="Comma 75 2 2" xfId="20354" xr:uid="{29CD2EF5-38D5-44E8-AEB1-700DC8AEC0E0}"/>
    <cellStyle name="Comma 75 2 2 2" xfId="53564" xr:uid="{60842BE2-5A20-4B4C-AE2B-CE6047F82C71}"/>
    <cellStyle name="Comma 75 2 3" xfId="16728" xr:uid="{87883F46-EC4F-4260-9EC3-BBB8B07B82EC}"/>
    <cellStyle name="Comma 75 2 4" xfId="51632" xr:uid="{8B428109-2B36-49A4-ADD2-21E3B395892E}"/>
    <cellStyle name="Comma 75 3" xfId="18541" xr:uid="{2B537BF3-EFDC-46F4-A0A8-4ABAA66BD03D}"/>
    <cellStyle name="Comma 75 3 2" xfId="52598" xr:uid="{DCD4B3D5-2EB2-4A0A-8DE9-3002828C84AB}"/>
    <cellStyle name="Comma 75 4" xfId="6630" xr:uid="{ABD259CC-1F37-43DD-B715-9D221D88C3C0}"/>
    <cellStyle name="Comma 75 5" xfId="30514" xr:uid="{0F973423-F101-404E-B075-3B970B5F4D5C}"/>
    <cellStyle name="Comma 75 6" xfId="43211" xr:uid="{9638A54D-9FF6-4414-99EA-E467EC2C96D7}"/>
    <cellStyle name="Comma 75 7" xfId="54732" xr:uid="{FEA3B462-D04D-407D-BE58-033A5E1BCF63}"/>
    <cellStyle name="Comma 75 8" xfId="56265" xr:uid="{159CD688-E8E2-4C0D-B69F-F7FE2D90A319}"/>
    <cellStyle name="Comma 76" xfId="2375" xr:uid="{DDD69EE9-47F1-457B-8D87-CB19E822E563}"/>
    <cellStyle name="Comma 76 2" xfId="5358" xr:uid="{A5256055-7DF7-4BB3-A337-1E28F858109F}"/>
    <cellStyle name="Comma 76 2 2" xfId="20355" xr:uid="{2F4E27F8-D000-453E-AB78-6D4108866885}"/>
    <cellStyle name="Comma 76 2 2 2" xfId="53565" xr:uid="{CFF24A03-5DCA-4F18-A90C-4FFDEE4560DC}"/>
    <cellStyle name="Comma 76 2 3" xfId="16729" xr:uid="{8CEC931D-FC3A-4066-8FD4-1602C195F10E}"/>
    <cellStyle name="Comma 76 2 4" xfId="51633" xr:uid="{BA182175-56C0-43AA-9C19-3B8614E4C4A0}"/>
    <cellStyle name="Comma 76 3" xfId="18542" xr:uid="{09062C41-F4B1-4D27-A7C8-4671586C8E77}"/>
    <cellStyle name="Comma 76 3 2" xfId="52599" xr:uid="{2051CA52-6AE6-47A8-9D6B-BBE0D61C4DF0}"/>
    <cellStyle name="Comma 76 4" xfId="6631" xr:uid="{0152F0DD-8BDC-46FF-BF53-7CD2990872B0}"/>
    <cellStyle name="Comma 76 5" xfId="28611" xr:uid="{961FB26F-DBC7-42E4-9D79-727C62DD4684}"/>
    <cellStyle name="Comma 76 6" xfId="43212" xr:uid="{AE8D13E3-EBD3-44D1-A6ED-804E1F9D7C2F}"/>
    <cellStyle name="Comma 76 7" xfId="54733" xr:uid="{8FDA8C17-46D5-40F6-B875-D24D04FEC626}"/>
    <cellStyle name="Comma 76 8" xfId="56266" xr:uid="{CAD8EC2A-A0F2-48F5-AE56-4B8279514341}"/>
    <cellStyle name="Comma 77" xfId="2376" xr:uid="{51F25887-36E7-4CD5-B733-8BC764BF367B}"/>
    <cellStyle name="Comma 77 2" xfId="5359" xr:uid="{36328BF0-1D8C-4C43-A76C-74CFFD4053D6}"/>
    <cellStyle name="Comma 77 2 2" xfId="20356" xr:uid="{F127C031-1354-4775-A33A-081705E70DE4}"/>
    <cellStyle name="Comma 77 2 2 2" xfId="53566" xr:uid="{4CD95C52-2DAF-466E-A3AF-4B83E6A3E9EA}"/>
    <cellStyle name="Comma 77 2 3" xfId="16730" xr:uid="{17B6F5FB-9A7E-4086-8841-339D326323AF}"/>
    <cellStyle name="Comma 77 2 4" xfId="51634" xr:uid="{9B585CCC-84D3-4D5C-9CE7-48D96AB6533C}"/>
    <cellStyle name="Comma 77 3" xfId="18543" xr:uid="{EDCBF4A3-5128-41D8-9AEC-2B046648F36A}"/>
    <cellStyle name="Comma 77 3 2" xfId="52600" xr:uid="{B90E691B-0C06-4BAD-B9E9-C82CA177BC59}"/>
    <cellStyle name="Comma 77 4" xfId="6632" xr:uid="{50151920-152F-4F89-B056-C6F1C68B54AA}"/>
    <cellStyle name="Comma 77 5" xfId="8311" xr:uid="{1B40800D-CB67-4FD8-AE39-68E71F056F46}"/>
    <cellStyle name="Comma 77 6" xfId="43213" xr:uid="{C648B617-4500-4A82-B866-7C2475284F0D}"/>
    <cellStyle name="Comma 77 7" xfId="54734" xr:uid="{B50471BF-5A9E-4960-B646-5FC828522106}"/>
    <cellStyle name="Comma 77 8" xfId="56267" xr:uid="{964E3A0B-BEF5-4EF1-8DC6-C814E3F4C34F}"/>
    <cellStyle name="Comma 78" xfId="2377" xr:uid="{E9F93719-E7E6-4406-90FC-616B3D73D92D}"/>
    <cellStyle name="Comma 78 2" xfId="5360" xr:uid="{277CE2BA-59F8-45CA-A64E-2F6699C025B2}"/>
    <cellStyle name="Comma 78 2 2" xfId="20357" xr:uid="{3FD251FC-723A-4647-8726-AA261EA23266}"/>
    <cellStyle name="Comma 78 2 2 2" xfId="53567" xr:uid="{E35F02FA-325A-488C-9B22-2C3D1EA1C664}"/>
    <cellStyle name="Comma 78 2 3" xfId="16731" xr:uid="{D275AD0F-A37A-4288-90FE-CA139BA88BDC}"/>
    <cellStyle name="Comma 78 2 4" xfId="51635" xr:uid="{C4AD7FB5-3D16-4F03-A2B0-8492C858DF6B}"/>
    <cellStyle name="Comma 78 3" xfId="18544" xr:uid="{CB57068F-8A69-490D-9A6F-EF8FA4F82D61}"/>
    <cellStyle name="Comma 78 3 2" xfId="52601" xr:uid="{D41F5CE3-7DCC-44E3-87B9-E0D40C5B0B67}"/>
    <cellStyle name="Comma 78 4" xfId="6633" xr:uid="{DE907B9E-48B5-451C-9882-F55C6832D069}"/>
    <cellStyle name="Comma 78 5" xfId="7873" xr:uid="{5DB61D32-A3B6-4025-99DA-6D3E8BF233C7}"/>
    <cellStyle name="Comma 78 6" xfId="43214" xr:uid="{8EDBD4E1-F02F-455F-8AA7-61090CA4C471}"/>
    <cellStyle name="Comma 78 7" xfId="54735" xr:uid="{140C9869-1C46-4ABE-A27A-59B8276274DA}"/>
    <cellStyle name="Comma 78 8" xfId="56268" xr:uid="{C1152D36-95B6-4280-8C87-167F72612462}"/>
    <cellStyle name="Comma 79" xfId="2378" xr:uid="{0E3AF9EE-2BC0-425D-B8A9-C6282328D711}"/>
    <cellStyle name="Comma 79 2" xfId="5361" xr:uid="{D2816634-4686-41DE-B854-4B57A6D1BF0A}"/>
    <cellStyle name="Comma 79 2 2" xfId="20358" xr:uid="{27B515B6-5584-4640-B94C-DF65362418F3}"/>
    <cellStyle name="Comma 79 2 2 2" xfId="53568" xr:uid="{B7C1E8E0-A824-4050-9942-32C0E93CF9D5}"/>
    <cellStyle name="Comma 79 2 3" xfId="16732" xr:uid="{4A220FB3-0CF8-4672-BF30-C4F05F809101}"/>
    <cellStyle name="Comma 79 2 4" xfId="51636" xr:uid="{257C6189-A28B-475F-B8A5-5E4DB5C508ED}"/>
    <cellStyle name="Comma 79 3" xfId="18545" xr:uid="{A538ECA6-393A-4EF7-AB59-7B0F13EA832C}"/>
    <cellStyle name="Comma 79 3 2" xfId="52602" xr:uid="{F73890CE-C9A2-4A8A-A4AA-726BEDEC33DB}"/>
    <cellStyle name="Comma 79 4" xfId="6634" xr:uid="{32A9588A-AB8C-4102-AABC-050AA83310A4}"/>
    <cellStyle name="Comma 79 5" xfId="34030" xr:uid="{F122E45E-6971-4DA1-B091-93B94FD0B396}"/>
    <cellStyle name="Comma 79 6" xfId="43215" xr:uid="{14E5D354-F5AC-4A14-963A-F452C9F32B58}"/>
    <cellStyle name="Comma 79 7" xfId="54736" xr:uid="{7B92BC6A-E828-45F7-A5C6-94753B3C32AC}"/>
    <cellStyle name="Comma 79 8" xfId="56269" xr:uid="{CBBFE0AC-F02E-4AAC-92DF-2142A2E1820A}"/>
    <cellStyle name="Comma 8" xfId="311" xr:uid="{00000000-0005-0000-0000-000036010000}"/>
    <cellStyle name="Comma 8 10" xfId="54224" xr:uid="{D339AE0B-8153-478B-A817-3D74FDC4F0F3}"/>
    <cellStyle name="Comma 8 11" xfId="54322" xr:uid="{786D2212-2C6A-418A-A5C0-CD5E560B8CF7}"/>
    <cellStyle name="Comma 8 12" xfId="55258" xr:uid="{F3BBC419-0532-4A3D-B033-75D1F674ED82}"/>
    <cellStyle name="Comma 8 13" xfId="764" xr:uid="{1532644E-B39F-4A91-A654-0180065B19F8}"/>
    <cellStyle name="Comma 8 2" xfId="855" xr:uid="{6461D513-5E47-4890-9CF2-CEEE2C1EEE92}"/>
    <cellStyle name="Comma 8 2 10" xfId="54737" xr:uid="{1158F449-6407-41EB-B46B-FAC5EFB81452}"/>
    <cellStyle name="Comma 8 2 11" xfId="56270" xr:uid="{384EB2C0-6D73-49AB-8277-A55A4A346433}"/>
    <cellStyle name="Comma 8 2 12" xfId="56816" xr:uid="{115C9645-D692-4137-A0E1-C183C919988F}"/>
    <cellStyle name="Comma 8 2 2" xfId="909" xr:uid="{134DC179-0EA5-4A62-B840-6BD2CD6B4F2E}"/>
    <cellStyle name="Comma 8 2 2 10" xfId="56271" xr:uid="{2303BB5C-B86E-4B66-ABEB-3F27CC7D3465}"/>
    <cellStyle name="Comma 8 2 2 11" xfId="55600" xr:uid="{BEB69236-7441-4AFC-B3F4-C6C2463E049B}"/>
    <cellStyle name="Comma 8 2 2 2" xfId="1039" xr:uid="{BB4190B7-3980-408F-ADDE-AC5A38E03823}"/>
    <cellStyle name="Comma 8 2 2 2 2" xfId="4897" xr:uid="{27692F41-19F3-432C-9828-9B97BFEAD1D6}"/>
    <cellStyle name="Comma 8 2 2 2 2 2" xfId="57219" xr:uid="{889F8275-F0BA-4D3A-A8DF-CE80A5281FAB}"/>
    <cellStyle name="Comma 8 2 2 2 2 3" xfId="56411" xr:uid="{E08A2350-6F4B-4814-A622-50CB3AB0220C}"/>
    <cellStyle name="Comma 8 2 2 2 3" xfId="20360" xr:uid="{CA277F77-4C00-4F00-B9AD-042C4B400738}"/>
    <cellStyle name="Comma 8 2 2 2 3 2" xfId="55367" xr:uid="{15E78FC4-CC7A-4259-9B79-83590B99E855}"/>
    <cellStyle name="Comma 8 2 2 2 3 3" xfId="56888" xr:uid="{4A159220-4BA8-47C2-91D0-D0435C60E956}"/>
    <cellStyle name="Comma 8 2 2 2 4" xfId="53570" xr:uid="{3F1B0BB8-5A62-476E-9D38-A958BF586F90}"/>
    <cellStyle name="Comma 8 2 2 2 5" xfId="55716" xr:uid="{46BBF9A0-F32C-49C3-AFAE-B1912A2571B3}"/>
    <cellStyle name="Comma 8 2 2 3" xfId="2380" xr:uid="{83B481F4-CD49-4E1D-B881-377DC342A213}"/>
    <cellStyle name="Comma 8 2 2 3 2" xfId="56654" xr:uid="{D0731CEE-2464-493C-8AA3-6EF4EBAFD8F0}"/>
    <cellStyle name="Comma 8 2 2 3 3" xfId="56845" xr:uid="{9A77C8F1-67D7-4335-B1C0-FEEAE002D4BC}"/>
    <cellStyle name="Comma 8 2 2 4" xfId="4771" xr:uid="{9CC9FDF0-906F-4C37-AE35-850AC14A760F}"/>
    <cellStyle name="Comma 8 2 2 4 2" xfId="56524" xr:uid="{710DDAB9-D5A0-4BB9-9FDF-4DC7E6B61BC8}"/>
    <cellStyle name="Comma 8 2 2 4 3" xfId="57450" xr:uid="{6F1B53C5-D6A4-449A-9F77-ED765563EBFC}"/>
    <cellStyle name="Comma 8 2 2 5" xfId="5936" xr:uid="{1F11D3E4-AC2B-4682-813F-6820BAA0D05F}"/>
    <cellStyle name="Comma 8 2 2 6" xfId="16734" xr:uid="{2CCCE67B-5D9C-4B4E-A831-559B4543405C}"/>
    <cellStyle name="Comma 8 2 2 7" xfId="42779" xr:uid="{BA1C4A61-11C2-49B5-89CE-2627E428DA39}"/>
    <cellStyle name="Comma 8 2 2 8" xfId="51638" xr:uid="{5BCBF3C0-7AF2-4F84-BA33-00F53427C92D}"/>
    <cellStyle name="Comma 8 2 2 9" xfId="54738" xr:uid="{DFF85C26-8F12-45EF-8248-EEA7AF8F8DF4}"/>
    <cellStyle name="Comma 8 2 3" xfId="1000" xr:uid="{FEBF0D64-3250-4D27-8B80-4CE73D9AAEAB}"/>
    <cellStyle name="Comma 8 2 3 2" xfId="4858" xr:uid="{05B49F93-1D9B-403A-AE6E-3CAE3F3173C2}"/>
    <cellStyle name="Comma 8 2 3 2 2" xfId="56672" xr:uid="{3FF5DFE8-CE6D-4F28-9A8C-83F8E139950E}"/>
    <cellStyle name="Comma 8 2 3 2 3" xfId="56358" xr:uid="{6D9948D8-B8B7-4D05-9C02-5479FC6BAD4F}"/>
    <cellStyle name="Comma 8 2 3 3" xfId="18547" xr:uid="{E8BEDE4D-CC98-4A01-8DB3-6BB205051D1D}"/>
    <cellStyle name="Comma 8 2 3 3 2" xfId="56570" xr:uid="{F9B7348E-D25E-4982-A3FD-EDC35A1B584D}"/>
    <cellStyle name="Comma 8 2 3 3 3" xfId="55436" xr:uid="{7A56D418-07E5-4A8E-A008-8E52626DDE2D}"/>
    <cellStyle name="Comma 8 2 3 4" xfId="52604" xr:uid="{9778DB30-A186-4112-8E8C-198972EC02F3}"/>
    <cellStyle name="Comma 8 2 3 5" xfId="55200" xr:uid="{C518E603-2338-42ED-86BA-7007BD1EC06F}"/>
    <cellStyle name="Comma 8 2 4" xfId="2379" xr:uid="{07C86BCD-C4B6-4793-A1E6-61E29A26E26E}"/>
    <cellStyle name="Comma 8 2 4 2" xfId="5362" xr:uid="{1FBE47D0-CFB4-4F1D-81BC-2D1D723A7B3E}"/>
    <cellStyle name="Comma 8 2 4 2 2" xfId="57181" xr:uid="{56392B33-916A-42AF-B15E-655DAD859192}"/>
    <cellStyle name="Comma 8 2 4 3" xfId="55903" xr:uid="{01BF2CC1-5FE0-4293-AF70-E950FB0899AF}"/>
    <cellStyle name="Comma 8 2 5" xfId="4731" xr:uid="{68956B40-3C8C-4B4F-A889-B6D27501B8B3}"/>
    <cellStyle name="Comma 8 2 5 2" xfId="55469" xr:uid="{5D0C2D67-7F59-4AE5-B86C-F29BE28CC34A}"/>
    <cellStyle name="Comma 8 2 5 3" xfId="55805" xr:uid="{13A132C8-C225-45F3-BAC5-1A1A8677C8CD}"/>
    <cellStyle name="Comma 8 2 6" xfId="6636" xr:uid="{EC48ACF0-9B1B-400E-A41C-38F8CBEB2015}"/>
    <cellStyle name="Comma 8 2 7" xfId="33963" xr:uid="{E2A0A7BE-1434-4F64-A715-677A13127AF0}"/>
    <cellStyle name="Comma 8 2 8" xfId="32121" xr:uid="{15CB8957-646C-4AE8-88BC-4602F6B9C57E}"/>
    <cellStyle name="Comma 8 2 9" xfId="43217" xr:uid="{FA3EF50C-D040-4C1A-8029-5C74AD1E0561}"/>
    <cellStyle name="Comma 8 3" xfId="888" xr:uid="{76D14720-4790-4BA4-B31A-FD7C2081B0B2}"/>
    <cellStyle name="Comma 8 3 10" xfId="56801" xr:uid="{885D4501-C296-4039-B062-1F11E4909BBA}"/>
    <cellStyle name="Comma 8 3 2" xfId="1020" xr:uid="{0FA67D54-BE89-4682-B89B-F517BAD034D5}"/>
    <cellStyle name="Comma 8 3 2 2" xfId="2382" xr:uid="{6AACD5D2-C881-434C-A5B1-61B6D01601AC}"/>
    <cellStyle name="Comma 8 3 2 2 2" xfId="20361" xr:uid="{83FAFD14-539B-493C-B1C8-7269F3ECF7FD}"/>
    <cellStyle name="Comma 8 3 2 2 2 2" xfId="56687" xr:uid="{52D9D4D5-CD27-4CD8-8DF4-382C26AD7C43}"/>
    <cellStyle name="Comma 8 3 2 2 2 3" xfId="56854" xr:uid="{15B4A2DA-D4CA-401E-A24E-035BD68925B7}"/>
    <cellStyle name="Comma 8 3 2 2 3" xfId="53571" xr:uid="{3E48CE9C-C26D-44AA-B455-3017793B1E15}"/>
    <cellStyle name="Comma 8 3 2 2 3 2" xfId="57361" xr:uid="{63C7DD7A-ECCF-42F5-A53D-3FA8F17E715D}"/>
    <cellStyle name="Comma 8 3 2 2 3 3" xfId="57015" xr:uid="{8870A7AC-0839-40F8-9F60-E3EFA9EB5A8A}"/>
    <cellStyle name="Comma 8 3 2 2 4" xfId="55704" xr:uid="{58937B2A-6672-4934-89BF-AD907226A781}"/>
    <cellStyle name="Comma 8 3 2 3" xfId="5937" xr:uid="{7F28A574-B1D3-4B57-9088-958AB7D8CB74}"/>
    <cellStyle name="Comma 8 3 2 3 2" xfId="56870" xr:uid="{0BDF011F-506A-4358-871E-F253FFFBBB12}"/>
    <cellStyle name="Comma 8 3 2 3 3" xfId="56091" xr:uid="{47DCC0D9-F3C7-454F-BCF4-79F83E562C47}"/>
    <cellStyle name="Comma 8 3 2 4" xfId="16735" xr:uid="{651C8DDD-7119-4E70-9AC4-21775EE88941}"/>
    <cellStyle name="Comma 8 3 2 4 2" xfId="55296" xr:uid="{68FF78A9-4023-4D49-81A4-A3404189043A}"/>
    <cellStyle name="Comma 8 3 2 4 3" xfId="55841" xr:uid="{B4266702-3566-483F-8B09-790EA54E475B}"/>
    <cellStyle name="Comma 8 3 2 5" xfId="42780" xr:uid="{C4D2A846-E768-4D34-8F61-7FCEEFB66A1B}"/>
    <cellStyle name="Comma 8 3 2 6" xfId="51639" xr:uid="{CCAA2978-48B3-4A53-9711-3C71DF69277F}"/>
    <cellStyle name="Comma 8 3 2 7" xfId="54740" xr:uid="{DFC25D0D-6C09-4856-BBC7-F35FF86B859C}"/>
    <cellStyle name="Comma 8 3 2 8" xfId="56273" xr:uid="{3A882D45-D088-4F19-88B7-A6176E3B4A66}"/>
    <cellStyle name="Comma 8 3 2 9" xfId="55587" xr:uid="{390DD72C-F68E-4DF1-93F0-447980F6EC21}"/>
    <cellStyle name="Comma 8 3 3" xfId="2381" xr:uid="{72324469-5071-4C87-9A83-F4244352A68C}"/>
    <cellStyle name="Comma 8 3 3 2" xfId="5363" xr:uid="{5BE2724E-7A26-4BB9-8D53-51BBB7BDFE58}"/>
    <cellStyle name="Comma 8 3 3 2 2" xfId="56663" xr:uid="{521E12FE-C239-41BD-B1F1-B0D4E42FC841}"/>
    <cellStyle name="Comma 8 3 3 2 3" xfId="55357" xr:uid="{03935454-8319-4277-AF14-37347B3C5ECF}"/>
    <cellStyle name="Comma 8 3 3 3" xfId="18548" xr:uid="{82E88D74-15F1-4E6B-B1B4-59FB7FCE8F19}"/>
    <cellStyle name="Comma 8 3 3 3 2" xfId="56555" xr:uid="{BD012C41-6E91-4944-B7AA-B5F066362634}"/>
    <cellStyle name="Comma 8 3 3 3 3" xfId="57353" xr:uid="{91B44B48-F24F-47DC-AD69-B133C4B9568F}"/>
    <cellStyle name="Comma 8 3 3 4" xfId="52605" xr:uid="{C85DDC95-E9DE-462E-A08C-4646348CE59A}"/>
    <cellStyle name="Comma 8 3 3 5" xfId="55640" xr:uid="{39DEA605-182E-4263-BAD4-13BAA3BADECB}"/>
    <cellStyle name="Comma 8 3 4" xfId="6637" xr:uid="{9BE3245B-BADE-4CFF-9DB8-D4F2F8002FDC}"/>
    <cellStyle name="Comma 8 3 4 2" xfId="55370" xr:uid="{3746F7D0-633A-4F1B-A259-502D1EDA526D}"/>
    <cellStyle name="Comma 8 3 4 3" xfId="55230" xr:uid="{F52A35F8-8F3F-4D3D-A19C-30642C602E6D}"/>
    <cellStyle name="Comma 8 3 5" xfId="30951" xr:uid="{99F5F0AC-3566-4265-801F-D8882AC43728}"/>
    <cellStyle name="Comma 8 3 5 2" xfId="56463" xr:uid="{09C97537-547F-4655-81D4-1841574A752B}"/>
    <cellStyle name="Comma 8 3 5 3" xfId="56783" xr:uid="{86FA8441-656F-4DBD-82D4-12BEB7D4B23B}"/>
    <cellStyle name="Comma 8 3 6" xfId="29547" xr:uid="{5C74F0CF-B574-40EC-A692-CEA52BF7ECD6}"/>
    <cellStyle name="Comma 8 3 7" xfId="43218" xr:uid="{C81BAA4B-4178-4541-8C99-AA22408CD358}"/>
    <cellStyle name="Comma 8 3 8" xfId="54739" xr:uid="{4BE29635-1E02-48A7-9E13-71E97725247B}"/>
    <cellStyle name="Comma 8 3 9" xfId="56272" xr:uid="{E62A3F87-8CB2-4112-8847-F1DA8519CA45}"/>
    <cellStyle name="Comma 8 4" xfId="812" xr:uid="{92370774-A346-4C26-9FCF-06C3C3962AEF}"/>
    <cellStyle name="Comma 8 4 10" xfId="57079" xr:uid="{736AAD79-1305-4780-BC21-071AB9AE4C47}"/>
    <cellStyle name="Comma 8 4 2" xfId="968" xr:uid="{277219A1-AC97-4AD4-A157-8FBF1CD2861D}"/>
    <cellStyle name="Comma 8 4 2 2" xfId="4828" xr:uid="{70782342-7A75-4ACE-A044-16FCC6C2911E}"/>
    <cellStyle name="Comma 8 4 2 2 2" xfId="20362" xr:uid="{9C2E9E0C-FF8C-422C-BB2B-D18EF5722361}"/>
    <cellStyle name="Comma 8 4 2 2 2 2" xfId="57220" xr:uid="{4B32AAAF-4315-4B0D-8329-05470F81CD2E}"/>
    <cellStyle name="Comma 8 4 2 2 3" xfId="53572" xr:uid="{72196872-369D-4080-AF18-40324065D7DF}"/>
    <cellStyle name="Comma 8 4 2 2 4" xfId="56373" xr:uid="{53835436-ED7C-4694-91D0-4811578CB872}"/>
    <cellStyle name="Comma 8 4 2 3" xfId="16736" xr:uid="{A83CC1EE-4489-4EC9-8916-019CCCF9C764}"/>
    <cellStyle name="Comma 8 4 2 3 2" xfId="56585" xr:uid="{ACDB1598-41A0-4E1E-9827-8617B0316D4A}"/>
    <cellStyle name="Comma 8 4 2 3 3" xfId="55853" xr:uid="{F18092C5-DA21-4409-99D6-C1FE68A297D8}"/>
    <cellStyle name="Comma 8 4 2 4" xfId="51640" xr:uid="{359EFC9B-905D-4865-8E3C-1F9084C8098B}"/>
    <cellStyle name="Comma 8 4 2 5" xfId="55676" xr:uid="{8DEEE180-D5D9-4A6D-B832-90B037DBD995}"/>
    <cellStyle name="Comma 8 4 3" xfId="2383" xr:uid="{480FBCEA-200F-41C3-A6B5-64D7045AC010}"/>
    <cellStyle name="Comma 8 4 3 2" xfId="18549" xr:uid="{708D4201-72B2-4491-8981-50C695242338}"/>
    <cellStyle name="Comma 8 4 3 2 2" xfId="56644" xr:uid="{81134FD0-9632-4A15-BC8D-F20DD3AB90C6}"/>
    <cellStyle name="Comma 8 4 3 3" xfId="52606" xr:uid="{340B8034-097D-4A78-BCEB-F1ECF1BD75EA}"/>
    <cellStyle name="Comma 8 4 3 4" xfId="55916" xr:uid="{6345DAD2-2E3E-4719-9F6B-5442F8FFE327}"/>
    <cellStyle name="Comma 8 4 4" xfId="5938" xr:uid="{65928E9A-4897-4EF6-9FD3-FB1EC67E8EDA}"/>
    <cellStyle name="Comma 8 4 4 2" xfId="57491" xr:uid="{0BD7A750-F173-41ED-9504-9A098566FF37}"/>
    <cellStyle name="Comma 8 4 4 3" xfId="55821" xr:uid="{F7B1051E-1F46-4804-A0EE-2A7786B750C9}"/>
    <cellStyle name="Comma 8 4 5" xfId="6638" xr:uid="{4EF8F096-26BD-4A6D-A1CB-D6967CCFAA84}"/>
    <cellStyle name="Comma 8 4 6" xfId="42781" xr:uid="{BC3FCC15-3BA0-4B2D-A0EF-8789DCF383A5}"/>
    <cellStyle name="Comma 8 4 7" xfId="43219" xr:uid="{E0219BBD-4514-42A6-B0C7-426DCEF6A891}"/>
    <cellStyle name="Comma 8 4 8" xfId="54741" xr:uid="{71CD2C4E-D334-48F3-B5F4-77B90F8A05F7}"/>
    <cellStyle name="Comma 8 4 9" xfId="56274" xr:uid="{F2862069-269F-4943-B427-A3E2A8DC4EBA}"/>
    <cellStyle name="Comma 8 5" xfId="936" xr:uid="{51930F1B-09FA-4A92-885F-8D14D31BDAD0}"/>
    <cellStyle name="Comma 8 5 2" xfId="1541" xr:uid="{60B8FCE3-517B-45ED-87AB-A583ABD649CF}"/>
    <cellStyle name="Comma 8 5 2 2" xfId="5048" xr:uid="{1F1AC174-07CB-4603-BAAA-44B3EB469349}"/>
    <cellStyle name="Comma 8 5 2 2 2" xfId="56878" xr:uid="{2BFD81C2-0B70-42C5-9A59-9A786355012B}"/>
    <cellStyle name="Comma 8 5 2 3" xfId="56319" xr:uid="{8933A9BB-D143-4594-B26B-F90C045DC769}"/>
    <cellStyle name="Comma 8 5 3" xfId="4794" xr:uid="{2B771A1F-100E-4BC2-94B0-A2E8E3373430}"/>
    <cellStyle name="Comma 8 5 3 2" xfId="56535" xr:uid="{EEAC2D52-1270-4836-8EA5-DD18B77BF929}"/>
    <cellStyle name="Comma 8 5 3 3" xfId="57402" xr:uid="{A33A64EA-AD38-4919-BA21-DB5092AA8B1F}"/>
    <cellStyle name="Comma 8 5 4" xfId="16273" xr:uid="{D71776B4-59FE-4845-9A93-57EDE8BE3D94}"/>
    <cellStyle name="Comma 8 5 5" xfId="42578" xr:uid="{EAA1738F-1CD9-4226-BAE1-3DDF7EC543BD}"/>
    <cellStyle name="Comma 8 5 6" xfId="54394" xr:uid="{B42C5B7A-7DEB-493E-9AA8-CD3AC3347D43}"/>
    <cellStyle name="Comma 8 5 7" xfId="55479" xr:uid="{D98A277E-04B4-46DB-9FFB-BCEF877D29D5}"/>
    <cellStyle name="Comma 8 5 8" xfId="57085" xr:uid="{4E1949F7-75AC-4AD8-97CF-B2B0EFE8914D}"/>
    <cellStyle name="Comma 8 6" xfId="1170" xr:uid="{8D3B5950-97C9-4363-BE9D-C7C872BFCE13}"/>
    <cellStyle name="Comma 8 6 2" xfId="4982" xr:uid="{883AD06A-F7E0-4615-A64F-A8309C53A25E}"/>
    <cellStyle name="Comma 8 6 2 2" xfId="20359" xr:uid="{230B76E3-4EFF-47EA-88FC-0C3CEE3188F0}"/>
    <cellStyle name="Comma 8 6 2 2 2" xfId="53569" xr:uid="{D52EF88C-9178-416D-98FB-1D33AA11D71D}"/>
    <cellStyle name="Comma 8 6 2 3" xfId="16733" xr:uid="{BE526CD8-25C2-4347-9B65-7B637350BE2C}"/>
    <cellStyle name="Comma 8 6 2 4" xfId="51637" xr:uid="{CC1B8937-9DA2-4A31-98F8-BEA5483F6E0F}"/>
    <cellStyle name="Comma 8 6 2 5" xfId="57207" xr:uid="{8C41EFBC-F3D0-4CA3-82A2-D5A40C3F1E8B}"/>
    <cellStyle name="Comma 8 6 3" xfId="18546" xr:uid="{DB20D0B2-47E1-4CAD-8548-0C718F3A261A}"/>
    <cellStyle name="Comma 8 6 3 2" xfId="52603" xr:uid="{8F43ED10-1346-4524-9066-9BDC3B552096}"/>
    <cellStyle name="Comma 8 6 4" xfId="6635" xr:uid="{118AB749-5BF1-4075-AE9A-38B28FF667EB}"/>
    <cellStyle name="Comma 8 6 5" xfId="43216" xr:uid="{C98C3C42-FAFB-47C8-92CC-A05022E3BACA}"/>
    <cellStyle name="Comma 8 6 6" xfId="55877" xr:uid="{0B72D0ED-E02B-4489-B00C-AE4058C60C2A}"/>
    <cellStyle name="Comma 8 7" xfId="4658" xr:uid="{A9EF60CE-52BE-4840-9A39-AF492C292325}"/>
    <cellStyle name="Comma 8 7 2" xfId="56442" xr:uid="{8BEB7F3D-D12A-4F69-A850-9F107FB9CF63}"/>
    <cellStyle name="Comma 8 7 3" xfId="55783" xr:uid="{0EC3D874-8FF5-4709-A659-2D99D1DCC712}"/>
    <cellStyle name="Comma 8 8" xfId="6254" xr:uid="{88ED4089-CE58-4F45-99CB-158036E98029}"/>
    <cellStyle name="Comma 8 9" xfId="28115" xr:uid="{1D594CCF-3883-4494-A56C-3C776DDF628B}"/>
    <cellStyle name="Comma 80" xfId="834" xr:uid="{CE35516C-DF24-40ED-9EFB-C203565EC18C}"/>
    <cellStyle name="Comma 80 10" xfId="56275" xr:uid="{CBC3965D-2E8D-4819-8A80-D9838ED7C030}"/>
    <cellStyle name="Comma 80 2" xfId="896" xr:uid="{18277C07-9667-4F83-B314-22F07C382BD1}"/>
    <cellStyle name="Comma 80 2 2" xfId="1026" xr:uid="{3D6C2EBF-B38D-499F-8534-BA2EC3E58D31}"/>
    <cellStyle name="Comma 80 2 2 2" xfId="4884" xr:uid="{7313E0C7-CC96-43CB-B493-A8C23916DB10}"/>
    <cellStyle name="Comma 80 2 2 3" xfId="20363" xr:uid="{C5C6543F-F2B5-4897-B0E6-809DECDC6341}"/>
    <cellStyle name="Comma 80 2 2 4" xfId="53573" xr:uid="{997B731F-F8CD-4BE1-8085-B5F47426441B}"/>
    <cellStyle name="Comma 80 2 3" xfId="4758" xr:uid="{72025842-CF54-4939-9222-FC9CC4FFB561}"/>
    <cellStyle name="Comma 80 2 4" xfId="16737" xr:uid="{A45314AC-B40D-49A8-9F3B-183A016E266F}"/>
    <cellStyle name="Comma 80 2 5" xfId="51641" xr:uid="{F99D9042-E525-48F7-8124-AC74203B660B}"/>
    <cellStyle name="Comma 80 3" xfId="982" xr:uid="{9080621D-9158-4382-B8D7-A59E2692CF7E}"/>
    <cellStyle name="Comma 80 3 2" xfId="4841" xr:uid="{5D7DF2F8-940C-43E6-9E1C-2C410CC6B68A}"/>
    <cellStyle name="Comma 80 3 3" xfId="18550" xr:uid="{96779686-6C2E-437C-ACCE-A38A5575E64B}"/>
    <cellStyle name="Comma 80 3 4" xfId="52607" xr:uid="{2A264805-A958-44BF-95B5-A52795D44BCD}"/>
    <cellStyle name="Comma 80 4" xfId="2384" xr:uid="{197765FC-0514-4155-9F11-C7EB23B8549B}"/>
    <cellStyle name="Comma 80 4 2" xfId="5364" xr:uid="{237D3804-DCF4-4BD2-89F9-4B49AFAB9C1D}"/>
    <cellStyle name="Comma 80 5" xfId="4715" xr:uid="{725750FA-AEC6-4897-BD62-453A5516E95F}"/>
    <cellStyle name="Comma 80 6" xfId="6639" xr:uid="{A6E06CCF-C200-4D8E-8AF0-9D30AD3656B7}"/>
    <cellStyle name="Comma 80 7" xfId="33669" xr:uid="{95AD7E6D-F74C-47BD-9DFA-2FC1E9BC250E}"/>
    <cellStyle name="Comma 80 8" xfId="43220" xr:uid="{CD957647-0685-42C8-9BAB-FCD658349AD3}"/>
    <cellStyle name="Comma 80 9" xfId="54742" xr:uid="{07E90B3A-625D-438C-8361-948260332D93}"/>
    <cellStyle name="Comma 81" xfId="2385" xr:uid="{69C730A7-39D9-4195-94FC-939EE77A7768}"/>
    <cellStyle name="Comma 81 2" xfId="5365" xr:uid="{90D5ED67-FE6C-4D6C-8ECF-CC29BFD6145C}"/>
    <cellStyle name="Comma 81 2 2" xfId="20364" xr:uid="{BC252958-859C-415C-9D92-2B4FFE42E0CE}"/>
    <cellStyle name="Comma 81 2 2 2" xfId="53574" xr:uid="{EA0D1A06-DEE2-488A-B8E6-91C1D05007B4}"/>
    <cellStyle name="Comma 81 2 3" xfId="16738" xr:uid="{3D9FF877-4425-405B-B859-3098BAA06985}"/>
    <cellStyle name="Comma 81 2 4" xfId="51642" xr:uid="{6B0758C3-7FAD-4510-AE03-6ACB552E906C}"/>
    <cellStyle name="Comma 81 3" xfId="18551" xr:uid="{2881129F-2EA5-48C4-B200-D9FECD7DAFD8}"/>
    <cellStyle name="Comma 81 3 2" xfId="52608" xr:uid="{C242B21B-41CD-41F6-AEE1-3713AF15765A}"/>
    <cellStyle name="Comma 81 4" xfId="6640" xr:uid="{75FEABFB-0CF4-45C6-B7BD-6B854DD78D05}"/>
    <cellStyle name="Comma 81 5" xfId="36213" xr:uid="{54C0206F-9DD6-43ED-A2F6-B906815666B6}"/>
    <cellStyle name="Comma 81 6" xfId="43221" xr:uid="{9DDB9890-1D66-4962-B48D-AB0FA5B37C4E}"/>
    <cellStyle name="Comma 81 7" xfId="54743" xr:uid="{1A372A89-5AE9-4E32-AEA9-CEE47C27B97A}"/>
    <cellStyle name="Comma 81 8" xfId="56276" xr:uid="{5D0EAA81-3991-4516-BA55-074E59B8D7C2}"/>
    <cellStyle name="Comma 82" xfId="2386" xr:uid="{7C6B9CB6-35BE-4891-978D-DE169B38F2A8}"/>
    <cellStyle name="Comma 82 2" xfId="5366" xr:uid="{97BAF82D-EEE1-4DF2-BA6E-4743D4B49208}"/>
    <cellStyle name="Comma 82 2 2" xfId="20365" xr:uid="{2E645510-8E86-4EFE-99A1-35F5C5D99E4F}"/>
    <cellStyle name="Comma 82 2 2 2" xfId="53575" xr:uid="{3489E59C-7793-4BC4-B6CA-7F909A877916}"/>
    <cellStyle name="Comma 82 2 3" xfId="16739" xr:uid="{C596B422-2C1F-4873-A63B-C311AD9DBF48}"/>
    <cellStyle name="Comma 82 2 4" xfId="51643" xr:uid="{7D0BD7E1-ABF4-4A17-91A1-FB06A4023495}"/>
    <cellStyle name="Comma 82 3" xfId="18552" xr:uid="{BB4F0BE5-9B72-4E15-9B66-D3E99A3065FE}"/>
    <cellStyle name="Comma 82 3 2" xfId="52609" xr:uid="{B8E10485-2510-42B2-9ED6-4B9917F161DD}"/>
    <cellStyle name="Comma 82 4" xfId="6641" xr:uid="{4C158654-BC32-4EA6-9507-B4697626F715}"/>
    <cellStyle name="Comma 82 5" xfId="32841" xr:uid="{4D71873E-BB8F-4286-9D7D-D11AD69139E3}"/>
    <cellStyle name="Comma 82 6" xfId="43222" xr:uid="{B8E5AC64-603C-47C6-9A3B-ED1BED03C4A0}"/>
    <cellStyle name="Comma 82 7" xfId="54744" xr:uid="{7E9F9CE9-63D5-429F-A5C8-9B01C646DACD}"/>
    <cellStyle name="Comma 82 8" xfId="56277" xr:uid="{71FA5DE7-3190-4608-B377-A8107EB6E607}"/>
    <cellStyle name="Comma 83" xfId="2387" xr:uid="{EBABA904-8946-4AE2-8241-BE4647A61847}"/>
    <cellStyle name="Comma 83 2" xfId="5367" xr:uid="{72479B0A-2CE2-4F2C-8340-D1323EF93C22}"/>
    <cellStyle name="Comma 83 2 2" xfId="20366" xr:uid="{4D3D7D3E-2691-4DC5-B4BC-BDC1C7D67F7A}"/>
    <cellStyle name="Comma 83 2 2 2" xfId="53576" xr:uid="{7343745D-D836-4DA2-BAC5-620CFFC2F3DA}"/>
    <cellStyle name="Comma 83 2 3" xfId="16740" xr:uid="{49D33694-CE9F-49BF-8F82-980FB6B68596}"/>
    <cellStyle name="Comma 83 2 4" xfId="51644" xr:uid="{29A896D2-2954-47F8-B360-6BE6097BC717}"/>
    <cellStyle name="Comma 83 3" xfId="18553" xr:uid="{68C81AE3-ECDF-4C2F-9683-89D9F7836EA4}"/>
    <cellStyle name="Comma 83 3 2" xfId="52610" xr:uid="{FEC543AE-B084-48DB-B5D7-C4E64CFBD01B}"/>
    <cellStyle name="Comma 83 4" xfId="6642" xr:uid="{5819F5DA-B4FE-45FE-938A-F68C7890DB94}"/>
    <cellStyle name="Comma 83 5" xfId="31485" xr:uid="{CC49D9FB-1DAD-4FDC-9D75-574AC6B544D8}"/>
    <cellStyle name="Comma 83 6" xfId="43223" xr:uid="{D283DEE4-250F-41FC-88A9-A47CEDEF7797}"/>
    <cellStyle name="Comma 83 7" xfId="54745" xr:uid="{ED42D536-82E1-4852-875B-C9E64A3BFFA6}"/>
    <cellStyle name="Comma 83 8" xfId="56278" xr:uid="{99292339-ABBC-46C1-B97E-CE1C510538F5}"/>
    <cellStyle name="Comma 84" xfId="2388" xr:uid="{19CC5575-50C0-4BB0-A766-6292B628D809}"/>
    <cellStyle name="Comma 84 2" xfId="5368" xr:uid="{F1A8481E-81E9-4472-B75B-6E66F90AAC5F}"/>
    <cellStyle name="Comma 84 2 2" xfId="20367" xr:uid="{C00F9DA8-BA63-4EB9-85C9-C13C0297DADD}"/>
    <cellStyle name="Comma 84 2 2 2" xfId="53577" xr:uid="{AD62E096-3C66-4062-9345-10B5FC4AF1F0}"/>
    <cellStyle name="Comma 84 2 3" xfId="16741" xr:uid="{F5F946F5-EC90-470F-AD56-477193BF1D4F}"/>
    <cellStyle name="Comma 84 2 4" xfId="51645" xr:uid="{55327A32-C122-44FA-B129-73EDDA307FF9}"/>
    <cellStyle name="Comma 84 3" xfId="18554" xr:uid="{675296A7-34FE-42A6-BBF2-F41AF1BFCC18}"/>
    <cellStyle name="Comma 84 3 2" xfId="52611" xr:uid="{8FA36C6B-C9CA-43A1-A87D-0F4E18FB610C}"/>
    <cellStyle name="Comma 84 4" xfId="6643" xr:uid="{D489174F-5BB9-4CC4-8795-B728E91EC91E}"/>
    <cellStyle name="Comma 84 5" xfId="21855" xr:uid="{5B87725C-EDE3-4BBC-8E53-42B4DA4D3D64}"/>
    <cellStyle name="Comma 84 6" xfId="43224" xr:uid="{9189BFDB-0556-4D14-9BFE-F8266EA34690}"/>
    <cellStyle name="Comma 84 7" xfId="54746" xr:uid="{0321DDDD-7B14-4CB1-9830-F25FBE5D7322}"/>
    <cellStyle name="Comma 84 8" xfId="56279" xr:uid="{F5C98451-200F-4B25-85C4-9B4740786C17}"/>
    <cellStyle name="Comma 85" xfId="2389" xr:uid="{02E4D9E1-71E1-4631-AAF5-E9C716429134}"/>
    <cellStyle name="Comma 85 2" xfId="5369" xr:uid="{5A78AFCD-8C8C-4532-B430-8AD75DEE970B}"/>
    <cellStyle name="Comma 85 2 2" xfId="20368" xr:uid="{900BC646-5698-4C39-9985-06F34CD6B0E0}"/>
    <cellStyle name="Comma 85 2 2 2" xfId="53578" xr:uid="{DDAB6401-7FB6-481F-9E84-46FC5F9DD728}"/>
    <cellStyle name="Comma 85 2 3" xfId="16742" xr:uid="{FDBFE74E-43FC-43B8-859B-A5587212C39E}"/>
    <cellStyle name="Comma 85 2 4" xfId="51646" xr:uid="{C06BBEFA-68F5-42DF-A76D-01C2966C388B}"/>
    <cellStyle name="Comma 85 3" xfId="18555" xr:uid="{A8F7D31C-7D02-48B8-93DF-0EA53957999D}"/>
    <cellStyle name="Comma 85 3 2" xfId="52612" xr:uid="{F71EBC75-BE6D-4B51-8818-3AA6E9F91DAB}"/>
    <cellStyle name="Comma 85 4" xfId="6644" xr:uid="{B098CE94-5EFD-43F0-A0E8-3A3C3E74C8C9}"/>
    <cellStyle name="Comma 85 5" xfId="28625" xr:uid="{60EE1BA3-16A9-44FB-8D81-0D57874448C3}"/>
    <cellStyle name="Comma 85 6" xfId="43225" xr:uid="{AC452178-8563-4428-80F1-08E086512E45}"/>
    <cellStyle name="Comma 85 7" xfId="54747" xr:uid="{86D1BF90-E489-4B9D-9FA1-D87FACEC8D11}"/>
    <cellStyle name="Comma 85 8" xfId="56280" xr:uid="{F2D65874-990D-4A3A-916B-A624AF145EB9}"/>
    <cellStyle name="Comma 86" xfId="2390" xr:uid="{D1D8D8BF-FDB4-45FB-B6D7-56F413BFCB26}"/>
    <cellStyle name="Comma 86 2" xfId="5370" xr:uid="{D3B6D691-176F-421F-A0DE-8DD5EAEE0F60}"/>
    <cellStyle name="Comma 86 2 2" xfId="20369" xr:uid="{E238B301-5400-42E5-82DF-2E94F3A04522}"/>
    <cellStyle name="Comma 86 2 2 2" xfId="53579" xr:uid="{9C2F5D90-D788-4D6D-AD09-590933FFC669}"/>
    <cellStyle name="Comma 86 2 3" xfId="16743" xr:uid="{252133F2-7EBD-4D57-86E8-F184AED9C16E}"/>
    <cellStyle name="Comma 86 2 4" xfId="51647" xr:uid="{46A2877A-48F5-4DAF-87C5-6A7D10A8CF5B}"/>
    <cellStyle name="Comma 86 3" xfId="18556" xr:uid="{2291FDC8-ECBB-4442-8629-6EB79B8A7CFA}"/>
    <cellStyle name="Comma 86 3 2" xfId="52613" xr:uid="{512194AD-10CE-46E3-9F86-24AF6C873120}"/>
    <cellStyle name="Comma 86 4" xfId="6645" xr:uid="{7F340F42-2DCB-4BB1-A513-9D234CA7B80A}"/>
    <cellStyle name="Comma 86 5" xfId="34283" xr:uid="{0D2C3BF1-C99F-4239-A5B2-299D220DCCA9}"/>
    <cellStyle name="Comma 86 6" xfId="43226" xr:uid="{A1791636-D362-4990-84E9-D8FB83C1B4DC}"/>
    <cellStyle name="Comma 86 7" xfId="54748" xr:uid="{2DF0FEA0-A1E6-406B-840B-87F66D659C50}"/>
    <cellStyle name="Comma 86 8" xfId="56281" xr:uid="{D0615766-7393-4D74-B273-B53A0FD5C132}"/>
    <cellStyle name="Comma 87" xfId="2391" xr:uid="{A6323A8F-6ADF-43BA-AE0A-5E0A2B9376A6}"/>
    <cellStyle name="Comma 87 2" xfId="5371" xr:uid="{A62DD148-FAFD-46E7-9890-EF017A045C2B}"/>
    <cellStyle name="Comma 87 2 2" xfId="20370" xr:uid="{020C5996-00B5-4304-891C-35B23F553667}"/>
    <cellStyle name="Comma 87 2 2 2" xfId="53580" xr:uid="{19A96FB2-D6FD-48DD-B620-FF99A9F87916}"/>
    <cellStyle name="Comma 87 2 3" xfId="16744" xr:uid="{C8C1F3B3-AD26-418A-BCA0-BE722906C2D8}"/>
    <cellStyle name="Comma 87 2 4" xfId="51648" xr:uid="{8CD4FF85-A0AA-4038-BE07-A20C170ED7C9}"/>
    <cellStyle name="Comma 87 3" xfId="18557" xr:uid="{2F35E345-10BA-4765-8F2C-47E0D5B5000C}"/>
    <cellStyle name="Comma 87 3 2" xfId="52614" xr:uid="{AE1108D7-588D-4023-8ECA-7A33D10A7257}"/>
    <cellStyle name="Comma 87 4" xfId="6646" xr:uid="{22B44895-BC8D-42EF-A5B5-DFCF5175A67B}"/>
    <cellStyle name="Comma 87 5" xfId="30017" xr:uid="{A1453898-0AB6-4F06-95BE-095D46A2A876}"/>
    <cellStyle name="Comma 87 6" xfId="43227" xr:uid="{AE0E934D-BF63-4CC3-A74C-35EB7C0F12E4}"/>
    <cellStyle name="Comma 87 7" xfId="54749" xr:uid="{0FDD1F36-6703-4502-A811-683FF53F49A5}"/>
    <cellStyle name="Comma 87 8" xfId="56282" xr:uid="{DA146FA7-A50A-46B3-9BB4-A3CC926CB6F9}"/>
    <cellStyle name="Comma 88" xfId="2392" xr:uid="{205C693E-3886-4A31-AC56-E564A43F3393}"/>
    <cellStyle name="Comma 88 2" xfId="5372" xr:uid="{0CA97C3F-52B7-4D64-9AE3-38BBDBE00F06}"/>
    <cellStyle name="Comma 88 2 2" xfId="20371" xr:uid="{431051E3-F688-4AE7-8A4E-20CB048A4715}"/>
    <cellStyle name="Comma 88 2 2 2" xfId="53581" xr:uid="{6E3CA174-F351-4492-AC55-E55A24ADCD8E}"/>
    <cellStyle name="Comma 88 2 3" xfId="16745" xr:uid="{2D5DD0B2-FD1F-4A13-B68E-5F93D42B0700}"/>
    <cellStyle name="Comma 88 2 4" xfId="51649" xr:uid="{F19EEC8C-96E8-4581-8F08-968F8D7C1C0B}"/>
    <cellStyle name="Comma 88 3" xfId="18558" xr:uid="{2A82A4CE-F628-48AD-9B5A-E3C4B621DBD1}"/>
    <cellStyle name="Comma 88 3 2" xfId="52615" xr:uid="{705133F7-DDEB-40D8-BB88-F21506986A79}"/>
    <cellStyle name="Comma 88 4" xfId="6647" xr:uid="{30E3EB18-D04B-43D8-9832-235137AFBC6C}"/>
    <cellStyle name="Comma 88 5" xfId="34261" xr:uid="{222070E4-6869-472A-B115-DDEADD529AC4}"/>
    <cellStyle name="Comma 88 6" xfId="43228" xr:uid="{174EAB56-37D5-49D6-A9D5-83EE4D548F3A}"/>
    <cellStyle name="Comma 88 7" xfId="54750" xr:uid="{486D3558-28F8-4624-854A-E982C0A07C26}"/>
    <cellStyle name="Comma 88 8" xfId="56283" xr:uid="{D0562D1F-5166-4E50-B9CF-7C490ABB8ECE}"/>
    <cellStyle name="Comma 89" xfId="2393" xr:uid="{43C45093-8B46-46EA-937D-26648BFA63E7}"/>
    <cellStyle name="Comma 89 2" xfId="5373" xr:uid="{2668CA8F-781C-4EA8-A4BE-2C8BC92B176F}"/>
    <cellStyle name="Comma 89 2 2" xfId="20372" xr:uid="{2C6C555E-3E4D-4FB4-93EA-26D52E1668AE}"/>
    <cellStyle name="Comma 89 2 2 2" xfId="53582" xr:uid="{DDF3FFE6-EEA2-4134-82BB-C4745365B92D}"/>
    <cellStyle name="Comma 89 2 3" xfId="16746" xr:uid="{E928E07F-6B3C-42FE-B97D-644A5B984841}"/>
    <cellStyle name="Comma 89 2 4" xfId="51650" xr:uid="{2D037100-F142-4F05-A884-E539269CAD23}"/>
    <cellStyle name="Comma 89 3" xfId="18559" xr:uid="{E56B5F0C-2992-4F3C-9A48-1DE1E5E26EA1}"/>
    <cellStyle name="Comma 89 3 2" xfId="52616" xr:uid="{4A07569B-B24B-466E-90F8-BA68C997707A}"/>
    <cellStyle name="Comma 89 4" xfId="6648" xr:uid="{371B78FA-415B-44AA-8459-A29BBC678FD6}"/>
    <cellStyle name="Comma 89 5" xfId="29490" xr:uid="{D907EC91-3B0B-4174-AF90-35EB1CFB4A64}"/>
    <cellStyle name="Comma 89 6" xfId="43229" xr:uid="{F33E96B9-D134-4FC8-B1DE-AC0F13626A67}"/>
    <cellStyle name="Comma 89 7" xfId="54751" xr:uid="{61B93C1E-055A-447B-88CE-EF960D13DF7C}"/>
    <cellStyle name="Comma 89 8" xfId="56284" xr:uid="{772A1391-D78D-47FD-B8DA-3C160E077BD1}"/>
    <cellStyle name="Comma 9" xfId="312" xr:uid="{00000000-0005-0000-0000-000037010000}"/>
    <cellStyle name="Comma 9 10" xfId="25926" xr:uid="{AB394707-B1DC-4A70-8C5B-5E9DFCEBC026}"/>
    <cellStyle name="Comma 9 11" xfId="54225" xr:uid="{DEC4E95E-21F1-4397-B6A1-43C98A85040A}"/>
    <cellStyle name="Comma 9 12" xfId="54323" xr:uid="{CBAA5624-F004-4913-81C4-9B5F7C94E662}"/>
    <cellStyle name="Comma 9 13" xfId="55259" xr:uid="{83366B70-0442-436B-8D12-A2D67B52FE09}"/>
    <cellStyle name="Comma 9 14" xfId="773" xr:uid="{F9E22ED1-C48B-4937-A4E8-73AC6780D3C5}"/>
    <cellStyle name="Comma 9 2" xfId="911" xr:uid="{9B3BE40E-CEE6-49D0-91E3-20B27D547631}"/>
    <cellStyle name="Comma 9 2 10" xfId="55542" xr:uid="{5455EAD1-D5DA-4A55-98A2-F02B069B6A74}"/>
    <cellStyle name="Comma 9 2 2" xfId="1041" xr:uid="{F92C620A-A839-4E28-B457-24B65AA7A17E}"/>
    <cellStyle name="Comma 9 2 2 10" xfId="55589" xr:uid="{B8C55998-150D-4ED0-B8C0-56CFF43B8685}"/>
    <cellStyle name="Comma 9 2 2 2" xfId="2395" xr:uid="{8D146537-445B-45C1-A9EC-B310ABDE5222}"/>
    <cellStyle name="Comma 9 2 2 2 2" xfId="20374" xr:uid="{ED34C19A-405F-4469-8DDA-FAE545F82C5C}"/>
    <cellStyle name="Comma 9 2 2 2 2 2" xfId="56691" xr:uid="{749959C8-5B02-444A-8FDE-08C60D85F145}"/>
    <cellStyle name="Comma 9 2 2 2 2 3" xfId="56400" xr:uid="{EAE3F03F-D669-4009-839B-71B5A47B0A9F}"/>
    <cellStyle name="Comma 9 2 2 2 3" xfId="53584" xr:uid="{B643E278-E077-4AA0-9C55-9207C637F4B8}"/>
    <cellStyle name="Comma 9 2 2 2 3 2" xfId="57356" xr:uid="{17A0DBED-CB97-49CE-8FC8-1BEDB43A1055}"/>
    <cellStyle name="Comma 9 2 2 2 3 3" xfId="56726" xr:uid="{3F69BE96-DFF1-4AE1-B9C6-A5C10B2BA580}"/>
    <cellStyle name="Comma 9 2 2 2 4" xfId="55705" xr:uid="{0516BB35-D5C4-45C8-914B-DD993610B4CB}"/>
    <cellStyle name="Comma 9 2 2 3" xfId="4899" xr:uid="{2B1BFD34-6354-461D-8154-10048526D4DD}"/>
    <cellStyle name="Comma 9 2 2 3 2" xfId="57159" xr:uid="{D0CC3E8B-6069-4D18-9DE9-B6AEB44D0FC0}"/>
    <cellStyle name="Comma 9 2 2 3 3" xfId="56770" xr:uid="{541A6A0F-E99E-4801-A8CD-E496F97DBF09}"/>
    <cellStyle name="Comma 9 2 2 4" xfId="5939" xr:uid="{BD3EBC26-A9DC-4BFE-8DEF-28BA9292563E}"/>
    <cellStyle name="Comma 9 2 2 4 2" xfId="55470" xr:uid="{949FF501-2B4D-4B9A-B728-3F094FC4B5AC}"/>
    <cellStyle name="Comma 9 2 2 4 3" xfId="55843" xr:uid="{EC82D279-AF92-4C5C-8313-CC89ECECECF6}"/>
    <cellStyle name="Comma 9 2 2 5" xfId="16748" xr:uid="{6295CB33-61F6-4F7E-955A-859DA6697B9C}"/>
    <cellStyle name="Comma 9 2 2 6" xfId="42782" xr:uid="{3811E85F-B510-4DC1-BB45-80F7CE898E9F}"/>
    <cellStyle name="Comma 9 2 2 7" xfId="51652" xr:uid="{8232872B-95A4-40B2-BD50-B278BE95B8E3}"/>
    <cellStyle name="Comma 9 2 2 8" xfId="54753" xr:uid="{5D889E5D-4168-4107-802F-5FAB54CAC2B3}"/>
    <cellStyle name="Comma 9 2 2 9" xfId="56286" xr:uid="{69FF0A41-A04C-40E7-AF21-A68E733FC93C}"/>
    <cellStyle name="Comma 9 2 3" xfId="2394" xr:uid="{877E4AC1-698A-442F-B74D-0776D78F1E3A}"/>
    <cellStyle name="Comma 9 2 3 2" xfId="5374" xr:uid="{28C113DC-CBBE-484A-A957-3967242105FD}"/>
    <cellStyle name="Comma 9 2 3 2 2" xfId="57060" xr:uid="{93C19335-7621-4B93-BD7E-80A26FD92151}"/>
    <cellStyle name="Comma 9 2 3 2 3" xfId="56345" xr:uid="{571DBBCF-9626-452D-B4DB-2616D93D1454}"/>
    <cellStyle name="Comma 9 2 3 3" xfId="18561" xr:uid="{FA81C6B3-589E-47F4-B6CC-8029171AACCA}"/>
    <cellStyle name="Comma 9 2 3 3 2" xfId="56557" xr:uid="{CDB58145-513E-4AAD-9E51-72BE2AA0935C}"/>
    <cellStyle name="Comma 9 2 3 3 3" xfId="57348" xr:uid="{DA63F623-AC9A-45D5-9329-4475D215E35D}"/>
    <cellStyle name="Comma 9 2 3 4" xfId="52618" xr:uid="{BE23077D-DC51-41A2-97E8-972400229518}"/>
    <cellStyle name="Comma 9 2 3 5" xfId="57291" xr:uid="{F027E16E-FA21-4F2E-B0EE-EAC9EF85753E}"/>
    <cellStyle name="Comma 9 2 4" xfId="4773" xr:uid="{2C5DA4F4-7221-4263-B128-630BB36673BF}"/>
    <cellStyle name="Comma 9 2 4 2" xfId="57149" xr:uid="{9D5ECCD9-5BDB-452F-9E62-77C339C03169}"/>
    <cellStyle name="Comma 9 2 4 3" xfId="57275" xr:uid="{E288DC70-3633-428F-9CD8-711D3DDEAD63}"/>
    <cellStyle name="Comma 9 2 5" xfId="6650" xr:uid="{84F0BBD3-05ED-40A0-A37D-ACA935ABA883}"/>
    <cellStyle name="Comma 9 2 5 2" xfId="56466" xr:uid="{EC89B879-068D-481D-A9C1-799DDE1F574F}"/>
    <cellStyle name="Comma 9 2 5 3" xfId="57179" xr:uid="{85BD2F90-E589-42E2-A77C-0ADE79B9C271}"/>
    <cellStyle name="Comma 9 2 6" xfId="32284" xr:uid="{05894E21-BAD3-4232-987E-B1DFB6CC611A}"/>
    <cellStyle name="Comma 9 2 7" xfId="43231" xr:uid="{49D93C0C-80DF-4E83-9CFF-D609A268DB6B}"/>
    <cellStyle name="Comma 9 2 8" xfId="54752" xr:uid="{60F0E145-2215-4B2E-A7FC-0612756D0AEE}"/>
    <cellStyle name="Comma 9 2 9" xfId="56285" xr:uid="{CE82AA7F-2936-4289-81B1-C5379FF14AA6}"/>
    <cellStyle name="Comma 9 3" xfId="862" xr:uid="{A63A4FFD-D676-4E95-8C89-D06BB34717BE}"/>
    <cellStyle name="Comma 9 3 10" xfId="56956" xr:uid="{A93ED67D-7581-4BC6-9A7A-ED00B29BFEA4}"/>
    <cellStyle name="Comma 9 3 2" xfId="1002" xr:uid="{2B93A6BA-7844-4C98-8002-64BE71B85F4A}"/>
    <cellStyle name="Comma 9 3 2 10" xfId="55677" xr:uid="{C037E459-211D-45F8-B68D-59783C9BF5E2}"/>
    <cellStyle name="Comma 9 3 2 2" xfId="2397" xr:uid="{237E7225-B402-4638-9FFF-88487AD277A8}"/>
    <cellStyle name="Comma 9 3 2 2 2" xfId="20375" xr:uid="{827B0183-EF14-4555-B8A8-5F2B61E836A5}"/>
    <cellStyle name="Comma 9 3 2 2 2 2" xfId="57478" xr:uid="{A273CCA7-3F12-4713-82AE-75CF61DF51F1}"/>
    <cellStyle name="Comma 9 3 2 2 3" xfId="53585" xr:uid="{F75C3785-8BCB-4E00-96E1-2ED9E80214D9}"/>
    <cellStyle name="Comma 9 3 2 2 4" xfId="56374" xr:uid="{EC2AC941-601E-4C7E-8242-99ECD662EBF1}"/>
    <cellStyle name="Comma 9 3 2 3" xfId="4860" xr:uid="{656B2D8E-8E99-4564-952F-526207781F30}"/>
    <cellStyle name="Comma 9 3 2 3 2" xfId="55310" xr:uid="{D8F1E910-34B5-43F9-968B-7D9AD36CC525}"/>
    <cellStyle name="Comma 9 3 2 3 3" xfId="55854" xr:uid="{98B2ADDA-D218-4F87-9415-BFAAD199EA42}"/>
    <cellStyle name="Comma 9 3 2 4" xfId="5940" xr:uid="{620A2729-DDFF-48F9-9F2E-D8E4BCE35FB7}"/>
    <cellStyle name="Comma 9 3 2 5" xfId="16749" xr:uid="{A1F65C9E-E9B9-48CE-9CB4-74E1A2567BA2}"/>
    <cellStyle name="Comma 9 3 2 6" xfId="42783" xr:uid="{EE536FF6-270E-4B66-8243-E074785AA0F7}"/>
    <cellStyle name="Comma 9 3 2 7" xfId="51653" xr:uid="{F8B9004D-81BC-45AD-A1CC-0BDC6488F150}"/>
    <cellStyle name="Comma 9 3 2 8" xfId="54755" xr:uid="{390130E2-5C2F-4405-9275-C92B1FA0A8D9}"/>
    <cellStyle name="Comma 9 3 2 9" xfId="56288" xr:uid="{394AA84F-B966-4A5D-8FB2-39D54DAB2FB5}"/>
    <cellStyle name="Comma 9 3 3" xfId="2396" xr:uid="{519AB9C6-7F9F-4D6E-A27E-7065C3093295}"/>
    <cellStyle name="Comma 9 3 3 2" xfId="5375" xr:uid="{2ED491DF-AA48-4B50-AE94-21EB34AE193D}"/>
    <cellStyle name="Comma 9 3 3 2 2" xfId="57088" xr:uid="{33CBCB91-BC65-4E34-83A1-06773BF31F91}"/>
    <cellStyle name="Comma 9 3 3 3" xfId="18562" xr:uid="{1FD6602C-B6DE-42C1-9C87-80890B47F4A6}"/>
    <cellStyle name="Comma 9 3 3 4" xfId="52619" xr:uid="{B8262301-E211-4904-B759-92616AA8F24D}"/>
    <cellStyle name="Comma 9 3 3 5" xfId="55489" xr:uid="{252BA2BC-AD80-421C-9990-76F7AC3991E5}"/>
    <cellStyle name="Comma 9 3 4" xfId="4737" xr:uid="{C5117A4D-C62A-4439-A974-220E665BA217}"/>
    <cellStyle name="Comma 9 3 4 2" xfId="57247" xr:uid="{8CEE584C-484D-4C63-BA12-E96AADEC372F}"/>
    <cellStyle name="Comma 9 3 4 3" xfId="55346" xr:uid="{FCF879DB-4BC3-49A1-93DE-F53B171FFAB5}"/>
    <cellStyle name="Comma 9 3 5" xfId="6651" xr:uid="{EBD789A8-BDC7-4910-AFE0-EABE191AACD3}"/>
    <cellStyle name="Comma 9 3 6" xfId="8402" xr:uid="{3BC537E5-6493-4A06-BCAF-FEFA76A15418}"/>
    <cellStyle name="Comma 9 3 7" xfId="43232" xr:uid="{D181B730-8B58-4A4C-AABE-2270BA7E35BB}"/>
    <cellStyle name="Comma 9 3 8" xfId="54754" xr:uid="{A63AA157-97A4-4741-8D24-1F56C13FF254}"/>
    <cellStyle name="Comma 9 3 9" xfId="56287" xr:uid="{4D0B212A-5706-4347-9B99-76339AEA46F8}"/>
    <cellStyle name="Comma 9 4" xfId="941" xr:uid="{AF9D147A-BF6F-41D3-96A5-2DEA113AC9BA}"/>
    <cellStyle name="Comma 9 4 10" xfId="56963" xr:uid="{BAB7C5FA-F42E-490E-8E4F-379C1C8416B3}"/>
    <cellStyle name="Comma 9 4 2" xfId="2398" xr:uid="{9A06365B-BD5D-4483-89FE-E0435DFA4D8A}"/>
    <cellStyle name="Comma 9 4 2 2" xfId="20376" xr:uid="{7328D8A7-C343-45A1-9630-C37F99003DFE}"/>
    <cellStyle name="Comma 9 4 2 2 2" xfId="53586" xr:uid="{0D66E79B-5D92-48D5-A995-5E2E5534ACDD}"/>
    <cellStyle name="Comma 9 4 2 2 3" xfId="57090" xr:uid="{44CDA7CE-19FE-40DF-BF01-14E4ACBA4B95}"/>
    <cellStyle name="Comma 9 4 2 3" xfId="16750" xr:uid="{6D141E57-89E4-4875-8C0B-303ECA7096A0}"/>
    <cellStyle name="Comma 9 4 2 4" xfId="51654" xr:uid="{2124DD40-1171-4E83-B87A-C712E9A6CDDD}"/>
    <cellStyle name="Comma 9 4 2 5" xfId="56320" xr:uid="{0CB666F6-D01D-42F9-B426-8BA5438E95D3}"/>
    <cellStyle name="Comma 9 4 3" xfId="4799" xr:uid="{55EE1A73-1DAE-4988-A136-8767F265DFB0}"/>
    <cellStyle name="Comma 9 4 3 2" xfId="18563" xr:uid="{4E8216CC-998C-41C7-A886-E514B00862C0}"/>
    <cellStyle name="Comma 9 4 3 2 2" xfId="56545" xr:uid="{01BAA3FD-27DB-41BC-B71B-E46586D6D96B}"/>
    <cellStyle name="Comma 9 4 3 3" xfId="52620" xr:uid="{28CC4B6D-E296-4A40-B6F5-0F7BE0D114E0}"/>
    <cellStyle name="Comma 9 4 3 4" xfId="57183" xr:uid="{6D75175C-7DE6-4B11-9AA7-28E65E596581}"/>
    <cellStyle name="Comma 9 4 4" xfId="5941" xr:uid="{0CBD6070-DFFB-4896-A8B0-1BE1CB40E59C}"/>
    <cellStyle name="Comma 9 4 5" xfId="6652" xr:uid="{0F7B32FE-10A1-48C9-8CC1-0A971B2262E1}"/>
    <cellStyle name="Comma 9 4 6" xfId="42784" xr:uid="{BA00A777-EC10-4533-8553-FA0225E847A7}"/>
    <cellStyle name="Comma 9 4 7" xfId="43233" xr:uid="{0A64BD4E-0728-4D2F-B657-6103D0B40288}"/>
    <cellStyle name="Comma 9 4 8" xfId="54756" xr:uid="{8B9814B8-2AE3-44EB-B5D0-938E0F851EA9}"/>
    <cellStyle name="Comma 9 4 9" xfId="56289" xr:uid="{0A3B6702-1AFB-4737-BBD6-0541C31DD648}"/>
    <cellStyle name="Comma 9 5" xfId="2399" xr:uid="{D7B2A6A1-1753-48A2-BF8D-E568D609FFC5}"/>
    <cellStyle name="Comma 9 5 2" xfId="5376" xr:uid="{D79E1060-8C6E-4DF7-9E34-4A0BBAEC6B94}"/>
    <cellStyle name="Comma 9 5 2 2" xfId="56898" xr:uid="{F6D4B12F-34E3-4ADD-8D37-DBB311EE93E5}"/>
    <cellStyle name="Comma 9 5 3" xfId="5942" xr:uid="{5E721FD3-F159-43B2-8D69-8BBDDE6A5CA2}"/>
    <cellStyle name="Comma 9 5 4" xfId="16274" xr:uid="{4119E02F-AD3C-4A99-9AC3-1C2C8D64D539}"/>
    <cellStyle name="Comma 9 5 5" xfId="42785" xr:uid="{5F11210C-E552-434B-9228-5171C9131C78}"/>
    <cellStyle name="Comma 9 5 6" xfId="54757" xr:uid="{CEC53F41-B89E-4B28-91ED-1AB38A52EAE8}"/>
    <cellStyle name="Comma 9 5 7" xfId="56290" xr:uid="{34AE93DC-6020-46AC-8088-4ACC96A15E74}"/>
    <cellStyle name="Comma 9 6" xfId="1504" xr:uid="{05CADC09-D5C3-4BF0-8C94-F4EB51492213}"/>
    <cellStyle name="Comma 9 6 2" xfId="5046" xr:uid="{FC94FBFA-1E2E-498D-A6A4-8EA5F6F26FBD}"/>
    <cellStyle name="Comma 9 6 2 2" xfId="20373" xr:uid="{69B03A5B-AED2-40E4-9CB7-82D78ED6838E}"/>
    <cellStyle name="Comma 9 6 2 2 2" xfId="53583" xr:uid="{31F069BD-E634-4DC4-96F9-DE0E1F16875B}"/>
    <cellStyle name="Comma 9 6 2 3" xfId="16747" xr:uid="{243AD96A-B28A-4E4D-8557-2625F1F682B7}"/>
    <cellStyle name="Comma 9 6 2 4" xfId="51651" xr:uid="{976AB253-0473-4A34-A039-DAAD1621AC13}"/>
    <cellStyle name="Comma 9 6 2 5" xfId="56443" xr:uid="{FBD6F8E8-DFD3-4E8D-891E-73C35992ABDE}"/>
    <cellStyle name="Comma 9 6 3" xfId="5820" xr:uid="{7C61584F-D96E-4411-A77C-B2BF463FA9E8}"/>
    <cellStyle name="Comma 9 6 3 2" xfId="18560" xr:uid="{D46EE2A6-50C9-4437-B2CF-F0EF23A18156}"/>
    <cellStyle name="Comma 9 6 3 3" xfId="52617" xr:uid="{C1F650F8-3B65-4D87-858B-AAA349F036A5}"/>
    <cellStyle name="Comma 9 6 4" xfId="6649" xr:uid="{5280180E-CA87-402B-BA01-899977A32245}"/>
    <cellStyle name="Comma 9 6 5" xfId="42575" xr:uid="{F63D1042-DE0C-4E7E-B74A-BE4D0D224981}"/>
    <cellStyle name="Comma 9 6 6" xfId="43230" xr:uid="{3564CDEA-2EDE-40FD-BC67-8F0266F53088}"/>
    <cellStyle name="Comma 9 6 7" xfId="54389" xr:uid="{7EFE097D-6C4B-437A-92E3-2B40CC5B9473}"/>
    <cellStyle name="Comma 9 6 8" xfId="55466" xr:uid="{9A5C767D-83BE-428C-98CD-B161722DEE4D}"/>
    <cellStyle name="Comma 9 7" xfId="1171" xr:uid="{347ABFF0-B880-4344-B670-6B3CC555FFA5}"/>
    <cellStyle name="Comma 9 7 2" xfId="4983" xr:uid="{09D0E684-502F-4D9F-9ECE-AFFDE2CB26C5}"/>
    <cellStyle name="Comma 9 8" xfId="4665" xr:uid="{14411068-C46C-42F2-860E-90CC807AE6E4}"/>
    <cellStyle name="Comma 9 9" xfId="6255" xr:uid="{BAF81367-9997-4761-9CD5-AB51C622C707}"/>
    <cellStyle name="Comma 90" xfId="2400" xr:uid="{FA5EF717-222C-42CF-9DFC-235BA33EE676}"/>
    <cellStyle name="Comma 90 2" xfId="5377" xr:uid="{ECF72609-4D3C-4C6D-ADED-0E593447A530}"/>
    <cellStyle name="Comma 90 2 2" xfId="20377" xr:uid="{CA1BDFFA-F3B6-4B50-B70E-4ABDDD66C001}"/>
    <cellStyle name="Comma 90 2 2 2" xfId="53587" xr:uid="{BB3C4141-DA9D-4B17-B418-599912E86E4B}"/>
    <cellStyle name="Comma 90 2 3" xfId="16751" xr:uid="{4F4F8A68-9E25-4925-850B-2758CCD203BF}"/>
    <cellStyle name="Comma 90 2 4" xfId="51655" xr:uid="{6B589872-EED2-4DB0-9D20-883F2D417BBF}"/>
    <cellStyle name="Comma 90 3" xfId="18564" xr:uid="{08DBDA89-C2BF-4F7A-8F5A-51275C2B6FA7}"/>
    <cellStyle name="Comma 90 3 2" xfId="52621" xr:uid="{6E1A0741-A3F3-4EDE-8B07-7A729A714D3D}"/>
    <cellStyle name="Comma 90 4" xfId="6653" xr:uid="{6449E783-DF6F-46CA-9D99-A549FEABBBDB}"/>
    <cellStyle name="Comma 90 5" xfId="29873" xr:uid="{CBA57580-3E85-4E83-93D3-B4FA29216C0A}"/>
    <cellStyle name="Comma 90 6" xfId="43234" xr:uid="{037059DE-5BF5-44EA-8765-AE5C5DA4EA45}"/>
    <cellStyle name="Comma 90 7" xfId="54758" xr:uid="{A5B369F6-6A89-4550-AAE5-BAC022B53359}"/>
    <cellStyle name="Comma 90 8" xfId="56291" xr:uid="{13E37D6B-5C69-404F-A824-FC15B6916A8B}"/>
    <cellStyle name="Comma 91" xfId="2401" xr:uid="{39FE2891-684C-49FE-81FF-BD4A2CF7571A}"/>
    <cellStyle name="Comma 91 2" xfId="5378" xr:uid="{4E8C93CD-E5C1-4976-BD16-58CF21934BC7}"/>
    <cellStyle name="Comma 91 2 2" xfId="20378" xr:uid="{2C888383-7B15-4318-9398-0798954AE86C}"/>
    <cellStyle name="Comma 91 2 2 2" xfId="53588" xr:uid="{202487F8-C3B3-4870-849B-1C916F53C0F1}"/>
    <cellStyle name="Comma 91 2 3" xfId="16752" xr:uid="{CAAE87C8-D2BF-44DE-9485-362C00A83159}"/>
    <cellStyle name="Comma 91 2 4" xfId="51656" xr:uid="{914A4889-A19B-456F-AFBF-A2B8447606A5}"/>
    <cellStyle name="Comma 91 3" xfId="18565" xr:uid="{B968BCD2-474A-438A-B242-37A2527A32AF}"/>
    <cellStyle name="Comma 91 3 2" xfId="52622" xr:uid="{CED7ABB0-CFE9-426B-BC78-A08962C8AF0D}"/>
    <cellStyle name="Comma 91 4" xfId="6654" xr:uid="{A53794D2-7B77-463A-874F-DF98266FE921}"/>
    <cellStyle name="Comma 91 5" xfId="36359" xr:uid="{8D195291-F858-42F0-8537-CFC1B3A9E5C3}"/>
    <cellStyle name="Comma 91 6" xfId="43235" xr:uid="{1637CAA9-E06F-4C53-9D92-BD2993E01CF4}"/>
    <cellStyle name="Comma 91 7" xfId="54759" xr:uid="{D6565073-91E1-41B8-9DFB-54951DE65AD0}"/>
    <cellStyle name="Comma 91 8" xfId="56292" xr:uid="{69DD729E-A241-4513-AADD-5F7AC62A14F0}"/>
    <cellStyle name="Comma 92" xfId="2402" xr:uid="{057C23B7-AEDB-4D40-9CF5-367C80BF5DB9}"/>
    <cellStyle name="Comma 92 2" xfId="5379" xr:uid="{A77C611E-646C-4742-BC3C-4BA6D8FFEA7B}"/>
    <cellStyle name="Comma 92 2 2" xfId="20379" xr:uid="{14196DD8-AEDE-4426-AAF6-160438A1FAAA}"/>
    <cellStyle name="Comma 92 2 2 2" xfId="53589" xr:uid="{2F357EB6-02EC-4EBB-9EF6-2697FDFF420D}"/>
    <cellStyle name="Comma 92 2 3" xfId="16753" xr:uid="{04892766-B456-4F62-9C74-8EF853D7F394}"/>
    <cellStyle name="Comma 92 2 4" xfId="51657" xr:uid="{44B1A888-DB37-4295-B897-4862E24584DD}"/>
    <cellStyle name="Comma 92 3" xfId="18566" xr:uid="{857084B0-820F-434A-BB53-7E78ABA096A8}"/>
    <cellStyle name="Comma 92 3 2" xfId="52623" xr:uid="{C323E320-12AE-4E56-B77F-FBCB77D052D3}"/>
    <cellStyle name="Comma 92 4" xfId="6655" xr:uid="{E2725FA7-AFE8-4B58-9C48-AC58348F9948}"/>
    <cellStyle name="Comma 92 5" xfId="35762" xr:uid="{1E47B5B0-F9F8-47AE-8AAC-159D4812CE6E}"/>
    <cellStyle name="Comma 92 6" xfId="43236" xr:uid="{6FFD1754-38FE-488A-950E-449E39422487}"/>
    <cellStyle name="Comma 92 7" xfId="54760" xr:uid="{47BE1352-0082-4229-A30A-E4546B74D2EB}"/>
    <cellStyle name="Comma 92 8" xfId="56293" xr:uid="{FCE34604-5E7A-476D-ABB6-F7FFEEECD892}"/>
    <cellStyle name="Comma 93" xfId="2403" xr:uid="{DFA288BB-F7E0-4F29-91A5-B11255876D6E}"/>
    <cellStyle name="Comma 93 2" xfId="5380" xr:uid="{BBA042C0-672C-4273-A586-2F460B784982}"/>
    <cellStyle name="Comma 93 2 2" xfId="20380" xr:uid="{4220A22C-163E-4365-B293-351D8A670F67}"/>
    <cellStyle name="Comma 93 2 2 2" xfId="53590" xr:uid="{39AD5BFC-D703-44E9-B186-49A108EC9E05}"/>
    <cellStyle name="Comma 93 2 3" xfId="16754" xr:uid="{976C44B6-6B38-4F2C-93E2-E1A0D11A9746}"/>
    <cellStyle name="Comma 93 2 4" xfId="51658" xr:uid="{1343C23E-20B8-42E7-BFCE-1D2CF032388B}"/>
    <cellStyle name="Comma 93 3" xfId="18567" xr:uid="{FF719135-3531-4D7D-B7E4-EA5B0DE9A6CF}"/>
    <cellStyle name="Comma 93 3 2" xfId="52624" xr:uid="{FE427306-38B8-48B6-AD13-D16A6FC0B367}"/>
    <cellStyle name="Comma 93 4" xfId="6656" xr:uid="{40E620D6-18FF-4F0C-B3F1-1B47BCC81517}"/>
    <cellStyle name="Comma 93 5" xfId="27371" xr:uid="{5B0ACBC1-50EE-4597-8661-2010283F1E64}"/>
    <cellStyle name="Comma 93 6" xfId="43237" xr:uid="{01289A0C-3BCC-4CFF-9C91-A0676765125F}"/>
    <cellStyle name="Comma 93 7" xfId="54761" xr:uid="{0F79C40E-BDAC-439D-97AB-5C58926093E9}"/>
    <cellStyle name="Comma 93 8" xfId="56294" xr:uid="{E2013D1F-65EF-453C-9107-35981BC41F19}"/>
    <cellStyle name="Comma 94" xfId="2404" xr:uid="{B76B5550-0556-40D8-813A-E628ED91D4C4}"/>
    <cellStyle name="Comma 94 2" xfId="5381" xr:uid="{438A32CF-7FA8-4E25-9ED6-13F7291AE62B}"/>
    <cellStyle name="Comma 94 2 2" xfId="20381" xr:uid="{34D0A673-C9D5-44DF-AB7B-DAE9E73E82A3}"/>
    <cellStyle name="Comma 94 2 2 2" xfId="53591" xr:uid="{1A45D1BC-7206-402C-8C98-22FB3BB5F682}"/>
    <cellStyle name="Comma 94 2 3" xfId="16755" xr:uid="{AB7036D7-6295-4FB9-857C-5B410F8659C3}"/>
    <cellStyle name="Comma 94 2 4" xfId="51659" xr:uid="{E55529DE-AFCD-4AD4-8C00-C7D01BFE6EE7}"/>
    <cellStyle name="Comma 94 3" xfId="18568" xr:uid="{BD6BFDDF-CC50-4157-8DC6-C70B07C0F4BA}"/>
    <cellStyle name="Comma 94 3 2" xfId="52625" xr:uid="{DA3710BA-BAC4-46C9-94DF-E8268A94024B}"/>
    <cellStyle name="Comma 94 4" xfId="6657" xr:uid="{00F47C4A-007E-4F06-B71D-8E87589E6688}"/>
    <cellStyle name="Comma 94 5" xfId="34553" xr:uid="{4EE61B3E-F96F-4AA6-83DA-C2328D238ADD}"/>
    <cellStyle name="Comma 94 6" xfId="43238" xr:uid="{7A86933B-2D88-4BBC-8080-E2D0CE9D1374}"/>
    <cellStyle name="Comma 94 7" xfId="54762" xr:uid="{C660CFA1-03AD-4706-8142-EF6E04BAA1AD}"/>
    <cellStyle name="Comma 94 8" xfId="56295" xr:uid="{3B4F542F-C2C0-4B3E-B360-E0CAF2498D41}"/>
    <cellStyle name="Comma 95" xfId="2405" xr:uid="{C9B0A8CB-4D53-4CA3-BCF3-365A55F82FA4}"/>
    <cellStyle name="Comma 95 2" xfId="5382" xr:uid="{D9B8F76A-7745-4129-8595-2217C78B8DFB}"/>
    <cellStyle name="Comma 95 2 2" xfId="20382" xr:uid="{F8CCF173-D2D7-4F9C-8E65-76CC276B490A}"/>
    <cellStyle name="Comma 95 2 2 2" xfId="53592" xr:uid="{0BD725E1-F010-40F4-A02C-2B232C0222A0}"/>
    <cellStyle name="Comma 95 2 3" xfId="16756" xr:uid="{9B6DE4FE-30E1-4A4B-A999-AA185EA2B86A}"/>
    <cellStyle name="Comma 95 2 4" xfId="51660" xr:uid="{0780A1A6-CE9A-4F6F-A2D1-C534D4D41BA2}"/>
    <cellStyle name="Comma 95 3" xfId="18569" xr:uid="{83AF1202-A5FB-4BBD-A781-9FE4A33CFD49}"/>
    <cellStyle name="Comma 95 3 2" xfId="52626" xr:uid="{39428F45-F8E9-4A1B-A50B-6F406FCFD556}"/>
    <cellStyle name="Comma 95 4" xfId="6658" xr:uid="{A295734F-D43B-4F51-9E78-5E07002AB545}"/>
    <cellStyle name="Comma 95 5" xfId="35666" xr:uid="{9DFE1E83-E68E-46A4-B36E-F2BDAC57AFF7}"/>
    <cellStyle name="Comma 95 6" xfId="43239" xr:uid="{41922E85-4577-4F77-BA67-60C7A73A6B84}"/>
    <cellStyle name="Comma 95 7" xfId="54763" xr:uid="{FBF9C6D0-F331-45D3-90D4-9AB0FD110185}"/>
    <cellStyle name="Comma 95 8" xfId="56296" xr:uid="{E113B975-3ED0-4BE0-AB5D-362F52216BCF}"/>
    <cellStyle name="Comma 96" xfId="2406" xr:uid="{6D6A4A66-4EA2-406A-9166-B94C8A530BDC}"/>
    <cellStyle name="Comma 96 2" xfId="5383" xr:uid="{33E1EF74-5258-4615-9A40-31F54C6A3F20}"/>
    <cellStyle name="Comma 96 2 2" xfId="20383" xr:uid="{6F2C2FA5-E8FA-4929-8D0E-DD022025D5F8}"/>
    <cellStyle name="Comma 96 2 2 2" xfId="53593" xr:uid="{155E1925-6AF3-4F8A-8498-69C2EEF81ACE}"/>
    <cellStyle name="Comma 96 2 3" xfId="16757" xr:uid="{448D4009-0170-4650-BFFA-FC1D880D2B7A}"/>
    <cellStyle name="Comma 96 2 4" xfId="51661" xr:uid="{5F452F92-9AE0-4C05-8EA9-7C6927B1B044}"/>
    <cellStyle name="Comma 96 3" xfId="18570" xr:uid="{690012AC-C3A7-4B01-99F1-B523D8ADA7AA}"/>
    <cellStyle name="Comma 96 3 2" xfId="52627" xr:uid="{C86A2809-2061-468A-8BE9-B01CC4AFEDD1}"/>
    <cellStyle name="Comma 96 4" xfId="6659" xr:uid="{B4323322-32C3-4753-A922-37AB7DEE0B73}"/>
    <cellStyle name="Comma 96 5" xfId="32976" xr:uid="{8B8F842C-B83D-4ADC-86D6-6B13AE91E3FC}"/>
    <cellStyle name="Comma 96 6" xfId="43240" xr:uid="{26B36A78-58F1-49F6-96E5-3A625DB69F66}"/>
    <cellStyle name="Comma 96 7" xfId="54764" xr:uid="{72CD3B85-0DED-4128-B5DD-A622AF3FAD3A}"/>
    <cellStyle name="Comma 96 8" xfId="56297" xr:uid="{3D6B79E1-D7DC-4E35-9E87-72FBB0BA417E}"/>
    <cellStyle name="Comma 97" xfId="2407" xr:uid="{28800DAC-381A-4D2D-BDA8-A22FBC9544C1}"/>
    <cellStyle name="Comma 97 2" xfId="5384" xr:uid="{A598748B-39CF-40C8-BD4D-4B5FDFA9DB2F}"/>
    <cellStyle name="Comma 97 2 2" xfId="20384" xr:uid="{076F0D5A-E2F6-49D9-B2B6-F7B25911FA65}"/>
    <cellStyle name="Comma 97 2 2 2" xfId="53594" xr:uid="{6B7C9A82-CF12-4162-94D4-0D035B2936D9}"/>
    <cellStyle name="Comma 97 2 3" xfId="16758" xr:uid="{6B31182C-79A6-475D-B77B-F56E6C1A6EB6}"/>
    <cellStyle name="Comma 97 2 4" xfId="51662" xr:uid="{6FC64F35-AC55-42D8-83BD-9FFC2686D12C}"/>
    <cellStyle name="Comma 97 3" xfId="18571" xr:uid="{08C78959-0308-416E-8730-F60AFEDC833D}"/>
    <cellStyle name="Comma 97 3 2" xfId="52628" xr:uid="{E91F7B2C-9E48-4CBA-9C9E-2F419E0D3CE8}"/>
    <cellStyle name="Comma 97 4" xfId="6660" xr:uid="{EBF24C12-FEDC-4AA0-950F-707CE04C6F9E}"/>
    <cellStyle name="Comma 97 5" xfId="6718" xr:uid="{8B666E62-3744-4A46-8A22-BE6CBE04038F}"/>
    <cellStyle name="Comma 97 6" xfId="43241" xr:uid="{1E1C6B79-9393-4D3A-A19F-3AC26F9A6A92}"/>
    <cellStyle name="Comma 97 7" xfId="54765" xr:uid="{0838FF26-B4E5-4934-B37C-D0C821D2F60F}"/>
    <cellStyle name="Comma 97 8" xfId="56298" xr:uid="{66441505-F1D6-468D-8609-A43C2146BB79}"/>
    <cellStyle name="Comma 98" xfId="2408" xr:uid="{E28F5EDD-1D53-475D-9AD9-6E0BDFB7A5A7}"/>
    <cellStyle name="Comma 98 2" xfId="5385" xr:uid="{3971279C-1BD0-4CC0-BB57-F24FA7CBD47C}"/>
    <cellStyle name="Comma 98 2 2" xfId="20385" xr:uid="{ED09412F-E17C-432A-92FB-C562D0AB34D4}"/>
    <cellStyle name="Comma 98 2 2 2" xfId="53595" xr:uid="{00F3B496-2A5E-4ECB-AB49-169053061952}"/>
    <cellStyle name="Comma 98 2 3" xfId="16759" xr:uid="{37EDBC7B-87F8-4BB0-B085-B1D930015BDA}"/>
    <cellStyle name="Comma 98 2 4" xfId="51663" xr:uid="{24CC5814-2349-4E1B-9824-52CEB398B83B}"/>
    <cellStyle name="Comma 98 3" xfId="18572" xr:uid="{4514F497-73BE-4275-8C79-4916A1A13D5D}"/>
    <cellStyle name="Comma 98 3 2" xfId="52629" xr:uid="{0D2FC4F5-076A-4B15-85E1-26371684B8D1}"/>
    <cellStyle name="Comma 98 4" xfId="6661" xr:uid="{4D8E2B2E-FF2E-4C4A-B7C5-6AB8AE09C9E4}"/>
    <cellStyle name="Comma 98 5" xfId="36643" xr:uid="{EA5011EB-14EA-468F-BF57-A0DBCE1C1D56}"/>
    <cellStyle name="Comma 98 6" xfId="43242" xr:uid="{E94EAEF3-62FB-49B9-82A8-DD2581CAB786}"/>
    <cellStyle name="Comma 98 7" xfId="54766" xr:uid="{0961F9D6-4CA2-4157-8EF8-13A55F6DAE43}"/>
    <cellStyle name="Comma 98 8" xfId="56299" xr:uid="{18EE2288-3F58-4C1E-B735-6516EF8FB391}"/>
    <cellStyle name="Comma 99" xfId="2409" xr:uid="{A0C290F3-8268-4E76-8923-4113C08C4F85}"/>
    <cellStyle name="Comma 99 2" xfId="5386" xr:uid="{93607881-128F-4EF9-8AE1-A2B17B956291}"/>
    <cellStyle name="Comma 99 2 2" xfId="20386" xr:uid="{E8C8659C-88F8-407E-9B16-99D7CF355473}"/>
    <cellStyle name="Comma 99 2 2 2" xfId="53596" xr:uid="{DC36D039-1EAB-444E-B354-FA56DFF8F529}"/>
    <cellStyle name="Comma 99 2 3" xfId="16760" xr:uid="{05848F5D-5B29-40A4-B428-772085A9427B}"/>
    <cellStyle name="Comma 99 2 4" xfId="51664" xr:uid="{F1095083-F8BC-4601-B78A-BC510EE4A9D6}"/>
    <cellStyle name="Comma 99 3" xfId="18573" xr:uid="{CE25CF09-DE92-48B5-8318-3F4C52565D16}"/>
    <cellStyle name="Comma 99 3 2" xfId="52630" xr:uid="{467A4DA6-6F37-4003-9526-E245D8F4153B}"/>
    <cellStyle name="Comma 99 4" xfId="6662" xr:uid="{1C4AD9B2-61A1-434A-B87A-F6F07E9A7445}"/>
    <cellStyle name="Comma 99 5" xfId="7841" xr:uid="{B42026D9-C03B-49BA-9726-DC5B52457483}"/>
    <cellStyle name="Comma 99 6" xfId="43243" xr:uid="{D3C96B18-9EA3-4004-9A7B-A8169457B245}"/>
    <cellStyle name="Comma 99 7" xfId="54767" xr:uid="{709CB95E-8277-4266-A1DC-E00005B54362}"/>
    <cellStyle name="Comma 99 8" xfId="56300" xr:uid="{9793D6C5-A3A4-4573-A191-666768F1F65E}"/>
    <cellStyle name="comma zerodec" xfId="313" xr:uid="{00000000-0005-0000-0000-000038010000}"/>
    <cellStyle name="comma zerodec 2" xfId="2410" xr:uid="{F92DA59A-28B0-4C98-A458-A214632D1DF1}"/>
    <cellStyle name="comma zerodec 2 2" xfId="2411" xr:uid="{D31E0FF9-AF0F-464C-A374-DFAA8CE5CAB9}"/>
    <cellStyle name="comma zerodec 2 3" xfId="2412" xr:uid="{33CD77C2-63E4-4BA7-A288-9C18640F97DA}"/>
    <cellStyle name="comma zerodec 3" xfId="2413" xr:uid="{CD6FFCA8-0202-4B6A-86E9-CCEC48A19177}"/>
    <cellStyle name="comma zerodec 3 2" xfId="2414" xr:uid="{F253DFB3-F503-42F9-9EA0-26E87D7C9610}"/>
    <cellStyle name="comma zerodec 4" xfId="2415" xr:uid="{26FEA495-3F4A-494D-8163-A34FD26D9993}"/>
    <cellStyle name="comma zerodec 5" xfId="2416" xr:uid="{4B6154CC-256F-4E39-94BD-65F97F0B92F1}"/>
    <cellStyle name="comma zerodec 6" xfId="2417" xr:uid="{8D02B9D1-B481-4047-8C99-0C7AFB71630D}"/>
    <cellStyle name="Comma_Akara 2010 2" xfId="314" xr:uid="{00000000-0005-0000-0000-000039010000}"/>
    <cellStyle name="Comma_Akara 2010 3" xfId="315" xr:uid="{00000000-0005-0000-0000-00003A010000}"/>
    <cellStyle name="Comma_Akara_3 years FS_Eng_v 19 March" xfId="316" xr:uid="{00000000-0005-0000-0000-00003B010000}"/>
    <cellStyle name="Comma0" xfId="317" xr:uid="{00000000-0005-0000-0000-00003C010000}"/>
    <cellStyle name="Comma0 2" xfId="2418" xr:uid="{47F04B6D-4BF6-41F0-A5E7-0FA829A8062C}"/>
    <cellStyle name="Copied" xfId="1172" xr:uid="{5BCFB995-868F-495D-9D0F-CF5186C848A8}"/>
    <cellStyle name="COST1" xfId="1173" xr:uid="{715B1EA6-F74C-41DF-B106-526C950D5058}"/>
    <cellStyle name="Cover Date" xfId="1174" xr:uid="{2EB0E554-1F51-4C17-8C42-5648A557F1C7}"/>
    <cellStyle name="Cover Subtitle" xfId="1175" xr:uid="{3C90B444-9B87-4940-91D2-CA4712633D86}"/>
    <cellStyle name="Cover Title" xfId="1176" xr:uid="{6C04BA6A-F60D-442C-9B4D-09E3C2F91AC6}"/>
    <cellStyle name="Curren - Style3" xfId="1177" xr:uid="{08B4649D-B9A2-46FA-A769-7017D4E8E363}"/>
    <cellStyle name="Curren - Style4" xfId="1178" xr:uid="{FCE07432-F2D0-44FA-8641-CE5043038154}"/>
    <cellStyle name="Currency (hidden)" xfId="1179" xr:uid="{96193222-06DE-4E6B-99B8-EE30A08A9797}"/>
    <cellStyle name="Currency (hidden) 2" xfId="2419" xr:uid="{AE3D5135-2884-4A12-9FD1-0E340DDB1D2D}"/>
    <cellStyle name="Currency (hidden) 3" xfId="2420" xr:uid="{60C8267D-A601-4AFF-843D-0CA7C962DF14}"/>
    <cellStyle name="Currency (hidden) 4" xfId="2421" xr:uid="{0C89EDBD-28C3-4151-B7C1-D8155ED5AE44}"/>
    <cellStyle name="Currency (hidden) 5" xfId="2422" xr:uid="{4BECCED7-0984-46C5-A987-754600916AE3}"/>
    <cellStyle name="Currency [00]" xfId="318" xr:uid="{00000000-0005-0000-0000-00003D010000}"/>
    <cellStyle name="Currency [00] 2" xfId="319" xr:uid="{00000000-0005-0000-0000-00003E010000}"/>
    <cellStyle name="Currency [00] 2 2" xfId="2423" xr:uid="{7AF50346-E8C2-4172-AEB3-319E4C1C22AF}"/>
    <cellStyle name="Currency [00] 3" xfId="2424" xr:uid="{B29CB4E9-619C-49BA-8D9F-7370BB6554EF}"/>
    <cellStyle name="Currency [00] 4" xfId="2425" xr:uid="{F518CC49-1586-4B8E-8EE8-D87D5FB30300}"/>
    <cellStyle name="Currency 10" xfId="2426" xr:uid="{25ED3347-F35E-466D-B0E4-02B1ABD55AB8}"/>
    <cellStyle name="Currency 11" xfId="2427" xr:uid="{0108EABB-CF1E-4CAB-A8C0-63804EE00369}"/>
    <cellStyle name="Currency 12" xfId="2428" xr:uid="{DA38111A-DC0F-43A6-9137-060030CA2CC3}"/>
    <cellStyle name="Currency 13" xfId="2429" xr:uid="{EF62C5A6-FAE0-4B8A-B201-46DFE3F1B747}"/>
    <cellStyle name="Currency 14" xfId="2430" xr:uid="{217C5F22-612C-4B9F-8F34-6FC6A68C5B5C}"/>
    <cellStyle name="Currency 15" xfId="2431" xr:uid="{99B80D7A-54A7-4778-8D5D-257121F2D989}"/>
    <cellStyle name="Currency 16" xfId="2432" xr:uid="{9168A060-8A2F-4EF9-A51A-BA5E7EDCFF76}"/>
    <cellStyle name="Currency 17" xfId="2433" xr:uid="{8BCFBBD2-0347-43A8-805F-3D214F6D6F44}"/>
    <cellStyle name="Currency 18" xfId="2434" xr:uid="{8581392A-6866-4A94-B241-9273A59C70B2}"/>
    <cellStyle name="Currency 19" xfId="2435" xr:uid="{B8400212-0A5E-48DD-9D75-E6CFE200F6A2}"/>
    <cellStyle name="Currency 2" xfId="320" xr:uid="{00000000-0005-0000-0000-00003F010000}"/>
    <cellStyle name="Currency 2 2" xfId="2437" xr:uid="{5FFC5005-A74B-4379-A04B-F0BEEC6B46C3}"/>
    <cellStyle name="Currency 2 2 2" xfId="16275" xr:uid="{800F9123-2D00-41EB-8C8F-D0C8B05638FE}"/>
    <cellStyle name="Currency 2 3" xfId="2438" xr:uid="{4F9DFD70-8CC7-4B88-9ED9-740C30087150}"/>
    <cellStyle name="Currency 2 3 2" xfId="6684" xr:uid="{EC140A1A-445D-464E-B2B7-2DC480E80E64}"/>
    <cellStyle name="Currency 2 4" xfId="2436" xr:uid="{CC936C28-9E65-4CD3-A87F-8D5D0629229A}"/>
    <cellStyle name="Currency 2 5" xfId="1358" xr:uid="{F90550BD-C030-424F-BE19-FDC3EABFFB16}"/>
    <cellStyle name="Currency 2 6" xfId="4636" xr:uid="{77171AAD-EBF1-4774-AAFD-66C1E55E6126}"/>
    <cellStyle name="Currency 20" xfId="2439" xr:uid="{A052E2C7-3936-4495-B565-2D16323261E2}"/>
    <cellStyle name="Currency 21" xfId="2440" xr:uid="{428F006C-47B6-440C-98A0-4B4CA571C79A}"/>
    <cellStyle name="Currency 22" xfId="2441" xr:uid="{14FEF401-A9D0-4E23-8BEA-5DEF89A44CA1}"/>
    <cellStyle name="Currency 23" xfId="2442" xr:uid="{48C6E693-0102-4C5F-8825-6583AEF459D0}"/>
    <cellStyle name="Currency 24" xfId="2443" xr:uid="{73BFF5E3-AB7A-43EB-9E9E-3155EF9E6B00}"/>
    <cellStyle name="Currency 25" xfId="2444" xr:uid="{6716925B-4388-4CC4-8A04-AA52F2F69B1F}"/>
    <cellStyle name="Currency 26" xfId="2445" xr:uid="{058B5464-4C63-442E-AC5F-6744C579BDAA}"/>
    <cellStyle name="Currency 27" xfId="2446" xr:uid="{2F9D2839-BB67-40A4-8EB8-59AFCC2A721C}"/>
    <cellStyle name="Currency 28" xfId="2447" xr:uid="{EBC92580-A364-45F3-81F8-45E65C551DCD}"/>
    <cellStyle name="Currency 29" xfId="2448" xr:uid="{E1850555-6B24-4BC6-AD54-4D36B2008FEF}"/>
    <cellStyle name="Currency 3" xfId="800" xr:uid="{F93F881A-395A-44ED-A364-6AB5257B0357}"/>
    <cellStyle name="Currency 3 2" xfId="2450" xr:uid="{9C8B1E7C-72B6-4817-8D5F-5EE18AF7C72C}"/>
    <cellStyle name="Currency 3 3" xfId="2449" xr:uid="{4A752C5E-A090-4B29-A8C9-3D14E2C728D1}"/>
    <cellStyle name="Currency 3 4" xfId="1370" xr:uid="{1E610240-223E-4AA4-9441-2E93D542F6FD}"/>
    <cellStyle name="Currency 30" xfId="2451" xr:uid="{B886987B-F913-4B72-8BB7-DF09D8B310A2}"/>
    <cellStyle name="Currency 31" xfId="2452" xr:uid="{F970A8C1-4D56-4A1A-A8C3-F8CDB1E1B067}"/>
    <cellStyle name="Currency 32" xfId="2453" xr:uid="{191D6F85-2F6A-41AC-B477-580659E2A76A}"/>
    <cellStyle name="Currency 33" xfId="2454" xr:uid="{110A621C-D86F-4FA3-A81E-9EA3AAC79B8B}"/>
    <cellStyle name="Currency 34" xfId="2455" xr:uid="{B1570A2B-BA1D-4548-AD3A-440610059C34}"/>
    <cellStyle name="Currency 35" xfId="2456" xr:uid="{F88141CC-CABE-4FB7-AECB-551092A38CB0}"/>
    <cellStyle name="Currency 36" xfId="2457" xr:uid="{290DA9E5-3A59-4F38-AE6D-9B6809FFCE00}"/>
    <cellStyle name="Currency 37" xfId="2458" xr:uid="{1B58EE56-69D7-4010-9304-CC4B7625D3D5}"/>
    <cellStyle name="Currency 38" xfId="2459" xr:uid="{D64AB352-55BF-4604-B623-00CE09DD1361}"/>
    <cellStyle name="Currency 39" xfId="2460" xr:uid="{A4B19E56-3CD6-45DF-B586-4526D57AED85}"/>
    <cellStyle name="Currency 4" xfId="1371" xr:uid="{37A3CEF3-AB31-4DBB-AD43-EA43C96C9914}"/>
    <cellStyle name="Currency 4 2" xfId="2461" xr:uid="{66C5738A-1D5E-4BC6-A901-EE7FFA57EBBB}"/>
    <cellStyle name="Currency 40" xfId="2462" xr:uid="{6D127659-09AA-4969-A45A-520C3C1A8F31}"/>
    <cellStyle name="Currency 41" xfId="2463" xr:uid="{E31BF142-7031-42E8-B277-91697146DF07}"/>
    <cellStyle name="Currency 42" xfId="2464" xr:uid="{36F77B3F-A24E-472E-94F5-3630A0FD37E3}"/>
    <cellStyle name="Currency 43" xfId="2465" xr:uid="{9D89F01D-A99D-45BB-9276-9CD3CE392A46}"/>
    <cellStyle name="Currency 44" xfId="2466" xr:uid="{A1D0D31A-A398-44B6-9DBC-E31F78FEB7BB}"/>
    <cellStyle name="Currency 45" xfId="2467" xr:uid="{F5A7160F-13B5-462B-851F-E5284361A3A1}"/>
    <cellStyle name="Currency 46" xfId="2468" xr:uid="{BE9579DB-E441-4013-A11E-B11B6AC07E19}"/>
    <cellStyle name="Currency 47" xfId="2469" xr:uid="{C3B8F265-E4FE-4514-A3BC-990AC4B86C25}"/>
    <cellStyle name="Currency 48" xfId="2470" xr:uid="{A58F6165-ABF2-419D-9C8D-685A57BA199F}"/>
    <cellStyle name="Currency 49" xfId="2471" xr:uid="{AFEDCE4A-753D-405F-A167-611FD5AB04D6}"/>
    <cellStyle name="Currency 5" xfId="2472" xr:uid="{5B22925F-FB31-4B1C-88B6-531538427A3D}"/>
    <cellStyle name="Currency 50" xfId="2473" xr:uid="{C631E66D-C935-4CB0-8AC5-1D6BA0F1491A}"/>
    <cellStyle name="Currency 51" xfId="2474" xr:uid="{6601E84F-1767-4C8F-A1D3-B76283A83F92}"/>
    <cellStyle name="Currency 52" xfId="2475" xr:uid="{4796BCCE-824C-4E0E-AD47-743B8E3610B7}"/>
    <cellStyle name="Currency 53" xfId="2476" xr:uid="{92EBD7D7-33EF-43C2-968D-57286AA3AE6B}"/>
    <cellStyle name="Currency 54" xfId="2477" xr:uid="{9E11BF66-1F31-44C6-8416-57F5DDB0ED36}"/>
    <cellStyle name="Currency 55" xfId="2478" xr:uid="{6A3DBFFC-BDFE-4DD8-89C1-394860452A99}"/>
    <cellStyle name="Currency 56" xfId="2479" xr:uid="{EA6A1802-0A38-4800-B0FD-3641AB450D56}"/>
    <cellStyle name="Currency 57" xfId="2480" xr:uid="{705EECF8-082F-4F7D-A768-4268D130F432}"/>
    <cellStyle name="Currency 58" xfId="2481" xr:uid="{6E2EE7DE-0B4A-4AF5-BE48-5EED67D142A5}"/>
    <cellStyle name="Currency 59" xfId="2482" xr:uid="{FD795E7E-D60A-4229-871E-63C39AB32B79}"/>
    <cellStyle name="Currency 6" xfId="2483" xr:uid="{EFB51C78-178E-4561-88D5-A354E0AFE092}"/>
    <cellStyle name="Currency 60" xfId="2484" xr:uid="{3E7F6553-A115-4C05-A0E4-97C85C5E7AF5}"/>
    <cellStyle name="Currency 61" xfId="2485" xr:uid="{53EBB4B8-4F79-41AA-A364-22755FCD3679}"/>
    <cellStyle name="Currency 62" xfId="2486" xr:uid="{216285D8-B2B0-497C-8A69-471B1DBAC8CB}"/>
    <cellStyle name="Currency 63" xfId="2487" xr:uid="{B5130702-B7F0-41FE-B960-90AD40AD944D}"/>
    <cellStyle name="Currency 64" xfId="2488" xr:uid="{D0999979-4AC6-4BD2-9281-E7B3AE0D6388}"/>
    <cellStyle name="Currency 65" xfId="2489" xr:uid="{ACDB26B6-0295-4665-8D56-D776BECE9291}"/>
    <cellStyle name="Currency 66" xfId="2490" xr:uid="{A27FF3AC-18A7-4E0E-9246-2010C9308EFC}"/>
    <cellStyle name="Currency 67" xfId="2491" xr:uid="{89251A5A-8B9F-46EF-B67F-1B71EAAEE5D4}"/>
    <cellStyle name="Currency 68" xfId="2492" xr:uid="{863851E1-0DD4-487D-BB19-30E77D923330}"/>
    <cellStyle name="Currency 69" xfId="2493" xr:uid="{ADD4B438-8B43-462B-BF66-6A88C51BF92F}"/>
    <cellStyle name="Currency 7" xfId="2494" xr:uid="{9E140618-20CD-498C-8284-E5977E26E8A6}"/>
    <cellStyle name="Currency 70" xfId="2495" xr:uid="{86AE89AF-046D-4CB0-9E67-9A49D5E505CA}"/>
    <cellStyle name="Currency 71" xfId="2496" xr:uid="{271DC090-911D-4DEA-97E1-82E4EA7501F5}"/>
    <cellStyle name="Currency 72" xfId="2497" xr:uid="{A884C97C-3760-4D09-A45F-18B1509BA0E5}"/>
    <cellStyle name="Currency 73" xfId="2498" xr:uid="{9E2D956F-ABCC-4300-95EA-A8F6ADD004D9}"/>
    <cellStyle name="Currency 74" xfId="2499" xr:uid="{908EC9CA-2A7D-4077-8FF0-8A4BE50E55DF}"/>
    <cellStyle name="Currency 75" xfId="2500" xr:uid="{C5A95A04-636F-4873-8277-566763BED16E}"/>
    <cellStyle name="Currency 76" xfId="2501" xr:uid="{A960AA58-401F-4F48-BA32-0DC7160935C6}"/>
    <cellStyle name="Currency 77" xfId="2502" xr:uid="{0B6180AF-2FB8-4525-94CA-875CB6E9C16D}"/>
    <cellStyle name="Currency 78" xfId="2503" xr:uid="{760C4917-6D2C-4203-A13D-D11FAD4EA3D3}"/>
    <cellStyle name="Currency 79" xfId="2504" xr:uid="{5B933C9A-8986-4611-AA6D-C9CA96D6C735}"/>
    <cellStyle name="Currency 8" xfId="2505" xr:uid="{066E1220-404C-413F-B086-591AB0A9176B}"/>
    <cellStyle name="Currency 80" xfId="2506" xr:uid="{C301972C-A275-48B2-A68E-8A0510C6F11B}"/>
    <cellStyle name="Currency 81" xfId="1505" xr:uid="{FC3D5E28-E825-4F60-A3E1-BC0F48C4B25D}"/>
    <cellStyle name="Currency 9" xfId="2507" xr:uid="{FC19514D-606A-4B81-B41F-6180F750C63F}"/>
    <cellStyle name="Currency0" xfId="321" xr:uid="{00000000-0005-0000-0000-000040010000}"/>
    <cellStyle name="Currency0 2" xfId="2508" xr:uid="{207B4E5D-7A15-4993-A1AC-4DF541166E32}"/>
    <cellStyle name="Currency1" xfId="322" xr:uid="{00000000-0005-0000-0000-000041010000}"/>
    <cellStyle name="Currency1 2" xfId="2509" xr:uid="{6B5B9BB7-00C7-4CAB-9BD3-8936C0EE5B71}"/>
    <cellStyle name="Currency1 3" xfId="2510" xr:uid="{E8B406F6-D841-49AF-9B54-7CFB04C7490C}"/>
    <cellStyle name="Currency1 4" xfId="2511" xr:uid="{4E021C6F-AF98-4094-9B6C-8CC1E32BAE4E}"/>
    <cellStyle name="Custom" xfId="1180" xr:uid="{ACDC9A59-DEF2-4289-A167-EB5D69F225C8}"/>
    <cellStyle name="Date" xfId="2512" xr:uid="{0F49D461-6776-451E-B108-A8FCBB795A08}"/>
    <cellStyle name="Date 2" xfId="2513" xr:uid="{EB9E9551-5CE6-4DB4-AA46-E51DB3B2FA72}"/>
    <cellStyle name="Date Short" xfId="323" xr:uid="{00000000-0005-0000-0000-000042010000}"/>
    <cellStyle name="Date Short 2" xfId="1181" xr:uid="{BDF7E8EE-BD2C-49BE-AFFA-9F36BBB8F131}"/>
    <cellStyle name="Date Short 3" xfId="2514" xr:uid="{B21B10C0-9BBB-4853-9D94-93CC1312B309}"/>
    <cellStyle name="Date Short_2014_Q1" xfId="2515" xr:uid="{7ECE5B46-036A-4332-9CB6-A539C08F7D7A}"/>
    <cellStyle name="Date_Book1" xfId="2516" xr:uid="{C3D70F0B-CAED-421D-9CD7-3C5F2D74DC08}"/>
    <cellStyle name="Dollar (zero dec)" xfId="324" xr:uid="{00000000-0005-0000-0000-000043010000}"/>
    <cellStyle name="Dollar (zero dec) 2" xfId="2517" xr:uid="{3FD62E75-32A8-42A8-9293-3C6CC072E40B}"/>
    <cellStyle name="Dollar (zero dec) 3" xfId="2518" xr:uid="{1C590AC5-8269-492B-9FF0-C2092E8973BE}"/>
    <cellStyle name="Dollar (zero dec) 4" xfId="2519" xr:uid="{047FEED3-7235-497D-A6BA-FBA207040744}"/>
    <cellStyle name="Dollars" xfId="2520" xr:uid="{C62DBFB5-E05F-4C04-9E83-5E8BB3801A26}"/>
    <cellStyle name="Dollars 2" xfId="2521" xr:uid="{7E8644E2-34E6-458F-A10F-9BAFA38DF597}"/>
    <cellStyle name="E&amp;Y House" xfId="750" xr:uid="{40B82E7B-BE1E-44B9-9D44-07F0A39413E0}"/>
    <cellStyle name="E&amp;Y House 2" xfId="1359" xr:uid="{A974C909-824E-4404-A082-B24D1DA6AB88}"/>
    <cellStyle name="E&amp;Y House 2 2" xfId="2522" xr:uid="{25C8A7DB-4212-4072-A80F-0B36A2F61DD1}"/>
    <cellStyle name="E&amp;Y House 2 3" xfId="2523" xr:uid="{0363BBDF-6AB2-4EE8-8FE6-89ACE18E769F}"/>
    <cellStyle name="E&amp;Y House 3" xfId="1387" xr:uid="{8A74E2BF-E978-4AB4-8D3F-D875A9D35C29}"/>
    <cellStyle name="E&amp;Y House 3 2" xfId="725" xr:uid="{363A7C55-0D2E-4849-9642-EE6C15CDABE9}"/>
    <cellStyle name="E&amp;Y House 3 3" xfId="2525" xr:uid="{104B052B-5B92-43E1-8F06-FD6C7AFDD1C4}"/>
    <cellStyle name="E&amp;Y House 3 4" xfId="2524" xr:uid="{81168F5F-F6AE-4251-AFBD-B90316864AB6}"/>
    <cellStyle name="E&amp;Y House 4" xfId="1182" xr:uid="{0B3551D2-D2DC-4356-A385-A1564BF3753B}"/>
    <cellStyle name="E&amp;Y House 5" xfId="1466" xr:uid="{A4292A86-AB49-4056-9D24-1F4AF7EFB3B7}"/>
    <cellStyle name="EGA Title" xfId="56733" xr:uid="{26D653F0-6509-4DCB-8C17-5DBD789444CE}"/>
    <cellStyle name="Enter Currency (0)" xfId="325" xr:uid="{00000000-0005-0000-0000-000044010000}"/>
    <cellStyle name="Enter Currency (0) 2" xfId="2526" xr:uid="{D65C24B7-A896-45D1-918B-FE3F8F5D83F2}"/>
    <cellStyle name="Enter Currency (0) 2 2" xfId="2527" xr:uid="{286331A8-02B5-4440-8153-CFDE620508E9}"/>
    <cellStyle name="Enter Currency (0) 3" xfId="2528" xr:uid="{0B68F9FA-BBDB-4326-BFEE-579297F81C40}"/>
    <cellStyle name="Enter Currency (0) 4" xfId="2529" xr:uid="{6AD68A34-0129-48EA-A63E-9CD4298C52C1}"/>
    <cellStyle name="Enter Currency (2)" xfId="326" xr:uid="{00000000-0005-0000-0000-000045010000}"/>
    <cellStyle name="Enter Currency (2) 2" xfId="327" xr:uid="{00000000-0005-0000-0000-000046010000}"/>
    <cellStyle name="Enter Currency (2) 2 2" xfId="2530" xr:uid="{24C51F8D-8721-44DB-9C55-3CEC6B94839D}"/>
    <cellStyle name="Enter Currency (2) 3" xfId="2531" xr:uid="{AC7388D5-C336-45E1-803E-00187C978D0D}"/>
    <cellStyle name="Enter Currency (2) 4" xfId="2532" xr:uid="{03DCA7B3-A241-4AEA-8DF5-B7FDAFD02441}"/>
    <cellStyle name="Enter Units (0)" xfId="328" xr:uid="{00000000-0005-0000-0000-000047010000}"/>
    <cellStyle name="Enter Units (0) 2" xfId="2533" xr:uid="{2380A5C9-0116-4026-A372-D7799E923340}"/>
    <cellStyle name="Enter Units (0) 2 2" xfId="2534" xr:uid="{07BB236F-7ACD-4437-8211-D43579BD74DA}"/>
    <cellStyle name="Enter Units (0) 3" xfId="2535" xr:uid="{BCC80F8B-7BD0-4F10-B9DA-DBEBEB461590}"/>
    <cellStyle name="Enter Units (0) 4" xfId="2536" xr:uid="{8EB9281B-7306-41D0-9D81-04AC08B974BB}"/>
    <cellStyle name="Enter Units (1)" xfId="329" xr:uid="{00000000-0005-0000-0000-000048010000}"/>
    <cellStyle name="Enter Units (1) 2" xfId="330" xr:uid="{00000000-0005-0000-0000-000049010000}"/>
    <cellStyle name="Enter Units (1) 2 2" xfId="2537" xr:uid="{32B3D221-9F26-44D4-AD57-E7BB79AC2F90}"/>
    <cellStyle name="Enter Units (1) 3" xfId="2538" xr:uid="{B7CBFD46-F99E-4994-9B12-00EF5EA4A975}"/>
    <cellStyle name="Enter Units (1) 4" xfId="2539" xr:uid="{FC8AA824-820F-488D-B0B7-D00BFE90C6AC}"/>
    <cellStyle name="Enter Units (2)" xfId="331" xr:uid="{00000000-0005-0000-0000-00004A010000}"/>
    <cellStyle name="Enter Units (2) 2" xfId="332" xr:uid="{00000000-0005-0000-0000-00004B010000}"/>
    <cellStyle name="Enter Units (2) 2 2" xfId="2540" xr:uid="{F22BCFC7-2EEE-4580-9DC5-55691F901AD0}"/>
    <cellStyle name="Enter Units (2) 3" xfId="2541" xr:uid="{41A71211-0AA2-4BA8-AF84-6DC98344957B}"/>
    <cellStyle name="Enter Units (2) 4" xfId="2542" xr:uid="{4EF81354-93A9-4FBF-A176-02A1D1953403}"/>
    <cellStyle name="Entered" xfId="1183" xr:uid="{1A3A1B26-3AAB-413B-A52E-B8DE91FF1872}"/>
    <cellStyle name="Euro" xfId="1184" xr:uid="{DB1B127B-B9D2-4DC8-B3B2-7F339F8A75EC}"/>
    <cellStyle name="Euro 2" xfId="2543" xr:uid="{344B7475-E288-4740-A015-1235BF8CD302}"/>
    <cellStyle name="Euro 3" xfId="2544" xr:uid="{931DF532-5A63-473C-854B-2F4A930982C5}"/>
    <cellStyle name="Euro 4" xfId="2545" xr:uid="{0135C43B-701F-4A94-A104-322453FB1254}"/>
    <cellStyle name="Euro 5" xfId="2546" xr:uid="{399FF5CE-883D-4C34-9910-0F450B9F152E}"/>
    <cellStyle name="Euro 6" xfId="2547" xr:uid="{BAF1F00F-C02B-497F-89B9-B541E876262D}"/>
    <cellStyle name="Excel Built-in Normal" xfId="333" xr:uid="{00000000-0005-0000-0000-00004C010000}"/>
    <cellStyle name="Explanatory Text" xfId="334" builtinId="53" customBuiltin="1"/>
    <cellStyle name="Explanatory Text 10" xfId="5971" xr:uid="{AC38A458-067E-4456-9503-0BEEE1463B4A}"/>
    <cellStyle name="Explanatory Text 2" xfId="335" xr:uid="{00000000-0005-0000-0000-00004E010000}"/>
    <cellStyle name="Explanatory Text 2 2" xfId="2548" xr:uid="{BEE97F81-2A35-4834-8741-8DEF2070DD6E}"/>
    <cellStyle name="Explanatory Text 2 2 2" xfId="2549" xr:uid="{7BB9E1E7-62F9-4560-890C-48627E599C3D}"/>
    <cellStyle name="Explanatory Text 2 3" xfId="2550" xr:uid="{4702DB30-30F4-48D0-9F62-5B02C164FBA7}"/>
    <cellStyle name="Explanatory Text 2 4" xfId="2551" xr:uid="{D821E7B1-9098-4F74-8A7F-4E0CDA261F1D}"/>
    <cellStyle name="Explanatory Text 2 4 2" xfId="16277" xr:uid="{0376AED3-9FFC-471E-ADD5-CF7FD3F4EF85}"/>
    <cellStyle name="Explanatory Text 2 5" xfId="1185" xr:uid="{8D7DE081-1155-4356-A544-9F1037FB511D}"/>
    <cellStyle name="Explanatory Text 2 6" xfId="4874" xr:uid="{423B7611-7495-462F-BB36-B83784CD8FBE}"/>
    <cellStyle name="Explanatory Text 2 7" xfId="6267" xr:uid="{C552289F-A1CA-42BE-B870-70C413F883C1}"/>
    <cellStyle name="Explanatory Text 2 8" xfId="57457" xr:uid="{52075EB3-95B7-4A17-B0DA-E27AF7EFFCD9}"/>
    <cellStyle name="Explanatory Text 2 9" xfId="1016" xr:uid="{7EB4FFC4-50EC-4A46-BFB5-5FBB67FB0681}"/>
    <cellStyle name="Explanatory Text 3" xfId="1095" xr:uid="{006959AA-B50E-4B19-96CD-37ADCD800D4C}"/>
    <cellStyle name="Explanatory Text 3 2" xfId="2553" xr:uid="{8298A124-CD1E-4032-9AEB-74534930434F}"/>
    <cellStyle name="Explanatory Text 3 3" xfId="2552" xr:uid="{67D8051B-1D02-41BE-8B4D-0D6405CE02E5}"/>
    <cellStyle name="Explanatory Text 3 4" xfId="4951" xr:uid="{31AC3A3B-6F56-4426-AB53-42CBC86501EE}"/>
    <cellStyle name="Explanatory Text 3 5" xfId="56704" xr:uid="{F059CC4D-4DED-4353-AFEE-11B4BCF2144B}"/>
    <cellStyle name="Explanatory Text 4" xfId="2554" xr:uid="{780F0E9B-943E-47FE-902F-248BB434EAE4}"/>
    <cellStyle name="Explanatory Text 4 2" xfId="2555" xr:uid="{46B1C58E-9DDB-4BEA-9255-48B2C88FA97B}"/>
    <cellStyle name="Explanatory Text 5" xfId="2556" xr:uid="{2B9DAAB8-EC28-4300-892D-41C94255D24D}"/>
    <cellStyle name="Explanatory Text 5 2" xfId="2557" xr:uid="{A5557742-8FFB-47B1-9BD4-34897931AC67}"/>
    <cellStyle name="Explanatory Text 6" xfId="2558" xr:uid="{7BB9FA43-EF9A-44FD-A85F-7D46A38801D0}"/>
    <cellStyle name="Explanatory Text 6 2" xfId="2559" xr:uid="{218AB00B-E0D3-4E3F-99A0-1E24A8E37AC9}"/>
    <cellStyle name="Explanatory Text 7" xfId="16276" xr:uid="{F58469BF-7AB9-4B87-A3A3-553B176DA331}"/>
    <cellStyle name="Explanatory Text 8" xfId="6266" xr:uid="{9F323AEF-D142-4BA6-BA81-9CC12BAB673B}"/>
    <cellStyle name="Explanatory Text 9" xfId="54289" xr:uid="{4A603D83-9547-44D1-9786-4E7F917F7B31}"/>
    <cellStyle name="Fixed" xfId="2560" xr:uid="{F3C65C7F-60F4-4137-9537-78C034CFF223}"/>
    <cellStyle name="Fixed 2" xfId="2561" xr:uid="{4FACB5A9-D915-44ED-A949-0149641A666B}"/>
    <cellStyle name="Followed Hyperlink 2" xfId="4637" xr:uid="{16AE3031-02B4-4D5E-8298-D9067959DE2F}"/>
    <cellStyle name="Followed Hyperlink 2 2" xfId="30929" xr:uid="{663B60F6-1725-4919-8270-B13A57A923AE}"/>
    <cellStyle name="Followed Hyperlink 2 3" xfId="57412" xr:uid="{4300F17A-1557-44DF-B9BC-5951AA618631}"/>
    <cellStyle name="Followed Hyperlink 3" xfId="55514" xr:uid="{3D79AF8D-6023-493F-B1A5-4E32E281F9D2}"/>
    <cellStyle name="Followed Hyperlink 4" xfId="55511" xr:uid="{A460EF74-3B17-402F-A45B-FA57DCFEF446}"/>
    <cellStyle name="Followed Hyperlink 5" xfId="55727" xr:uid="{3E987947-C84D-4C5B-836F-50B157D00203}"/>
    <cellStyle name="Followed Hyperlink 6" xfId="55765" xr:uid="{95DA44BB-03A5-406B-95C2-0307697C63E0}"/>
    <cellStyle name="Followed Hyperlink 7" xfId="55491" xr:uid="{5ECEF92E-918A-4210-AFCB-AFE6160FBE71}"/>
    <cellStyle name="Followed Hyperlink 8" xfId="55506" xr:uid="{210A032A-580A-4144-AE9F-F731B1060554}"/>
    <cellStyle name="Followed Hyperlink 9" xfId="736" xr:uid="{3DEB58AD-FA86-4BA0-80CC-220FF2CE0490}"/>
    <cellStyle name="Footer SBILogo1" xfId="1186" xr:uid="{2182D2DF-DDB0-4BFE-8FE1-A7D25337D303}"/>
    <cellStyle name="Footer SBILogo2" xfId="1187" xr:uid="{D19E3497-70A4-4424-9B43-AD8AD1AEAEA7}"/>
    <cellStyle name="Footnote" xfId="1188" xr:uid="{05E3C14E-2C3A-45BE-B63F-67ABCC9CB697}"/>
    <cellStyle name="Footnote Reference" xfId="1189" xr:uid="{18840164-F615-4A46-A082-CBEEB18F7C34}"/>
    <cellStyle name="Footnote_A147_2006_Act10_Lead" xfId="1190" xr:uid="{CF08F0FA-D1EB-4BFE-AADC-0A5C40C2C5B7}"/>
    <cellStyle name="FORM" xfId="2562" xr:uid="{32EE8C14-6DB3-4074-8D3F-47F0423EBB9B}"/>
    <cellStyle name="Good" xfId="336" builtinId="26" customBuiltin="1"/>
    <cellStyle name="Good 10" xfId="5961" xr:uid="{18D0AF2F-9EDB-4058-BFAD-19424A509612}"/>
    <cellStyle name="Good 2" xfId="337" xr:uid="{00000000-0005-0000-0000-000050010000}"/>
    <cellStyle name="Good 2 2" xfId="2563" xr:uid="{91464691-7EDC-405D-A59B-F09F0ACF99FB}"/>
    <cellStyle name="Good 2 2 2" xfId="2564" xr:uid="{743AC37D-2001-4BA5-963E-08007D7B7BA1}"/>
    <cellStyle name="Good 2 3" xfId="2565" xr:uid="{2F1DE673-57EC-464A-A607-297431883038}"/>
    <cellStyle name="Good 2 4" xfId="2566" xr:uid="{E44034E0-7BCE-4819-B686-4EF29C81E996}"/>
    <cellStyle name="Good 2 4 2" xfId="16279" xr:uid="{D358FEED-0F19-4D9A-9B98-718BA16E2EB9}"/>
    <cellStyle name="Good 2 5" xfId="1191" xr:uid="{0F133E14-4AE7-40E6-AD96-7BB3C558D2FA}"/>
    <cellStyle name="Good 2 6" xfId="4830" xr:uid="{D2CD3E33-257E-4DF0-A675-F52A5B8347E1}"/>
    <cellStyle name="Good 2 7" xfId="6269" xr:uid="{DAB292F7-11A1-4236-A4B6-DED4F98848B8}"/>
    <cellStyle name="Good 2 8" xfId="57343" xr:uid="{887680D2-8D26-4634-A34F-5125C0A6A3A2}"/>
    <cellStyle name="Good 2 9" xfId="970" xr:uid="{6DA15E4E-F206-4C84-A462-E1F1B3A27DF2}"/>
    <cellStyle name="Good 3" xfId="338" xr:uid="{00000000-0005-0000-0000-000051010000}"/>
    <cellStyle name="Good 3 2" xfId="2568" xr:uid="{39F8852A-C46D-4A41-B663-D549B1891B6F}"/>
    <cellStyle name="Good 3 2 2" xfId="16280" xr:uid="{E24B7CDB-69E5-4E08-976C-CCBC3F2CB901}"/>
    <cellStyle name="Good 3 3" xfId="2569" xr:uid="{59181682-66BE-484D-9D4B-22E7C57714AF}"/>
    <cellStyle name="Good 3 3 2" xfId="6725" xr:uid="{29E82D7F-6196-49C3-B536-720CCB87651E}"/>
    <cellStyle name="Good 3 4" xfId="2567" xr:uid="{1962C880-AECD-4FBA-9D97-C6939986BA80}"/>
    <cellStyle name="Good 3 5" xfId="4952" xr:uid="{B8A72268-95E1-44DC-B098-640CB8707CA5}"/>
    <cellStyle name="Good 3 6" xfId="6270" xr:uid="{34CAF314-74BB-4659-BAAB-D88AC285843C}"/>
    <cellStyle name="Good 3 7" xfId="56749" xr:uid="{69DF2FEB-EB82-48FB-A076-B02C302D1637}"/>
    <cellStyle name="Good 3 8" xfId="1096" xr:uid="{BA8358CC-0B42-4EBA-92E0-BE4B07263B7F}"/>
    <cellStyle name="Good 4" xfId="2570" xr:uid="{E4A8AC8B-BC7C-493D-BAF1-1EAD3F3A420C}"/>
    <cellStyle name="Good 4 2" xfId="2571" xr:uid="{944D2BAD-47EF-428A-A923-9D19780BB5A1}"/>
    <cellStyle name="Good 5" xfId="2572" xr:uid="{5C4DE828-5229-4ABF-9B1F-4484424DAF0A}"/>
    <cellStyle name="Good 5 2" xfId="2573" xr:uid="{A5CA095A-56AB-4974-9865-FBD80B938745}"/>
    <cellStyle name="Good 6" xfId="2574" xr:uid="{9CC946AE-D55F-4DEE-A9B9-644B967F4422}"/>
    <cellStyle name="Good 6 2" xfId="2575" xr:uid="{A2199DB2-6894-4DD8-9B62-6D0C53E0F15C}"/>
    <cellStyle name="Good 7" xfId="16278" xr:uid="{55F213AA-B1E1-4B0C-88C8-052977E6DA1F}"/>
    <cellStyle name="Good 8" xfId="6268" xr:uid="{C7BE1BEF-3809-4D9D-9054-6476C531EA65}"/>
    <cellStyle name="Good 9" xfId="54290" xr:uid="{1834C607-33C9-4E5C-B46D-065B4238891F}"/>
    <cellStyle name="Grey" xfId="339" xr:uid="{00000000-0005-0000-0000-000052010000}"/>
    <cellStyle name="Grey 2" xfId="340" xr:uid="{00000000-0005-0000-0000-000053010000}"/>
    <cellStyle name="Grey 2 2" xfId="2577" xr:uid="{114CAB3A-4745-4AC7-8B9F-86FF4BA40B27}"/>
    <cellStyle name="Grey 2 2 2" xfId="16282" xr:uid="{A9975355-8A86-4558-9349-952BA22555A0}"/>
    <cellStyle name="Grey 2 3" xfId="6726" xr:uid="{4D793C16-7E7E-40C8-BE3F-1FEB765FA038}"/>
    <cellStyle name="Grey 2 4" xfId="6272" xr:uid="{B94C9088-829D-465C-9CCB-D25F5BC69B9F}"/>
    <cellStyle name="Grey 2 5" xfId="2576" xr:uid="{D00B0440-D586-49F8-BC76-DD3D45BC1A56}"/>
    <cellStyle name="Grey 3" xfId="341" xr:uid="{00000000-0005-0000-0000-000054010000}"/>
    <cellStyle name="Grey 4" xfId="2578" xr:uid="{F04601E8-444F-49E9-A558-75FA80B37BD7}"/>
    <cellStyle name="Grey 5" xfId="2579" xr:uid="{055FA70A-254E-4806-80C4-746A1258731D}"/>
    <cellStyle name="Grey 6" xfId="1506" xr:uid="{25E7BB33-867B-4E7A-AF41-2A515C5C6B6F}"/>
    <cellStyle name="Header" xfId="1192" xr:uid="{ED818382-DD59-4621-AF56-12FE792DD41C}"/>
    <cellStyle name="Header - Style1" xfId="1507" xr:uid="{E997743C-CC09-4E85-897B-B30F40B6AC84}"/>
    <cellStyle name="HEADER 10" xfId="2580" xr:uid="{CAAC684F-B6A1-4804-8B1D-5440EDEA908C}"/>
    <cellStyle name="HEADER 11" xfId="2581" xr:uid="{7C084B9F-1B2E-4E1F-9F45-D2679CE09672}"/>
    <cellStyle name="HEADER 12" xfId="2582" xr:uid="{44016071-AA2C-4941-A991-28FD162D265B}"/>
    <cellStyle name="HEADER 13" xfId="2583" xr:uid="{589AA01D-B300-4A0E-934C-21E92DEE27E1}"/>
    <cellStyle name="HEADER 14" xfId="2584" xr:uid="{12892D9E-8121-4D08-BEED-AAA9A972B5D9}"/>
    <cellStyle name="HEADER 15" xfId="2585" xr:uid="{01F0A7C6-A4E6-4891-B897-7E47E22F48BB}"/>
    <cellStyle name="HEADER 16" xfId="2586" xr:uid="{7DAC8904-D41E-4450-8B2A-91A008ED9A5D}"/>
    <cellStyle name="HEADER 17" xfId="2587" xr:uid="{5BCA059C-712A-46EE-A53C-2A0E986A2D4D}"/>
    <cellStyle name="HEADER 18" xfId="2588" xr:uid="{D7533BD0-A39B-4010-9C9A-47A3FA520CEE}"/>
    <cellStyle name="HEADER 19" xfId="2589" xr:uid="{EFB02B0D-483B-445C-A094-0C1877ED2774}"/>
    <cellStyle name="HEADER 2" xfId="2590" xr:uid="{0D1BEE1B-962D-42E0-BC57-3DAD6B5387CE}"/>
    <cellStyle name="HEADER 20" xfId="2591" xr:uid="{D7A44257-64C0-48DA-8C34-B469798FEAE5}"/>
    <cellStyle name="HEADER 21" xfId="2592" xr:uid="{7FB52ABD-07AC-4B21-90CB-61550753620B}"/>
    <cellStyle name="HEADER 22" xfId="2593" xr:uid="{F3F4F915-F53B-40CB-9EBD-BC4F863B37EE}"/>
    <cellStyle name="HEADER 23" xfId="2594" xr:uid="{B0AAA4D2-0695-4928-988E-401F92075BC8}"/>
    <cellStyle name="HEADER 24" xfId="2595" xr:uid="{EABE59F8-481E-4F82-B927-98294684D6EB}"/>
    <cellStyle name="HEADER 25" xfId="2596" xr:uid="{E6403AC4-E77D-4897-9AF1-A89A8C8AE924}"/>
    <cellStyle name="HEADER 26" xfId="2597" xr:uid="{F6C4F718-FEC6-4794-9EAB-2DDDD19E10A1}"/>
    <cellStyle name="HEADER 27" xfId="2598" xr:uid="{7F111AE0-A9E4-4581-AAB4-4D115FEFC025}"/>
    <cellStyle name="HEADER 28" xfId="2599" xr:uid="{34A65F9A-8CB0-4D85-B23F-454AF333D307}"/>
    <cellStyle name="HEADER 29" xfId="2600" xr:uid="{CDE71FDB-C81B-4CC9-ACDE-ADC76FE96D9B}"/>
    <cellStyle name="HEADER 3" xfId="2601" xr:uid="{FA815BED-65E6-4084-9064-4488112E205D}"/>
    <cellStyle name="HEADER 30" xfId="2602" xr:uid="{516B67C8-6C6A-43BB-96A6-34BC6513D939}"/>
    <cellStyle name="HEADER 31" xfId="2603" xr:uid="{1E0D8A67-FBC4-4C82-AA87-5028DBE5EE39}"/>
    <cellStyle name="HEADER 32" xfId="2604" xr:uid="{255BB96D-0CDC-43C4-A880-0C29443A03E9}"/>
    <cellStyle name="HEADER 33" xfId="2605" xr:uid="{6F74B5C9-8022-4EC8-A8F6-EB50552DB027}"/>
    <cellStyle name="HEADER 34" xfId="2606" xr:uid="{7BC214C6-1A26-4F29-A08C-0EDECA4A9168}"/>
    <cellStyle name="HEADER 35" xfId="2607" xr:uid="{36CF4225-0EE2-4F69-AB63-513FD1318FD1}"/>
    <cellStyle name="HEADER 36" xfId="2608" xr:uid="{EFD3531A-019E-4CC5-8357-7252C99567F3}"/>
    <cellStyle name="HEADER 37" xfId="2609" xr:uid="{0BDDD9AB-CD27-4E25-9F2A-047EED68C030}"/>
    <cellStyle name="HEADER 38" xfId="2610" xr:uid="{CBD10F62-3F4F-4588-9389-5173315D692F}"/>
    <cellStyle name="HEADER 39" xfId="2611" xr:uid="{269F456D-FB54-49FD-AC88-D63BA9D28EE6}"/>
    <cellStyle name="HEADER 4" xfId="2612" xr:uid="{F7EB5467-7EDB-4121-930B-81AE226AB9F5}"/>
    <cellStyle name="HEADER 5" xfId="2613" xr:uid="{9BFE8AD4-3A1C-4280-BA20-2C80AADC3B43}"/>
    <cellStyle name="HEADER 6" xfId="2614" xr:uid="{82C4E9DA-7A16-449A-B03A-951DCFCC958C}"/>
    <cellStyle name="HEADER 7" xfId="2615" xr:uid="{CA0EBCFA-0A32-4857-BD6F-5DCB7975AD32}"/>
    <cellStyle name="HEADER 8" xfId="2616" xr:uid="{389A9346-8399-4FCB-BF0A-76A7DC0BAD4A}"/>
    <cellStyle name="HEADER 9" xfId="2617" xr:uid="{693A1CE2-EC7B-45F5-A5EA-4260DCB1143A}"/>
    <cellStyle name="Header Draft Stamp" xfId="1193" xr:uid="{A79D9856-AD95-40DC-A0C4-CA91C6582884}"/>
    <cellStyle name="Header_A147_2006_Act10_Lead" xfId="1194" xr:uid="{655F6E38-44EC-46E7-986D-86EB3A2B62F0}"/>
    <cellStyle name="Header1" xfId="342" xr:uid="{00000000-0005-0000-0000-000055010000}"/>
    <cellStyle name="Header1 2" xfId="2618" xr:uid="{D6CD7991-F75B-47C2-8BA7-520048E422AE}"/>
    <cellStyle name="Header1 3" xfId="2619" xr:uid="{473046FB-1C74-4A87-89C6-B3291489F947}"/>
    <cellStyle name="Header1 4" xfId="1508" xr:uid="{6C18DB40-0AB3-4943-8193-F798CBD6C0BD}"/>
    <cellStyle name="Header2" xfId="343" xr:uid="{00000000-0005-0000-0000-000056010000}"/>
    <cellStyle name="Header2 2" xfId="2620" xr:uid="{EC3816C4-D740-4E25-A624-759B8F216C59}"/>
    <cellStyle name="Header2 2 2" xfId="4633" xr:uid="{2FB12365-8143-4B18-9E8D-0BC4593A95C6}"/>
    <cellStyle name="Header2 2 2 2" xfId="9887" xr:uid="{C5659CA7-45B1-48F0-AEC6-3C93FE6BF161}"/>
    <cellStyle name="Header2 2 2 2 2" xfId="14147" xr:uid="{4694FC38-0E28-4087-BB71-7EFA7B3384F0}"/>
    <cellStyle name="Header2 2 2 2 2 2" xfId="28767" xr:uid="{32C10E89-F9D5-4A06-A435-2E83555762E7}"/>
    <cellStyle name="Header2 2 2 2 2 3" xfId="24567" xr:uid="{3D0AA808-15A5-4D12-AE6E-07B6618CB7CB}"/>
    <cellStyle name="Header2 2 2 2 2 4" xfId="40673" xr:uid="{1057F9E5-ECAD-4476-8F97-06CF950FF489}"/>
    <cellStyle name="Header2 2 2 2 2 5" xfId="49219" xr:uid="{1DFC5697-AFAE-4C8E-BCE0-37ACED8CE188}"/>
    <cellStyle name="Header2 2 2 2 3" xfId="22331" xr:uid="{75B78B6F-9908-4105-A8AA-3AEF062D847C}"/>
    <cellStyle name="Header2 2 2 2 4" xfId="30199" xr:uid="{32A3048A-F6A8-4C82-9F5D-A654A67B282E}"/>
    <cellStyle name="Header2 2 2 2 5" xfId="36976" xr:uid="{CD82494C-E207-484E-8C8A-B265EA770336}"/>
    <cellStyle name="Header2 2 2 2 6" xfId="45321" xr:uid="{8022E1CF-09AA-4DE3-AAF3-8E1B1D13644A}"/>
    <cellStyle name="Header2 2 2 3" xfId="12555" xr:uid="{AC88DCF6-F633-41C8-B6EB-296572EAA22B}"/>
    <cellStyle name="Header2 2 2 3 2" xfId="32659" xr:uid="{DFEAFADC-B61D-47B8-94E2-13AF919633DC}"/>
    <cellStyle name="Header2 2 2 3 3" xfId="29391" xr:uid="{6DC69AF4-9150-4E8B-B933-B2FCB8083C82}"/>
    <cellStyle name="Header2 2 2 3 4" xfId="39272" xr:uid="{3182B68B-9BE4-4BD7-B585-47AB4812FD8F}"/>
    <cellStyle name="Header2 2 2 3 5" xfId="47763" xr:uid="{02163422-1A2B-4284-AD12-D09F69240DB8}"/>
    <cellStyle name="Header2 2 2 4" xfId="8097" xr:uid="{BA14E46B-BFF5-4571-BB15-65CD30B45D5D}"/>
    <cellStyle name="Header2 2 2 5" xfId="32105" xr:uid="{AA88AB40-FADF-4A49-8C1F-91851D13E76B}"/>
    <cellStyle name="Header2 2 2 6" xfId="31598" xr:uid="{5A328968-33C4-4F63-B1B4-6138EACA093F}"/>
    <cellStyle name="Header2 2 2 7" xfId="34382" xr:uid="{B3EE9825-850C-4735-9B38-9975659685FE}"/>
    <cellStyle name="Header2 2 2 8" xfId="43690" xr:uid="{A3FEAAE9-65E2-4367-82B3-8217E0E9E449}"/>
    <cellStyle name="Header2 2 3" xfId="9099" xr:uid="{C2B8FC51-9ED5-4C03-B4C6-4FB13228673C}"/>
    <cellStyle name="Header2 2 3 2" xfId="13557" xr:uid="{65580DDC-79B2-4F77-B851-DF439BDD55B2}"/>
    <cellStyle name="Header2 2 3 2 2" xfId="30852" xr:uid="{C6D13584-B091-4D3D-87B3-37C456B7F807}"/>
    <cellStyle name="Header2 2 3 2 3" xfId="33911" xr:uid="{039D7D20-480F-4F65-8FA5-CC0D7D320EFA}"/>
    <cellStyle name="Header2 2 3 2 4" xfId="40083" xr:uid="{3E12EBA5-4235-43F0-A565-1CB0C6801034}"/>
    <cellStyle name="Header2 2 3 2 5" xfId="48629" xr:uid="{40CD2576-6D9C-40CA-A28D-00FBDB15089B}"/>
    <cellStyle name="Header2 2 3 3" xfId="22757" xr:uid="{1378B79F-A3FE-4624-AC0E-C74B295A70E8}"/>
    <cellStyle name="Header2 2 3 4" xfId="7836" xr:uid="{506CB3E3-3357-488D-9085-70C050CC6A68}"/>
    <cellStyle name="Header2 2 3 5" xfId="35155" xr:uid="{B24C3EEA-EAAC-4CAD-9D94-99961817BFEF}"/>
    <cellStyle name="Header2 2 3 6" xfId="44645" xr:uid="{0F174CEF-5569-47D1-857D-990C7D13BB9F}"/>
    <cellStyle name="Header2 2 4" xfId="12038" xr:uid="{D8465B7D-F060-41B7-A3A8-076AC7785259}"/>
    <cellStyle name="Header2 2 4 2" xfId="30795" xr:uid="{9266F005-6A29-4751-A762-DB8FA57C3287}"/>
    <cellStyle name="Header2 2 4 3" xfId="32919" xr:uid="{4B82B2C6-2FF1-43C1-A436-C52C9997D3DE}"/>
    <cellStyle name="Header2 2 4 4" xfId="38948" xr:uid="{4C44F603-4517-47D5-90C8-DACE3C670117}"/>
    <cellStyle name="Header2 2 4 5" xfId="47382" xr:uid="{2F839B38-4FFC-4A1E-BFEF-539219EE04E7}"/>
    <cellStyle name="Header2 2 5" xfId="6855" xr:uid="{FE48D06E-51F9-4BAF-8DE0-D9A10FE6A541}"/>
    <cellStyle name="Header2 2 6" xfId="42786" xr:uid="{04E34E7B-832E-41A5-BA3E-1846955FB31C}"/>
    <cellStyle name="Header2 2 7" xfId="43263" xr:uid="{28596BDE-A5A6-4F25-8200-FA11F6C081BA}"/>
    <cellStyle name="Header2 3" xfId="2621" xr:uid="{25521B4E-8BB9-43E0-8330-2614E9467676}"/>
    <cellStyle name="Header2 3 10" xfId="54768" xr:uid="{8EFB26EB-446D-4D65-9CD5-A2C9F14B28E5}"/>
    <cellStyle name="Header2 3 2" xfId="4623" xr:uid="{AD50F732-746F-40EF-8F75-9B6A64DE2E9B}"/>
    <cellStyle name="Header2 3 2 2" xfId="14065" xr:uid="{3DC40C99-28BD-428F-8A9D-0DCC73CFBB8C}"/>
    <cellStyle name="Header2 3 2 2 2" xfId="30270" xr:uid="{7A912F89-9F8F-4ADB-86AB-B6715B34B8B3}"/>
    <cellStyle name="Header2 3 2 2 3" xfId="33501" xr:uid="{568FC2D9-DFF3-43E1-8817-EFBEC5D3A769}"/>
    <cellStyle name="Header2 3 2 2 4" xfId="40591" xr:uid="{53249F8C-A840-4B38-824F-D1AB94D2117B}"/>
    <cellStyle name="Header2 3 2 2 5" xfId="49137" xr:uid="{F2569497-C80B-43B6-82DF-DB5A8060B731}"/>
    <cellStyle name="Header2 3 2 3" xfId="9809" xr:uid="{D987291A-F02A-464F-A900-C36669D3E034}"/>
    <cellStyle name="Header2 3 2 4" xfId="27397" xr:uid="{A0D7FBDF-9D18-4851-87D4-47086155DD84}"/>
    <cellStyle name="Header2 3 2 5" xfId="31650" xr:uid="{4CBFCF50-1A26-4850-A3C2-1AAB404DED97}"/>
    <cellStyle name="Header2 3 2 6" xfId="36902" xr:uid="{072412AD-B8BD-492F-88FC-6F1D9316CBDD}"/>
    <cellStyle name="Header2 3 2 7" xfId="45237" xr:uid="{089CB127-5355-4AE3-9F27-6C213E5D6961}"/>
    <cellStyle name="Header2 3 3" xfId="12468" xr:uid="{9053C3EB-A827-4B02-B11B-C6295ED97F84}"/>
    <cellStyle name="Header2 3 3 2" xfId="29176" xr:uid="{677E258B-5363-436D-8C3A-7564624D4F37}"/>
    <cellStyle name="Header2 3 3 3" xfId="34258" xr:uid="{93D8B9F5-0E18-4BC2-9A04-CF9CD631B297}"/>
    <cellStyle name="Header2 3 3 4" xfId="39190" xr:uid="{7925AFFF-D7A6-4E92-A6B9-79D964895E66}"/>
    <cellStyle name="Header2 3 3 5" xfId="47679" xr:uid="{E0A8F4C9-BF63-4ED8-89F5-2AA24BDF323E}"/>
    <cellStyle name="Header2 3 4" xfId="8030" xr:uid="{15F340B7-6E26-43D0-9A3C-CE90AA57298E}"/>
    <cellStyle name="Header2 3 5" xfId="29311" xr:uid="{050CF3E5-31A9-459C-AD24-0F0356F74654}"/>
    <cellStyle name="Header2 3 6" xfId="29012" xr:uid="{FB7286C5-F354-4FD9-B340-60B26BE726DE}"/>
    <cellStyle name="Header2 3 7" xfId="36229" xr:uid="{ACD6613C-2E48-4702-B912-B92CA4E05875}"/>
    <cellStyle name="Header2 3 8" xfId="42787" xr:uid="{AD0CAFAD-129A-417B-8A18-C97D9FEF3B8F}"/>
    <cellStyle name="Header2 3 9" xfId="43606" xr:uid="{3187537D-7C39-4AD2-AA2F-323B3775029D}"/>
    <cellStyle name="Header2 4" xfId="1509" xr:uid="{49EC34C4-830B-4B2E-870B-00ED7361DBA4}"/>
    <cellStyle name="Header2 4 2" xfId="4618" xr:uid="{FBCDBC44-9646-433F-ABEF-D18236CD2F85}"/>
    <cellStyle name="Header2 4 2 2" xfId="13246" xr:uid="{959F36E5-A9F7-4350-AAB8-57E13B4704EA}"/>
    <cellStyle name="Header2 4 2 3" xfId="28814" xr:uid="{8A06687F-D9C7-4BAC-8A73-66C6E039EFAB}"/>
    <cellStyle name="Header2 4 2 4" xfId="7303" xr:uid="{D68B1A32-3EF0-40BA-920A-155CDA39FE10}"/>
    <cellStyle name="Header2 4 2 5" xfId="39772" xr:uid="{A687CAE5-B6A8-4B0D-8FA6-4ED3CC0646E7}"/>
    <cellStyle name="Header2 4 2 6" xfId="48318" xr:uid="{103270A4-4FD9-4A50-878C-D653D903AF0F}"/>
    <cellStyle name="Header2 4 3" xfId="8727" xr:uid="{130AB910-E58D-406B-80F4-D10B34E5FB5F}"/>
    <cellStyle name="Header2 4 4" xfId="27843" xr:uid="{C3A3EE72-4970-4380-9AE8-110EC1D4F56F}"/>
    <cellStyle name="Header2 4 5" xfId="34563" xr:uid="{87C2FFDD-FE4E-4983-9654-77F0D188CA11}"/>
    <cellStyle name="Header2 4 6" xfId="30663" xr:uid="{710B6F65-4B57-4E53-AE64-485970C92302}"/>
    <cellStyle name="Header2 4 7" xfId="42576" xr:uid="{E8054BF8-1189-4298-92E5-D628F7B771AC}"/>
    <cellStyle name="Header2 4 8" xfId="44275" xr:uid="{A9D90E78-C0B0-4BAF-94BF-E5FC636D3556}"/>
    <cellStyle name="Header2 4 9" xfId="54390" xr:uid="{721C0726-287F-4DF1-971D-C7AA56D34966}"/>
    <cellStyle name="Header2 5" xfId="4587" xr:uid="{1B3F50C8-2F3E-4067-97A1-28E971B825DA}"/>
    <cellStyle name="Header2 6" xfId="31246" xr:uid="{2856DDD8-80F3-46A8-B454-8B6B82FFBCD9}"/>
    <cellStyle name="Header2 7" xfId="25996" xr:uid="{F6D0425A-646C-48AD-B765-619A1BA1F21C}"/>
    <cellStyle name="Header2 8" xfId="43050" xr:uid="{9AD5303B-4856-4FE3-813C-BE5D3FB6E369}"/>
    <cellStyle name="Heading" xfId="1510" xr:uid="{12C0226D-A27C-4DEB-9F18-4BDA260982B8}"/>
    <cellStyle name="Heading 1" xfId="344" builtinId="16" customBuiltin="1"/>
    <cellStyle name="Heading 1 2" xfId="345" xr:uid="{00000000-0005-0000-0000-000058010000}"/>
    <cellStyle name="Heading 1 2 2" xfId="2623" xr:uid="{81BC310B-BAC9-4D3A-AFB4-7F9CD592B501}"/>
    <cellStyle name="Heading 1 2 2 2" xfId="2624" xr:uid="{5AEB75D1-1176-41A5-90EA-5827EEA35436}"/>
    <cellStyle name="Heading 1 2 2 2 2" xfId="2625" xr:uid="{32FF13DE-F46A-40F0-B3D6-4A941527AAB9}"/>
    <cellStyle name="Heading 1 2 2 3" xfId="2626" xr:uid="{E9E0478F-92F6-49ED-BC9B-EB4EEBFBBC00}"/>
    <cellStyle name="Heading 1 2 3" xfId="2627" xr:uid="{2B5597D8-9A4D-4708-A477-297B98401868}"/>
    <cellStyle name="Heading 1 2 3 2" xfId="2628" xr:uid="{9CE95B88-052D-4B29-81BA-83DB0628AAC6}"/>
    <cellStyle name="Heading 1 2 4" xfId="2622" xr:uid="{2188849C-F910-450E-94FE-0F80A6400BFA}"/>
    <cellStyle name="Heading 1 2 4 2" xfId="16284" xr:uid="{9D4C26A3-2756-4B2C-A939-77478A7671EA}"/>
    <cellStyle name="Heading 1 2 5" xfId="1196" xr:uid="{0EEF9C46-CD64-414F-9C5E-247A8515A2C1}"/>
    <cellStyle name="Heading 1 2 5 2" xfId="6728" xr:uid="{D96C1406-A0F6-4962-B6C1-71167BC0F41C}"/>
    <cellStyle name="Heading 1 2 6" xfId="4850" xr:uid="{5CADA1E9-9B27-4514-8529-16CD98DFA775}"/>
    <cellStyle name="Heading 1 2 7" xfId="6276" xr:uid="{4DD20448-225D-45C4-807D-937D3CA66E23}"/>
    <cellStyle name="Heading 1 2 8" xfId="991" xr:uid="{057F5466-94FA-4794-A6BD-33B736011BB7}"/>
    <cellStyle name="Heading 1 3" xfId="346" xr:uid="{00000000-0005-0000-0000-000059010000}"/>
    <cellStyle name="Heading 1 3 2" xfId="2630" xr:uid="{15BC3D70-3F8C-4704-9E9E-D30686F54317}"/>
    <cellStyle name="Heading 1 3 2 2" xfId="16285" xr:uid="{475E6EF6-08A4-4BB3-BF67-00129631F3F9}"/>
    <cellStyle name="Heading 1 3 3" xfId="2631" xr:uid="{0F20CC6F-F6F5-44FD-8028-28A5C2F1C14D}"/>
    <cellStyle name="Heading 1 3 3 2" xfId="6729" xr:uid="{A6F07F37-B337-456A-B8FD-7D40D77AE01C}"/>
    <cellStyle name="Heading 1 3 4" xfId="2629" xr:uid="{1B5F5ED1-BC0A-4C14-B6C9-37BADAA12D37}"/>
    <cellStyle name="Heading 1 3 5" xfId="1195" xr:uid="{E308B7FE-E114-4799-9F58-32F22EDEE48C}"/>
    <cellStyle name="Heading 1 3 6" xfId="4953" xr:uid="{2852EA94-AEDF-42EB-87FF-68E43867AD62}"/>
    <cellStyle name="Heading 1 3 7" xfId="6277" xr:uid="{22D9B897-EAFD-4F6A-9DF0-469717404EEC}"/>
    <cellStyle name="Heading 1 3 8" xfId="55730" xr:uid="{C8295F8A-ACE8-482E-BAC7-C084C42E3080}"/>
    <cellStyle name="Heading 1 3 9" xfId="1097" xr:uid="{47A1EDA8-8D46-466D-912C-3F515D5BDEAE}"/>
    <cellStyle name="Heading 1 4" xfId="2632" xr:uid="{82E3B441-41E4-4BB4-9799-7D0359704439}"/>
    <cellStyle name="Heading 1 4 2" xfId="2633" xr:uid="{C3CEF7F3-EA74-49FA-9219-43B0A33A6391}"/>
    <cellStyle name="Heading 1 4 3" xfId="2634" xr:uid="{95F45AA7-EF1F-4F0D-8A1F-7D122E044996}"/>
    <cellStyle name="Heading 1 5" xfId="2635" xr:uid="{63750473-7C15-437E-8326-EE72E70C671F}"/>
    <cellStyle name="Heading 1 5 2" xfId="2636" xr:uid="{1E64ED5A-EF4E-45DB-A06E-6B78E22A373B}"/>
    <cellStyle name="Heading 1 6" xfId="2637" xr:uid="{5521A272-4239-4FC1-A499-A6B090331A30}"/>
    <cellStyle name="Heading 1 6 2" xfId="2638" xr:uid="{E50496FA-A516-449C-8474-B533C3D27E1F}"/>
    <cellStyle name="Heading 1 7" xfId="16283" xr:uid="{3640B3E8-BA96-4D81-A85A-4B8EFF49F24F}"/>
    <cellStyle name="Heading 1 8" xfId="6275" xr:uid="{152B720E-1533-4BFB-BD9E-6FF9568D28C3}"/>
    <cellStyle name="Heading 1 9" xfId="5957" xr:uid="{78B6A7DA-9D21-43D4-83F5-FAFED866AE52}"/>
    <cellStyle name="Heading 1 Above" xfId="1197" xr:uid="{1F81E420-4CD6-4981-92D0-2CF5DB1EFCB4}"/>
    <cellStyle name="Heading 1+" xfId="1198" xr:uid="{BA06108D-0B70-493F-9EAB-88B39528430F}"/>
    <cellStyle name="Heading 1+ 2" xfId="2639" xr:uid="{E2E3C9DA-17B3-4296-870A-1CDDA069E6AF}"/>
    <cellStyle name="Heading 2" xfId="347" builtinId="17" customBuiltin="1"/>
    <cellStyle name="Heading 2 2" xfId="348" xr:uid="{00000000-0005-0000-0000-00005B010000}"/>
    <cellStyle name="Heading 2 2 2" xfId="2641" xr:uid="{1E1857DB-9573-4F3F-A683-97CCD60FB590}"/>
    <cellStyle name="Heading 2 2 2 2" xfId="2642" xr:uid="{9109208D-7695-420E-9A58-6164C6A04A34}"/>
    <cellStyle name="Heading 2 2 2 2 2" xfId="2643" xr:uid="{A950FC05-C632-4B74-B60E-67E8F23B0695}"/>
    <cellStyle name="Heading 2 2 2 3" xfId="2644" xr:uid="{82B02131-4505-4640-88C0-79E0CF09DD7E}"/>
    <cellStyle name="Heading 2 2 3" xfId="2645" xr:uid="{61C1FA27-3477-4A65-8A74-AEAD2F470FC0}"/>
    <cellStyle name="Heading 2 2 3 2" xfId="2646" xr:uid="{10B1774F-C5CD-49A4-AED3-78008663006B}"/>
    <cellStyle name="Heading 2 2 4" xfId="2640" xr:uid="{6A3F9480-7ACB-435E-8BA1-E5857F287712}"/>
    <cellStyle name="Heading 2 2 4 2" xfId="16287" xr:uid="{531CB438-2F08-4622-954C-2F91273FD070}"/>
    <cellStyle name="Heading 2 2 5" xfId="1200" xr:uid="{11D2BBA8-6EEA-4C9D-94E9-FE297514C041}"/>
    <cellStyle name="Heading 2 2 5 2" xfId="6732" xr:uid="{611428F0-F052-40CD-B620-3DEFF92B3A6D}"/>
    <cellStyle name="Heading 2 2 6" xfId="4831" xr:uid="{4275E7EF-5FF0-4B44-B2DE-B4C51C7B46D3}"/>
    <cellStyle name="Heading 2 2 7" xfId="6279" xr:uid="{687A335C-0C9F-4A5A-8533-3D75C491A1D2}"/>
    <cellStyle name="Heading 2 2 8" xfId="971" xr:uid="{08417B81-E69F-403C-9269-7648D88922A9}"/>
    <cellStyle name="Heading 2 3" xfId="349" xr:uid="{00000000-0005-0000-0000-00005C010000}"/>
    <cellStyle name="Heading 2 3 2" xfId="2648" xr:uid="{B1010E52-3044-41F1-8D2E-2AD53C9295C4}"/>
    <cellStyle name="Heading 2 3 2 2" xfId="16288" xr:uid="{E6D0DA6D-6A45-4137-9370-23CB4F8B055A}"/>
    <cellStyle name="Heading 2 3 3" xfId="2649" xr:uid="{0D7A31AD-D306-453A-B97E-5B7C1CF9B4AB}"/>
    <cellStyle name="Heading 2 3 3 2" xfId="6735" xr:uid="{4BB28C83-FC5A-4818-B27A-D13DBF0090F5}"/>
    <cellStyle name="Heading 2 3 4" xfId="2647" xr:uid="{5E57B3EA-389C-4DBB-9D53-0FCDFC145867}"/>
    <cellStyle name="Heading 2 3 5" xfId="1199" xr:uid="{FC6212D1-5463-4474-B684-5739E1063A80}"/>
    <cellStyle name="Heading 2 3 6" xfId="4954" xr:uid="{69077F74-DAA1-443C-AD03-EDBEFD486B11}"/>
    <cellStyle name="Heading 2 3 7" xfId="6280" xr:uid="{C75220B1-D809-453C-B957-3D6A2E6F518C}"/>
    <cellStyle name="Heading 2 3 8" xfId="56748" xr:uid="{570CF441-AAA9-476C-8081-DB7829B022C4}"/>
    <cellStyle name="Heading 2 3 9" xfId="1098" xr:uid="{B1ED53F2-67C2-4FAC-9344-83DACF18873C}"/>
    <cellStyle name="Heading 2 4" xfId="2650" xr:uid="{668A518E-E3FC-47CE-B323-D2AEC26AED7F}"/>
    <cellStyle name="Heading 2 4 2" xfId="2651" xr:uid="{A5244E5D-0567-46DA-90B9-CA3BCB296031}"/>
    <cellStyle name="Heading 2 4 3" xfId="2652" xr:uid="{496BEC1F-4816-43A6-90D1-EA632230EF33}"/>
    <cellStyle name="Heading 2 5" xfId="2653" xr:uid="{29535297-D574-4FD3-B80E-47BE70EF266C}"/>
    <cellStyle name="Heading 2 5 2" xfId="2654" xr:uid="{50BD4EBC-3855-43D9-8429-80D1A02E7D46}"/>
    <cellStyle name="Heading 2 6" xfId="2655" xr:uid="{A24C6952-81A2-4CE7-80A7-346E96C598B8}"/>
    <cellStyle name="Heading 2 6 2" xfId="2656" xr:uid="{B5A84ABE-8365-4F19-B2DB-F897EB719700}"/>
    <cellStyle name="Heading 2 7" xfId="16286" xr:uid="{4A455FB5-F88E-4273-9A85-B068DF837FC7}"/>
    <cellStyle name="Heading 2 8" xfId="6278" xr:uid="{4A944DD9-BBC6-4658-97CF-29F2FE5A4C03}"/>
    <cellStyle name="Heading 2 9" xfId="5958" xr:uid="{E577BB16-FEE1-49DD-8701-BC1350F9FEE7}"/>
    <cellStyle name="Heading 2 Below" xfId="1201" xr:uid="{061D327B-4450-429D-8169-94A2D1053289}"/>
    <cellStyle name="Heading 2 Below 2" xfId="2657" xr:uid="{E8EFF666-DA45-4919-A5B3-2ACAC7BD30DB}"/>
    <cellStyle name="Heading 2 Below 3" xfId="2658" xr:uid="{251CFE90-0CCB-4814-97B3-321D0A5BF384}"/>
    <cellStyle name="Heading 2 Below 4" xfId="2659" xr:uid="{EF6BD456-D56E-4B6F-BDFC-E96F68091781}"/>
    <cellStyle name="Heading 2 Below 5" xfId="2660" xr:uid="{EEE43531-CFD1-4AAD-945F-2910283EEC4F}"/>
    <cellStyle name="Heading 2 Below 5 2" xfId="2661" xr:uid="{675149D9-B0E6-48F5-ACA0-12BE3908FD12}"/>
    <cellStyle name="Heading 2+" xfId="1202" xr:uid="{B9331F72-5666-4D99-81F7-BA379F002EEF}"/>
    <cellStyle name="Heading 2+ 2" xfId="2662" xr:uid="{EAB93352-5522-4D59-B203-0008F66C0AB9}"/>
    <cellStyle name="Heading 3" xfId="350" builtinId="18" customBuiltin="1"/>
    <cellStyle name="Heading 3 2" xfId="351" xr:uid="{00000000-0005-0000-0000-00005E010000}"/>
    <cellStyle name="Heading 3 2 2" xfId="2663" xr:uid="{21ACE265-A7E0-48C1-B286-8A57F4653729}"/>
    <cellStyle name="Heading 3 2 2 2" xfId="2664" xr:uid="{1D84892D-A28C-420C-B839-2714FA594785}"/>
    <cellStyle name="Heading 3 2 2 3" xfId="2665" xr:uid="{851DB917-0C96-472D-8464-6A61A2F31C46}"/>
    <cellStyle name="Heading 3 2 3" xfId="2666" xr:uid="{374AE33D-7EDE-405A-8F70-2E649CF3B3D3}"/>
    <cellStyle name="Heading 3 2 3 2" xfId="2667" xr:uid="{C6D580A5-281B-4484-93AE-FA53063D5A01}"/>
    <cellStyle name="Heading 3 2 4" xfId="1204" xr:uid="{AE80A6A2-F380-43A4-9456-50AA1F08FFDD}"/>
    <cellStyle name="Heading 3 2 4 2" xfId="16290" xr:uid="{EAC8E52A-0B77-4097-B276-F68258BD405F}"/>
    <cellStyle name="Heading 3 2 5" xfId="4848" xr:uid="{92E1E277-892F-493A-B2DA-3429E7BCE9C5}"/>
    <cellStyle name="Heading 3 2 5 2" xfId="6744" xr:uid="{24D59F70-A918-461A-830F-947FEE03D162}"/>
    <cellStyle name="Heading 3 2 6" xfId="6282" xr:uid="{20FD0785-35DB-47DA-AF2E-02D870AC2C7A}"/>
    <cellStyle name="Heading 3 2 7" xfId="989" xr:uid="{89EDC9CE-17A3-4765-8084-6A7210059F76}"/>
    <cellStyle name="Heading 3 3" xfId="352" xr:uid="{00000000-0005-0000-0000-00005F010000}"/>
    <cellStyle name="Heading 3 3 10" xfId="1099" xr:uid="{15EF22A3-AB61-4A8A-860F-E7166D0F0A96}"/>
    <cellStyle name="Heading 3 3 2" xfId="2669" xr:uid="{76BF9D53-6360-49EB-B952-D8E450A73684}"/>
    <cellStyle name="Heading 3 3 3" xfId="2670" xr:uid="{3B06514D-FC2A-40B5-9512-D7C6AE91AB42}"/>
    <cellStyle name="Heading 3 3 3 2" xfId="4246" xr:uid="{8D9E8F56-609D-4720-83D1-BAA49A7455FE}"/>
    <cellStyle name="Heading 3 3 4" xfId="2671" xr:uid="{9F9969B6-EE80-4A7A-9BDB-A70BC9E41C02}"/>
    <cellStyle name="Heading 3 3 4 2" xfId="16291" xr:uid="{1620EB11-F1F6-4FDD-B76D-13FFB5A815A6}"/>
    <cellStyle name="Heading 3 3 5" xfId="2668" xr:uid="{F058E692-7864-46FA-911F-55450DD6402B}"/>
    <cellStyle name="Heading 3 3 6" xfId="1203" xr:uid="{F003E077-F607-4516-861D-95F21E21DCC0}"/>
    <cellStyle name="Heading 3 3 7" xfId="4955" xr:uid="{C1EC1312-BA0D-4EB0-B3FD-7714CA9D938A}"/>
    <cellStyle name="Heading 3 3 8" xfId="6283" xr:uid="{E4A20D7F-245F-476D-81BC-64787BB7E703}"/>
    <cellStyle name="Heading 3 3 9" xfId="55732" xr:uid="{9B8F068F-5EBA-44F6-BE93-37BC98783EC5}"/>
    <cellStyle name="Heading 3 4" xfId="2672" xr:uid="{EE9C5015-6863-468F-B5BE-CDF9A76FAD62}"/>
    <cellStyle name="Heading 3 4 2" xfId="2673" xr:uid="{D1F45F1F-9B5F-4F43-BBA8-13029916AF21}"/>
    <cellStyle name="Heading 3 5" xfId="2674" xr:uid="{ECE69896-919B-4EEE-B8AC-9B4A60B2F23A}"/>
    <cellStyle name="Heading 3 5 2" xfId="2675" xr:uid="{BE72BFD5-605B-4DED-B35A-93481C05D206}"/>
    <cellStyle name="Heading 3 6" xfId="2676" xr:uid="{F5F38ED9-7F5B-44C4-B0EF-43CD0A562C3F}"/>
    <cellStyle name="Heading 3 6 2" xfId="2677" xr:uid="{6CC92170-6A49-432A-9A31-6F6D67137A0D}"/>
    <cellStyle name="Heading 3 7" xfId="16289" xr:uid="{F2F19ECB-C9F6-428F-979A-91D7E6C30FD1}"/>
    <cellStyle name="Heading 3 8" xfId="6281" xr:uid="{BA5D0C9F-8AD7-4B72-AE85-A0DC130333D9}"/>
    <cellStyle name="Heading 3 9" xfId="5959" xr:uid="{DED48226-9007-4365-8135-99CA5A8DFD4E}"/>
    <cellStyle name="Heading 3+" xfId="1205" xr:uid="{31AB6148-9F6D-4C95-8790-616D3525C1CC}"/>
    <cellStyle name="Heading 4" xfId="353" builtinId="19" customBuiltin="1"/>
    <cellStyle name="Heading 4 2" xfId="354" xr:uid="{00000000-0005-0000-0000-000061010000}"/>
    <cellStyle name="Heading 4 2 2" xfId="2678" xr:uid="{4471BC5C-9009-4EF1-984B-98716EEBCD68}"/>
    <cellStyle name="Heading 4 2 2 2" xfId="2679" xr:uid="{93965F44-6DAD-4564-AF3C-F87AB6DF47B3}"/>
    <cellStyle name="Heading 4 2 3" xfId="2680" xr:uid="{5DCA5990-AD89-45B8-93E2-E61B7D915696}"/>
    <cellStyle name="Heading 4 2 4" xfId="2681" xr:uid="{CA308B40-0992-4689-9627-9D0603015511}"/>
    <cellStyle name="Heading 4 2 4 2" xfId="16293" xr:uid="{5585F9A6-61DC-4FD4-9295-6C89D0847B3E}"/>
    <cellStyle name="Heading 4 2 5" xfId="1206" xr:uid="{13804D25-F28E-465A-A58F-84B40C21580D}"/>
    <cellStyle name="Heading 4 2 6" xfId="4826" xr:uid="{99777813-EAAA-45ED-B604-AD3EA2F9C0D8}"/>
    <cellStyle name="Heading 4 2 7" xfId="6285" xr:uid="{BA40C7F9-E652-4FDA-B15A-799E73C90A76}"/>
    <cellStyle name="Heading 4 2 8" xfId="967" xr:uid="{B0D5F851-7DFA-4216-970E-2CD0A225C91C}"/>
    <cellStyle name="Heading 4 3" xfId="355" xr:uid="{00000000-0005-0000-0000-000062010000}"/>
    <cellStyle name="Heading 4 3 2" xfId="2683" xr:uid="{C6866957-0B93-459E-8644-E81CC1424DF4}"/>
    <cellStyle name="Heading 4 3 2 2" xfId="16294" xr:uid="{FEA5FA43-4534-49AC-AC92-FD7EE709A4F8}"/>
    <cellStyle name="Heading 4 3 3" xfId="2684" xr:uid="{BFE4647C-B413-4D4A-9EFB-FF5C6F34D083}"/>
    <cellStyle name="Heading 4 3 3 2" xfId="6748" xr:uid="{517761E9-41D5-40E8-9A3D-FA2C47BE6145}"/>
    <cellStyle name="Heading 4 3 4" xfId="2682" xr:uid="{74FF7EBE-B8B0-4FF3-AFEA-C151FD0A14D1}"/>
    <cellStyle name="Heading 4 3 5" xfId="4956" xr:uid="{D45FE2D8-5CFC-4653-BA76-91CCA0F933B2}"/>
    <cellStyle name="Heading 4 3 6" xfId="6286" xr:uid="{4A45154E-5F22-4073-8913-4D8AA6943471}"/>
    <cellStyle name="Heading 4 3 7" xfId="55731" xr:uid="{5B39BB5C-9A4A-4332-AC98-E2D94FE9E5EA}"/>
    <cellStyle name="Heading 4 3 8" xfId="1100" xr:uid="{851CA512-39BC-4847-9189-67EAE7E127D6}"/>
    <cellStyle name="Heading 4 4" xfId="2685" xr:uid="{850BC8F6-2F4E-4011-8EBE-9FD9D844B388}"/>
    <cellStyle name="Heading 4 4 2" xfId="2686" xr:uid="{CCAC3114-3367-42A9-BACA-2A9264F127C2}"/>
    <cellStyle name="Heading 4 5" xfId="2687" xr:uid="{B5F3061F-9355-4CE7-8436-7CB084C3A19C}"/>
    <cellStyle name="Heading 4 5 2" xfId="2688" xr:uid="{F1AB2024-D9F5-44D6-BDFD-A4A711CC9D1E}"/>
    <cellStyle name="Heading 4 6" xfId="2689" xr:uid="{6370035F-A9D7-4FEE-845C-C0E253F55A2E}"/>
    <cellStyle name="Heading 4 6 2" xfId="2690" xr:uid="{89D6002C-E8B8-409F-A167-1FAD8EF983F7}"/>
    <cellStyle name="Heading 4 7" xfId="16292" xr:uid="{695C1629-259F-4C6E-93C2-A7C99E85E889}"/>
    <cellStyle name="Heading 4 8" xfId="6284" xr:uid="{67994BE4-5378-44B0-B8AD-692DB152BAC2}"/>
    <cellStyle name="Heading 4 9" xfId="5960" xr:uid="{D1637F12-5CED-4BC9-A3AF-A20606A2B3DD}"/>
    <cellStyle name="HEADING, MAJOR" xfId="356" xr:uid="{00000000-0005-0000-0000-000063010000}"/>
    <cellStyle name="HEADING, MAJOR 2" xfId="16295" xr:uid="{AB5FF35A-F3B1-468D-82F8-C0BC19A13123}"/>
    <cellStyle name="HEADING, MAJOR 3" xfId="6749" xr:uid="{D42AF978-9AA2-460A-92BD-9FA60B72E99F}"/>
    <cellStyle name="HEADING, MAJOR 4" xfId="6287" xr:uid="{8AD9859A-F217-4591-BC59-3E4BC562219E}"/>
    <cellStyle name="HEADING, MAJOR 5" xfId="1207" xr:uid="{9F35712C-3A8F-45CA-B80F-AB6D87358665}"/>
    <cellStyle name="HEADING, MINOR" xfId="357" xr:uid="{00000000-0005-0000-0000-000064010000}"/>
    <cellStyle name="HEADING, MINOR 10" xfId="43051" xr:uid="{96B73641-CCCC-494E-8EFF-4E75A9C0CCA8}"/>
    <cellStyle name="HEADING, MINOR 11" xfId="1208" xr:uid="{940ADB2E-00EA-4E55-9C4F-12660E92E647}"/>
    <cellStyle name="HEADING, MINOR 2" xfId="2691" xr:uid="{260424D3-47B0-4A64-A8B2-67EA666B8BD2}"/>
    <cellStyle name="HEADING, MINOR 2 2" xfId="4619" xr:uid="{8817BD1A-F2F5-4CFE-BAFE-5AFAD95CDD8C}"/>
    <cellStyle name="HEADING, MINOR 2 2 2" xfId="9888" xr:uid="{9E7CA0ED-8CC9-4335-86BC-CA7F66CFA5A4}"/>
    <cellStyle name="HEADING, MINOR 2 2 2 2" xfId="14148" xr:uid="{58DF6FD2-7D11-40A6-B57D-3774685F7F53}"/>
    <cellStyle name="HEADING, MINOR 2 2 2 2 2" xfId="30264" xr:uid="{7BB47805-5900-45AE-9298-0AC4AE6E5DB1}"/>
    <cellStyle name="HEADING, MINOR 2 2 2 2 3" xfId="36278" xr:uid="{4C7884BA-FD22-4977-8960-7FE43E63CF0D}"/>
    <cellStyle name="HEADING, MINOR 2 2 2 2 4" xfId="40674" xr:uid="{9F2AD656-A305-4A16-9B70-294B67F7B1C1}"/>
    <cellStyle name="HEADING, MINOR 2 2 2 2 5" xfId="49220" xr:uid="{7ED24BCD-B460-43E2-A4B0-CF528F057FD8}"/>
    <cellStyle name="HEADING, MINOR 2 2 2 3" xfId="26020" xr:uid="{CD9C8F08-D675-4158-B69E-55432ABA21BC}"/>
    <cellStyle name="HEADING, MINOR 2 2 2 4" xfId="33651" xr:uid="{E3647BCC-CA3E-4B5E-BA4E-ACBF80F69114}"/>
    <cellStyle name="HEADING, MINOR 2 2 2 5" xfId="45322" xr:uid="{B38A0AB5-0174-4949-B292-2548345646A9}"/>
    <cellStyle name="HEADING, MINOR 2 2 3" xfId="12556" xr:uid="{937FB0A3-E2E8-4E86-A703-C72F487610B5}"/>
    <cellStyle name="HEADING, MINOR 2 2 3 2" xfId="30171" xr:uid="{0DF9C239-B357-460C-8F84-3EC95AC92C99}"/>
    <cellStyle name="HEADING, MINOR 2 2 3 3" xfId="35022" xr:uid="{5CE832E6-0546-4FBD-94E2-B9F37651FF45}"/>
    <cellStyle name="HEADING, MINOR 2 2 3 4" xfId="39273" xr:uid="{C3679AB9-9F56-4A5C-B039-1BB4DCF8831D}"/>
    <cellStyle name="HEADING, MINOR 2 2 3 5" xfId="47764" xr:uid="{A29F6D92-07FD-4531-B0C9-7524AA992107}"/>
    <cellStyle name="HEADING, MINOR 2 2 4" xfId="8098" xr:uid="{F46696AE-388F-43C0-91C4-8CADBB31B6DC}"/>
    <cellStyle name="HEADING, MINOR 2 2 5" xfId="29615" xr:uid="{A2C534D7-3C99-48ED-8D7B-F403366DA30C}"/>
    <cellStyle name="HEADING, MINOR 2 2 6" xfId="32269" xr:uid="{9EF8EB57-C742-4F73-8BE3-85EB5BD5A0A7}"/>
    <cellStyle name="HEADING, MINOR 2 2 7" xfId="43691" xr:uid="{4F813314-7403-4924-B98D-613FB528C81E}"/>
    <cellStyle name="HEADING, MINOR 2 3" xfId="9100" xr:uid="{0474C622-0F22-48EB-A1C4-E5626F2D1AD2}"/>
    <cellStyle name="HEADING, MINOR 2 3 2" xfId="13558" xr:uid="{869B566B-3932-4433-8C28-D0A4AFF13A5E}"/>
    <cellStyle name="HEADING, MINOR 2 3 2 2" xfId="32095" xr:uid="{4D795C70-C03F-419A-B2FE-69C7879FB1BC}"/>
    <cellStyle name="HEADING, MINOR 2 3 2 3" xfId="35651" xr:uid="{12E54940-4064-4BAD-A017-A245B38E0E37}"/>
    <cellStyle name="HEADING, MINOR 2 3 2 4" xfId="40084" xr:uid="{B8935365-0FD8-4B9C-A776-B1496F0D2C20}"/>
    <cellStyle name="HEADING, MINOR 2 3 2 5" xfId="48630" xr:uid="{7B774AFB-6186-495B-B53E-3F41BC192D31}"/>
    <cellStyle name="HEADING, MINOR 2 3 3" xfId="27261" xr:uid="{CBCB2CE7-0014-4039-A3FA-F33F02B8D382}"/>
    <cellStyle name="HEADING, MINOR 2 3 4" xfId="34549" xr:uid="{0EED06F7-9890-4F68-8EF3-34835DD78F32}"/>
    <cellStyle name="HEADING, MINOR 2 3 5" xfId="44646" xr:uid="{99374D0A-1813-42F8-832A-AE507F564D7C}"/>
    <cellStyle name="HEADING, MINOR 2 4" xfId="12039" xr:uid="{4EF43998-E406-46E7-A928-53B875C9EB98}"/>
    <cellStyle name="HEADING, MINOR 2 4 2" xfId="32044" xr:uid="{2DB3D754-D44A-4470-B5AC-4FE6592A0AC7}"/>
    <cellStyle name="HEADING, MINOR 2 4 3" xfId="31414" xr:uid="{CC873822-CFFF-41FC-B6BB-4B62A1B3CE54}"/>
    <cellStyle name="HEADING, MINOR 2 4 4" xfId="38949" xr:uid="{6AC1CEED-3702-4D0C-8A16-3E99E65E7EE0}"/>
    <cellStyle name="HEADING, MINOR 2 4 5" xfId="47383" xr:uid="{0BA716C5-FE9B-4360-81C4-56DC784FB837}"/>
    <cellStyle name="HEADING, MINOR 2 5" xfId="6856" xr:uid="{E859BAD1-8F03-461E-B578-55E2480A1ADA}"/>
    <cellStyle name="HEADING, MINOR 2 6" xfId="43264" xr:uid="{D6E0A89A-7292-452E-BE25-796D25372835}"/>
    <cellStyle name="HEADING, MINOR 3" xfId="4592" xr:uid="{2F538800-F63F-4BB3-ABB2-0E21628CD585}"/>
    <cellStyle name="HEADING, MINOR 3 2" xfId="9815" xr:uid="{77832703-4A9B-4ABD-ADAC-6D6783281591}"/>
    <cellStyle name="HEADING, MINOR 3 2 2" xfId="14071" xr:uid="{96D21084-EAE9-4C98-8662-4D82C45770B1}"/>
    <cellStyle name="HEADING, MINOR 3 2 2 2" xfId="28775" xr:uid="{AEA88FEE-34D9-43CD-BE56-F22FA60E5823}"/>
    <cellStyle name="HEADING, MINOR 3 2 2 3" xfId="24131" xr:uid="{7A4581DC-74EC-4782-B8F3-CC5B79803DCB}"/>
    <cellStyle name="HEADING, MINOR 3 2 2 4" xfId="40597" xr:uid="{1AEF3B04-D85F-4611-AF21-C0EE6F41A7DC}"/>
    <cellStyle name="HEADING, MINOR 3 2 2 5" xfId="49143" xr:uid="{343EAB96-E771-44BB-BF91-83C6B89E87C9}"/>
    <cellStyle name="HEADING, MINOR 3 2 3" xfId="23002" xr:uid="{CDBB1B05-F942-4AB7-A90E-E2658DE4DF5B}"/>
    <cellStyle name="HEADING, MINOR 3 2 4" xfId="34764" xr:uid="{8229AB36-AB5E-4A80-9DEF-FB8027B1962E}"/>
    <cellStyle name="HEADING, MINOR 3 2 5" xfId="45243" xr:uid="{7D018517-FBEF-4791-A214-8CFAEDA29A94}"/>
    <cellStyle name="HEADING, MINOR 3 3" xfId="12474" xr:uid="{9B333679-6802-41E4-B97B-B646FB32A760}"/>
    <cellStyle name="HEADING, MINOR 3 3 2" xfId="30550" xr:uid="{C7049B47-3B89-47F7-B3E5-B7DE8D9AC2FB}"/>
    <cellStyle name="HEADING, MINOR 3 3 3" xfId="34700" xr:uid="{D5B4D977-E04D-4537-9F2F-7C1C88E35B42}"/>
    <cellStyle name="HEADING, MINOR 3 3 4" xfId="39196" xr:uid="{3816054F-F2C3-4452-8EF6-71A9CC0B7D2F}"/>
    <cellStyle name="HEADING, MINOR 3 3 5" xfId="47685" xr:uid="{78ACBD04-304B-4887-851B-853A2F1B91DC}"/>
    <cellStyle name="HEADING, MINOR 3 4" xfId="8036" xr:uid="{AAD80150-9DA8-40D6-8D72-E3BD294E31AC}"/>
    <cellStyle name="HEADING, MINOR 3 5" xfId="32046" xr:uid="{437DD424-3546-4EAA-B296-037EF8D1AE1A}"/>
    <cellStyle name="HEADING, MINOR 3 6" xfId="22312" xr:uid="{966EA24B-D95F-4729-9BB0-6B85B6128B3B}"/>
    <cellStyle name="HEADING, MINOR 3 7" xfId="43612" xr:uid="{ABD0CDBD-E344-4CD6-863A-92F61EB57398}"/>
    <cellStyle name="HEADING, MINOR 4" xfId="8733" xr:uid="{2410D35E-13C4-46A6-9D1A-F69DFAB652D7}"/>
    <cellStyle name="HEADING, MINOR 4 2" xfId="13248" xr:uid="{9C0220EE-6444-4F40-8982-20924BDBAE72}"/>
    <cellStyle name="HEADING, MINOR 4 2 2" xfId="30309" xr:uid="{03398669-175C-4CE0-912E-39CA33E8E08C}"/>
    <cellStyle name="HEADING, MINOR 4 2 3" xfId="35881" xr:uid="{ED9221DE-B9A4-4FDC-9187-138EDADFA0FF}"/>
    <cellStyle name="HEADING, MINOR 4 2 4" xfId="39774" xr:uid="{CC7A9B9E-DD04-4398-9933-72B3E14E4E33}"/>
    <cellStyle name="HEADING, MINOR 4 2 5" xfId="48320" xr:uid="{1B502E6E-D0AC-43E2-A20C-534C96BBB092}"/>
    <cellStyle name="HEADING, MINOR 4 3" xfId="26581" xr:uid="{711E0ABB-6609-480A-BDA9-FC6BC57B1775}"/>
    <cellStyle name="HEADING, MINOR 4 4" xfId="32412" xr:uid="{4226F7FE-6D24-40AC-BB90-0F0661CD473C}"/>
    <cellStyle name="HEADING, MINOR 4 5" xfId="44281" xr:uid="{1E7EB316-353F-4996-8393-353F953A23B2}"/>
    <cellStyle name="HEADING, MINOR 5" xfId="12018" xr:uid="{65D71B98-FE04-402A-B2A4-BBD67591E720}"/>
    <cellStyle name="HEADING, MINOR 5 2" xfId="31674" xr:uid="{6ECFA45E-802F-456F-9254-590F2D79E3F4}"/>
    <cellStyle name="HEADING, MINOR 5 3" xfId="35832" xr:uid="{44E9C8B6-32FC-4B87-A0EE-E9AFB8EFA339}"/>
    <cellStyle name="HEADING, MINOR 5 4" xfId="47365" xr:uid="{2C519E7F-223B-40BB-BDCF-DD85FB46EE50}"/>
    <cellStyle name="HEADING, MINOR 6" xfId="16296" xr:uid="{51EA7899-2012-4E5D-B9CB-E80DBD17F9A4}"/>
    <cellStyle name="HEADING, MINOR 6 2" xfId="24057" xr:uid="{4870D595-B318-4F48-B6AE-F512B139164C}"/>
    <cellStyle name="HEADING, MINOR 6 3" xfId="51273" xr:uid="{6CD15B54-43D4-42C0-A8F6-111B08D5C2AF}"/>
    <cellStyle name="HEADING, MINOR 7" xfId="6750" xr:uid="{3FAB1F13-1539-40CD-B6FA-1D67E2193E86}"/>
    <cellStyle name="HEADING, MINOR 7 2" xfId="31932" xr:uid="{8EEA4402-1C52-4DAC-A5B9-38D545C04458}"/>
    <cellStyle name="HEADING, MINOR 7 3" xfId="43244" xr:uid="{83FD3299-D403-47A0-BED9-100EDB809F00}"/>
    <cellStyle name="HEADING, MINOR 8" xfId="6288" xr:uid="{7EAA3A49-EBCC-4FA3-9B36-79B090A12465}"/>
    <cellStyle name="HEADING, MINOR 9" xfId="8144" xr:uid="{1C12E9AA-8C5B-44CC-A1C9-DA225ED2EDCA}"/>
    <cellStyle name="HEADING, RIGHT" xfId="358" xr:uid="{00000000-0005-0000-0000-000065010000}"/>
    <cellStyle name="HEADING,MAJOR" xfId="359" xr:uid="{00000000-0005-0000-0000-000066010000}"/>
    <cellStyle name="HEADING,MAJOR 2" xfId="2692" xr:uid="{8C448E3A-0AC2-4F89-A70C-5F2606F4CC6F}"/>
    <cellStyle name="HEADING,MAJOR 2 2" xfId="4594" xr:uid="{51E42B58-0D95-446D-BC7C-A61471D915DC}"/>
    <cellStyle name="HEADING,MAJOR 2 2 2" xfId="9889" xr:uid="{C2FA00CB-06AA-49A0-BD7E-FD612539637B}"/>
    <cellStyle name="HEADING,MAJOR 2 2 2 2" xfId="14149" xr:uid="{DDED5000-EEAC-4792-8843-B9ED32A4ABAC}"/>
    <cellStyle name="HEADING,MAJOR 2 2 2 2 2" xfId="31493" xr:uid="{4C8A3A3C-0CE3-4391-8DA9-7962E011D72A}"/>
    <cellStyle name="HEADING,MAJOR 2 2 2 2 3" xfId="33175" xr:uid="{98390EFE-7A1A-4538-A582-DD0B9A57CEE1}"/>
    <cellStyle name="HEADING,MAJOR 2 2 2 2 4" xfId="40675" xr:uid="{959CD556-7B82-4CF1-8835-4326AB3B63B0}"/>
    <cellStyle name="HEADING,MAJOR 2 2 2 2 5" xfId="49221" xr:uid="{4D21416E-0DCB-4BD4-9B9B-956936224EC8}"/>
    <cellStyle name="HEADING,MAJOR 2 2 2 3" xfId="26377" xr:uid="{69629DBD-4496-4FF4-BABA-BC36808830DC}"/>
    <cellStyle name="HEADING,MAJOR 2 2 2 4" xfId="31194" xr:uid="{9F782109-391B-4522-AADE-8F1117819003}"/>
    <cellStyle name="HEADING,MAJOR 2 2 2 5" xfId="45323" xr:uid="{55D6D3FA-78E6-4D8F-8CCC-F55B7FBFA616}"/>
    <cellStyle name="HEADING,MAJOR 2 2 3" xfId="12557" xr:uid="{9C8DA593-240B-445F-A4A0-2C89C96B58C1}"/>
    <cellStyle name="HEADING,MAJOR 2 2 3 2" xfId="28842" xr:uid="{4B8D8B66-44C8-4E9D-8297-7DBC7779277B}"/>
    <cellStyle name="HEADING,MAJOR 2 2 3 3" xfId="25592" xr:uid="{224C3D3F-FBA7-4B8B-A855-AF052A96DFC1}"/>
    <cellStyle name="HEADING,MAJOR 2 2 3 4" xfId="39274" xr:uid="{FA72B734-CD63-4051-8DF1-160820770932}"/>
    <cellStyle name="HEADING,MAJOR 2 2 3 5" xfId="47765" xr:uid="{87767C40-B296-401D-9A7C-DB89E7A7AF08}"/>
    <cellStyle name="HEADING,MAJOR 2 2 4" xfId="8099" xr:uid="{FF1A3DA6-4368-4B46-B8FA-5F491CFF51C4}"/>
    <cellStyle name="HEADING,MAJOR 2 2 5" xfId="23374" xr:uid="{4D92A625-0612-4743-80E6-AA4CB7E3302E}"/>
    <cellStyle name="HEADING,MAJOR 2 2 6" xfId="27702" xr:uid="{DD60419B-0766-4B29-BDD3-2E8F0DD911E1}"/>
    <cellStyle name="HEADING,MAJOR 2 2 7" xfId="43692" xr:uid="{0BB44445-BAD8-4CFD-BA0B-F84454F061BA}"/>
    <cellStyle name="HEADING,MAJOR 2 3" xfId="9101" xr:uid="{2B5856E0-AD93-415A-969C-3A46AE00054D}"/>
    <cellStyle name="HEADING,MAJOR 2 3 2" xfId="13559" xr:uid="{133C93C0-3B2E-4DC6-8FC7-463A7EECF61D}"/>
    <cellStyle name="HEADING,MAJOR 2 3 2 2" xfId="29603" xr:uid="{C1933F50-908A-4FD9-BF87-C384A43E9C05}"/>
    <cellStyle name="HEADING,MAJOR 2 3 2 3" xfId="29994" xr:uid="{525BD47F-DCE9-41EF-8A99-93F08FAE30C5}"/>
    <cellStyle name="HEADING,MAJOR 2 3 2 4" xfId="40085" xr:uid="{42752ED5-A69A-40C5-B900-C5F45DF3A8BE}"/>
    <cellStyle name="HEADING,MAJOR 2 3 2 5" xfId="48631" xr:uid="{5D35DBA3-A62C-4899-819A-E73A83D7199E}"/>
    <cellStyle name="HEADING,MAJOR 2 3 3" xfId="23880" xr:uid="{C4FE0022-6B95-40AD-814F-A269346C3F58}"/>
    <cellStyle name="HEADING,MAJOR 2 3 4" xfId="22520" xr:uid="{74CF4A3F-9FEA-4F29-BF4B-AF4D866042DC}"/>
    <cellStyle name="HEADING,MAJOR 2 3 5" xfId="44647" xr:uid="{34AEE2A8-1398-4E08-83DB-E24755903739}"/>
    <cellStyle name="HEADING,MAJOR 2 4" xfId="12040" xr:uid="{58DE3694-6D38-434E-860A-280A3C450879}"/>
    <cellStyle name="HEADING,MAJOR 2 4 2" xfId="29553" xr:uid="{178B87FB-6705-4EA0-8714-9E5FC9E3778F}"/>
    <cellStyle name="HEADING,MAJOR 2 4 3" xfId="7466" xr:uid="{3B270A1A-5BA8-4570-9A56-9D5409BC3BAD}"/>
    <cellStyle name="HEADING,MAJOR 2 4 4" xfId="38950" xr:uid="{38D51E2F-C95B-4BDA-96CB-FD514015C312}"/>
    <cellStyle name="HEADING,MAJOR 2 4 5" xfId="47384" xr:uid="{474F10F8-3BCC-456C-96C8-52F2E61A43A4}"/>
    <cellStyle name="HEADING,MAJOR 2 5" xfId="7495" xr:uid="{FAE042B6-4D0E-4A2C-9D94-AA757D05D6D4}"/>
    <cellStyle name="HEADING,MAJOR 2 6" xfId="43265" xr:uid="{AAFD66DE-18B6-4F92-8E9B-493223E228D6}"/>
    <cellStyle name="HEADING,MAJOR 3" xfId="4586" xr:uid="{D6BF0586-A180-42CE-B568-184AB8AB1354}"/>
    <cellStyle name="HEADING,MAJOR 3 2" xfId="9816" xr:uid="{CCBB8379-6E61-4C2B-B465-C47866544D22}"/>
    <cellStyle name="HEADING,MAJOR 3 2 2" xfId="14072" xr:uid="{816A0CCD-81FD-42A5-AB06-B3E5626A4E00}"/>
    <cellStyle name="HEADING,MAJOR 3 2 2 2" xfId="7758" xr:uid="{FE8E205A-4CF4-43D2-854F-3B11E9584B22}"/>
    <cellStyle name="HEADING,MAJOR 3 2 2 3" xfId="33805" xr:uid="{8FED270D-6D9C-4E61-93EB-476CDC87C9FA}"/>
    <cellStyle name="HEADING,MAJOR 3 2 2 4" xfId="40598" xr:uid="{B28C72E0-4756-48C6-B95B-125FE4D1253D}"/>
    <cellStyle name="HEADING,MAJOR 3 2 2 5" xfId="49144" xr:uid="{FA42FFDB-F644-4E8A-B991-5F85955328C9}"/>
    <cellStyle name="HEADING,MAJOR 3 2 3" xfId="28593" xr:uid="{7D22421B-BCB0-498C-ABC8-283051D1852C}"/>
    <cellStyle name="HEADING,MAJOR 3 2 4" xfId="35617" xr:uid="{820EE70F-38A9-40F6-A7B6-6A38F99644AC}"/>
    <cellStyle name="HEADING,MAJOR 3 2 5" xfId="45244" xr:uid="{54DB1B03-828A-4BDB-97CF-76FE73E51E8B}"/>
    <cellStyle name="HEADING,MAJOR 3 3" xfId="12475" xr:uid="{2C6F0334-4300-4BAE-AC34-953309DCC008}"/>
    <cellStyle name="HEADING,MAJOR 3 3 2" xfId="31780" xr:uid="{36A4355F-D09C-40EB-9E91-2438A74D6A31}"/>
    <cellStyle name="HEADING,MAJOR 3 3 3" xfId="35814" xr:uid="{F310C0C8-A4FD-4C48-9327-8DDFC825C779}"/>
    <cellStyle name="HEADING,MAJOR 3 3 4" xfId="39197" xr:uid="{EA73B762-5CD1-41CE-9621-4972A323AD0F}"/>
    <cellStyle name="HEADING,MAJOR 3 3 5" xfId="47686" xr:uid="{C933CF92-2E2A-4739-936E-44FD1FA14F29}"/>
    <cellStyle name="HEADING,MAJOR 3 4" xfId="8037" xr:uid="{546FA02B-0E35-411B-9B20-32453D3849A7}"/>
    <cellStyle name="HEADING,MAJOR 3 5" xfId="29554" xr:uid="{71F70E5C-CE36-480D-818F-8161B7E538B9}"/>
    <cellStyle name="HEADING,MAJOR 3 6" xfId="32789" xr:uid="{5775910C-34E0-4781-8138-6EBA3BFAC04E}"/>
    <cellStyle name="HEADING,MAJOR 3 7" xfId="43613" xr:uid="{63F508CC-5561-4318-8BEE-8AC3F88A8E26}"/>
    <cellStyle name="HEADING,MAJOR 4" xfId="8735" xr:uid="{B65AE07B-4916-4D9A-8F19-6BC3078E4822}"/>
    <cellStyle name="HEADING,MAJOR 4 2" xfId="13250" xr:uid="{5E480C05-D8EC-4A89-A9A1-0ABF2714C6A6}"/>
    <cellStyle name="HEADING,MAJOR 4 2 2" xfId="29055" xr:uid="{D8705B7C-2E6C-498D-954F-0E9372EB389E}"/>
    <cellStyle name="HEADING,MAJOR 4 2 3" xfId="31042" xr:uid="{4F933C3E-C013-47DF-AB20-15FCBB0F91B1}"/>
    <cellStyle name="HEADING,MAJOR 4 2 4" xfId="39776" xr:uid="{4C67D13F-5869-4870-B98E-DF6712FB83B0}"/>
    <cellStyle name="HEADING,MAJOR 4 2 5" xfId="48322" xr:uid="{0C393956-E0EC-44C2-BAC1-CE0941A40A2D}"/>
    <cellStyle name="HEADING,MAJOR 4 3" xfId="27310" xr:uid="{AFA29984-4B90-4C06-913F-FCE557782EF6}"/>
    <cellStyle name="HEADING,MAJOR 4 4" xfId="6678" xr:uid="{F86E047C-5C58-4360-BDA6-EFC07FCAEF4B}"/>
    <cellStyle name="HEADING,MAJOR 4 5" xfId="44283" xr:uid="{FA3541E5-4EDC-4E31-8500-CB403044C4B8}"/>
    <cellStyle name="HEADING,MAJOR 5" xfId="12019" xr:uid="{25FAB9CD-D01C-4346-BABB-5F39998840A6}"/>
    <cellStyle name="HEADING,MAJOR 5 2" xfId="29186" xr:uid="{C311A075-8381-4DA4-96DB-9553AD02C75D}"/>
    <cellStyle name="HEADING,MAJOR 5 3" xfId="34515" xr:uid="{D3E74288-E100-4249-BF95-26850FE21352}"/>
    <cellStyle name="HEADING,MAJOR 5 4" xfId="47366" xr:uid="{48B5EE11-31C3-40BD-B747-3221DBD7F4B1}"/>
    <cellStyle name="HEADING,MAJOR 6" xfId="8078" xr:uid="{50D2E037-3EAF-4C9A-A361-A7907D37F78E}"/>
    <cellStyle name="HEADING,MAJOR 7" xfId="43052" xr:uid="{FAA396B6-5515-490E-84E0-BA4F9A01DEAE}"/>
    <cellStyle name="HEADING1" xfId="2693" xr:uid="{6314CB97-8DEF-457D-A538-3C723564724B}"/>
    <cellStyle name="HEADING2" xfId="2694" xr:uid="{BD06F010-45F6-4BB8-A195-69315011B484}"/>
    <cellStyle name="Hidden" xfId="1209" xr:uid="{F7019C62-C1CF-4261-A209-5AB6302158D9}"/>
    <cellStyle name="Hidden 2" xfId="2695" xr:uid="{2548916F-7A5D-46C3-BCF3-80B0F6ABD5C2}"/>
    <cellStyle name="Hyperlink 10" xfId="55277" xr:uid="{16E4BB7D-9A85-45CD-B3D1-0141AD2B3216}"/>
    <cellStyle name="Hyperlink 11" xfId="55787" xr:uid="{E7F4AD26-381B-456D-8AF3-2658C88B1C45}"/>
    <cellStyle name="Hyperlink 12" xfId="738" xr:uid="{3BC7D596-A304-4BD8-8387-7E100278A343}"/>
    <cellStyle name="Hyperlink 13" xfId="57500" xr:uid="{235617EF-A414-4B52-A64C-64AD390E4E1B}"/>
    <cellStyle name="Hyperlink 2" xfId="360" xr:uid="{00000000-0005-0000-0000-000067010000}"/>
    <cellStyle name="Hyperlink 2 2" xfId="744" xr:uid="{44F3F4A6-8B7E-4C59-8960-4BBEDD70ED22}"/>
    <cellStyle name="Hyperlink 2 2 2" xfId="814" xr:uid="{53079ACF-482D-4ED4-AAF8-C7C1A70C543E}"/>
    <cellStyle name="Hyperlink 2 2 2 2" xfId="57075" xr:uid="{8260C695-54C4-4859-A557-78BB8EE040A0}"/>
    <cellStyle name="Hyperlink 2 2 3" xfId="16297" xr:uid="{3ACB3AE5-8BFC-48BA-A5E0-81EA438685CC}"/>
    <cellStyle name="Hyperlink 2 2 3 2" xfId="55517" xr:uid="{0232A844-56C2-4D3B-B982-8B48C1A6E583}"/>
    <cellStyle name="Hyperlink 2 2 4" xfId="30379" xr:uid="{BCE034C2-7520-4BBC-8B5C-CB739B22C065}"/>
    <cellStyle name="Hyperlink 2 3" xfId="866" xr:uid="{943D6C37-AED8-466E-A975-FE493C00B725}"/>
    <cellStyle name="Hyperlink 2 3 2" xfId="6753" xr:uid="{ABAEE8FD-9EEC-4D8E-BCE2-EAD5D980EED8}"/>
    <cellStyle name="Hyperlink 2 4" xfId="809" xr:uid="{A41D8942-0543-457A-A7CB-EAA878F7208F}"/>
    <cellStyle name="Hyperlink 2 4 2" xfId="55516" xr:uid="{B544EF6F-B2F3-4622-AC43-E5C2FF8388D5}"/>
    <cellStyle name="Hyperlink 2 5" xfId="1360" xr:uid="{C3AE5FA6-C812-441B-98D0-D305C23A540A}"/>
    <cellStyle name="Hyperlink 2 5 2" xfId="55513" xr:uid="{09914AEC-C627-4B6A-A6ED-32779700D02C}"/>
    <cellStyle name="Hyperlink 2 6" xfId="4638" xr:uid="{C0B8D745-92BE-4D54-B067-87E5C3595B9F}"/>
    <cellStyle name="Hyperlink 2 6 2" xfId="55766" xr:uid="{CDFA9A19-1EF4-43C6-8CFC-8F2855A99A82}"/>
    <cellStyle name="Hyperlink 2 7" xfId="6290" xr:uid="{C421837A-73A8-4FF7-98E4-88931CE54869}"/>
    <cellStyle name="Hyperlink 2 7 2" xfId="56421" xr:uid="{E632B151-005F-444B-AE9E-E3860A94697B}"/>
    <cellStyle name="Hyperlink 2 8" xfId="33514" xr:uid="{3871D876-342F-45C7-AB67-B7EA542CC521}"/>
    <cellStyle name="Hyperlink 2 8 2" xfId="55494" xr:uid="{140F463E-0A7E-4CF3-B866-F72D41067552}"/>
    <cellStyle name="Hyperlink 2 9" xfId="737" xr:uid="{3C2D6954-00D5-49E4-A424-06FCA88DB481}"/>
    <cellStyle name="Hyperlink 3" xfId="726" xr:uid="{1C2C7A50-FCF1-44AC-AAAE-CA1C3A9F099E}"/>
    <cellStyle name="Hyperlink 3 2" xfId="873" xr:uid="{50A4944F-737C-44D5-9D04-960912174799}"/>
    <cellStyle name="Hyperlink 3 2 2" xfId="55521" xr:uid="{9F41A120-571E-4773-863C-2A57529B5271}"/>
    <cellStyle name="Hyperlink 3 3" xfId="34291" xr:uid="{B7674DAB-51D8-4AFA-AB16-30A899E12F44}"/>
    <cellStyle name="Hyperlink 3 3 2" xfId="57070" xr:uid="{887AE92D-DD40-48BB-8AA8-95142CB48C23}"/>
    <cellStyle name="Hyperlink 3 4" xfId="55759" xr:uid="{5F523250-5F27-4304-B553-09B225FBA68B}"/>
    <cellStyle name="Hyperlink 3 5" xfId="56787" xr:uid="{822FE926-A4B9-4B3A-A943-87D178378960}"/>
    <cellStyle name="Hyperlink 3 6" xfId="745" xr:uid="{7778F9B4-45B9-4925-9B19-F18C7F7BE1BA}"/>
    <cellStyle name="Hyperlink 4" xfId="732" xr:uid="{92D4AB67-B0E4-499D-B5BE-41A618DB0BCA}"/>
    <cellStyle name="Hyperlink 4 2" xfId="843" xr:uid="{610E2518-DEE5-445B-928B-6518C858C80C}"/>
    <cellStyle name="Hyperlink 4 2 2" xfId="56744" xr:uid="{D5E97508-AF93-4D87-85C3-9A238C2BA418}"/>
    <cellStyle name="Hyperlink 4 3" xfId="55774" xr:uid="{29487AF0-8FD3-48CC-A3E2-D495F75795D2}"/>
    <cellStyle name="Hyperlink 4 4" xfId="55760" xr:uid="{A965E226-A364-46EB-8C58-242D4517464A}"/>
    <cellStyle name="Hyperlink 4 5" xfId="746" xr:uid="{CB7789FF-70F6-42E0-AAD2-5401ED0CB2DF}"/>
    <cellStyle name="Hyperlink 5" xfId="796" xr:uid="{5B24A1C1-9B7A-490C-8B1D-F022CC29B39A}"/>
    <cellStyle name="Hyperlink 5 2" xfId="56794" xr:uid="{0F0BC2C6-529C-45EC-BC6D-36E5E5EFFEC4}"/>
    <cellStyle name="Hyperlink 6" xfId="817" xr:uid="{08DE981D-3191-40E9-BD29-7BF84614740E}"/>
    <cellStyle name="Hyperlink 6 2" xfId="56790" xr:uid="{DB54D2F7-5FCC-4A48-8492-1B538E8BA8B9}"/>
    <cellStyle name="Hyperlink 7" xfId="4639" xr:uid="{AE807826-47CD-4979-B45D-ADEE5009040E}"/>
    <cellStyle name="Hyperlink 7 2" xfId="56788" xr:uid="{55970473-D0BF-4266-B04C-B5A6857E5656}"/>
    <cellStyle name="Hyperlink 8" xfId="35583" xr:uid="{57A3ECAD-BF06-42B8-B378-86C906C37FA5}"/>
    <cellStyle name="Hyperlink 8 2" xfId="55725" xr:uid="{851FCF16-DBCF-42FC-96F1-5D012A874617}"/>
    <cellStyle name="Hyperlink 9" xfId="36490" xr:uid="{E6AA156D-426D-4EDC-A0AC-D67ADDDEA787}"/>
    <cellStyle name="Hyperlink 9 2" xfId="56740" xr:uid="{339F47B3-3847-48AD-A1A6-6CC665AA2DC9}"/>
    <cellStyle name="Input" xfId="361" builtinId="20" customBuiltin="1"/>
    <cellStyle name="Input [yellow]" xfId="362" xr:uid="{00000000-0005-0000-0000-000069010000}"/>
    <cellStyle name="Input [yellow] 10" xfId="16299" xr:uid="{54B48395-868F-44ED-8592-BB03C3AFBBA8}"/>
    <cellStyle name="Input [yellow] 10 2" xfId="22025" xr:uid="{2A5E2925-3528-4248-AFDF-CE55029FC7B5}"/>
    <cellStyle name="Input [yellow] 10 3" xfId="51275" xr:uid="{AACE258B-4DD4-4409-AE9C-AF7B3E33E82D}"/>
    <cellStyle name="Input [yellow] 11" xfId="8403" xr:uid="{9B4F880D-DB4A-4A32-BD61-0DE0B7C97158}"/>
    <cellStyle name="Input [yellow] 12" xfId="43054" xr:uid="{4DA8B4F6-0833-49A5-8657-7A89233008D8}"/>
    <cellStyle name="Input [yellow] 2" xfId="363" xr:uid="{00000000-0005-0000-0000-00006A010000}"/>
    <cellStyle name="Input [yellow] 2 2" xfId="2697" xr:uid="{1F24D6E5-4961-428B-B898-6CD6DB59788C}"/>
    <cellStyle name="Input [yellow] 2 2 2" xfId="4595" xr:uid="{16E060AF-6628-4E82-860F-CA3199D7EA61}"/>
    <cellStyle name="Input [yellow] 2 2 3" xfId="16300" xr:uid="{7E916505-4A17-479C-9CD9-53B8E4BC0889}"/>
    <cellStyle name="Input [yellow] 2 2 4" xfId="26049" xr:uid="{B2D3F0C5-5235-48D7-A999-216DF127D56F}"/>
    <cellStyle name="Input [yellow] 2 2 5" xfId="42788" xr:uid="{7C7F47FC-B6BE-455A-8942-0F09589DC0CD}"/>
    <cellStyle name="Input [yellow] 2 2 6" xfId="51276" xr:uid="{63ED1D55-270F-45B8-BC72-2ADABCE85083}"/>
    <cellStyle name="Input [yellow] 2 2 7" xfId="54769" xr:uid="{A84DD80F-82FC-4C87-B8C7-FC01EC70E884}"/>
    <cellStyle name="Input [yellow] 2 3" xfId="6754" xr:uid="{F69C031C-F2CB-4685-AE8A-811DF1C895F0}"/>
    <cellStyle name="Input [yellow] 2 4" xfId="6292" xr:uid="{4C7B26A2-727C-44A0-9E2C-5B98FE705CE9}"/>
    <cellStyle name="Input [yellow] 2 5" xfId="10228" xr:uid="{5C3625CC-EAB2-478B-89D6-71ED0CB18D81}"/>
    <cellStyle name="Input [yellow] 2 6" xfId="43055" xr:uid="{5A67195A-FFDA-4ACF-A299-A86D8529016D}"/>
    <cellStyle name="Input [yellow] 2 7" xfId="2696" xr:uid="{91EEBF84-D9F0-49AE-99B2-84B1E44F2E60}"/>
    <cellStyle name="Input [yellow] 3" xfId="364" xr:uid="{00000000-0005-0000-0000-00006B010000}"/>
    <cellStyle name="Input [yellow] 3 2" xfId="2698" xr:uid="{FF4DF71C-EB0E-4FDB-AF0C-3B6B2972F674}"/>
    <cellStyle name="Input [yellow] 3 2 2" xfId="4309" xr:uid="{E8405958-69C7-4781-880A-11470C12CC25}"/>
    <cellStyle name="Input [yellow] 3 2 2 2" xfId="4605" xr:uid="{B1AA0692-AF8B-4C46-8D27-04981EBD74BF}"/>
    <cellStyle name="Input [yellow] 3 2 2 2 2" xfId="10100" xr:uid="{98BB4CA5-F2DA-44FC-BBCA-EDB50081F5EA}"/>
    <cellStyle name="Input [yellow] 3 2 2 2 2 2" xfId="14293" xr:uid="{F0371C72-AF7B-47CA-9232-FC9F57A211C8}"/>
    <cellStyle name="Input [yellow] 3 2 2 2 2 2 2" xfId="28756" xr:uid="{CC5CE49A-EFBF-4F69-ACF5-D68C01CDBB35}"/>
    <cellStyle name="Input [yellow] 3 2 2 2 2 2 3" xfId="40819" xr:uid="{EBF245C8-180E-4A8F-AECB-A96DDAA0F1C8}"/>
    <cellStyle name="Input [yellow] 3 2 2 2 2 2 4" xfId="49365" xr:uid="{EA9062BD-AF59-4EEC-897B-8135DD1EAD3F}"/>
    <cellStyle name="Input [yellow] 3 2 2 2 2 3" xfId="27814" xr:uid="{77EAB150-476C-441C-A4B2-73A418EDEE2E}"/>
    <cellStyle name="Input [yellow] 3 2 2 2 2 4" xfId="35094" xr:uid="{19D35DD4-7B44-4E5E-8FA9-AEACC902D935}"/>
    <cellStyle name="Input [yellow] 3 2 2 2 2 5" xfId="45495" xr:uid="{42196B21-9B18-449D-A72B-472D46D99BFB}"/>
    <cellStyle name="Input [yellow] 3 2 2 2 3" xfId="12797" xr:uid="{D2B225FF-ECA9-487D-8C4A-C2A2D399DF22}"/>
    <cellStyle name="Input [yellow] 3 2 2 2 3 2" xfId="32481" xr:uid="{32ED3A84-A258-47D6-A96B-DB5AE1FEAEF9}"/>
    <cellStyle name="Input [yellow] 3 2 2 2 3 3" xfId="39418" xr:uid="{C6E0E2E5-152C-4A45-BF92-F1702988F1A0}"/>
    <cellStyle name="Input [yellow] 3 2 2 2 3 4" xfId="47937" xr:uid="{75968095-7C02-49FD-85A8-2CDB2BD44F5C}"/>
    <cellStyle name="Input [yellow] 3 2 2 2 4" xfId="8280" xr:uid="{498C1FBC-09B3-4B2A-A77B-8A2D68528C68}"/>
    <cellStyle name="Input [yellow] 3 2 2 2 5" xfId="22028" xr:uid="{E127AF9D-AC8C-4F29-AF22-EC6B368BDBDC}"/>
    <cellStyle name="Input [yellow] 3 2 2 2 6" xfId="35209" xr:uid="{C439F774-7EDB-495F-A656-3630E5764BA6}"/>
    <cellStyle name="Input [yellow] 3 2 2 2 7" xfId="43864" xr:uid="{497D1497-E8F5-4314-926A-87422F98DB2C}"/>
    <cellStyle name="Input [yellow] 3 2 2 3" xfId="9590" xr:uid="{521D49B0-6DB1-4033-84B9-BFCC9B2B88D6}"/>
    <cellStyle name="Input [yellow] 3 2 2 3 2" xfId="13922" xr:uid="{37CD423C-D28B-4044-BE8E-FFAFBAD37A6C}"/>
    <cellStyle name="Input [yellow] 3 2 2 3 2 2" xfId="31617" xr:uid="{9F9551EE-E859-463D-9C61-69C97ADF212B}"/>
    <cellStyle name="Input [yellow] 3 2 2 3 2 3" xfId="40448" xr:uid="{5050FF03-9971-4AA7-A9AB-88CB20464B0F}"/>
    <cellStyle name="Input [yellow] 3 2 2 3 2 4" xfId="48994" xr:uid="{91C8F080-772C-41F1-B363-8C807751B338}"/>
    <cellStyle name="Input [yellow] 3 2 2 3 3" xfId="22991" xr:uid="{CE9C0262-214C-4D8E-950F-0AF303E7A5F1}"/>
    <cellStyle name="Input [yellow] 3 2 2 3 4" xfId="34542" xr:uid="{37B024B9-AF35-40E2-A2BA-1CF5DA4A2699}"/>
    <cellStyle name="Input [yellow] 3 2 2 3 5" xfId="45068" xr:uid="{BA0E0110-55C4-49F7-A789-E8D297DCD885}"/>
    <cellStyle name="Input [yellow] 3 2 2 4" xfId="12234" xr:uid="{D78AB7EC-58E5-43F4-8D73-9420DC6B81BE}"/>
    <cellStyle name="Input [yellow] 3 2 2 4 2" xfId="28853" xr:uid="{E06B6AA9-080F-4690-966C-AAC2733BCA40}"/>
    <cellStyle name="Input [yellow] 3 2 2 4 3" xfId="39046" xr:uid="{B82A00D2-D356-40A2-BBF2-5BEBA8C2A883}"/>
    <cellStyle name="Input [yellow] 3 2 2 4 4" xfId="47510" xr:uid="{D22D2A20-9B33-4464-BC83-E4B19D8CF352}"/>
    <cellStyle name="Input [yellow] 3 2 2 5" xfId="32516" xr:uid="{6AB61B31-0117-4E5E-9125-DB31A612DA73}"/>
    <cellStyle name="Input [yellow] 3 2 2 6" xfId="43437" xr:uid="{28E0B788-0C74-4AC1-B69A-496061202320}"/>
    <cellStyle name="Input [yellow] 3 2 3" xfId="4597" xr:uid="{E5AD3C93-6C4A-4D10-9861-8B8090D15505}"/>
    <cellStyle name="Input [yellow] 3 2 3 2" xfId="9891" xr:uid="{B6AFE12F-35F5-44FF-9420-6336A4A79FF7}"/>
    <cellStyle name="Input [yellow] 3 2 3 2 2" xfId="14151" xr:uid="{A4FC6E18-B0CA-473A-B75E-5BA5A06D4638}"/>
    <cellStyle name="Input [yellow] 3 2 3 2 2 2" xfId="31328" xr:uid="{B78DDA8F-6AC4-44FA-AB85-94FE0919C10D}"/>
    <cellStyle name="Input [yellow] 3 2 3 2 2 3" xfId="40677" xr:uid="{F115A526-1AA4-4300-BC76-91C0C50E23C0}"/>
    <cellStyle name="Input [yellow] 3 2 3 2 2 4" xfId="49223" xr:uid="{960917BD-5234-4C0F-9CF5-754552A76BF3}"/>
    <cellStyle name="Input [yellow] 3 2 3 2 3" xfId="28529" xr:uid="{692F43A6-3205-4E04-B2FF-DAF986F30EF8}"/>
    <cellStyle name="Input [yellow] 3 2 3 2 4" xfId="34064" xr:uid="{0FBF52AD-58FD-44FA-9B77-85B1D3BD4651}"/>
    <cellStyle name="Input [yellow] 3 2 3 2 5" xfId="45325" xr:uid="{3742DB05-D61E-40C3-90C7-BB58D563461D}"/>
    <cellStyle name="Input [yellow] 3 2 3 3" xfId="12559" xr:uid="{C11D86CB-AFE9-4E34-9A61-A6CC5F39EE57}"/>
    <cellStyle name="Input [yellow] 3 2 3 3 2" xfId="31565" xr:uid="{01A9F3FD-A4AF-4E82-BD15-FC22A3214A05}"/>
    <cellStyle name="Input [yellow] 3 2 3 3 3" xfId="39276" xr:uid="{525123E1-4766-4792-9880-0D9955F4473F}"/>
    <cellStyle name="Input [yellow] 3 2 3 3 4" xfId="47767" xr:uid="{9F53B367-3EFF-4BA4-B95E-2F335A644297}"/>
    <cellStyle name="Input [yellow] 3 2 3 4" xfId="8101" xr:uid="{72CD10E4-E72B-411E-925C-D4FA26C024D6}"/>
    <cellStyle name="Input [yellow] 3 2 3 5" xfId="31978" xr:uid="{1B61BC3E-5872-4AB8-B746-507A2FD5417F}"/>
    <cellStyle name="Input [yellow] 3 2 3 6" xfId="36254" xr:uid="{613C29C9-4760-4B5E-B439-0146E00B8F0D}"/>
    <cellStyle name="Input [yellow] 3 2 3 7" xfId="43694" xr:uid="{2C6AEF04-F467-48E5-87FE-AE2E03C0B326}"/>
    <cellStyle name="Input [yellow] 3 2 4" xfId="9103" xr:uid="{B54F665B-2D5E-46CC-A5AD-CF980C220544}"/>
    <cellStyle name="Input [yellow] 3 2 4 2" xfId="13561" xr:uid="{628713C6-0E20-4728-8CBF-CB1E91AF048D}"/>
    <cellStyle name="Input [yellow] 3 2 4 2 2" xfId="30726" xr:uid="{31888996-2D2D-4BFF-A917-6012628842CA}"/>
    <cellStyle name="Input [yellow] 3 2 4 2 3" xfId="40087" xr:uid="{44D42DF2-760D-4008-BE35-FAE8CBC8F578}"/>
    <cellStyle name="Input [yellow] 3 2 4 2 4" xfId="48633" xr:uid="{0B764720-483C-4D00-A7A8-96AB02A9809E}"/>
    <cellStyle name="Input [yellow] 3 2 4 3" xfId="25983" xr:uid="{47D12FD5-A0B0-44A8-94EF-4E00EC3856F1}"/>
    <cellStyle name="Input [yellow] 3 2 4 4" xfId="30433" xr:uid="{591ABE32-B335-4176-B390-C02B6ED863FF}"/>
    <cellStyle name="Input [yellow] 3 2 4 5" xfId="44649" xr:uid="{95347795-9AA2-44CD-B75E-F8EFFCE3BB10}"/>
    <cellStyle name="Input [yellow] 3 2 5" xfId="12042" xr:uid="{0E26878B-1963-4A48-86AC-1A7A7BFAF097}"/>
    <cellStyle name="Input [yellow] 3 2 5 2" xfId="30681" xr:uid="{D9D10BF3-2745-4F5A-A1FB-3F2A863D8106}"/>
    <cellStyle name="Input [yellow] 3 2 5 3" xfId="38952" xr:uid="{4CEF77D6-7647-41D4-9D93-7E93D3CD9CF1}"/>
    <cellStyle name="Input [yellow] 3 2 5 4" xfId="47386" xr:uid="{A75B0449-5B4E-427F-87C5-F3E3C9ED7F14}"/>
    <cellStyle name="Input [yellow] 3 2 6" xfId="30572" xr:uid="{A4303CA1-CF8A-4F8C-BA02-26BF242FF14C}"/>
    <cellStyle name="Input [yellow] 3 2 7" xfId="43267" xr:uid="{96B4C60A-42C0-4EB8-94E3-F116E2BE163D}"/>
    <cellStyle name="Input [yellow] 3 3" xfId="4248" xr:uid="{85EA231A-39E7-415B-BEA0-F843CD75760E}"/>
    <cellStyle name="Input [yellow] 3 3 2" xfId="4602" xr:uid="{3A1EF2D4-6FD7-42F2-BD2F-E47108013EBE}"/>
    <cellStyle name="Input [yellow] 3 3 2 2" xfId="10055" xr:uid="{5D48BEEC-3997-41DE-BBE6-29A59071D66A}"/>
    <cellStyle name="Input [yellow] 3 3 2 2 2" xfId="14237" xr:uid="{E95A2F29-E9A4-4D35-81D4-386EFEC2395D}"/>
    <cellStyle name="Input [yellow] 3 3 2 2 2 2" xfId="25462" xr:uid="{BEC1901D-11D5-4331-B1A1-150ECC34B1BB}"/>
    <cellStyle name="Input [yellow] 3 3 2 2 2 3" xfId="40763" xr:uid="{A998C0B7-BA01-4DA3-B8CB-46446B561A0F}"/>
    <cellStyle name="Input [yellow] 3 3 2 2 2 4" xfId="49309" xr:uid="{CA6D9F4E-07D8-454C-8369-345520FDBE40}"/>
    <cellStyle name="Input [yellow] 3 3 2 2 3" xfId="26546" xr:uid="{34DCE81D-6EE0-4FCA-A90C-A30DECF9CFC6}"/>
    <cellStyle name="Input [yellow] 3 3 2 2 4" xfId="24737" xr:uid="{FF6C5475-FEEF-4737-BBC9-766CA1F264C7}"/>
    <cellStyle name="Input [yellow] 3 3 2 2 5" xfId="45437" xr:uid="{60ECDE04-244F-499A-8B4C-B7F6425DA052}"/>
    <cellStyle name="Input [yellow] 3 3 2 3" xfId="12736" xr:uid="{556229AA-143B-4308-93F9-081F9E3D5B9E}"/>
    <cellStyle name="Input [yellow] 3 3 2 3 2" xfId="30427" xr:uid="{2B1F8A7B-BF07-47F5-A0C1-1DFDED82A32D}"/>
    <cellStyle name="Input [yellow] 3 3 2 3 3" xfId="39362" xr:uid="{0BBEEB3C-D863-467F-A818-C65C42662CD3}"/>
    <cellStyle name="Input [yellow] 3 3 2 3 4" xfId="47879" xr:uid="{28A2B8B2-115C-4A13-9FCF-AB9AFB0E52BF}"/>
    <cellStyle name="Input [yellow] 3 3 2 4" xfId="8236" xr:uid="{7DB6BDDA-0DB8-409C-A55D-D2D0E46CFFDB}"/>
    <cellStyle name="Input [yellow] 3 3 2 5" xfId="29526" xr:uid="{9A711505-AF3E-4DAD-9BC9-8C31EB3FC80C}"/>
    <cellStyle name="Input [yellow] 3 3 2 6" xfId="30907" xr:uid="{1A1AEA17-18A4-49E7-B45A-8C5A8878E791}"/>
    <cellStyle name="Input [yellow] 3 3 2 7" xfId="43806" xr:uid="{A41B0AA4-5BB3-49B8-96B6-3AB2AD7F1406}"/>
    <cellStyle name="Input [yellow] 3 3 3" xfId="9529" xr:uid="{14798CE2-B01C-4079-9EF3-5ECA8DB397B3}"/>
    <cellStyle name="Input [yellow] 3 3 3 2" xfId="13866" xr:uid="{A3465A50-4001-481F-9840-5C3C59731965}"/>
    <cellStyle name="Input [yellow] 3 3 3 2 2" xfId="32605" xr:uid="{A25AD79D-6608-42E9-90D2-BB9FC4F2DD47}"/>
    <cellStyle name="Input [yellow] 3 3 3 2 3" xfId="40392" xr:uid="{E19365A4-89F2-4202-A8EA-C6BF90A71958}"/>
    <cellStyle name="Input [yellow] 3 3 3 2 4" xfId="48938" xr:uid="{1BCCFEFC-5DA2-4D4E-9D1E-4E7C308AD804}"/>
    <cellStyle name="Input [yellow] 3 3 3 3" xfId="26784" xr:uid="{97F558A9-BF6D-4D10-9EC6-DCBCBCEFDA66}"/>
    <cellStyle name="Input [yellow] 3 3 3 4" xfId="34365" xr:uid="{74654B30-6237-483B-8E60-8A756D7040D3}"/>
    <cellStyle name="Input [yellow] 3 3 3 5" xfId="45010" xr:uid="{2FB34555-D063-4769-913D-1390489DB5DB}"/>
    <cellStyle name="Input [yellow] 3 3 4" xfId="12173" xr:uid="{8C2DE49E-2DC8-49A1-9D06-795815E859A5}"/>
    <cellStyle name="Input [yellow] 3 3 4 2" xfId="30735" xr:uid="{256A307C-7086-40AB-A2A2-8D8DFC5CFD34}"/>
    <cellStyle name="Input [yellow] 3 3 4 3" xfId="38990" xr:uid="{0DCCA0E8-3079-4091-9056-506FFD0C5033}"/>
    <cellStyle name="Input [yellow] 3 3 4 4" xfId="47452" xr:uid="{066A8FD2-5087-4BFF-8CAC-A870FFE10622}"/>
    <cellStyle name="Input [yellow] 3 3 5" xfId="29336" xr:uid="{CDCF0397-34EE-4E51-87BE-6448CBCA3F03}"/>
    <cellStyle name="Input [yellow] 3 3 6" xfId="43379" xr:uid="{3C2BA254-10A6-4307-9969-D746E7C25C99}"/>
    <cellStyle name="Input [yellow] 3 4" xfId="4596" xr:uid="{D95FC351-6A8A-4CD8-A6E4-D2219D848854}"/>
    <cellStyle name="Input [yellow] 3 4 2" xfId="9818" xr:uid="{7E309020-7F24-4F2F-A432-9075AB6AB555}"/>
    <cellStyle name="Input [yellow] 3 4 2 2" xfId="14074" xr:uid="{7F0CCE3B-CBDB-414F-89D2-332412F9CC10}"/>
    <cellStyle name="Input [yellow] 3 4 2 2 2" xfId="31499" xr:uid="{C97CA778-6D84-4C22-9552-9116894D6AEE}"/>
    <cellStyle name="Input [yellow] 3 4 2 2 3" xfId="40600" xr:uid="{BA22C3D7-F271-4842-BC54-A1866EA227A1}"/>
    <cellStyle name="Input [yellow] 3 4 2 2 4" xfId="49146" xr:uid="{FC724E89-33CE-4F34-B326-CEC27A684B48}"/>
    <cellStyle name="Input [yellow] 3 4 2 3" xfId="28321" xr:uid="{F3B8B69F-B150-4163-B507-179D7FC1F82B}"/>
    <cellStyle name="Input [yellow] 3 4 2 4" xfId="30102" xr:uid="{6014FCE7-B3E7-44F8-A8FC-4F7B764B5F19}"/>
    <cellStyle name="Input [yellow] 3 4 2 5" xfId="45246" xr:uid="{CF6A1160-2453-4E8A-9108-B6E5C3D2CC6B}"/>
    <cellStyle name="Input [yellow] 3 4 3" xfId="12477" xr:uid="{E8F7D176-E9DC-4B4B-BBE7-A76F27A73AD7}"/>
    <cellStyle name="Input [yellow] 3 4 3 2" xfId="7837" xr:uid="{A28BECE3-61F7-428C-B58C-720F5D2762D0}"/>
    <cellStyle name="Input [yellow] 3 4 3 3" xfId="39199" xr:uid="{E9FDBF19-9FC8-49B6-8612-3D02044D66F7}"/>
    <cellStyle name="Input [yellow] 3 4 3 4" xfId="47688" xr:uid="{F55EF51E-F6D4-4AF3-ADE7-EC6594EF375C}"/>
    <cellStyle name="Input [yellow] 3 4 4" xfId="8039" xr:uid="{80AD0531-DA76-41D4-A153-A9E49F9B25BE}"/>
    <cellStyle name="Input [yellow] 3 4 5" xfId="30684" xr:uid="{DD91EC64-CC8C-4B96-9E42-A9D7030EE6A1}"/>
    <cellStyle name="Input [yellow] 3 4 6" xfId="24015" xr:uid="{39222F20-228C-43ED-B0B5-3BFD8F400335}"/>
    <cellStyle name="Input [yellow] 3 4 7" xfId="43615" xr:uid="{807A99C3-C0EE-4BE4-ACA3-B8A503AA4C71}"/>
    <cellStyle name="Input [yellow] 3 5" xfId="8741" xr:uid="{030580C3-B1C2-441A-BC5A-841801090E4F}"/>
    <cellStyle name="Input [yellow] 3 5 2" xfId="13256" xr:uid="{E2681418-99AF-4167-A7AC-FDB51206D1A6}"/>
    <cellStyle name="Input [yellow] 3 5 2 2" xfId="31539" xr:uid="{F7B0D9E0-076B-4573-81E4-64832B6247C4}"/>
    <cellStyle name="Input [yellow] 3 5 2 3" xfId="39782" xr:uid="{23CB031F-6AB3-4AD9-A1E8-B56F932E24B6}"/>
    <cellStyle name="Input [yellow] 3 5 2 4" xfId="48328" xr:uid="{66D363CC-55EC-4FCA-9DB5-6C2768C4E48A}"/>
    <cellStyle name="Input [yellow] 3 5 3" xfId="26569" xr:uid="{6F695643-F786-4B8C-AB4B-1CA16AD430D0}"/>
    <cellStyle name="Input [yellow] 3 5 4" xfId="36667" xr:uid="{524AB493-5352-4F2B-B0E6-F64F3508AA16}"/>
    <cellStyle name="Input [yellow] 3 5 5" xfId="44289" xr:uid="{E0A6A13E-AD88-4C9E-995B-57675EEA7C61}"/>
    <cellStyle name="Input [yellow] 3 6" xfId="12021" xr:uid="{419EA9B3-4D4A-4C5E-88BE-E1B4AAFF6824}"/>
    <cellStyle name="Input [yellow] 3 6 2" xfId="31570" xr:uid="{1A8D92B5-6913-4A8D-8973-1E9F69A09ED0}"/>
    <cellStyle name="Input [yellow] 3 6 3" xfId="25783" xr:uid="{E1B34463-0F42-4FD4-B03E-707650BA1095}"/>
    <cellStyle name="Input [yellow] 3 6 4" xfId="47368" xr:uid="{CBCCB8B5-8578-4A17-A399-9EB3D9DBADF9}"/>
    <cellStyle name="Input [yellow] 3 7" xfId="8022" xr:uid="{B5FFD413-9031-406B-9393-97FB954C6DA4}"/>
    <cellStyle name="Input [yellow] 3 8" xfId="43056" xr:uid="{C7C28FA5-2977-4EBE-B6BB-F570A85EA87B}"/>
    <cellStyle name="Input [yellow] 4" xfId="2699" xr:uid="{C7F16E33-A6BB-49CA-B399-C18A4AA58F63}"/>
    <cellStyle name="Input [yellow] 5" xfId="2700" xr:uid="{7836A9F8-3704-4836-B771-3CC6599AC4A2}"/>
    <cellStyle name="Input [yellow] 5 2" xfId="4308" xr:uid="{D4AD2141-571B-4E81-94E5-EB129B6D6284}"/>
    <cellStyle name="Input [yellow] 5 2 2" xfId="4604" xr:uid="{DAB97164-9230-4FF0-94F8-7B22989DA896}"/>
    <cellStyle name="Input [yellow] 5 2 2 2" xfId="10099" xr:uid="{AEE3AAB2-17F9-4942-BAF8-FF2A48B7F71E}"/>
    <cellStyle name="Input [yellow] 5 2 2 2 2" xfId="14292" xr:uid="{E496011B-B982-4B9D-AFF5-CFF40D504B28}"/>
    <cellStyle name="Input [yellow] 5 2 2 2 2 2" xfId="30085" xr:uid="{4DEB7D0B-C6F5-4801-8734-29BA00593C48}"/>
    <cellStyle name="Input [yellow] 5 2 2 2 2 3" xfId="40818" xr:uid="{72B4AA68-F3AA-412E-BDE8-21E4FF5A91F3}"/>
    <cellStyle name="Input [yellow] 5 2 2 2 2 4" xfId="49364" xr:uid="{F71500A0-CC66-460E-A042-D379AECDE379}"/>
    <cellStyle name="Input [yellow] 5 2 2 2 3" xfId="24036" xr:uid="{047A7A09-8ED7-4BD7-AF93-88768E11C420}"/>
    <cellStyle name="Input [yellow] 5 2 2 2 4" xfId="33966" xr:uid="{8BB8C170-4A0A-4264-8A22-70DFFF451332}"/>
    <cellStyle name="Input [yellow] 5 2 2 2 5" xfId="45494" xr:uid="{D4878E39-014F-4D85-86F6-97A08B914BCA}"/>
    <cellStyle name="Input [yellow] 5 2 2 3" xfId="12796" xr:uid="{0E20889F-D060-482A-BA0D-681CD6A92A58}"/>
    <cellStyle name="Input [yellow] 5 2 2 3 2" xfId="31228" xr:uid="{F896EEA4-35B6-4366-9C43-8FC3958C4D2D}"/>
    <cellStyle name="Input [yellow] 5 2 2 3 3" xfId="39417" xr:uid="{75C33982-B92A-4108-B49B-1783A5AF00E5}"/>
    <cellStyle name="Input [yellow] 5 2 2 3 4" xfId="47936" xr:uid="{83AB3348-0F76-4CB4-B950-75B3C3C3C4A4}"/>
    <cellStyle name="Input [yellow] 5 2 2 4" xfId="8279" xr:uid="{3D63AAC6-ADBA-4FFD-8794-47CF60188BAE}"/>
    <cellStyle name="Input [yellow] 5 2 2 5" xfId="23570" xr:uid="{5EA9C881-A48D-4A65-9051-5A9E3891C688}"/>
    <cellStyle name="Input [yellow] 5 2 2 6" xfId="30552" xr:uid="{0DAECD22-DF7F-44F5-9D56-BCE8EB036190}"/>
    <cellStyle name="Input [yellow] 5 2 2 7" xfId="43863" xr:uid="{DA4DD884-9093-41BD-87BA-F70FDF6AAF38}"/>
    <cellStyle name="Input [yellow] 5 2 3" xfId="9589" xr:uid="{CAF70B97-77FA-4A59-B90D-9FB0C6741D60}"/>
    <cellStyle name="Input [yellow] 5 2 3 2" xfId="13921" xr:uid="{61513B97-EE9D-4371-A786-F7260A867BA1}"/>
    <cellStyle name="Input [yellow] 5 2 3 2 2" xfId="30393" xr:uid="{A1CC1281-DD95-4BD7-9E11-E8DA041106DB}"/>
    <cellStyle name="Input [yellow] 5 2 3 2 3" xfId="40447" xr:uid="{33D10258-AC82-4248-86AF-9E22F1BA1B61}"/>
    <cellStyle name="Input [yellow] 5 2 3 2 4" xfId="48993" xr:uid="{2F3F2703-CC95-4630-9454-944F4D6D42A2}"/>
    <cellStyle name="Input [yellow] 5 2 3 3" xfId="26648" xr:uid="{05B51108-29E9-4F99-9C12-44A0D31E61C4}"/>
    <cellStyle name="Input [yellow] 5 2 3 4" xfId="33056" xr:uid="{AB6D1F55-C87C-49E4-A4C2-5A718AA03F6B}"/>
    <cellStyle name="Input [yellow] 5 2 3 5" xfId="45067" xr:uid="{CE0CDB27-6B6F-4AB8-AA7B-7C20879ADB6A}"/>
    <cellStyle name="Input [yellow] 5 2 4" xfId="12233" xr:uid="{41ADC068-45B3-49A6-A888-1EC7811180B5}"/>
    <cellStyle name="Input [yellow] 5 2 4 2" xfId="30185" xr:uid="{DAADFC91-4BDE-4B14-A7E6-A77B891EBF8A}"/>
    <cellStyle name="Input [yellow] 5 2 4 3" xfId="39045" xr:uid="{1F8DE25A-3C1D-4DDB-907B-1FF8C15EF746}"/>
    <cellStyle name="Input [yellow] 5 2 4 4" xfId="47509" xr:uid="{92F67317-F453-494F-A5E4-88C28603942B}"/>
    <cellStyle name="Input [yellow] 5 2 5" xfId="31254" xr:uid="{CC392FDC-706E-4912-A02E-3C0A820315A5}"/>
    <cellStyle name="Input [yellow] 5 2 6" xfId="43436" xr:uid="{20885D28-97F3-4390-98CD-277F102B1FA4}"/>
    <cellStyle name="Input [yellow] 5 3" xfId="4598" xr:uid="{0DA50D01-935A-46DD-8062-A3C5384FEB16}"/>
    <cellStyle name="Input [yellow] 5 3 2" xfId="9890" xr:uid="{55566C93-BD62-427F-AA29-086B40F9497D}"/>
    <cellStyle name="Input [yellow] 5 3 2 2" xfId="14150" xr:uid="{408D05D0-E1E5-4C4D-AA68-051272D2A56D}"/>
    <cellStyle name="Input [yellow] 5 3 2 2 2" xfId="29009" xr:uid="{D01A28F5-3DD5-4131-A1C2-1C1614EA51EF}"/>
    <cellStyle name="Input [yellow] 5 3 2 2 3" xfId="40676" xr:uid="{16280FDC-2F8B-4F95-A905-D142025B08C9}"/>
    <cellStyle name="Input [yellow] 5 3 2 2 4" xfId="49222" xr:uid="{DBE6DA83-0E08-46F2-B686-E03AA351C2C4}"/>
    <cellStyle name="Input [yellow] 5 3 2 3" xfId="22639" xr:uid="{54B8BEF9-8DAF-4A2F-A45B-0F66BE884DCE}"/>
    <cellStyle name="Input [yellow] 5 3 2 4" xfId="7302" xr:uid="{54147709-CCEB-4013-AFF2-6BBEB51E7849}"/>
    <cellStyle name="Input [yellow] 5 3 2 5" xfId="45324" xr:uid="{FE45AAFD-475D-4003-8705-B39FB6765268}"/>
    <cellStyle name="Input [yellow] 5 3 3" xfId="12558" xr:uid="{2A5B4008-FEA8-42A2-983B-4DEE75184182}"/>
    <cellStyle name="Input [yellow] 5 3 3 2" xfId="30345" xr:uid="{FC8877EF-ECEE-4628-B5DB-C42C09C48A7B}"/>
    <cellStyle name="Input [yellow] 5 3 3 3" xfId="39275" xr:uid="{645D4F0B-9A70-48D1-8CD3-16CF2EE1F61A}"/>
    <cellStyle name="Input [yellow] 5 3 3 4" xfId="47766" xr:uid="{4CA2324A-71B6-4793-A839-21A40AD1325D}"/>
    <cellStyle name="Input [yellow] 5 3 4" xfId="8100" xr:uid="{6A9577CE-0F7E-42F0-B7A9-1C89CF154577}"/>
    <cellStyle name="Input [yellow] 5 3 5" xfId="30737" xr:uid="{29877294-651C-4414-B516-B82286C5E76C}"/>
    <cellStyle name="Input [yellow] 5 3 6" xfId="24740" xr:uid="{D20005B7-CC17-4F02-B2F7-3D7F44080C64}"/>
    <cellStyle name="Input [yellow] 5 3 7" xfId="43693" xr:uid="{A8568315-5E87-42AE-8598-CB2C2802C88B}"/>
    <cellStyle name="Input [yellow] 5 4" xfId="9102" xr:uid="{ED6793FB-2A81-47F3-9910-8E915F56F07E}"/>
    <cellStyle name="Input [yellow] 5 4 2" xfId="13560" xr:uid="{DD85812C-C2D6-4CF3-A8B8-9C80C165CE58}"/>
    <cellStyle name="Input [yellow] 5 4 2 2" xfId="23353" xr:uid="{521F9EEB-A0A6-4009-9A7D-97068A4108E3}"/>
    <cellStyle name="Input [yellow] 5 4 2 3" xfId="40086" xr:uid="{9177952F-E206-487F-AB23-197CFA6926DE}"/>
    <cellStyle name="Input [yellow] 5 4 2 4" xfId="48632" xr:uid="{09DDA8EC-AFF6-4121-919D-CF872E9F4DF6}"/>
    <cellStyle name="Input [yellow] 5 4 3" xfId="22334" xr:uid="{2C7B0A3C-CDDC-4169-9F73-B60ED746FDB5}"/>
    <cellStyle name="Input [yellow] 5 4 4" xfId="32336" xr:uid="{BEF87A26-7710-47E9-B546-3C8B636E4822}"/>
    <cellStyle name="Input [yellow] 5 4 5" xfId="44648" xr:uid="{3D479B23-CACE-4E8F-8AC5-FF62480D6C3F}"/>
    <cellStyle name="Input [yellow] 5 5" xfId="12041" xr:uid="{F9414E0B-0CB9-4E77-941D-928F5259D237}"/>
    <cellStyle name="Input [yellow] 5 5 2" xfId="23092" xr:uid="{695A6872-F2B5-4C5C-AE75-461DF22DA1D1}"/>
    <cellStyle name="Input [yellow] 5 5 3" xfId="38951" xr:uid="{FD583D32-1EAA-4E01-B695-5873A7012000}"/>
    <cellStyle name="Input [yellow] 5 5 4" xfId="47385" xr:uid="{904C52CD-0261-444F-8A37-D61AFB0BBA80}"/>
    <cellStyle name="Input [yellow] 5 6" xfId="7496" xr:uid="{89C14553-1C98-449D-84ED-0B32F34CFC02}"/>
    <cellStyle name="Input [yellow] 5 7" xfId="43266" xr:uid="{7EB4D60E-93EE-4955-9664-44420C4FD59E}"/>
    <cellStyle name="Input [yellow] 6" xfId="2701" xr:uid="{1B0FECEF-15B6-47ED-8012-48DD78FB49A3}"/>
    <cellStyle name="Input [yellow] 6 2" xfId="4247" xr:uid="{598621F8-CB5C-4DDB-A130-88EE691FD54A}"/>
    <cellStyle name="Input [yellow] 6 2 2" xfId="4601" xr:uid="{F80DEEFB-D6FA-43DC-B6B4-66BFB9133E7E}"/>
    <cellStyle name="Input [yellow] 6 2 2 2" xfId="14236" xr:uid="{19C0544E-91A8-49CC-8688-C857FBC219EF}"/>
    <cellStyle name="Input [yellow] 6 2 2 2 2" xfId="29793" xr:uid="{DD9E0348-7EC4-437A-9559-AAA11FB7EC25}"/>
    <cellStyle name="Input [yellow] 6 2 2 2 3" xfId="40762" xr:uid="{7D0A4C60-4807-4D6C-BF75-04FB5E5B3EE3}"/>
    <cellStyle name="Input [yellow] 6 2 2 2 4" xfId="49308" xr:uid="{E537922E-0C62-48F7-960C-B19219BAE12E}"/>
    <cellStyle name="Input [yellow] 6 2 2 3" xfId="10054" xr:uid="{A5CD02F4-F222-4B98-AF60-35815C530B43}"/>
    <cellStyle name="Input [yellow] 6 2 2 4" xfId="25558" xr:uid="{69C9132B-3A14-414F-8921-49939125A3A3}"/>
    <cellStyle name="Input [yellow] 6 2 2 5" xfId="35083" xr:uid="{448F621F-62BB-4220-9EF4-FFACD8221C02}"/>
    <cellStyle name="Input [yellow] 6 2 2 6" xfId="45436" xr:uid="{4FD81548-D326-41B3-B317-942AFA4C2913}"/>
    <cellStyle name="Input [yellow] 6 2 3" xfId="12735" xr:uid="{B14588A4-B7E2-42A4-B83F-95A246A06D41}"/>
    <cellStyle name="Input [yellow] 6 2 3 2" xfId="8339" xr:uid="{07EE0BBE-448F-45AB-8511-0C81D11C1780}"/>
    <cellStyle name="Input [yellow] 6 2 3 3" xfId="39361" xr:uid="{6F60B7E0-E331-46C7-B8B9-3736FA9764AB}"/>
    <cellStyle name="Input [yellow] 6 2 3 4" xfId="47878" xr:uid="{5EF27051-931F-4527-95CA-425AD12B637B}"/>
    <cellStyle name="Input [yellow] 6 2 4" xfId="32014" xr:uid="{7B857404-6A14-4409-848A-5BADEC456715}"/>
    <cellStyle name="Input [yellow] 6 2 5" xfId="33082" xr:uid="{D9233AF3-D518-4B07-8D34-96DB44EA4F69}"/>
    <cellStyle name="Input [yellow] 6 2 6" xfId="43805" xr:uid="{CB5C8216-CD04-46C4-A897-EFD139D3A701}"/>
    <cellStyle name="Input [yellow] 6 3" xfId="4985" xr:uid="{C7E9E6EB-03F8-45FB-B277-5EEB34B20E76}"/>
    <cellStyle name="Input [yellow] 6 3 2" xfId="13865" xr:uid="{B8E3C6A3-B31B-48E0-BC91-A4A1D6BB1F4A}"/>
    <cellStyle name="Input [yellow] 6 3 2 2" xfId="31352" xr:uid="{8B8A7E3C-5C1D-4B84-9C31-F9055C04980A}"/>
    <cellStyle name="Input [yellow] 6 3 2 3" xfId="40391" xr:uid="{800AFFFA-C3AB-4F4E-8111-4C1438D1E474}"/>
    <cellStyle name="Input [yellow] 6 3 2 4" xfId="48937" xr:uid="{0428F33C-BE2C-479F-9A34-5932DBFCD0E1}"/>
    <cellStyle name="Input [yellow] 6 3 3" xfId="9528" xr:uid="{41C47801-91EF-469E-8B81-3751E9D76E29}"/>
    <cellStyle name="Input [yellow] 6 3 4" xfId="24704" xr:uid="{EF00BA05-3305-42A3-B206-B989D48D7727}"/>
    <cellStyle name="Input [yellow] 6 3 5" xfId="36295" xr:uid="{6A67D9B0-EAD3-46E7-9E9F-E4BED6BE999B}"/>
    <cellStyle name="Input [yellow] 6 3 6" xfId="45009" xr:uid="{0C81D15B-CA62-42B2-ABA4-64DC626246F3}"/>
    <cellStyle name="Input [yellow] 6 4" xfId="12172" xr:uid="{3532D0BB-B51F-43BF-A11C-751B7999A993}"/>
    <cellStyle name="Input [yellow] 6 4 2" xfId="23367" xr:uid="{654E9E48-165A-400C-9318-5990FE67A88B}"/>
    <cellStyle name="Input [yellow] 6 4 3" xfId="38989" xr:uid="{388EF027-A8E7-4384-9B97-97616FB100D4}"/>
    <cellStyle name="Input [yellow] 6 4 4" xfId="47451" xr:uid="{65993F78-6487-438E-9070-A0F31DE0E1F7}"/>
    <cellStyle name="Input [yellow] 6 5" xfId="31827" xr:uid="{A10A5DEF-E158-4A4F-B427-785E1DD7B633}"/>
    <cellStyle name="Input [yellow] 6 6" xfId="42789" xr:uid="{D219A045-CAAC-462A-B2C1-10E699AA78A6}"/>
    <cellStyle name="Input [yellow] 6 7" xfId="43378" xr:uid="{DF8D561E-FBAB-4E52-B1A5-EC670B0FC5A2}"/>
    <cellStyle name="Input [yellow] 6 8" xfId="54770" xr:uid="{1FD4F793-B53D-42C3-8698-2ECE9C000501}"/>
    <cellStyle name="Input [yellow] 7" xfId="1511" xr:uid="{9100FB08-619E-4008-8117-15B8F5590B6A}"/>
    <cellStyle name="Input [yellow] 7 2" xfId="4593" xr:uid="{A5C2F064-6B36-447A-BA86-255746187EE3}"/>
    <cellStyle name="Input [yellow] 7 2 2" xfId="14073" xr:uid="{1029B556-A315-47E3-ACF6-248654904C7C}"/>
    <cellStyle name="Input [yellow] 7 2 2 2" xfId="30268" xr:uid="{77ED0F87-E1AB-4ED3-B38E-6079AF28B651}"/>
    <cellStyle name="Input [yellow] 7 2 2 3" xfId="40599" xr:uid="{82DC3013-0064-4DF6-8F1A-5E513BE4D9CC}"/>
    <cellStyle name="Input [yellow] 7 2 2 4" xfId="49145" xr:uid="{7DCC610B-0EE7-4358-A386-29C016380801}"/>
    <cellStyle name="Input [yellow] 7 2 3" xfId="9817" xr:uid="{6F835B87-FD01-4C01-9742-779A547C08EB}"/>
    <cellStyle name="Input [yellow] 7 2 4" xfId="25304" xr:uid="{C962CFE4-3D04-4C7C-A128-796983860420}"/>
    <cellStyle name="Input [yellow] 7 2 5" xfId="29078" xr:uid="{8EF6CD1E-A09F-466E-8D0D-B633E52E4F32}"/>
    <cellStyle name="Input [yellow] 7 2 6" xfId="45245" xr:uid="{EC328971-43A2-43BA-BFAE-41CA9E28CE4A}"/>
    <cellStyle name="Input [yellow] 7 3" xfId="12476" xr:uid="{39CB5CA3-B146-44CA-A7A9-E738A7262958}"/>
    <cellStyle name="Input [yellow] 7 3 2" xfId="29293" xr:uid="{46C7F6BF-6D17-4289-9652-A3382957ED5A}"/>
    <cellStyle name="Input [yellow] 7 3 3" xfId="39198" xr:uid="{55FC65D8-439D-484E-B86D-78625B360762}"/>
    <cellStyle name="Input [yellow] 7 3 4" xfId="47687" xr:uid="{CF78CB81-217D-4C09-A4DB-7F28E510FCB1}"/>
    <cellStyle name="Input [yellow] 7 4" xfId="8038" xr:uid="{11061BA1-7D15-4C85-93F0-3BEEC353483B}"/>
    <cellStyle name="Input [yellow] 7 5" xfId="23149" xr:uid="{A3B6778A-0A52-486E-B596-F16E0619B635}"/>
    <cellStyle name="Input [yellow] 7 6" xfId="22301" xr:uid="{418FA34E-5B4A-4DC8-A604-0DD3747EF676}"/>
    <cellStyle name="Input [yellow] 7 7" xfId="42577" xr:uid="{FB207B28-4FCB-4D9E-A2B7-48AFCAF3D521}"/>
    <cellStyle name="Input [yellow] 7 8" xfId="43614" xr:uid="{08ADCD0D-6593-4C31-B11F-3576D8D8B4CA}"/>
    <cellStyle name="Input [yellow] 7 9" xfId="54391" xr:uid="{010F8EF5-7635-4FFC-AE32-27E39569DC11}"/>
    <cellStyle name="Input [yellow] 8" xfId="4585" xr:uid="{740C1EC3-9DC0-4948-A7B6-ACE3D442AB90}"/>
    <cellStyle name="Input [yellow] 8 2" xfId="13254" xr:uid="{16CD3F67-352B-4D4D-9E0C-77C7A9C5CA16}"/>
    <cellStyle name="Input [yellow] 8 2 2" xfId="28812" xr:uid="{141A1AE6-16E9-47AB-B236-37E600CE59B4}"/>
    <cellStyle name="Input [yellow] 8 2 3" xfId="39780" xr:uid="{94AF7754-DE15-40B7-87DE-1110AEB892CD}"/>
    <cellStyle name="Input [yellow] 8 2 4" xfId="48326" xr:uid="{E41CE063-629A-4BFF-BE77-747C71751BB3}"/>
    <cellStyle name="Input [yellow] 8 3" xfId="8739" xr:uid="{4B8BF86B-F729-41E3-8B33-30DC818CA43C}"/>
    <cellStyle name="Input [yellow] 8 4" xfId="21897" xr:uid="{12838FF4-4590-4ACD-B684-B23F65FDDFC6}"/>
    <cellStyle name="Input [yellow] 8 5" xfId="35851" xr:uid="{9474CCEC-B67D-47EF-893B-43E30F52B66B}"/>
    <cellStyle name="Input [yellow] 8 6" xfId="44287" xr:uid="{72BC0701-5099-403A-B5BC-6B21BA451E3E}"/>
    <cellStyle name="Input [yellow] 9" xfId="12020" xr:uid="{041E8DD6-0337-4D58-960E-D7F6B14BA7C2}"/>
    <cellStyle name="Input [yellow] 9 2" xfId="8247" xr:uid="{6254C0E7-0E0C-4D7A-8BDB-1E3421FAA328}"/>
    <cellStyle name="Input [yellow] 9 3" xfId="31543" xr:uid="{3E8CCA60-E125-43E3-B892-EEF9E58BCFAE}"/>
    <cellStyle name="Input [yellow] 9 4" xfId="47367" xr:uid="{141BBB56-F558-4FDD-8C5B-32BD7BCA9A8B}"/>
    <cellStyle name="Input 10" xfId="2702" xr:uid="{C31B839D-6B1F-4D19-BE98-481EF03D35C5}"/>
    <cellStyle name="Input 10 2" xfId="2703" xr:uid="{3EB20510-3B51-4419-B26E-5F3D2431BAB1}"/>
    <cellStyle name="Input 10 3" xfId="2704" xr:uid="{2026D4BB-7E31-444F-B8B3-DE8AF7A513A7}"/>
    <cellStyle name="Input 11" xfId="2705" xr:uid="{437EEEC9-9098-45F6-86C2-6CE97E916396}"/>
    <cellStyle name="Input 12" xfId="2706" xr:uid="{8FD28AD9-924C-45E0-9D82-AAC01B44ACC3}"/>
    <cellStyle name="Input 13" xfId="2707" xr:uid="{8E9D3E44-3FE1-472D-ADA0-2C40BA2E2960}"/>
    <cellStyle name="Input 14" xfId="2708" xr:uid="{FDDD7CD8-EF52-4B8B-84EA-216FCCD70217}"/>
    <cellStyle name="Input 15" xfId="2709" xr:uid="{6153C127-B38E-4CB3-999F-54BD480D05BF}"/>
    <cellStyle name="Input 16" xfId="2710" xr:uid="{8628A586-3638-402F-ADC3-B1C8C9A523C5}"/>
    <cellStyle name="Input 17" xfId="2711" xr:uid="{EB011272-D7EF-49D5-95A3-666A2EBB4478}"/>
    <cellStyle name="Input 18" xfId="2712" xr:uid="{094D2F71-3DF6-4763-874F-963983F03BFE}"/>
    <cellStyle name="Input 19" xfId="2713" xr:uid="{0008B6DA-1DA3-4F9A-879E-C52632EDE97A}"/>
    <cellStyle name="Input 2" xfId="365" xr:uid="{00000000-0005-0000-0000-00006C010000}"/>
    <cellStyle name="Input 2 10" xfId="6294" xr:uid="{93688804-AD2F-425D-A8A9-F02645A11EFA}"/>
    <cellStyle name="Input 2 11" xfId="9800" xr:uid="{7F99CB8B-C9D3-4243-B7C6-4026B836433D}"/>
    <cellStyle name="Input 2 12" xfId="42522" xr:uid="{5961AF8A-1AD4-4E11-8BC2-29F07E6B2EE1}"/>
    <cellStyle name="Input 2 13" xfId="43057" xr:uid="{8F21BD36-4C34-4E6D-A38F-940EBA681B2A}"/>
    <cellStyle name="Input 2 14" xfId="54324" xr:uid="{46AAE8BB-FF56-47C3-B547-9CFF54DDD65A}"/>
    <cellStyle name="Input 2 15" xfId="57488" xr:uid="{204C6EF6-D0D1-4316-B0D5-DBD391887BD8}"/>
    <cellStyle name="Input 2 16" xfId="958" xr:uid="{51BC261D-4390-4668-865F-122BE56CC3F1}"/>
    <cellStyle name="Input 2 2" xfId="2715" xr:uid="{7988A2F0-163F-4187-8A4E-D77E6A0077B7}"/>
    <cellStyle name="Input 2 2 10" xfId="32802" xr:uid="{F02DB9E1-1AB1-43AD-BD4D-A53DCCCAF4FE}"/>
    <cellStyle name="Input 2 2 11" xfId="43246" xr:uid="{B5EF5F42-F9CD-456F-8392-B810462B0D94}"/>
    <cellStyle name="Input 2 2 12" xfId="54771" xr:uid="{44B29E71-BC3E-4E91-A7A8-D55C1B055659}"/>
    <cellStyle name="Input 2 2 2" xfId="2716" xr:uid="{8B35119B-24AF-4964-BC8F-D7EA73DFAC0C}"/>
    <cellStyle name="Input 2 2 2 10" xfId="8175" xr:uid="{C61198F3-9CD2-4843-AFE3-9D142854054E}"/>
    <cellStyle name="Input 2 2 2 10 10" xfId="28508" xr:uid="{9BCF5480-9E29-4E54-A1E0-ABDF403EA6D8}"/>
    <cellStyle name="Input 2 2 2 10 11" xfId="22242" xr:uid="{9C25A342-87BB-4DEF-8CC2-09802830A23F}"/>
    <cellStyle name="Input 2 2 2 10 12" xfId="43762" xr:uid="{0F511B54-FB52-406F-8507-B36B309E10B5}"/>
    <cellStyle name="Input 2 2 2 10 2" xfId="9980" xr:uid="{D3916306-AD26-4158-A119-A09173B2D9CC}"/>
    <cellStyle name="Input 2 2 2 10 2 2" xfId="14200" xr:uid="{80F9F681-26C7-47B1-BB20-57D35209AA03}"/>
    <cellStyle name="Input 2 2 2 10 2 2 2" xfId="31489" xr:uid="{7919E6F2-FBC3-4799-A903-638910CBA5E7}"/>
    <cellStyle name="Input 2 2 2 10 2 2 3" xfId="28843" xr:uid="{9C7EE4ED-16A8-49EC-8DA6-A463A17BBB73}"/>
    <cellStyle name="Input 2 2 2 10 2 2 4" xfId="40726" xr:uid="{3FD8EE45-4ED9-4DFC-BCAC-15FB299D044D}"/>
    <cellStyle name="Input 2 2 2 10 2 2 5" xfId="49272" xr:uid="{7A3CF7CB-3DE7-4462-94CA-E2504AAFCBF4}"/>
    <cellStyle name="Input 2 2 2 10 2 3" xfId="26218" xr:uid="{CD54C9E6-8A24-4268-99A2-3A5CB59BAF6E}"/>
    <cellStyle name="Input 2 2 2 10 2 4" xfId="21872" xr:uid="{27320F98-AFE3-435B-A97B-DEFDE07DBDF3}"/>
    <cellStyle name="Input 2 2 2 10 2 5" xfId="37021" xr:uid="{B9FBF002-4F5F-485B-9AF8-D86BCA77006F}"/>
    <cellStyle name="Input 2 2 2 10 2 6" xfId="45393" xr:uid="{14194831-6ECA-4559-9051-567647A75899}"/>
    <cellStyle name="Input 2 2 2 10 3" xfId="10332" xr:uid="{4C3ECCE0-F71D-4ABD-919F-8798E00CE36D}"/>
    <cellStyle name="Input 2 2 2 10 3 2" xfId="14438" xr:uid="{9E4C839C-A0C9-421B-B192-617F9A827046}"/>
    <cellStyle name="Input 2 2 2 10 3 2 2" xfId="28735" xr:uid="{74956549-BC27-47F5-8EF3-507130576CC5}"/>
    <cellStyle name="Input 2 2 2 10 3 2 3" xfId="29890" xr:uid="{856EC45B-FE7E-42D4-AB5D-AE38B549E063}"/>
    <cellStyle name="Input 2 2 2 10 3 2 4" xfId="40964" xr:uid="{DDBB8C1F-6186-49F4-94F8-30EB1FD86137}"/>
    <cellStyle name="Input 2 2 2 10 3 2 5" xfId="49510" xr:uid="{04DB8BD7-6604-4D83-9754-896D505324DD}"/>
    <cellStyle name="Input 2 2 2 10 3 3" xfId="26503" xr:uid="{6FA158C4-C259-4E2D-88FD-6E49B75A2AB6}"/>
    <cellStyle name="Input 2 2 2 10 3 4" xfId="35962" xr:uid="{86336E4B-E915-4928-AAAB-7C580D6438FB}"/>
    <cellStyle name="Input 2 2 2 10 3 5" xfId="37256" xr:uid="{FD977AB4-85CF-4C2B-AD76-35FFF6FD9D14}"/>
    <cellStyle name="Input 2 2 2 10 3 6" xfId="45679" xr:uid="{CE74A5FE-707E-44E3-BD25-83E062A99457}"/>
    <cellStyle name="Input 2 2 2 10 4" xfId="10995" xr:uid="{8D716A80-87DD-4DDA-B608-D122DB9963FF}"/>
    <cellStyle name="Input 2 2 2 10 4 2" xfId="15050" xr:uid="{A6B852B5-A179-42C9-9857-F066619514F3}"/>
    <cellStyle name="Input 2 2 2 10 4 2 2" xfId="31265" xr:uid="{39222A73-8334-439E-AA47-8EC2A791949E}"/>
    <cellStyle name="Input 2 2 2 10 4 2 3" xfId="36400" xr:uid="{8896FC61-B65A-41DA-9475-4DDE3286FE1C}"/>
    <cellStyle name="Input 2 2 2 10 4 2 4" xfId="41576" xr:uid="{4BCE4AAF-D314-4BBA-8CA5-CC2CD0386FCD}"/>
    <cellStyle name="Input 2 2 2 10 4 2 5" xfId="50122" xr:uid="{BA82C736-3D50-4B1B-AD30-DD0C43FCAFCA}"/>
    <cellStyle name="Input 2 2 2 10 4 3" xfId="24183" xr:uid="{18F478F8-0E51-4A28-8CF1-933EB96AF313}"/>
    <cellStyle name="Input 2 2 2 10 4 4" xfId="35092" xr:uid="{1B72216D-4548-4263-83FB-986D9B227419}"/>
    <cellStyle name="Input 2 2 2 10 4 5" xfId="37919" xr:uid="{AA77FF72-965C-417A-8569-4B07BC4011E2}"/>
    <cellStyle name="Input 2 2 2 10 4 6" xfId="46342" xr:uid="{49E0F75A-7700-46E2-A844-3BC6799734C8}"/>
    <cellStyle name="Input 2 2 2 10 5" xfId="11347" xr:uid="{4EADABDC-32B8-4B1D-BE27-FA28F4343F70}"/>
    <cellStyle name="Input 2 2 2 10 5 2" xfId="15391" xr:uid="{4A82DEF2-D1DF-4683-9C93-DD768974A6C5}"/>
    <cellStyle name="Input 2 2 2 10 5 2 2" xfId="30508" xr:uid="{3EC0522B-673D-4656-A973-22862AEE2A44}"/>
    <cellStyle name="Input 2 2 2 10 5 2 3" xfId="7848" xr:uid="{F6DCD492-83F6-4378-82D1-83149BD0326E}"/>
    <cellStyle name="Input 2 2 2 10 5 2 4" xfId="41917" xr:uid="{21709FDA-7395-4DAE-836C-9D5326D54E61}"/>
    <cellStyle name="Input 2 2 2 10 5 2 5" xfId="50463" xr:uid="{5245A152-D9D2-4FD7-95A9-F62154A10C5D}"/>
    <cellStyle name="Input 2 2 2 10 5 3" xfId="28886" xr:uid="{DBA5A139-0DE5-4B29-B60F-3E1F0172D2B6}"/>
    <cellStyle name="Input 2 2 2 10 5 4" xfId="7850" xr:uid="{DAC89C5D-F079-46BC-BF6C-2EC813E7AC35}"/>
    <cellStyle name="Input 2 2 2 10 5 5" xfId="38271" xr:uid="{DC2FA622-C352-4E85-9DD3-FB0DA6A59B08}"/>
    <cellStyle name="Input 2 2 2 10 5 6" xfId="46694" xr:uid="{75D24C2D-BBE9-4B07-ADC9-3F7A4C885C06}"/>
    <cellStyle name="Input 2 2 2 10 6" xfId="11699" xr:uid="{600CB7CB-FBC0-4D5C-B5DE-374073464568}"/>
    <cellStyle name="Input 2 2 2 10 6 2" xfId="15731" xr:uid="{EE128ACD-C878-41EF-9175-26A45573F9F5}"/>
    <cellStyle name="Input 2 2 2 10 6 2 2" xfId="28211" xr:uid="{6EDCEBBB-2752-4B52-BD5E-51A446E5690F}"/>
    <cellStyle name="Input 2 2 2 10 6 2 3" xfId="34926" xr:uid="{5723B335-E00A-442D-986F-1F6AA9775701}"/>
    <cellStyle name="Input 2 2 2 10 6 2 4" xfId="42257" xr:uid="{BA0C81B1-A605-4BCA-97C3-E3F0A50129A3}"/>
    <cellStyle name="Input 2 2 2 10 6 2 5" xfId="50803" xr:uid="{85569943-461D-40A5-ABC6-9A93222D2E5D}"/>
    <cellStyle name="Input 2 2 2 10 6 3" xfId="7061" xr:uid="{258A0C28-178F-451B-A03C-25EF20C34474}"/>
    <cellStyle name="Input 2 2 2 10 6 4" xfId="32930" xr:uid="{0CDD0720-932F-4286-98F0-C64BBEC974A3}"/>
    <cellStyle name="Input 2 2 2 10 6 5" xfId="38623" xr:uid="{07F6CBCE-9B11-48D6-9282-B518EACEFECA}"/>
    <cellStyle name="Input 2 2 2 10 6 6" xfId="47046" xr:uid="{C8FE7BBB-532A-4ACC-AB06-9FF96363FC18}"/>
    <cellStyle name="Input 2 2 2 10 7" xfId="10989" xr:uid="{BB7EF767-1313-4F3A-BDB6-2E07A361F61F}"/>
    <cellStyle name="Input 2 2 2 10 7 2" xfId="15044" xr:uid="{8464845B-5728-4F86-818C-A5C747ACD1D8}"/>
    <cellStyle name="Input 2 2 2 10 7 2 2" xfId="9962" xr:uid="{F18B5B93-5DD9-48E3-BBFD-603A3CC1ECE1}"/>
    <cellStyle name="Input 2 2 2 10 7 2 3" xfId="32938" xr:uid="{C1A18643-6F74-4D43-9C55-66B7C0FCCED9}"/>
    <cellStyle name="Input 2 2 2 10 7 2 4" xfId="41570" xr:uid="{3D9AF875-3707-4420-BCE9-E79FED30BEC6}"/>
    <cellStyle name="Input 2 2 2 10 7 2 5" xfId="50116" xr:uid="{ACCE6BC6-AD9C-4513-8E41-FBEEC37414E4}"/>
    <cellStyle name="Input 2 2 2 10 7 3" xfId="25253" xr:uid="{473A2353-FD2A-4273-BB64-FE83FCDE5E36}"/>
    <cellStyle name="Input 2 2 2 10 7 4" xfId="29730" xr:uid="{03AB783D-74E7-41EC-B570-4E3913D12490}"/>
    <cellStyle name="Input 2 2 2 10 7 5" xfId="37913" xr:uid="{EE18ACF6-DA9A-4EF3-A0F3-D477B340F4CF}"/>
    <cellStyle name="Input 2 2 2 10 7 6" xfId="46336" xr:uid="{CE7F246C-D6CA-43E4-BC51-70E410C08E1A}"/>
    <cellStyle name="Input 2 2 2 10 8" xfId="12654" xr:uid="{D1034448-8C69-4721-A9FA-F35AA8C62D1A}"/>
    <cellStyle name="Input 2 2 2 10 8 2" xfId="30337" xr:uid="{F440F0A2-CCA2-4A47-BFF1-0F1A279FC1B3}"/>
    <cellStyle name="Input 2 2 2 10 8 3" xfId="31196" xr:uid="{9F1AA3B2-0EC3-4CF0-8542-5F39E27ED5B4}"/>
    <cellStyle name="Input 2 2 2 10 8 4" xfId="39325" xr:uid="{B51F4D9C-C756-4D8C-9A7D-E076FFA2B2A2}"/>
    <cellStyle name="Input 2 2 2 10 8 5" xfId="47835" xr:uid="{F19ED148-2474-41DE-AA18-5239AF276076}"/>
    <cellStyle name="Input 2 2 2 10 9" xfId="30603" xr:uid="{C04D1267-E1CF-46DE-AA24-8FE3C51BBB7F}"/>
    <cellStyle name="Input 2 2 2 11" xfId="9105" xr:uid="{51E65064-6A3F-4442-B995-FE6E5968C5EE}"/>
    <cellStyle name="Input 2 2 2 11 2" xfId="13563" xr:uid="{A6C62E70-CA65-4FA7-B6B5-3C33F9FF6033}"/>
    <cellStyle name="Input 2 2 2 11 2 2" xfId="29487" xr:uid="{81A239D2-7D5F-44D1-B216-3EDFDBE2C628}"/>
    <cellStyle name="Input 2 2 2 11 2 3" xfId="26301" xr:uid="{279E782B-67B4-420A-B96B-7CA61C3306E2}"/>
    <cellStyle name="Input 2 2 2 11 2 4" xfId="40089" xr:uid="{1B448595-0ED5-4E5C-8B81-CEEF28A943DE}"/>
    <cellStyle name="Input 2 2 2 11 2 5" xfId="48635" xr:uid="{D111745B-C911-4132-A976-6761DCD3640A}"/>
    <cellStyle name="Input 2 2 2 11 3" xfId="24177" xr:uid="{94619E6D-7EE4-4363-8300-8D0F50877066}"/>
    <cellStyle name="Input 2 2 2 11 4" xfId="27975" xr:uid="{1363149C-3EB0-4B63-9655-4062F723FFD5}"/>
    <cellStyle name="Input 2 2 2 11 5" xfId="23454" xr:uid="{BC4E5ED5-0EB7-4FD7-B93B-85CDB9E08377}"/>
    <cellStyle name="Input 2 2 2 11 6" xfId="44651" xr:uid="{457C3769-7CDA-4279-B3CB-00BD9E815C45}"/>
    <cellStyle name="Input 2 2 2 12" xfId="9355" xr:uid="{92B2D434-6AAF-43BB-B710-C0045F90FB36}"/>
    <cellStyle name="Input 2 2 2 12 2" xfId="13750" xr:uid="{EF2065BC-6F35-40E2-8F1C-C613818D0DA5}"/>
    <cellStyle name="Input 2 2 2 12 2 2" xfId="30130" xr:uid="{9F721075-0CF9-4B11-B695-25BF55093DE0}"/>
    <cellStyle name="Input 2 2 2 12 2 3" xfId="29955" xr:uid="{21373C2A-9D24-4EC3-8870-88F03B6DC008}"/>
    <cellStyle name="Input 2 2 2 12 2 4" xfId="40276" xr:uid="{E44BB62C-1673-4CD8-B59A-F942B6233354}"/>
    <cellStyle name="Input 2 2 2 12 2 5" xfId="48822" xr:uid="{ED9BF1A6-474D-4BC2-B17B-4E128E74ADFE}"/>
    <cellStyle name="Input 2 2 2 12 3" xfId="28600" xr:uid="{63606812-6EB1-4E55-99BE-BD835E41E17F}"/>
    <cellStyle name="Input 2 2 2 12 4" xfId="7444" xr:uid="{237A2683-C03A-4E6D-8BEB-FA2E4ED01386}"/>
    <cellStyle name="Input 2 2 2 12 5" xfId="30299" xr:uid="{4A791FEB-F59D-4044-87BD-06E10BAD9536}"/>
    <cellStyle name="Input 2 2 2 12 6" xfId="44874" xr:uid="{8E86F430-E20C-44A8-8E28-D875B4C01736}"/>
    <cellStyle name="Input 2 2 2 13" xfId="10792" xr:uid="{984E6E77-6CB4-45FF-8B0C-48443CF95C00}"/>
    <cellStyle name="Input 2 2 2 13 2" xfId="14853" xr:uid="{DA550B41-91DC-488E-8B11-4E92991F66FF}"/>
    <cellStyle name="Input 2 2 2 13 2 2" xfId="30588" xr:uid="{CF61CBC1-F405-47C5-AEA7-6B5CAB6DD7BE}"/>
    <cellStyle name="Input 2 2 2 13 2 3" xfId="29587" xr:uid="{B5C21F9C-5BC9-404F-B610-82250C9D3945}"/>
    <cellStyle name="Input 2 2 2 13 2 4" xfId="41379" xr:uid="{B2845E74-4BD6-4038-82EC-4A5466A04483}"/>
    <cellStyle name="Input 2 2 2 13 2 5" xfId="49925" xr:uid="{6719E3C3-A6B0-476D-93C5-1B4396C31AD3}"/>
    <cellStyle name="Input 2 2 2 13 3" xfId="28535" xr:uid="{395C62E4-F221-450E-B7D3-AD4BE3719ED1}"/>
    <cellStyle name="Input 2 2 2 13 4" xfId="28416" xr:uid="{194686ED-4853-4095-B28B-9FFCCD32B50E}"/>
    <cellStyle name="Input 2 2 2 13 5" xfId="37716" xr:uid="{30228031-1639-4D97-A15C-4EF7D3E6798A}"/>
    <cellStyle name="Input 2 2 2 13 6" xfId="46139" xr:uid="{A8EACDE1-48E2-4542-8B93-31C8F9C28A87}"/>
    <cellStyle name="Input 2 2 2 14" xfId="9323" xr:uid="{41C16BF0-E2D7-445C-AAC7-7C66A49E6802}"/>
    <cellStyle name="Input 2 2 2 14 2" xfId="13719" xr:uid="{FC1B578D-DA8C-4B98-95FF-A3E2169E14AB}"/>
    <cellStyle name="Input 2 2 2 14 2 2" xfId="29041" xr:uid="{16ED839C-45DB-4616-8CCE-45AE6DDABA25}"/>
    <cellStyle name="Input 2 2 2 14 2 3" xfId="8204" xr:uid="{A8A2AAC4-A190-4FE4-B080-86F1DBF297A2}"/>
    <cellStyle name="Input 2 2 2 14 2 4" xfId="40245" xr:uid="{2C5C08D8-B6EC-4959-A19A-355E860791E8}"/>
    <cellStyle name="Input 2 2 2 14 2 5" xfId="48791" xr:uid="{F1F7E9AA-521B-4944-8B76-ED43297EAB19}"/>
    <cellStyle name="Input 2 2 2 14 3" xfId="8274" xr:uid="{673E04A6-F096-4B58-A6CE-E7FA96BA973F}"/>
    <cellStyle name="Input 2 2 2 14 4" xfId="23459" xr:uid="{A8800C56-2E6E-4B5D-92E9-8C8B3ED78A1E}"/>
    <cellStyle name="Input 2 2 2 14 5" xfId="33058" xr:uid="{07F03338-045E-4D9B-939B-03EA210D1653}"/>
    <cellStyle name="Input 2 2 2 14 6" xfId="44842" xr:uid="{B49D3EEF-E13E-4808-858A-6CF947207E6A}"/>
    <cellStyle name="Input 2 2 2 15" xfId="12044" xr:uid="{330A63B7-014E-46EB-8717-0773EB4E6B55}"/>
    <cellStyle name="Input 2 2 2 15 2" xfId="29439" xr:uid="{AF083954-5FE3-48BD-90EC-E8050EFD1C3B}"/>
    <cellStyle name="Input 2 2 2 15 3" xfId="23372" xr:uid="{13661381-6038-4A9B-8DC0-09E8E9FC18C3}"/>
    <cellStyle name="Input 2 2 2 15 4" xfId="38954" xr:uid="{0B18D56F-FF66-441A-8CF6-51B78A5537FD}"/>
    <cellStyle name="Input 2 2 2 15 5" xfId="47388" xr:uid="{72F22B31-4491-4C85-89DC-C214CFC4F2D0}"/>
    <cellStyle name="Input 2 2 2 16" xfId="29316" xr:uid="{3D93DF29-B841-4B9C-8CEA-B69FE8F9C735}"/>
    <cellStyle name="Input 2 2 2 17" xfId="29529" xr:uid="{E2E30522-84A3-47AF-A9DC-086E7747E558}"/>
    <cellStyle name="Input 2 2 2 18" xfId="31208" xr:uid="{10F52891-74AC-4F6C-97D4-4B81E970D6FD}"/>
    <cellStyle name="Input 2 2 2 19" xfId="43269" xr:uid="{7454C98B-005D-40F4-A522-4303EE6660D0}"/>
    <cellStyle name="Input 2 2 2 2" xfId="2717" xr:uid="{09F31C9A-00B9-49EB-A610-0D257178B459}"/>
    <cellStyle name="Input 2 2 2 2 10" xfId="11338" xr:uid="{38E42579-BDE8-4ABD-A0F0-65A5CCE61418}"/>
    <cellStyle name="Input 2 2 2 2 10 2" xfId="15383" xr:uid="{5FAC7ACA-456E-4E42-BE17-13AEA27B793A}"/>
    <cellStyle name="Input 2 2 2 2 10 2 2" xfId="29966" xr:uid="{CB44ABBB-53A7-4342-B738-294671EE9068}"/>
    <cellStyle name="Input 2 2 2 2 10 2 3" xfId="9765" xr:uid="{87D38523-1DA6-4351-A29C-A2DACC4681C8}"/>
    <cellStyle name="Input 2 2 2 2 10 2 4" xfId="41909" xr:uid="{E71170AE-15EE-472A-A6C7-90FE4D9661D0}"/>
    <cellStyle name="Input 2 2 2 2 10 2 5" xfId="50455" xr:uid="{4905F3FE-D505-48B3-884C-EAD64FA40CA2}"/>
    <cellStyle name="Input 2 2 2 2 10 3" xfId="7179" xr:uid="{D3563DC2-2B94-4BE6-84A1-4CC5A8B78891}"/>
    <cellStyle name="Input 2 2 2 2 10 4" xfId="9787" xr:uid="{FC338394-7EA9-4CD7-B03F-EE54D8E9DF0D}"/>
    <cellStyle name="Input 2 2 2 2 10 5" xfId="38262" xr:uid="{FDB5BBFC-7FDE-4B8F-9A6F-3CF880059C99}"/>
    <cellStyle name="Input 2 2 2 2 10 6" xfId="46685" xr:uid="{C9704142-5E68-4145-B870-B843E2FE63D6}"/>
    <cellStyle name="Input 2 2 2 2 11" xfId="12227" xr:uid="{300BF8BE-478A-4B28-8C8D-F449528B5C8D}"/>
    <cellStyle name="Input 2 2 2 2 11 2" xfId="30448" xr:uid="{FA22D289-55B4-418D-A2E5-DD4C61E0E39C}"/>
    <cellStyle name="Input 2 2 2 2 11 3" xfId="35928" xr:uid="{FA7EE7FD-3414-4C2B-B2F6-894AB704401B}"/>
    <cellStyle name="Input 2 2 2 2 11 4" xfId="39043" xr:uid="{EDB77EB0-5242-463C-BBE1-61274F2309CF}"/>
    <cellStyle name="Input 2 2 2 2 11 5" xfId="47505" xr:uid="{FD64E264-7F01-409A-AA56-003C830714F6}"/>
    <cellStyle name="Input 2 2 2 2 12" xfId="32127" xr:uid="{6028D96D-88EE-4075-9065-CE4B43E2DF92}"/>
    <cellStyle name="Input 2 2 2 2 13" xfId="31051" xr:uid="{60DA4577-F34B-46FD-95FE-DC94AEA2E757}"/>
    <cellStyle name="Input 2 2 2 2 14" xfId="43432" xr:uid="{E49167C0-872C-4CA2-806D-BF9EF65920AB}"/>
    <cellStyle name="Input 2 2 2 2 2" xfId="4302" xr:uid="{A9828AB5-F42C-448E-BC81-4F51E64AF6F2}"/>
    <cellStyle name="Input 2 2 2 2 2 10" xfId="33960" xr:uid="{08A08354-855F-491A-9DE8-42ABDEB871FB}"/>
    <cellStyle name="Input 2 2 2 2 2 11" xfId="29673" xr:uid="{EE6FD2DB-5021-4410-84E4-CF09806B20C9}"/>
    <cellStyle name="Input 2 2 2 2 2 12" xfId="43859" xr:uid="{712728EA-DB0E-4E89-A30C-EE7321B14273}"/>
    <cellStyle name="Input 2 2 2 2 2 13" xfId="54999" xr:uid="{48298471-17A6-4B64-97F8-79F9DADC997B}"/>
    <cellStyle name="Input 2 2 2 2 2 2" xfId="5616" xr:uid="{49F5FE16-352B-4DEF-AAD2-661AAD0BE169}"/>
    <cellStyle name="Input 2 2 2 2 2 2 2" xfId="14290" xr:uid="{4A85A542-552A-49AB-85F1-1C23A205921D}"/>
    <cellStyle name="Input 2 2 2 2 2 2 2 2" xfId="31319" xr:uid="{551028E5-B543-460B-9532-E834B22C0E8E}"/>
    <cellStyle name="Input 2 2 2 2 2 2 2 3" xfId="32062" xr:uid="{9E307C6E-D7AD-447D-A51A-CEC5EB5DF63D}"/>
    <cellStyle name="Input 2 2 2 2 2 2 2 4" xfId="40816" xr:uid="{94E748C9-150D-42E4-BCB2-F519DBEA583D}"/>
    <cellStyle name="Input 2 2 2 2 2 2 2 5" xfId="49362" xr:uid="{14DC5058-736D-42CB-AB24-AAEEBFE5B368}"/>
    <cellStyle name="Input 2 2 2 2 2 2 3" xfId="22228" xr:uid="{492492A1-E254-4879-AFC3-F185F31F0C28}"/>
    <cellStyle name="Input 2 2 2 2 2 2 4" xfId="34856" xr:uid="{EE00CEE2-225C-48C9-ACDA-AB41DE90752B}"/>
    <cellStyle name="Input 2 2 2 2 2 2 5" xfId="37103" xr:uid="{4F9D6E7A-B095-4DAB-8CA2-331704192625}"/>
    <cellStyle name="Input 2 2 2 2 2 2 6" xfId="45490" xr:uid="{B28A0A85-1411-421B-92CD-4502D8DE451D}"/>
    <cellStyle name="Input 2 2 2 2 2 3" xfId="8546" xr:uid="{C3F925B4-D20A-43F7-B59E-6F75F263DC9E}"/>
    <cellStyle name="Input 2 2 2 2 2 3 2" xfId="13085" xr:uid="{9EDEA32D-E884-4428-9E4D-4E59DCDA1F65}"/>
    <cellStyle name="Input 2 2 2 2 2 3 2 2" xfId="29063" xr:uid="{9EEA1123-428F-4700-89C1-62DBFFD7820C}"/>
    <cellStyle name="Input 2 2 2 2 2 3 2 3" xfId="23489" xr:uid="{85B45FF1-A30A-4508-A8D6-8530A75ED7F5}"/>
    <cellStyle name="Input 2 2 2 2 2 3 2 4" xfId="39611" xr:uid="{90D2370E-B86E-47B5-B10D-DB5BA62376C5}"/>
    <cellStyle name="Input 2 2 2 2 2 3 2 5" xfId="48157" xr:uid="{5400E272-F70F-41BE-95F7-5D81F45FCE3E}"/>
    <cellStyle name="Input 2 2 2 2 2 3 3" xfId="8185" xr:uid="{1E282C0C-86A6-4E54-AE28-329F211594C1}"/>
    <cellStyle name="Input 2 2 2 2 2 3 4" xfId="35345" xr:uid="{6A4FC7AA-F0D1-42EA-9FAB-D74589DDD31F}"/>
    <cellStyle name="Input 2 2 2 2 2 3 5" xfId="6699" xr:uid="{67A563CC-6AE9-4673-81BF-24D255D2F6BA}"/>
    <cellStyle name="Input 2 2 2 2 2 3 6" xfId="44094" xr:uid="{AC00CCD5-4A15-4AA0-A69E-7C459FB9E82A}"/>
    <cellStyle name="Input 2 2 2 2 2 4" xfId="11081" xr:uid="{3F5F4FDC-B69A-46AD-9AC0-1F4095D3462D}"/>
    <cellStyle name="Input 2 2 2 2 2 4 2" xfId="15135" xr:uid="{81EAADB4-C5E9-4ED5-A364-E2EED29C87DC}"/>
    <cellStyle name="Input 2 2 2 2 2 4 2 2" xfId="31267" xr:uid="{B1A2E26D-E594-4C0E-AA65-D6287526928E}"/>
    <cellStyle name="Input 2 2 2 2 2 4 2 3" xfId="23601" xr:uid="{DBB71A4B-CA74-4D0D-8B39-3C8661B833AD}"/>
    <cellStyle name="Input 2 2 2 2 2 4 2 4" xfId="41661" xr:uid="{1588A5C3-081D-48CE-9731-98ECDF8019BA}"/>
    <cellStyle name="Input 2 2 2 2 2 4 2 5" xfId="50207" xr:uid="{4A4805D3-25AD-4B1C-B95E-619113ED2FD5}"/>
    <cellStyle name="Input 2 2 2 2 2 4 3" xfId="23896" xr:uid="{950A195D-7693-4A6B-9B8D-A93AE1FAE285}"/>
    <cellStyle name="Input 2 2 2 2 2 4 4" xfId="6668" xr:uid="{FF20B2D2-F72C-4727-BAF1-02A20E023B6A}"/>
    <cellStyle name="Input 2 2 2 2 2 4 5" xfId="38005" xr:uid="{87F08410-7FA2-4202-81E5-366854A48E23}"/>
    <cellStyle name="Input 2 2 2 2 2 4 6" xfId="46428" xr:uid="{29EEE5AF-350C-4244-B919-3198DDE9A6C5}"/>
    <cellStyle name="Input 2 2 2 2 2 5" xfId="11437" xr:uid="{E16A17EB-6C1D-44CF-B3AE-D9189498C24A}"/>
    <cellStyle name="Input 2 2 2 2 2 5 2" xfId="15478" xr:uid="{5261ECAA-0623-4ECF-A037-7EE5DF40036F}"/>
    <cellStyle name="Input 2 2 2 2 2 5 2 2" xfId="30373" xr:uid="{E715BFEA-C22F-49FA-ADD9-32E0FC69DBC1}"/>
    <cellStyle name="Input 2 2 2 2 2 5 2 3" xfId="36614" xr:uid="{066B2396-15BA-4C4E-A793-1AD9348C09FE}"/>
    <cellStyle name="Input 2 2 2 2 2 5 2 4" xfId="42004" xr:uid="{DCC941FB-E915-4F55-8BB4-DEE6CA4DCBDF}"/>
    <cellStyle name="Input 2 2 2 2 2 5 2 5" xfId="50550" xr:uid="{2D0EDD3E-1714-44C5-ACE3-F38BCA42CEAC}"/>
    <cellStyle name="Input 2 2 2 2 2 5 3" xfId="28876" xr:uid="{04A316BD-B298-4C75-BF1A-20F8451227C6}"/>
    <cellStyle name="Input 2 2 2 2 2 5 4" xfId="36615" xr:uid="{1785C241-BF21-4321-AE3A-18886881190E}"/>
    <cellStyle name="Input 2 2 2 2 2 5 5" xfId="38361" xr:uid="{0943F04C-E14A-4A88-99CB-BA7AD0C76415}"/>
    <cellStyle name="Input 2 2 2 2 2 5 6" xfId="46784" xr:uid="{AC73DE35-5C67-4F6C-9176-F92C09D336FF}"/>
    <cellStyle name="Input 2 2 2 2 2 6" xfId="11785" xr:uid="{F8678009-D7A0-4E83-8021-5D18B174FD90}"/>
    <cellStyle name="Input 2 2 2 2 2 6 2" xfId="15815" xr:uid="{CC359A0E-A7F1-4408-863C-661619FA35F2}"/>
    <cellStyle name="Input 2 2 2 2 2 6 2 2" xfId="28640" xr:uid="{9706FB0A-C43E-4080-8D4F-CF0BB2327E00}"/>
    <cellStyle name="Input 2 2 2 2 2 6 2 3" xfId="7884" xr:uid="{26421FB2-CDB3-4B18-B85A-ADCEBB96735B}"/>
    <cellStyle name="Input 2 2 2 2 2 6 2 4" xfId="42341" xr:uid="{0BE857BF-32A7-4B95-84A5-EE83DFFE1B80}"/>
    <cellStyle name="Input 2 2 2 2 2 6 2 5" xfId="50887" xr:uid="{14900D86-2BBF-4000-822B-5C6058FD9CC6}"/>
    <cellStyle name="Input 2 2 2 2 2 6 3" xfId="29205" xr:uid="{884D2BD0-2267-48B5-BBDD-77B38680D9E6}"/>
    <cellStyle name="Input 2 2 2 2 2 6 4" xfId="29399" xr:uid="{7312D821-36C0-4040-BFEF-C5716BBAF42B}"/>
    <cellStyle name="Input 2 2 2 2 2 6 5" xfId="38709" xr:uid="{F69D8FA4-55EE-4229-B366-BF74FABEB083}"/>
    <cellStyle name="Input 2 2 2 2 2 6 6" xfId="47132" xr:uid="{3DBC9630-7CAF-4417-944B-9D5049752EFE}"/>
    <cellStyle name="Input 2 2 2 2 2 7" xfId="11992" xr:uid="{FD9A0E58-1D2E-4E7A-8632-A1829477E382}"/>
    <cellStyle name="Input 2 2 2 2 2 7 2" xfId="15976" xr:uid="{D1587DA9-AD10-4A3A-9F4E-E23E420A608A}"/>
    <cellStyle name="Input 2 2 2 2 2 7 2 2" xfId="23441" xr:uid="{6B4A6FAD-5DB0-4783-BBFF-1A0CE2B41F98}"/>
    <cellStyle name="Input 2 2 2 2 2 7 2 3" xfId="36562" xr:uid="{0BBE8E84-42BC-4A4C-ACB9-8A6949A43BEC}"/>
    <cellStyle name="Input 2 2 2 2 2 7 2 4" xfId="42502" xr:uid="{08267B56-A733-4612-A7B4-F7F585BDDF83}"/>
    <cellStyle name="Input 2 2 2 2 2 7 2 5" xfId="51048" xr:uid="{7AC81695-6ECF-4406-B64E-02F827D996A6}"/>
    <cellStyle name="Input 2 2 2 2 2 7 3" xfId="31680" xr:uid="{AEC73DEC-B9BA-41B5-B95A-00AE2F950B9B}"/>
    <cellStyle name="Input 2 2 2 2 2 7 4" xfId="35596" xr:uid="{2F370B32-1085-4D3B-9D76-E2AD36B03594}"/>
    <cellStyle name="Input 2 2 2 2 2 7 5" xfId="38916" xr:uid="{7AABFDAF-C9F4-4D03-9F4E-99A5957AF8BE}"/>
    <cellStyle name="Input 2 2 2 2 2 7 6" xfId="47339" xr:uid="{120CC78E-A2F6-4727-823F-6F6DBD74178A}"/>
    <cellStyle name="Input 2 2 2 2 2 8" xfId="12790" xr:uid="{ECCAF12E-7F28-4D50-BFB2-4F95376CF1F4}"/>
    <cellStyle name="Input 2 2 2 2 2 8 2" xfId="32101" xr:uid="{00848CF5-2D73-49D3-A1A5-892A24EAAEDE}"/>
    <cellStyle name="Input 2 2 2 2 2 8 3" xfId="35636" xr:uid="{B7448243-1E93-4334-9BCF-643ADC031741}"/>
    <cellStyle name="Input 2 2 2 2 2 8 4" xfId="39415" xr:uid="{3232C6B4-0333-4D68-8F41-73F6DA5776FE}"/>
    <cellStyle name="Input 2 2 2 2 2 8 5" xfId="47932" xr:uid="{F966BA88-9E25-47B0-B040-9935FC4076F5}"/>
    <cellStyle name="Input 2 2 2 2 2 9" xfId="32386" xr:uid="{F5898EF8-F539-45CB-9419-3A236C46A16E}"/>
    <cellStyle name="Input 2 2 2 2 3" xfId="4518" xr:uid="{B36D5691-D259-45D7-B265-A7C8FE4D236E}"/>
    <cellStyle name="Input 2 2 2 2 3 10" xfId="36619" xr:uid="{1DC30645-E7F0-4FE3-B7F1-9828627D7B70}"/>
    <cellStyle name="Input 2 2 2 2 3 11" xfId="34535" xr:uid="{666DD5AC-A576-4F44-8940-12811D2E768C}"/>
    <cellStyle name="Input 2 2 2 2 3 12" xfId="43565" xr:uid="{C101BC31-99B0-410D-A761-1016BB29A8F0}"/>
    <cellStyle name="Input 2 2 2 2 3 13" xfId="55131" xr:uid="{CB8A59E2-179D-492C-AE5C-05FABD1AE6CE}"/>
    <cellStyle name="Input 2 2 2 2 3 2" xfId="5748" xr:uid="{E2A1F6CE-A4B4-4D47-9EE5-507FAF2A8ADF}"/>
    <cellStyle name="Input 2 2 2 2 3 2 2" xfId="14025" xr:uid="{3EC353FA-A811-4999-93DB-6E1489B2533D}"/>
    <cellStyle name="Input 2 2 2 2 3 2 2 2" xfId="32596" xr:uid="{2D375146-E8DC-4E18-B500-8E054BCDF089}"/>
    <cellStyle name="Input 2 2 2 2 3 2 2 3" xfId="34796" xr:uid="{08C76FD4-AF28-4E51-98C0-6D7689F8A23C}"/>
    <cellStyle name="Input 2 2 2 2 3 2 2 4" xfId="40551" xr:uid="{5DD4470C-96BC-454A-9763-81DB87DCB57D}"/>
    <cellStyle name="Input 2 2 2 2 3 2 2 5" xfId="49097" xr:uid="{895637D7-0B0B-42C9-BDA7-C4C565727234}"/>
    <cellStyle name="Input 2 2 2 2 3 2 3" xfId="27265" xr:uid="{39BA006B-CF01-43D0-9419-7FE82A440851}"/>
    <cellStyle name="Input 2 2 2 2 3 2 4" xfId="7278" xr:uid="{115BC6D4-1581-432E-A543-A55F43C0223A}"/>
    <cellStyle name="Input 2 2 2 2 3 2 5" xfId="36862" xr:uid="{3AC8C442-CD67-4311-A071-E297D7114430}"/>
    <cellStyle name="Input 2 2 2 2 3 2 6" xfId="45196" xr:uid="{FC2B15E3-0A67-47AC-BBA2-9FF701B30966}"/>
    <cellStyle name="Input 2 2 2 2 3 3" xfId="10770" xr:uid="{9DB5557E-6195-49C0-8FA4-002BCD87EEC9}"/>
    <cellStyle name="Input 2 2 2 2 3 3 2" xfId="14835" xr:uid="{43032238-562D-4BA2-960B-2EBC169478C8}"/>
    <cellStyle name="Input 2 2 2 2 3 3 2 2" xfId="30885" xr:uid="{343101A2-D6CA-4DFD-B733-E6DA2C2020F3}"/>
    <cellStyle name="Input 2 2 2 2 3 3 2 3" xfId="31868" xr:uid="{268B239E-7A3E-4657-9E5B-A9141A41A104}"/>
    <cellStyle name="Input 2 2 2 2 3 3 2 4" xfId="41361" xr:uid="{F6291D05-A7B3-44B2-862D-2BCA5C93C6DD}"/>
    <cellStyle name="Input 2 2 2 2 3 3 2 5" xfId="49907" xr:uid="{5F69835B-175F-4F02-96A6-0C052395C911}"/>
    <cellStyle name="Input 2 2 2 2 3 3 3" xfId="26785" xr:uid="{76272F60-C082-4A65-809C-446D220D4C6C}"/>
    <cellStyle name="Input 2 2 2 2 3 3 4" xfId="32940" xr:uid="{06F1B42A-4737-4F66-8E00-83E6FAB4EDCA}"/>
    <cellStyle name="Input 2 2 2 2 3 3 5" xfId="37694" xr:uid="{2510F630-2A38-4770-811D-BDCFDF59D184}"/>
    <cellStyle name="Input 2 2 2 2 3 3 6" xfId="46117" xr:uid="{D565DA22-6BEB-4D4C-8DC7-6E9880EB5FDE}"/>
    <cellStyle name="Input 2 2 2 2 3 4" xfId="8544" xr:uid="{FD9BF48A-2CF9-4EAF-8D74-2EE701837BF9}"/>
    <cellStyle name="Input 2 2 2 2 3 4 2" xfId="13083" xr:uid="{27BDD1A7-977A-459B-B33E-BE1EAB006AEF}"/>
    <cellStyle name="Input 2 2 2 2 3 4 2 2" xfId="30319" xr:uid="{223737EA-D38C-4FB4-9AF9-E18EBCB4C880}"/>
    <cellStyle name="Input 2 2 2 2 3 4 2 3" xfId="30930" xr:uid="{9518386D-907C-4E8B-ACC9-6EA47A1E919A}"/>
    <cellStyle name="Input 2 2 2 2 3 4 2 4" xfId="39609" xr:uid="{68183FE3-2A79-4152-B1E4-74105661005E}"/>
    <cellStyle name="Input 2 2 2 2 3 4 2 5" xfId="48155" xr:uid="{0618D960-C388-456C-B1CB-EAE58427BC2B}"/>
    <cellStyle name="Input 2 2 2 2 3 4 3" xfId="7921" xr:uid="{BC8DE307-8495-45AE-94B1-25F601B9BABE}"/>
    <cellStyle name="Input 2 2 2 2 3 4 4" xfId="33181" xr:uid="{C6ACE06B-1B7E-4432-9152-CBD1DC62EF13}"/>
    <cellStyle name="Input 2 2 2 2 3 4 5" xfId="8178" xr:uid="{CAAEBE65-6766-4F3F-86BA-329DAD4216C9}"/>
    <cellStyle name="Input 2 2 2 2 3 4 6" xfId="44092" xr:uid="{C2322C39-7C94-4DBF-8B20-4A843DDFBDE2}"/>
    <cellStyle name="Input 2 2 2 2 3 5" xfId="8953" xr:uid="{B6B5F1E0-6FF1-42A4-BC4A-779609A10287}"/>
    <cellStyle name="Input 2 2 2 2 3 5 2" xfId="13429" xr:uid="{A4CB9623-F32A-4032-A438-496F7365D6E1}"/>
    <cellStyle name="Input 2 2 2 2 3 5 2 2" xfId="29604" xr:uid="{DA17519A-0849-4A43-A2FC-70DFDB54BE48}"/>
    <cellStyle name="Input 2 2 2 2 3 5 2 3" xfId="34349" xr:uid="{0BD68DF2-8233-431E-9EA1-B9019B3306F3}"/>
    <cellStyle name="Input 2 2 2 2 3 5 2 4" xfId="39955" xr:uid="{27EC5CF9-86D5-47F2-9245-363E4AE59C6F}"/>
    <cellStyle name="Input 2 2 2 2 3 5 2 5" xfId="48501" xr:uid="{1F74B0BB-9ACC-4BCE-93DB-3C726E3420DD}"/>
    <cellStyle name="Input 2 2 2 2 3 5 3" xfId="26759" xr:uid="{E9CE8C8F-5045-4B4C-B40F-2194E269962E}"/>
    <cellStyle name="Input 2 2 2 2 3 5 4" xfId="32050" xr:uid="{584F5FAF-2FE5-40A1-82EC-845621BE32EA}"/>
    <cellStyle name="Input 2 2 2 2 3 5 5" xfId="31928" xr:uid="{183E7947-EA8D-4D26-B459-BE86EFF4C6FD}"/>
    <cellStyle name="Input 2 2 2 2 3 5 6" xfId="44501" xr:uid="{BCF3DF3C-9789-407E-BD1D-871A96F62E1A}"/>
    <cellStyle name="Input 2 2 2 2 3 6" xfId="11294" xr:uid="{4D5A32A6-3E22-487B-826B-E0770D874E1C}"/>
    <cellStyle name="Input 2 2 2 2 3 6 2" xfId="15342" xr:uid="{63748D23-2996-470E-88D1-DE3DA2B0D9CA}"/>
    <cellStyle name="Input 2 2 2 2 3 6 2 2" xfId="7368" xr:uid="{2D440732-CC9B-42CF-A495-0E497AAE7E52}"/>
    <cellStyle name="Input 2 2 2 2 3 6 2 3" xfId="28993" xr:uid="{7FFAE090-4545-40DB-BAF0-7F16531D6ACE}"/>
    <cellStyle name="Input 2 2 2 2 3 6 2 4" xfId="41868" xr:uid="{EDB50F8D-32D8-4FA8-8B14-0B52F7E46B61}"/>
    <cellStyle name="Input 2 2 2 2 3 6 2 5" xfId="50414" xr:uid="{5E9756A3-096A-4DA7-8E9D-95896515E174}"/>
    <cellStyle name="Input 2 2 2 2 3 6 3" xfId="22921" xr:uid="{BA3F3122-6E83-4109-A84B-3E59D66C7A3A}"/>
    <cellStyle name="Input 2 2 2 2 3 6 4" xfId="34779" xr:uid="{AB12EBBC-BB2D-480C-9A35-D90B196D90FD}"/>
    <cellStyle name="Input 2 2 2 2 3 6 5" xfId="38218" xr:uid="{AC26C020-A7AF-4898-9012-8CBC2526BE26}"/>
    <cellStyle name="Input 2 2 2 2 3 6 6" xfId="46641" xr:uid="{DB515614-FD39-4045-9552-DF64B51FF5DA}"/>
    <cellStyle name="Input 2 2 2 2 3 7" xfId="8701" xr:uid="{6C5B7088-6418-48A5-A32C-624FDA234F1F}"/>
    <cellStyle name="Input 2 2 2 2 3 7 2" xfId="13226" xr:uid="{CB23CAA6-3B24-4B18-8384-334AEAFAF31A}"/>
    <cellStyle name="Input 2 2 2 2 3 7 2 2" xfId="7250" xr:uid="{3D69BF67-0E19-4BE3-9BD3-7120B12D9E1A}"/>
    <cellStyle name="Input 2 2 2 2 3 7 2 3" xfId="34203" xr:uid="{B74CEA78-6037-42D6-8C86-6D71B86F3702}"/>
    <cellStyle name="Input 2 2 2 2 3 7 2 4" xfId="39752" xr:uid="{0DAABD29-7C62-40EA-8B7E-427D9D2BAE74}"/>
    <cellStyle name="Input 2 2 2 2 3 7 2 5" xfId="48298" xr:uid="{958116CF-62A9-4DC8-825A-7D568C383228}"/>
    <cellStyle name="Input 2 2 2 2 3 7 3" xfId="21970" xr:uid="{1457BD03-E03A-4508-890E-39258285B6E9}"/>
    <cellStyle name="Input 2 2 2 2 3 7 4" xfId="31923" xr:uid="{5ED73095-5397-41A4-8E87-698215BE926E}"/>
    <cellStyle name="Input 2 2 2 2 3 7 5" xfId="7095" xr:uid="{384C0B60-4988-4DB9-9190-63B6238E37A4}"/>
    <cellStyle name="Input 2 2 2 2 3 7 6" xfId="44249" xr:uid="{776B82AF-E543-42CD-8A0E-C2DEA954D430}"/>
    <cellStyle name="Input 2 2 2 2 3 8" xfId="12427" xr:uid="{A99C79F7-41EC-43B1-A054-F5BD1EB36FFD}"/>
    <cellStyle name="Input 2 2 2 2 3 8 2" xfId="7220" xr:uid="{FDF2BEEE-5A4A-46D8-AEA8-F65A60D8C2F7}"/>
    <cellStyle name="Input 2 2 2 2 3 8 3" xfId="7635" xr:uid="{9F94E777-329B-47F1-A1B9-8CB09368AAE5}"/>
    <cellStyle name="Input 2 2 2 2 3 8 4" xfId="39150" xr:uid="{864696B1-37A1-40B1-9D97-EE643140D02A}"/>
    <cellStyle name="Input 2 2 2 2 3 8 5" xfId="47638" xr:uid="{CF73A0EE-3C41-416D-A4A7-456690B4F3A0}"/>
    <cellStyle name="Input 2 2 2 2 3 9" xfId="23150" xr:uid="{4DE48F35-51BA-4A5A-A85D-08F7E557070B}"/>
    <cellStyle name="Input 2 2 2 2 4" xfId="3992" xr:uid="{26589734-D551-4C40-9571-E82DB1790946}"/>
    <cellStyle name="Input 2 2 2 2 4 10" xfId="26057" xr:uid="{02065862-DE2D-4A4E-AA22-113561BBF9C5}"/>
    <cellStyle name="Input 2 2 2 2 4 11" xfId="25841" xr:uid="{2C72A171-8640-4F6C-8284-1E423C598197}"/>
    <cellStyle name="Input 2 2 2 2 4 12" xfId="43764" xr:uid="{F6D187B7-9D6D-46E8-9733-C7A3CF7F3C20}"/>
    <cellStyle name="Input 2 2 2 2 4 13" xfId="54796" xr:uid="{AD6AA9E7-70CC-4FA2-ABE8-BF3E84C0BB2F}"/>
    <cellStyle name="Input 2 2 2 2 4 2" xfId="5413" xr:uid="{92B4E1B9-D456-4581-B2C2-8F7AE7402E0F}"/>
    <cellStyle name="Input 2 2 2 2 4 2 2" xfId="14202" xr:uid="{6DA3BFC4-9C22-4841-94BF-63FE35076A02}"/>
    <cellStyle name="Input 2 2 2 2 4 2 2 2" xfId="31325" xr:uid="{9253D5E0-F717-493D-B701-F7EE6F93C93D}"/>
    <cellStyle name="Input 2 2 2 2 4 2 2 3" xfId="30748" xr:uid="{64369484-0746-4855-A65F-349609E27EAB}"/>
    <cellStyle name="Input 2 2 2 2 4 2 2 4" xfId="40728" xr:uid="{5997E9C7-6D2B-41DE-A920-8C3BDDD51C8E}"/>
    <cellStyle name="Input 2 2 2 2 4 2 2 5" xfId="49274" xr:uid="{2441EC71-59A5-405D-BAFC-F13A29B3F1CA}"/>
    <cellStyle name="Input 2 2 2 2 4 2 3" xfId="24025" xr:uid="{9E19EC96-68A3-424D-BCCA-E66D4D2BAEEF}"/>
    <cellStyle name="Input 2 2 2 2 4 2 4" xfId="35010" xr:uid="{7DDE5756-6F6B-409D-9A13-96D71E13215E}"/>
    <cellStyle name="Input 2 2 2 2 4 2 5" xfId="37023" xr:uid="{E03646D6-4F07-4E0F-A5A1-048091908190}"/>
    <cellStyle name="Input 2 2 2 2 4 2 6" xfId="45395" xr:uid="{B7F35162-6542-42C8-812E-515F9253F1B4}"/>
    <cellStyle name="Input 2 2 2 2 4 3" xfId="10473" xr:uid="{C47EE887-6FD5-4FC1-A072-942C3B55F2DD}"/>
    <cellStyle name="Input 2 2 2 2 4 3 2" xfId="14562" xr:uid="{B7257D0E-7FE8-46FC-BD00-83FCCEE726C6}"/>
    <cellStyle name="Input 2 2 2 2 4 3 2 2" xfId="31291" xr:uid="{06CA8734-BFA7-4B20-93DE-02B1B31D1BA8}"/>
    <cellStyle name="Input 2 2 2 2 4 3 2 3" xfId="33670" xr:uid="{2DFEFD87-2DAF-4A4B-8DD8-139D13AD4A1C}"/>
    <cellStyle name="Input 2 2 2 2 4 3 2 4" xfId="41088" xr:uid="{8B071F6B-9B6B-4E25-B051-754C37174DE5}"/>
    <cellStyle name="Input 2 2 2 2 4 3 2 5" xfId="49634" xr:uid="{6656ED9E-F577-4BA1-99DC-976564DD46ED}"/>
    <cellStyle name="Input 2 2 2 2 4 3 3" xfId="27680" xr:uid="{777CACE3-04DD-4992-B18B-A19110839749}"/>
    <cellStyle name="Input 2 2 2 2 4 3 4" xfId="32555" xr:uid="{184B7968-9E22-47D9-A3D2-6AA86EEA81E7}"/>
    <cellStyle name="Input 2 2 2 2 4 3 5" xfId="37397" xr:uid="{B79C5A5B-3E90-45C7-8388-19422A18120B}"/>
    <cellStyle name="Input 2 2 2 2 4 3 6" xfId="45820" xr:uid="{CF558AA0-6895-493A-98C7-A8897E73D0DB}"/>
    <cellStyle name="Input 2 2 2 2 4 4" xfId="10998" xr:uid="{9427437C-9C43-4DB3-A958-363DD542315D}"/>
    <cellStyle name="Input 2 2 2 2 4 4 2" xfId="15053" xr:uid="{52938D12-7E14-4A02-9AC6-2B35EBE9671F}"/>
    <cellStyle name="Input 2 2 2 2 4 4 2 2" xfId="28701" xr:uid="{28E52F45-AEA6-4E87-A987-E40AD91100F3}"/>
    <cellStyle name="Input 2 2 2 2 4 4 2 3" xfId="7751" xr:uid="{47FFDFAC-1499-4EFF-8594-6475F71C33FA}"/>
    <cellStyle name="Input 2 2 2 2 4 4 2 4" xfId="41579" xr:uid="{16F94652-B368-4285-B000-428398E0FBDC}"/>
    <cellStyle name="Input 2 2 2 2 4 4 2 5" xfId="50125" xr:uid="{CAF0E79A-C15D-482C-B97A-85984F68B58F}"/>
    <cellStyle name="Input 2 2 2 2 4 4 3" xfId="22280" xr:uid="{50CB00AB-BE67-491F-AB87-77006FBF4D83}"/>
    <cellStyle name="Input 2 2 2 2 4 4 4" xfId="32387" xr:uid="{4D439314-A0D5-4AC2-B4CA-056A405FB6CD}"/>
    <cellStyle name="Input 2 2 2 2 4 4 5" xfId="37922" xr:uid="{D41F7010-DBD3-41B5-86E2-0FA027616028}"/>
    <cellStyle name="Input 2 2 2 2 4 4 6" xfId="46345" xr:uid="{DC18BCB8-7222-4543-91AB-CE45298AF937}"/>
    <cellStyle name="Input 2 2 2 2 4 5" xfId="11350" xr:uid="{C1358BDE-BA15-491C-AF61-AE2945CC5BFB}"/>
    <cellStyle name="Input 2 2 2 2 4 5 2" xfId="15394" xr:uid="{42D938FD-76CD-4B6C-B098-E196A78648E2}"/>
    <cellStyle name="Input 2 2 2 2 4 5 2 2" xfId="31022" xr:uid="{87004262-F2C9-4DEA-861F-BB536398444C}"/>
    <cellStyle name="Input 2 2 2 2 4 5 2 3" xfId="35043" xr:uid="{0DA11E93-421E-4C9B-B42E-7133562C632A}"/>
    <cellStyle name="Input 2 2 2 2 4 5 2 4" xfId="41920" xr:uid="{89425367-3E21-427E-AE7F-96FBEB0404D5}"/>
    <cellStyle name="Input 2 2 2 2 4 5 2 5" xfId="50466" xr:uid="{6B27D29A-0FC4-4658-8750-57982615113C}"/>
    <cellStyle name="Input 2 2 2 2 4 5 3" xfId="7180" xr:uid="{F342E6EE-6FB2-43FB-864C-912B83F1EF6A}"/>
    <cellStyle name="Input 2 2 2 2 4 5 4" xfId="7471" xr:uid="{160C96A3-A09E-4C0B-906B-086458CF064C}"/>
    <cellStyle name="Input 2 2 2 2 4 5 5" xfId="38274" xr:uid="{801CC0DB-35EA-4953-B660-58B891167F65}"/>
    <cellStyle name="Input 2 2 2 2 4 5 6" xfId="46697" xr:uid="{655873AB-6D32-4864-A347-C5F6556D91AC}"/>
    <cellStyle name="Input 2 2 2 2 4 6" xfId="11701" xr:uid="{63942DF3-E2DE-4EFE-BB2A-2F9155F98155}"/>
    <cellStyle name="Input 2 2 2 2 4 6 2" xfId="15733" xr:uid="{F6CF01AD-D1AB-41ED-82DF-397784C9B99E}"/>
    <cellStyle name="Input 2 2 2 2 4 6 2 2" xfId="27915" xr:uid="{8D436A90-9490-4837-86FD-285F34212734}"/>
    <cellStyle name="Input 2 2 2 2 4 6 2 3" xfId="34134" xr:uid="{AD29B924-EF46-48B3-94D7-8F30FBCAA361}"/>
    <cellStyle name="Input 2 2 2 2 4 6 2 4" xfId="42259" xr:uid="{9E59C6DE-9482-4B4F-92F1-D201A5D2D681}"/>
    <cellStyle name="Input 2 2 2 2 4 6 2 5" xfId="50805" xr:uid="{8A8D9A08-DDBF-4E04-8279-DF9EC68E831E}"/>
    <cellStyle name="Input 2 2 2 2 4 6 3" xfId="30482" xr:uid="{39D8826D-2FD9-4EF9-B037-67C76FA284FA}"/>
    <cellStyle name="Input 2 2 2 2 4 6 4" xfId="7740" xr:uid="{0E10F417-CAC2-4CD8-A868-F5FEBDD46D55}"/>
    <cellStyle name="Input 2 2 2 2 4 6 5" xfId="38625" xr:uid="{01357CD2-7ECC-4183-87A1-6F6623DB2990}"/>
    <cellStyle name="Input 2 2 2 2 4 6 6" xfId="47048" xr:uid="{3B8E23E0-09A6-417D-B2EB-9F4C34652528}"/>
    <cellStyle name="Input 2 2 2 2 4 7" xfId="11361" xr:uid="{5B6E1CCA-9355-4064-A68E-D496A4B383FA}"/>
    <cellStyle name="Input 2 2 2 2 4 7 2" xfId="15404" xr:uid="{792A5FDC-1080-40DF-9EFB-1BC6312E1751}"/>
    <cellStyle name="Input 2 2 2 2 4 7 2 2" xfId="29407" xr:uid="{9F7DD6B6-E082-4CC6-97C3-AE2852C5BDF3}"/>
    <cellStyle name="Input 2 2 2 2 4 7 2 3" xfId="35004" xr:uid="{8ECDCB7F-0380-4563-90DC-00AB6AD6E134}"/>
    <cellStyle name="Input 2 2 2 2 4 7 2 4" xfId="41930" xr:uid="{160DC6D9-9425-4344-A37D-0A1018963215}"/>
    <cellStyle name="Input 2 2 2 2 4 7 2 5" xfId="50476" xr:uid="{6B0535B7-64A1-4890-AEF6-A46EF3950894}"/>
    <cellStyle name="Input 2 2 2 2 4 7 3" xfId="6985" xr:uid="{25E72A62-40F1-4753-B0DB-99EC3209B595}"/>
    <cellStyle name="Input 2 2 2 2 4 7 4" xfId="29145" xr:uid="{C8C1F8F8-1379-4695-863A-BB198D61A7D8}"/>
    <cellStyle name="Input 2 2 2 2 4 7 5" xfId="38285" xr:uid="{83DE55CA-CC73-403B-9146-57C906FB40BB}"/>
    <cellStyle name="Input 2 2 2 2 4 7 6" xfId="46708" xr:uid="{52AA8985-751F-4454-8100-717F801B059A}"/>
    <cellStyle name="Input 2 2 2 2 4 8" xfId="12675" xr:uid="{B8FFB6A7-3A9A-437B-999F-CB9D3FBC8811}"/>
    <cellStyle name="Input 2 2 2 2 4 8 2" xfId="30163" xr:uid="{8DA6FDDB-A6DB-4530-82D7-E2BC394B3EDF}"/>
    <cellStyle name="Input 2 2 2 2 4 8 3" xfId="33258" xr:uid="{ECD9C567-B294-4F01-8A21-2333324AACAD}"/>
    <cellStyle name="Input 2 2 2 2 4 8 4" xfId="39327" xr:uid="{96239640-EA36-42E5-B3B6-3CBD83957DA2}"/>
    <cellStyle name="Input 2 2 2 2 4 8 5" xfId="47837" xr:uid="{106B0AB9-348D-47AC-B82E-774004E625F0}"/>
    <cellStyle name="Input 2 2 2 2 4 9" xfId="23771" xr:uid="{61F8ECCC-257F-4C11-9102-074F70420532}"/>
    <cellStyle name="Input 2 2 2 2 5" xfId="9583" xr:uid="{6D3DD6C5-E627-4A36-A1BE-644E30DA8ADF}"/>
    <cellStyle name="Input 2 2 2 2 5 2" xfId="13919" xr:uid="{3BA1DC86-E724-4FA7-BCAE-AA75B3990792}"/>
    <cellStyle name="Input 2 2 2 2 5 2 2" xfId="7282" xr:uid="{19161843-FDC3-45CC-9595-9BDDBCCFBCB9}"/>
    <cellStyle name="Input 2 2 2 2 5 2 3" xfId="29766" xr:uid="{E978CE1E-A8F9-4FC6-917B-574DA43A9165}"/>
    <cellStyle name="Input 2 2 2 2 5 2 4" xfId="40445" xr:uid="{8CFC520C-C3EE-44EE-A638-CFC5604AFC7E}"/>
    <cellStyle name="Input 2 2 2 2 5 2 5" xfId="48991" xr:uid="{364E6215-CA63-4C20-909B-E890CF11F51A}"/>
    <cellStyle name="Input 2 2 2 2 5 3" xfId="28408" xr:uid="{88C8CBC5-9E5E-41EC-B526-82F8C7378914}"/>
    <cellStyle name="Input 2 2 2 2 5 4" xfId="29729" xr:uid="{DAA9EECE-50CC-4457-B24A-886099A940CB}"/>
    <cellStyle name="Input 2 2 2 2 5 5" xfId="34969" xr:uid="{D951B13E-2F1E-4E3F-AB53-BC5AACED52AD}"/>
    <cellStyle name="Input 2 2 2 2 5 6" xfId="45063" xr:uid="{759533B1-DCBD-4C62-967E-88AA7050606C}"/>
    <cellStyle name="Input 2 2 2 2 6" xfId="10401" xr:uid="{3C96FBDA-3189-474D-B2FC-45201E1F1EAB}"/>
    <cellStyle name="Input 2 2 2 2 6 2" xfId="14498" xr:uid="{1E120B2A-46C4-4985-82C3-17F3043D26D5}"/>
    <cellStyle name="Input 2 2 2 2 6 2 2" xfId="31299" xr:uid="{C6E5FF01-F9E2-443E-AE9C-A4033EEE4566}"/>
    <cellStyle name="Input 2 2 2 2 6 2 3" xfId="34657" xr:uid="{75A4E2E6-ACD0-4B66-BAFA-3583CF0169D1}"/>
    <cellStyle name="Input 2 2 2 2 6 2 4" xfId="41024" xr:uid="{09B1630F-2F71-4DFB-B3E9-35F683D6C152}"/>
    <cellStyle name="Input 2 2 2 2 6 2 5" xfId="49570" xr:uid="{EEB37ADA-7E43-4C0E-9815-9A26020F79A3}"/>
    <cellStyle name="Input 2 2 2 2 6 3" xfId="28342" xr:uid="{45798E0C-69BB-4AFD-AA15-CA3E5D2059AE}"/>
    <cellStyle name="Input 2 2 2 2 6 4" xfId="36201" xr:uid="{54C3FE5A-2613-4DAC-BFDF-983D63B6CA82}"/>
    <cellStyle name="Input 2 2 2 2 6 5" xfId="37325" xr:uid="{3DE98012-285E-4296-933C-49103CD41DB3}"/>
    <cellStyle name="Input 2 2 2 2 6 6" xfId="45748" xr:uid="{7DEF56E3-7BE7-4DF0-B9B1-B46F1BEA3CD0}"/>
    <cellStyle name="Input 2 2 2 2 7" xfId="9263" xr:uid="{78919E04-91B7-4F3E-9C04-393D5C163CA4}"/>
    <cellStyle name="Input 2 2 2 2 7 2" xfId="13684" xr:uid="{7D12DC13-CAB1-4E94-931D-E94E86E70DD2}"/>
    <cellStyle name="Input 2 2 2 2 7 2 2" xfId="31529" xr:uid="{4715BA79-783A-4C96-AF13-4A85528C6E87}"/>
    <cellStyle name="Input 2 2 2 2 7 2 3" xfId="34742" xr:uid="{265A6DBE-E961-4B6B-8036-BB1764209BB1}"/>
    <cellStyle name="Input 2 2 2 2 7 2 4" xfId="40210" xr:uid="{0C6AD84B-112A-4E30-80CD-3C1F09808500}"/>
    <cellStyle name="Input 2 2 2 2 7 2 5" xfId="48756" xr:uid="{3C06354B-94A3-40DB-BDE6-3323115D213D}"/>
    <cellStyle name="Input 2 2 2 2 7 3" xfId="24628" xr:uid="{016AF612-5638-4D03-978C-FAE67B54696B}"/>
    <cellStyle name="Input 2 2 2 2 7 4" xfId="27946" xr:uid="{F0C3B9E7-092E-4B6A-96EF-011AD66C4FDB}"/>
    <cellStyle name="Input 2 2 2 2 7 5" xfId="31525" xr:uid="{027C16DF-7FF2-4905-BE64-A15E9F64A113}"/>
    <cellStyle name="Input 2 2 2 2 7 6" xfId="44782" xr:uid="{D25132B1-4299-491B-82DA-6957B0D1C0B8}"/>
    <cellStyle name="Input 2 2 2 2 8" xfId="9384" xr:uid="{AB90397E-CDD3-4970-A0EF-87B100BCE3E8}"/>
    <cellStyle name="Input 2 2 2 2 8 2" xfId="13770" xr:uid="{10981E6D-6F9A-40DC-BC36-0410B95BED58}"/>
    <cellStyle name="Input 2 2 2 2 8 2 2" xfId="30290" xr:uid="{8CFED0B6-ECF1-4D6E-AA97-561B03DAD61D}"/>
    <cellStyle name="Input 2 2 2 2 8 2 3" xfId="31825" xr:uid="{923AAFAE-A0AE-463F-8940-6A2678515C7F}"/>
    <cellStyle name="Input 2 2 2 2 8 2 4" xfId="40296" xr:uid="{947C2F13-D4DB-4BA4-8E23-1E4A30C09686}"/>
    <cellStyle name="Input 2 2 2 2 8 2 5" xfId="48842" xr:uid="{A7836622-B22C-4C2F-984B-0F07B787D8BE}"/>
    <cellStyle name="Input 2 2 2 2 8 3" xfId="25249" xr:uid="{28643128-0896-4468-B961-FAE852DC8C64}"/>
    <cellStyle name="Input 2 2 2 2 8 4" xfId="9737" xr:uid="{BEBA63E1-7DAE-4B67-93DA-02208594C671}"/>
    <cellStyle name="Input 2 2 2 2 8 5" xfId="31056" xr:uid="{CC2CEBCE-40D4-41D1-B720-777B9CAC5515}"/>
    <cellStyle name="Input 2 2 2 2 8 6" xfId="44895" xr:uid="{34C578F7-0558-4F0F-A6CE-0A731D1CF57D}"/>
    <cellStyle name="Input 2 2 2 2 9" xfId="9318" xr:uid="{FC53F29D-DFD9-46E3-8744-6B5FEAD66698}"/>
    <cellStyle name="Input 2 2 2 2 9 2" xfId="13716" xr:uid="{1E297BBA-3011-4093-9ADB-11F3B7D1BC9F}"/>
    <cellStyle name="Input 2 2 2 2 9 2 2" xfId="28793" xr:uid="{9225D70A-3A4A-4B51-BB4B-142757AA4C16}"/>
    <cellStyle name="Input 2 2 2 2 9 2 3" xfId="35214" xr:uid="{B5682896-DA3E-4C4A-A3DF-AE48B1F83511}"/>
    <cellStyle name="Input 2 2 2 2 9 2 4" xfId="40242" xr:uid="{8035AC20-6B40-4762-BBE2-DFD8A9664357}"/>
    <cellStyle name="Input 2 2 2 2 9 2 5" xfId="48788" xr:uid="{74F29218-4113-4BDD-A4BA-D148CA5BAD7B}"/>
    <cellStyle name="Input 2 2 2 2 9 3" xfId="7986" xr:uid="{8D4CB876-57D6-4D45-A87E-0EE909E13372}"/>
    <cellStyle name="Input 2 2 2 2 9 4" xfId="23500" xr:uid="{F493792E-99F6-4755-90C0-BAA5C45CDDCC}"/>
    <cellStyle name="Input 2 2 2 2 9 5" xfId="36394" xr:uid="{B497543E-C972-4862-9138-BFF2409214B0}"/>
    <cellStyle name="Input 2 2 2 2 9 6" xfId="44837" xr:uid="{AD75CB41-EFB8-4617-B959-276601CF6513}"/>
    <cellStyle name="Input 2 2 2 20" xfId="54772" xr:uid="{F6A14050-CF6F-49BB-8E42-E1166E30E1B8}"/>
    <cellStyle name="Input 2 2 2 3" xfId="4359" xr:uid="{16BB085B-DEEE-4900-90EF-11EA62215FE9}"/>
    <cellStyle name="Input 2 2 2 3 10" xfId="11945" xr:uid="{83C77261-E616-4B1D-9E6C-2141A50647DF}"/>
    <cellStyle name="Input 2 2 2 3 10 2" xfId="15951" xr:uid="{589A4BF2-823B-4F22-8306-C7681019694E}"/>
    <cellStyle name="Input 2 2 2 3 10 2 2" xfId="27366" xr:uid="{AEA051D7-1ADD-4EAC-A816-ABC7147D7C02}"/>
    <cellStyle name="Input 2 2 2 3 10 2 3" xfId="32885" xr:uid="{6D387AA6-2B4C-45D6-B335-16378D855291}"/>
    <cellStyle name="Input 2 2 2 3 10 2 4" xfId="42477" xr:uid="{CD4B9269-89A4-4EB5-9089-FA792C5EFF95}"/>
    <cellStyle name="Input 2 2 2 3 10 2 5" xfId="51023" xr:uid="{4EF6F562-7673-487C-AF5C-D5744D618C39}"/>
    <cellStyle name="Input 2 2 2 3 10 3" xfId="30360" xr:uid="{EE6E7628-0A89-45D7-82DB-593B84DB44FE}"/>
    <cellStyle name="Input 2 2 2 3 10 4" xfId="28919" xr:uid="{54D053C1-84EA-4ABE-8B50-F52CAC1DBDF8}"/>
    <cellStyle name="Input 2 2 2 3 10 5" xfId="38869" xr:uid="{6E9EF455-B6EE-4274-B560-3C768AD6F4DC}"/>
    <cellStyle name="Input 2 2 2 3 10 6" xfId="47292" xr:uid="{2E505D3E-903D-4057-92F5-61E02CF877DC}"/>
    <cellStyle name="Input 2 2 2 3 11" xfId="12284" xr:uid="{DF163FBA-6841-4B7F-9820-160DF31B59B0}"/>
    <cellStyle name="Input 2 2 2 3 11 2" xfId="31672" xr:uid="{FFBF7690-891F-4734-98B6-2BD3BFD41D18}"/>
    <cellStyle name="Input 2 2 2 3 11 3" xfId="6694" xr:uid="{8C2C0679-FF74-432A-B230-824221E27FC2}"/>
    <cellStyle name="Input 2 2 2 3 11 4" xfId="39068" xr:uid="{2B9AEE02-7B3D-4C03-ACA6-092D1A5DC132}"/>
    <cellStyle name="Input 2 2 2 3 11 5" xfId="47533" xr:uid="{6D59B97F-5222-49C3-97CF-22C506BCB71D}"/>
    <cellStyle name="Input 2 2 2 3 12" xfId="26077" xr:uid="{BB6113C9-39E5-4F27-9893-36646FC16A82}"/>
    <cellStyle name="Input 2 2 2 3 13" xfId="31905" xr:uid="{EC3C33FC-2570-4338-9E88-52A830547684}"/>
    <cellStyle name="Input 2 2 2 3 14" xfId="43460" xr:uid="{8224D345-4BE5-41C5-B570-03EC6E780ADF}"/>
    <cellStyle name="Input 2 2 2 3 15" xfId="55018" xr:uid="{87851FCA-F347-4FCE-BFB9-DA46E853AF6B}"/>
    <cellStyle name="Input 2 2 2 3 2" xfId="4535" xr:uid="{D752A071-EB46-4396-9CC6-6A5130B426DE}"/>
    <cellStyle name="Input 2 2 2 3 2 10" xfId="36462" xr:uid="{7EC51E28-EE3D-4F13-BB5A-84A07183CF43}"/>
    <cellStyle name="Input 2 2 2 3 2 11" xfId="36171" xr:uid="{58E9CF11-CD29-414F-AAEC-31AF0CB122E4}"/>
    <cellStyle name="Input 2 2 2 3 2 12" xfId="43887" xr:uid="{4F14653D-075E-4021-A8F1-FC2B98E81793}"/>
    <cellStyle name="Input 2 2 2 3 2 13" xfId="55145" xr:uid="{758E815C-AAD1-423C-B739-84E7F4593CF1}"/>
    <cellStyle name="Input 2 2 2 3 2 2" xfId="5762" xr:uid="{CEDA6FC2-EE2D-4D93-9F2C-2274195DD8F7}"/>
    <cellStyle name="Input 2 2 2 3 2 2 2" xfId="14315" xr:uid="{7B34F2A3-1622-433A-9CAA-8654DF9CB7F2}"/>
    <cellStyle name="Input 2 2 2 3 2 2 2 2" xfId="32573" xr:uid="{4F1B91FB-D739-43AC-BA4A-E8E44B1C6AF4}"/>
    <cellStyle name="Input 2 2 2 3 2 2 2 3" xfId="33017" xr:uid="{DFB1961E-96AC-4202-8ACB-F44BBD1FDF49}"/>
    <cellStyle name="Input 2 2 2 3 2 2 2 4" xfId="40841" xr:uid="{CF9C20BB-5208-49FF-91AD-4EA0BC7FB6EA}"/>
    <cellStyle name="Input 2 2 2 3 2 2 2 5" xfId="49387" xr:uid="{F54E0546-18D4-4959-8A41-9F964D9009F2}"/>
    <cellStyle name="Input 2 2 2 3 2 2 3" xfId="25665" xr:uid="{3DB92886-58AA-48FC-B7BC-58BA88BD3F74}"/>
    <cellStyle name="Input 2 2 2 3 2 2 4" xfId="32694" xr:uid="{DBD9097F-9416-4E4F-9E8D-48425DFDB8AB}"/>
    <cellStyle name="Input 2 2 2 3 2 2 5" xfId="37122" xr:uid="{069D6305-C128-4E2B-952F-B79143B78E8F}"/>
    <cellStyle name="Input 2 2 2 3 2 2 6" xfId="45518" xr:uid="{636E0717-D460-4945-8770-24B016B22006}"/>
    <cellStyle name="Input 2 2 2 3 2 3" xfId="9243" xr:uid="{CE5B064B-7740-4C7E-81A4-1D8C9AE2CAC3}"/>
    <cellStyle name="Input 2 2 2 3 2 3 2" xfId="13666" xr:uid="{BB9FCD4C-D013-4287-9B84-1FA8088E0A2B}"/>
    <cellStyle name="Input 2 2 2 3 2 3 2 2" xfId="31369" xr:uid="{4155FE90-9D27-407F-989A-8E3DCB71B3F5}"/>
    <cellStyle name="Input 2 2 2 3 2 3 2 3" xfId="34595" xr:uid="{A422CADB-7451-4E02-B8F2-C7A107C27E5E}"/>
    <cellStyle name="Input 2 2 2 3 2 3 2 4" xfId="40192" xr:uid="{24FB2580-CF5D-4077-96F9-F640075DF701}"/>
    <cellStyle name="Input 2 2 2 3 2 3 2 5" xfId="48738" xr:uid="{F3078CC1-0BB9-4AC5-A480-0085F1035CA0}"/>
    <cellStyle name="Input 2 2 2 3 2 3 3" xfId="26124" xr:uid="{15850BCB-BBC0-4960-A1C0-689AA9ED9878}"/>
    <cellStyle name="Input 2 2 2 3 2 3 4" xfId="33883" xr:uid="{8BB53A00-E91D-43CD-9AFA-236CB9275041}"/>
    <cellStyle name="Input 2 2 2 3 2 3 5" xfId="30061" xr:uid="{AE342E3B-210C-4829-A498-A74DD4E708F1}"/>
    <cellStyle name="Input 2 2 2 3 2 3 6" xfId="44762" xr:uid="{2AF6DB33-1417-4464-A6E8-606F7C246402}"/>
    <cellStyle name="Input 2 2 2 3 2 4" xfId="11115" xr:uid="{0C854A9B-462C-4F45-96C3-97AC0FBA12B8}"/>
    <cellStyle name="Input 2 2 2 3 2 4 2" xfId="15169" xr:uid="{7BC913EA-C321-4293-879E-422C82A0D42E}"/>
    <cellStyle name="Input 2 2 2 3 2 4 2 2" xfId="31878" xr:uid="{A4A8CB80-844B-450D-BC56-D86F3372758B}"/>
    <cellStyle name="Input 2 2 2 3 2 4 2 3" xfId="34651" xr:uid="{363870DF-9DD9-4EBB-AA4D-D5C6BBAAB478}"/>
    <cellStyle name="Input 2 2 2 3 2 4 2 4" xfId="41695" xr:uid="{1B23BC7C-F937-4150-B060-D4C8BE27B3EC}"/>
    <cellStyle name="Input 2 2 2 3 2 4 2 5" xfId="50241" xr:uid="{F32C9580-6AB3-4655-B196-2D98CBD78070}"/>
    <cellStyle name="Input 2 2 2 3 2 4 3" xfId="26727" xr:uid="{8C28426B-285A-4219-B097-D44C9056E744}"/>
    <cellStyle name="Input 2 2 2 3 2 4 4" xfId="31542" xr:uid="{971345F9-33A0-495E-9874-620D84F5773A}"/>
    <cellStyle name="Input 2 2 2 3 2 4 5" xfId="38039" xr:uid="{306DB310-EF0B-4048-A8F6-9E4F3B0ABCB3}"/>
    <cellStyle name="Input 2 2 2 3 2 4 6" xfId="46462" xr:uid="{FFE72542-DA8C-4B3D-BF4B-A34AFD7B2881}"/>
    <cellStyle name="Input 2 2 2 3 2 5" xfId="11476" xr:uid="{3E7483C2-1359-4D3C-A171-E68E28B532AD}"/>
    <cellStyle name="Input 2 2 2 3 2 5 2" xfId="15516" xr:uid="{A58A32F9-5C7B-4F19-A1A9-F473061AFA7F}"/>
    <cellStyle name="Input 2 2 2 3 2 5 2 2" xfId="7989" xr:uid="{18FFFEBC-2B27-44A6-AECC-2E3952FE8BCC}"/>
    <cellStyle name="Input 2 2 2 3 2 5 2 3" xfId="33414" xr:uid="{98B83E5C-6333-48A5-B6DA-4E968B3E5B28}"/>
    <cellStyle name="Input 2 2 2 3 2 5 2 4" xfId="42042" xr:uid="{E95B8E8C-43EA-4A8A-ACFA-344FAFB58293}"/>
    <cellStyle name="Input 2 2 2 3 2 5 2 5" xfId="50588" xr:uid="{790798B4-9535-42DF-BA42-C02FA63FE766}"/>
    <cellStyle name="Input 2 2 2 3 2 5 3" xfId="7194" xr:uid="{34CD2FFE-35DF-499B-A809-579114E65AEC}"/>
    <cellStyle name="Input 2 2 2 3 2 5 4" xfId="24389" xr:uid="{202E90BE-473C-4765-BB9D-ED5DB4B82F12}"/>
    <cellStyle name="Input 2 2 2 3 2 5 5" xfId="38400" xr:uid="{AC4A5F38-75FA-4265-88CF-6B0F736EEFE0}"/>
    <cellStyle name="Input 2 2 2 3 2 5 6" xfId="46823" xr:uid="{9909137E-1B5D-46A9-81C2-4E9ACE34840B}"/>
    <cellStyle name="Input 2 2 2 3 2 6" xfId="11808" xr:uid="{E8D1985F-EC36-4EC1-B449-323CCE89AAB9}"/>
    <cellStyle name="Input 2 2 2 3 2 6 2" xfId="15836" xr:uid="{CB464381-29A7-41E3-ADB4-FA75BDE26E0F}"/>
    <cellStyle name="Input 2 2 2 3 2 6 2 2" xfId="26852" xr:uid="{AAD73015-74B4-4084-B74C-CBE5C6D07853}"/>
    <cellStyle name="Input 2 2 2 3 2 6 2 3" xfId="7733" xr:uid="{CC17F4CD-A1DB-4F40-93B1-635897EAB641}"/>
    <cellStyle name="Input 2 2 2 3 2 6 2 4" xfId="42362" xr:uid="{ADCA9CA6-E124-4F83-BBFB-5FCD21ABE66D}"/>
    <cellStyle name="Input 2 2 2 3 2 6 2 5" xfId="50908" xr:uid="{4ADBF1EF-E936-430E-8E63-C32965048B64}"/>
    <cellStyle name="Input 2 2 2 3 2 6 3" xfId="31578" xr:uid="{2AF5002E-495D-4D60-AA20-640809D0AAD5}"/>
    <cellStyle name="Input 2 2 2 3 2 6 4" xfId="25596" xr:uid="{D778FE8A-BBCE-41BB-A6F0-9957C0F91E5D}"/>
    <cellStyle name="Input 2 2 2 3 2 6 5" xfId="38732" xr:uid="{CA44F14C-947B-43E6-9755-4D5656F090A8}"/>
    <cellStyle name="Input 2 2 2 3 2 6 6" xfId="47155" xr:uid="{40410F93-8215-445B-BCC1-77D18C24A397}"/>
    <cellStyle name="Input 2 2 2 3 2 7" xfId="8698" xr:uid="{35B8C687-1851-4C0D-B7C0-B3DCB4E33C39}"/>
    <cellStyle name="Input 2 2 2 3 2 7 2" xfId="13224" xr:uid="{8F83E4DA-1709-4302-BF55-DAF9BB5C4367}"/>
    <cellStyle name="Input 2 2 2 3 2 7 2 2" xfId="30148" xr:uid="{5260A2BE-E2E7-453C-A266-7E4E6F05E519}"/>
    <cellStyle name="Input 2 2 2 3 2 7 2 3" xfId="31260" xr:uid="{17A25214-4A59-4159-BAA7-6CDAC6C5388F}"/>
    <cellStyle name="Input 2 2 2 3 2 7 2 4" xfId="39750" xr:uid="{1C6236D6-D5D6-4C02-87AA-988637530260}"/>
    <cellStyle name="Input 2 2 2 3 2 7 2 5" xfId="48296" xr:uid="{5C05B2CF-D6FC-4411-A209-A9A127B44317}"/>
    <cellStyle name="Input 2 2 2 3 2 7 3" xfId="22857" xr:uid="{77CCF71D-92B3-4D87-B945-AE522B41574D}"/>
    <cellStyle name="Input 2 2 2 3 2 7 4" xfId="29377" xr:uid="{38D5819E-AF27-4DEF-B14E-10512FF07253}"/>
    <cellStyle name="Input 2 2 2 3 2 7 5" xfId="35063" xr:uid="{BB2C0055-052C-46C8-9D54-68BA58083991}"/>
    <cellStyle name="Input 2 2 2 3 2 7 6" xfId="44246" xr:uid="{A6E2085A-F245-4085-9C17-17FBB900DFCF}"/>
    <cellStyle name="Input 2 2 2 3 2 8" xfId="12847" xr:uid="{4AF230DA-AD11-4763-8F7E-53A971834468}"/>
    <cellStyle name="Input 2 2 2 3 2 8 2" xfId="32100" xr:uid="{CA9E191F-45B5-4676-AB61-76C266D83285}"/>
    <cellStyle name="Input 2 2 2 3 2 8 3" xfId="31215" xr:uid="{AA5AD4DF-9F2B-4B65-8AFF-46A0813C6527}"/>
    <cellStyle name="Input 2 2 2 3 2 8 4" xfId="39440" xr:uid="{04885BC6-79A4-49A6-AE05-15AA3C8D413C}"/>
    <cellStyle name="Input 2 2 2 3 2 8 5" xfId="47960" xr:uid="{EDDC2FF4-8BF9-42EB-910A-F5D040B2C6A4}"/>
    <cellStyle name="Input 2 2 2 3 2 9" xfId="29345" xr:uid="{C58DF81F-32B1-4362-9FA6-B3499E3744B8}"/>
    <cellStyle name="Input 2 2 2 3 3" xfId="4052" xr:uid="{BCAA9DC2-A118-4334-9948-2521BD2C6B47}"/>
    <cellStyle name="Input 2 2 2 3 3 10" xfId="30496" xr:uid="{1C31DB22-2904-42C2-9435-E81305C66F0F}"/>
    <cellStyle name="Input 2 2 2 3 3 11" xfId="8151" xr:uid="{2C3837FF-E72C-45F7-9ADE-3130985C90BE}"/>
    <cellStyle name="Input 2 2 2 3 3 12" xfId="43581" xr:uid="{D2DB8BFF-A124-43C9-B671-9D296DFBF888}"/>
    <cellStyle name="Input 2 2 2 3 3 13" xfId="54839" xr:uid="{EB2AD67E-96E2-41BC-AE66-ADC55A772F5B}"/>
    <cellStyle name="Input 2 2 2 3 3 2" xfId="5456" xr:uid="{A403FB4F-476D-461A-BAB3-C5618BFECF16}"/>
    <cellStyle name="Input 2 2 2 3 3 2 2" xfId="14040" xr:uid="{58ADBAB1-1626-42A9-9C07-8D63055FE4AB}"/>
    <cellStyle name="Input 2 2 2 3 3 2 2 2" xfId="31339" xr:uid="{5704F674-D748-4053-8E4E-1C5AD190464D}"/>
    <cellStyle name="Input 2 2 2 3 3 2 2 3" xfId="28708" xr:uid="{AF459084-1F3D-4FD6-90BB-FEC9F38E1745}"/>
    <cellStyle name="Input 2 2 2 3 3 2 2 4" xfId="40566" xr:uid="{D5F5941C-84D9-467A-ABC2-B3D232597DC1}"/>
    <cellStyle name="Input 2 2 2 3 3 2 2 5" xfId="49112" xr:uid="{D4324455-369F-4B22-A9CC-F07DE526D4A0}"/>
    <cellStyle name="Input 2 2 2 3 3 2 3" xfId="22333" xr:uid="{59EC541C-35E7-42E9-BB62-B5CC621529E5}"/>
    <cellStyle name="Input 2 2 2 3 3 2 4" xfId="36710" xr:uid="{2616FA43-244C-4DB4-9E1B-08482955DC69}"/>
    <cellStyle name="Input 2 2 2 3 3 2 5" xfId="36877" xr:uid="{0A6F23A1-B28C-49AA-88B7-53EC1EF5E8D7}"/>
    <cellStyle name="Input 2 2 2 3 3 2 6" xfId="45212" xr:uid="{FA57B8F4-355B-4D90-BE18-6FA599A1C8BA}"/>
    <cellStyle name="Input 2 2 2 3 3 3" xfId="10326" xr:uid="{D8B3376B-FD40-458A-A097-1AD05783DD3A}"/>
    <cellStyle name="Input 2 2 2 3 3 3 2" xfId="14432" xr:uid="{F003FF4D-AD7A-4F6F-81A6-020ED29F5062}"/>
    <cellStyle name="Input 2 2 2 3 3 3 2 2" xfId="31613" xr:uid="{D54A32D9-EA00-4C00-8B38-69ADCAFC8035}"/>
    <cellStyle name="Input 2 2 2 3 3 3 2 3" xfId="27712" xr:uid="{9B401C78-FF0A-433D-860D-FE316D0CF79A}"/>
    <cellStyle name="Input 2 2 2 3 3 3 2 4" xfId="40958" xr:uid="{02A3864B-21FB-4E70-8EAA-820784F0DCCA}"/>
    <cellStyle name="Input 2 2 2 3 3 3 2 5" xfId="49504" xr:uid="{5973E764-FABC-4B26-A844-B248CAC5B08D}"/>
    <cellStyle name="Input 2 2 2 3 3 3 3" xfId="25553" xr:uid="{57F877E6-7933-428E-9D06-C62D56F9CEAB}"/>
    <cellStyle name="Input 2 2 2 3 3 3 4" xfId="32494" xr:uid="{19886941-0748-46F8-9223-6CBF7848169C}"/>
    <cellStyle name="Input 2 2 2 3 3 3 5" xfId="37250" xr:uid="{58EC9D3A-73FE-439C-9B3E-3D87D4B01C7F}"/>
    <cellStyle name="Input 2 2 2 3 3 3 6" xfId="45673" xr:uid="{E52C220E-A2E3-46CD-9C33-6022C7D699AA}"/>
    <cellStyle name="Input 2 2 2 3 3 4" xfId="9343" xr:uid="{E122B261-13FC-4D40-8FD9-2913BAEDBB4B}"/>
    <cellStyle name="Input 2 2 2 3 3 4 2" xfId="13738" xr:uid="{04C1F5DB-9688-4EB7-B229-74C0367D95E8}"/>
    <cellStyle name="Input 2 2 2 3 3 4 2 2" xfId="28797" xr:uid="{A29AC40C-0630-4E8D-86DB-BFF0BF6A71DB}"/>
    <cellStyle name="Input 2 2 2 3 3 4 2 3" xfId="26918" xr:uid="{991346D3-7569-48A2-A03D-73C116AF1EEA}"/>
    <cellStyle name="Input 2 2 2 3 3 4 2 4" xfId="40264" xr:uid="{AE8FB026-176A-435D-B8F4-DA423A490BA8}"/>
    <cellStyle name="Input 2 2 2 3 3 4 2 5" xfId="48810" xr:uid="{EC86CA29-1B17-4A4F-A268-8820FC32D469}"/>
    <cellStyle name="Input 2 2 2 3 3 4 3" xfId="23191" xr:uid="{9F3F63B5-6E20-4F1D-A02A-3DBF2E2CB4A4}"/>
    <cellStyle name="Input 2 2 2 3 3 4 4" xfId="36302" xr:uid="{B12F354D-43AA-4870-94B0-40232F3A6518}"/>
    <cellStyle name="Input 2 2 2 3 3 4 5" xfId="23139" xr:uid="{60EC9FBF-7056-4EC4-B17A-D329FAC4E740}"/>
    <cellStyle name="Input 2 2 2 3 3 4 6" xfId="44862" xr:uid="{99FB9136-2A0D-4645-91A1-3947444C4933}"/>
    <cellStyle name="Input 2 2 2 3 3 5" xfId="10937" xr:uid="{723B085F-F309-40E6-9212-43BF2D67D71C}"/>
    <cellStyle name="Input 2 2 2 3 3 5 2" xfId="14996" xr:uid="{FAD17D7C-EC3D-42CA-A451-CCC6328F18D5}"/>
    <cellStyle name="Input 2 2 2 3 3 5 2 2" xfId="28715" xr:uid="{A336385A-B01F-4CCE-9B9B-DE0EB871BC9A}"/>
    <cellStyle name="Input 2 2 2 3 3 5 2 3" xfId="10147" xr:uid="{E9183844-B584-4EFA-B6F0-13DBDA88E784}"/>
    <cellStyle name="Input 2 2 2 3 3 5 2 4" xfId="41522" xr:uid="{64BE1AB6-6AD5-4689-94A8-83AC0E73AA21}"/>
    <cellStyle name="Input 2 2 2 3 3 5 2 5" xfId="50068" xr:uid="{F4D9B04A-BC13-404D-983B-82A5465401A9}"/>
    <cellStyle name="Input 2 2 2 3 3 5 3" xfId="24603" xr:uid="{ABFEAF23-2A40-4A09-8DB7-C7C6BC2461E9}"/>
    <cellStyle name="Input 2 2 2 3 3 5 4" xfId="34492" xr:uid="{8360E97E-5414-4C9F-AEE5-31BBAE5696C1}"/>
    <cellStyle name="Input 2 2 2 3 3 5 5" xfId="37861" xr:uid="{521C8319-90F4-4492-A470-2AA3ECD5027C}"/>
    <cellStyle name="Input 2 2 2 3 3 5 6" xfId="46284" xr:uid="{BC2A9D66-F668-42C4-8DE7-A6D11A21BC47}"/>
    <cellStyle name="Input 2 2 2 3 3 6" xfId="9262" xr:uid="{941024D0-9142-452E-9E2A-01F3FB806C81}"/>
    <cellStyle name="Input 2 2 2 3 3 6 2" xfId="13683" xr:uid="{26A10EC2-CBCB-4447-871C-71D7B3FE72DE}"/>
    <cellStyle name="Input 2 2 2 3 3 6 2 2" xfId="30297" xr:uid="{CF1052E1-E8F5-4EFB-9C72-9FEC51ED2474}"/>
    <cellStyle name="Input 2 2 2 3 3 6 2 3" xfId="22256" xr:uid="{1A233015-CF54-473B-BC76-06C824312FCE}"/>
    <cellStyle name="Input 2 2 2 3 3 6 2 4" xfId="40209" xr:uid="{5F10C969-F498-4278-A70A-60286A078EC8}"/>
    <cellStyle name="Input 2 2 2 3 3 6 2 5" xfId="48755" xr:uid="{51C61675-D18E-49C1-82FF-8E5DF7A214E1}"/>
    <cellStyle name="Input 2 2 2 3 3 6 3" xfId="27936" xr:uid="{67CEF056-C1E7-44F3-AD6D-477301F925AA}"/>
    <cellStyle name="Input 2 2 2 3 3 6 4" xfId="6878" xr:uid="{AD8D708F-22F6-493E-ADCC-845FB62F39F0}"/>
    <cellStyle name="Input 2 2 2 3 3 6 5" xfId="7377" xr:uid="{3730FDCD-F047-4FA6-BAF9-BBAABB7502C1}"/>
    <cellStyle name="Input 2 2 2 3 3 6 6" xfId="44781" xr:uid="{B780DBD3-5BB7-4D09-9541-24ABD17A4F15}"/>
    <cellStyle name="Input 2 2 2 3 3 7" xfId="8558" xr:uid="{982A9EC6-048E-46E5-8B06-28B679F77EE0}"/>
    <cellStyle name="Input 2 2 2 3 3 7 2" xfId="13095" xr:uid="{E872655E-8C90-442D-B7D3-66C3DF3F72D5}"/>
    <cellStyle name="Input 2 2 2 3 3 7 2 2" xfId="32292" xr:uid="{068D1ADF-6278-4D1D-9286-3F88683B8A3A}"/>
    <cellStyle name="Input 2 2 2 3 3 7 2 3" xfId="36082" xr:uid="{58859979-314E-452A-9B3F-9D1056E57109}"/>
    <cellStyle name="Input 2 2 2 3 3 7 2 4" xfId="39621" xr:uid="{1E68F276-056F-4B1E-8134-A8802D11BDC8}"/>
    <cellStyle name="Input 2 2 2 3 3 7 2 5" xfId="48167" xr:uid="{AED0FE74-CC03-4767-B5EC-2BD92BBBE074}"/>
    <cellStyle name="Input 2 2 2 3 3 7 3" xfId="7828" xr:uid="{AFEB1F8A-B604-49A1-A6DE-7DB523BC69CF}"/>
    <cellStyle name="Input 2 2 2 3 3 7 4" xfId="34809" xr:uid="{B5EB5509-74CF-4DE9-B0B8-893D0C8B5AB7}"/>
    <cellStyle name="Input 2 2 2 3 3 7 5" xfId="36669" xr:uid="{D5D5EB13-6B2B-48CE-BCB0-93EDDD1C340D}"/>
    <cellStyle name="Input 2 2 2 3 3 7 6" xfId="44106" xr:uid="{0C7333C3-B7C1-49B6-B4BD-980C7C6D0CE6}"/>
    <cellStyle name="Input 2 2 2 3 3 8" xfId="12443" xr:uid="{141F0995-FB10-4BEE-93EF-F10A48DE7AB7}"/>
    <cellStyle name="Input 2 2 2 3 3 8 2" xfId="31668" xr:uid="{30013D68-4954-4C40-B80C-75886369FD49}"/>
    <cellStyle name="Input 2 2 2 3 3 8 3" xfId="35116" xr:uid="{7A9AB822-2627-4197-B48C-F7F85028616F}"/>
    <cellStyle name="Input 2 2 2 3 3 8 4" xfId="39165" xr:uid="{4CD7DBDC-DC89-4457-AD00-FC7C08F489D2}"/>
    <cellStyle name="Input 2 2 2 3 3 8 5" xfId="47654" xr:uid="{A756DFC6-8045-4320-8053-980640C38636}"/>
    <cellStyle name="Input 2 2 2 3 3 9" xfId="31116" xr:uid="{79AAD227-B5CD-4638-A457-E66AED549347}"/>
    <cellStyle name="Input 2 2 2 3 4" xfId="5635" xr:uid="{9B8580C8-F15F-435F-B9FF-D86C3840A052}"/>
    <cellStyle name="Input 2 2 2 3 4 10" xfId="34697" xr:uid="{CFFCA126-E293-4B7B-B64A-DF8134DC08BC}"/>
    <cellStyle name="Input 2 2 2 3 4 11" xfId="32676" xr:uid="{72BEBA94-B9C5-4968-BCAF-4AF1653B99DB}"/>
    <cellStyle name="Input 2 2 2 3 4 12" xfId="43977" xr:uid="{165B8DF6-0996-48ED-A7CC-E779D4459CEC}"/>
    <cellStyle name="Input 2 2 2 3 4 2" xfId="10258" xr:uid="{6864F950-0A86-4BB6-BD9C-F234F16039AC}"/>
    <cellStyle name="Input 2 2 2 3 4 2 2" xfId="14381" xr:uid="{92C47CF5-EE32-42B5-ADDA-0FA76828E9D3}"/>
    <cellStyle name="Input 2 2 2 3 4 2 2 2" xfId="31307" xr:uid="{4F1E1901-EA20-4C1F-BD64-53094ECF7C9E}"/>
    <cellStyle name="Input 2 2 2 3 4 2 2 3" xfId="26661" xr:uid="{8943F2C9-2E9A-45BD-9B89-D28137FC675C}"/>
    <cellStyle name="Input 2 2 2 3 4 2 2 4" xfId="40907" xr:uid="{6F38CD03-1140-4F45-8766-5895E2ECA0E6}"/>
    <cellStyle name="Input 2 2 2 3 4 2 2 5" xfId="49453" xr:uid="{0C7B9B7E-8A56-492C-AB2C-C696F5882141}"/>
    <cellStyle name="Input 2 2 2 3 4 2 3" xfId="24976" xr:uid="{683499EC-F290-4AA0-9CB3-C302878E5C11}"/>
    <cellStyle name="Input 2 2 2 3 4 2 4" xfId="33267" xr:uid="{CD3BA727-B7F8-46A6-AB48-03585FAF6980}"/>
    <cellStyle name="Input 2 2 2 3 4 2 5" xfId="37187" xr:uid="{294A64F6-D2EE-452A-AF3B-76B39C42BD10}"/>
    <cellStyle name="Input 2 2 2 3 4 2 6" xfId="45608" xr:uid="{BC6D3F59-4310-4BA7-8BF4-38A5FA7F78C4}"/>
    <cellStyle name="Input 2 2 2 3 4 3" xfId="9053" xr:uid="{0601D873-3FDC-4EA9-A2D6-3698D8F0B72D}"/>
    <cellStyle name="Input 2 2 2 3 4 3 2" xfId="13519" xr:uid="{22AF3CC1-B5C1-46C5-BC31-541317B448CC}"/>
    <cellStyle name="Input 2 2 2 3 4 3 2 2" xfId="26032" xr:uid="{79FBD86F-102B-4205-99CE-22A75206EFC5}"/>
    <cellStyle name="Input 2 2 2 3 4 3 2 3" xfId="35831" xr:uid="{25A5648F-7454-4B9E-A354-72DD25241913}"/>
    <cellStyle name="Input 2 2 2 3 4 3 2 4" xfId="40045" xr:uid="{E1C5A421-DF67-49B2-AA6F-D2601DDBE317}"/>
    <cellStyle name="Input 2 2 2 3 4 3 2 5" xfId="48591" xr:uid="{D31513CB-3CC9-4343-9D57-0173581C646A}"/>
    <cellStyle name="Input 2 2 2 3 4 3 3" xfId="24985" xr:uid="{98F33347-3944-4CFC-AB74-19DAEE8E8D07}"/>
    <cellStyle name="Input 2 2 2 3 4 3 4" xfId="31253" xr:uid="{5E544CF4-D87D-4E04-8DA3-914A691E2553}"/>
    <cellStyle name="Input 2 2 2 3 4 3 5" xfId="25552" xr:uid="{9D4503C0-C5A0-4F53-BCD1-F7E39D18D93D}"/>
    <cellStyle name="Input 2 2 2 3 4 3 6" xfId="44601" xr:uid="{DCB3D6DE-3693-418F-BDBD-0613DB420381}"/>
    <cellStyle name="Input 2 2 2 3 4 4" xfId="11186" xr:uid="{C9AF09E1-E708-4C10-8E2A-5CDF15E25F8E}"/>
    <cellStyle name="Input 2 2 2 3 4 4 2" xfId="15236" xr:uid="{8544C028-6AD7-4929-9B0E-2FD288E91D70}"/>
    <cellStyle name="Input 2 2 2 3 4 4 2 2" xfId="23851" xr:uid="{EA4D60AD-33A6-41F5-9CB9-0037C21DE5D5}"/>
    <cellStyle name="Input 2 2 2 3 4 4 2 3" xfId="33724" xr:uid="{DA084605-FE79-4948-921F-13DEDD95B34B}"/>
    <cellStyle name="Input 2 2 2 3 4 4 2 4" xfId="41762" xr:uid="{BEB5243E-8B2A-42CE-9BFA-FD51D81EE53F}"/>
    <cellStyle name="Input 2 2 2 3 4 4 2 5" xfId="50308" xr:uid="{2961F61F-69BC-4C77-9D76-6327C9318128}"/>
    <cellStyle name="Input 2 2 2 3 4 4 3" xfId="24844" xr:uid="{6ACE41CF-F354-4CF3-959F-F2161F89E5E7}"/>
    <cellStyle name="Input 2 2 2 3 4 4 4" xfId="7588" xr:uid="{459FD2FC-C0F4-48F7-9648-E5366D734359}"/>
    <cellStyle name="Input 2 2 2 3 4 4 5" xfId="38110" xr:uid="{C02FF485-8AD2-4A0E-9B1A-5F1EDD6053F3}"/>
    <cellStyle name="Input 2 2 2 3 4 4 6" xfId="46533" xr:uid="{C07DA037-ADA9-4415-A998-5A8BED96F2A6}"/>
    <cellStyle name="Input 2 2 2 3 4 5" xfId="11549" xr:uid="{0870A44A-B28E-420A-BA22-D8CC60150F05}"/>
    <cellStyle name="Input 2 2 2 3 4 5 2" xfId="15586" xr:uid="{41A9F6AD-D905-4204-9A38-7737D9A283E5}"/>
    <cellStyle name="Input 2 2 2 3 4 5 2 2" xfId="26138" xr:uid="{95474743-D483-4A64-813F-A01DF53FEA6F}"/>
    <cellStyle name="Input 2 2 2 3 4 5 2 3" xfId="24148" xr:uid="{99C055FB-76B2-404D-ACC1-134985A86247}"/>
    <cellStyle name="Input 2 2 2 3 4 5 2 4" xfId="42112" xr:uid="{8440C586-B359-4A12-883C-6C530007619F}"/>
    <cellStyle name="Input 2 2 2 3 4 5 2 5" xfId="50658" xr:uid="{C31D9333-4431-4756-97EE-CDADADB91130}"/>
    <cellStyle name="Input 2 2 2 3 4 5 3" xfId="7924" xr:uid="{A88D4EED-4D58-4EE9-BF3C-FB4F1C9A1814}"/>
    <cellStyle name="Input 2 2 2 3 4 5 4" xfId="26244" xr:uid="{60B0F63E-4610-41EE-A0F6-9B7A36753A92}"/>
    <cellStyle name="Input 2 2 2 3 4 5 5" xfId="38473" xr:uid="{7D7603B1-CE4D-4AAD-9F0D-5CEFD43A8BF1}"/>
    <cellStyle name="Input 2 2 2 3 4 5 6" xfId="46896" xr:uid="{272B8198-EBEC-4E79-BEDD-98D1A7E72ED1}"/>
    <cellStyle name="Input 2 2 2 3 4 6" xfId="11881" xr:uid="{55A94EF6-CE94-430C-A1FA-482D77CE7FC6}"/>
    <cellStyle name="Input 2 2 2 3 4 6 2" xfId="15903" xr:uid="{474209A9-24DA-40E0-A796-31D4A42EEDAA}"/>
    <cellStyle name="Input 2 2 2 3 4 6 2 2" xfId="27323" xr:uid="{4134A6DA-F7BF-431F-9563-E1D16A646613}"/>
    <cellStyle name="Input 2 2 2 3 4 6 2 3" xfId="33499" xr:uid="{A2977932-2F9D-4D19-A035-45A665E7FA50}"/>
    <cellStyle name="Input 2 2 2 3 4 6 2 4" xfId="42429" xr:uid="{60C921EF-D680-400B-98DC-4A6580ED8C9B}"/>
    <cellStyle name="Input 2 2 2 3 4 6 2 5" xfId="50975" xr:uid="{B63E739D-7EB9-4C8C-A146-542595036D92}"/>
    <cellStyle name="Input 2 2 2 3 4 6 3" xfId="29996" xr:uid="{26830C3F-253B-4CF3-9104-3A5BBD656385}"/>
    <cellStyle name="Input 2 2 2 3 4 6 4" xfId="22614" xr:uid="{78E205FE-8036-4598-A908-2E4FEED7C992}"/>
    <cellStyle name="Input 2 2 2 3 4 6 5" xfId="38805" xr:uid="{A932601E-3F59-484F-A773-2EBEB607DEE9}"/>
    <cellStyle name="Input 2 2 2 3 4 6 6" xfId="47228" xr:uid="{1E067004-8822-413A-BA78-87208AA6AA04}"/>
    <cellStyle name="Input 2 2 2 3 4 7" xfId="11929" xr:uid="{12141C8B-2B93-4A3A-9F71-1A96524F6C93}"/>
    <cellStyle name="Input 2 2 2 3 4 7 2" xfId="15941" xr:uid="{C3FCC62F-3166-4553-B3E5-6F1BB956B318}"/>
    <cellStyle name="Input 2 2 2 3 4 7 2 2" xfId="23179" xr:uid="{F6362CE2-0802-4041-A3D3-A24C8B193E12}"/>
    <cellStyle name="Input 2 2 2 3 4 7 2 3" xfId="8257" xr:uid="{B58C85B4-A59C-4114-BBA9-0157230FC7B1}"/>
    <cellStyle name="Input 2 2 2 3 4 7 2 4" xfId="42467" xr:uid="{A2F6E37A-82F0-4BF3-A49E-A6F0CF3EF92E}"/>
    <cellStyle name="Input 2 2 2 3 4 7 2 5" xfId="51013" xr:uid="{117865F6-9DA3-43FB-BDDC-B54E107D099B}"/>
    <cellStyle name="Input 2 2 2 3 4 7 3" xfId="30361" xr:uid="{2EFA49EA-25FD-42C3-BE1E-9664A90645D1}"/>
    <cellStyle name="Input 2 2 2 3 4 7 4" xfId="23669" xr:uid="{BE0CB2AE-8131-42F6-8943-30D51FEA88EC}"/>
    <cellStyle name="Input 2 2 2 3 4 7 5" xfId="38853" xr:uid="{202C55EF-64F4-4A20-AEFE-EFCD6DFA971E}"/>
    <cellStyle name="Input 2 2 2 3 4 7 6" xfId="47276" xr:uid="{3D31ACA7-7DB2-4A85-89C8-543DF03052AD}"/>
    <cellStyle name="Input 2 2 2 3 4 8" xfId="12975" xr:uid="{04877990-B6F7-451D-8085-05FFB192C4AB}"/>
    <cellStyle name="Input 2 2 2 3 4 8 2" xfId="31969" xr:uid="{84D98CBE-CD61-42E1-B088-A7A55C3EA2E7}"/>
    <cellStyle name="Input 2 2 2 3 4 8 3" xfId="28400" xr:uid="{E2D44F3B-7F9C-436A-BA2F-D7ACA4169C33}"/>
    <cellStyle name="Input 2 2 2 3 4 8 4" xfId="39506" xr:uid="{023B85EA-1A1A-4D92-9002-08B4508DD9EA}"/>
    <cellStyle name="Input 2 2 2 3 4 8 5" xfId="48050" xr:uid="{6DA182E7-6B38-4E31-A726-0492D72BDB9E}"/>
    <cellStyle name="Input 2 2 2 3 4 9" xfId="6917" xr:uid="{F2FE6EA2-1D84-4A3A-A72B-F1132A9587C0}"/>
    <cellStyle name="Input 2 2 2 3 5" xfId="9640" xr:uid="{D8377D51-FC97-4305-A0EB-671F2B7E8136}"/>
    <cellStyle name="Input 2 2 2 3 5 2" xfId="13944" xr:uid="{3722D9D7-0A3F-4617-A068-168AE62EC51C}"/>
    <cellStyle name="Input 2 2 2 3 5 2 2" xfId="32406" xr:uid="{0A1778B3-1F64-4C55-9310-AD934ADB51E6}"/>
    <cellStyle name="Input 2 2 2 3 5 2 3" xfId="34410" xr:uid="{1C6F0F23-3DDE-4E2C-A9E6-FD06695BA99A}"/>
    <cellStyle name="Input 2 2 2 3 5 2 4" xfId="40470" xr:uid="{891127D2-023A-4C28-B0BC-297CABF0C0AD}"/>
    <cellStyle name="Input 2 2 2 3 5 2 5" xfId="49016" xr:uid="{2AC9C815-DFDF-4B24-80F0-4583C76DA849}"/>
    <cellStyle name="Input 2 2 2 3 5 3" xfId="24573" xr:uid="{D9D5E332-439B-48FA-9365-F72FE7392A9F}"/>
    <cellStyle name="Input 2 2 2 3 5 4" xfId="31285" xr:uid="{B3A6A03D-9624-4BAE-874A-ED9DAD5163FD}"/>
    <cellStyle name="Input 2 2 2 3 5 5" xfId="32805" xr:uid="{2195B571-F984-4AEF-AC06-9385A4981273}"/>
    <cellStyle name="Input 2 2 2 3 5 6" xfId="45091" xr:uid="{22DF1490-9C66-447A-9838-0FAB054C44A7}"/>
    <cellStyle name="Input 2 2 2 3 6" xfId="10805" xr:uid="{81D09084-1E79-454B-9914-A13F4ACE6299}"/>
    <cellStyle name="Input 2 2 2 3 6 2" xfId="14866" xr:uid="{2B2BE1A0-70A4-41DD-B175-570654EDB9EA}"/>
    <cellStyle name="Input 2 2 2 3 6 2 2" xfId="29456" xr:uid="{35B9746C-0DB6-4FF8-8F79-BD22B78D078A}"/>
    <cellStyle name="Input 2 2 2 3 6 2 3" xfId="35481" xr:uid="{0E70E605-3728-4AB5-96A4-D2415A0A596F}"/>
    <cellStyle name="Input 2 2 2 3 6 2 4" xfId="41392" xr:uid="{14418E8E-1583-4BD9-920E-D256EFB9DB79}"/>
    <cellStyle name="Input 2 2 2 3 6 2 5" xfId="49938" xr:uid="{C4BC78D4-2C9A-4037-88E5-0C90D2EA64A5}"/>
    <cellStyle name="Input 2 2 2 3 6 3" xfId="23151" xr:uid="{6C3EE3BB-FCC2-40C9-8784-74F8C09C24B8}"/>
    <cellStyle name="Input 2 2 2 3 6 4" xfId="32840" xr:uid="{DFAE8D69-F79F-4EFB-B72F-BFF02680310A}"/>
    <cellStyle name="Input 2 2 2 3 6 5" xfId="37729" xr:uid="{DF154551-E73F-45D7-BC50-F10AC4886F5C}"/>
    <cellStyle name="Input 2 2 2 3 6 6" xfId="46152" xr:uid="{3C477F0A-5F82-48A9-BD1D-25785345C59B}"/>
    <cellStyle name="Input 2 2 2 3 7" xfId="10712" xr:uid="{05F2BFCD-B524-4346-8E08-20612347676E}"/>
    <cellStyle name="Input 2 2 2 3 7 2" xfId="14782" xr:uid="{2217A765-8480-45EA-95DC-DCA14BF95D3D}"/>
    <cellStyle name="Input 2 2 2 3 7 2 2" xfId="29400" xr:uid="{64F91BCF-EF5F-465F-BBAA-D31994997AE1}"/>
    <cellStyle name="Input 2 2 2 3 7 2 3" xfId="7943" xr:uid="{12D5B23D-C710-4B20-B81B-941A37577247}"/>
    <cellStyle name="Input 2 2 2 3 7 2 4" xfId="41308" xr:uid="{F9EF3D7F-1B6C-4FD3-9C45-D370F9055BAD}"/>
    <cellStyle name="Input 2 2 2 3 7 2 5" xfId="49854" xr:uid="{1C080DB0-37AE-4D53-A71A-B9EDAB446BE2}"/>
    <cellStyle name="Input 2 2 2 3 7 3" xfId="28033" xr:uid="{E4C54B85-5749-47CD-B3D2-F76FCE0C84EC}"/>
    <cellStyle name="Input 2 2 2 3 7 4" xfId="31871" xr:uid="{BFBC80A7-7396-4108-A203-0DB1C2AD9D56}"/>
    <cellStyle name="Input 2 2 2 3 7 5" xfId="37636" xr:uid="{CBCFEAE5-F73F-4E60-B4E6-E3F93EF7EE05}"/>
    <cellStyle name="Input 2 2 2 3 7 6" xfId="46059" xr:uid="{07C4FB7C-05B7-4B7C-B283-E25E79990B1D}"/>
    <cellStyle name="Input 2 2 2 3 8" xfId="10482" xr:uid="{B218BF84-3E4B-4591-896E-5516749A7925}"/>
    <cellStyle name="Input 2 2 2 3 8 2" xfId="14571" xr:uid="{C841AD40-8C09-4682-949E-E6244B45D180}"/>
    <cellStyle name="Input 2 2 2 3 8 2 2" xfId="30060" xr:uid="{1585E0EE-FB91-4B83-AAA5-F4986DF887FC}"/>
    <cellStyle name="Input 2 2 2 3 8 2 3" xfId="7993" xr:uid="{9C383891-A447-41A8-981A-82B15BAD4918}"/>
    <cellStyle name="Input 2 2 2 3 8 2 4" xfId="41097" xr:uid="{7733A322-FB49-496F-8D47-FB84EC84E6F6}"/>
    <cellStyle name="Input 2 2 2 3 8 2 5" xfId="49643" xr:uid="{30325E7A-2B75-4C19-B965-AF1267FE3FC1}"/>
    <cellStyle name="Input 2 2 2 3 8 3" xfId="22638" xr:uid="{B3886D41-8C7F-4556-B2BC-301F66DF0A0D}"/>
    <cellStyle name="Input 2 2 2 3 8 4" xfId="36069" xr:uid="{4198654D-87AC-421B-9890-7875E6E58431}"/>
    <cellStyle name="Input 2 2 2 3 8 5" xfId="37406" xr:uid="{9B2F3061-FBBF-4646-B6C1-282141FCA29B}"/>
    <cellStyle name="Input 2 2 2 3 8 6" xfId="45829" xr:uid="{2202363B-4F67-41D1-B13B-F2CE9F5F50B9}"/>
    <cellStyle name="Input 2 2 2 3 9" xfId="11461" xr:uid="{3B7AD63F-1CD9-41D2-B62A-2D8EA293B2F8}"/>
    <cellStyle name="Input 2 2 2 3 9 2" xfId="15501" xr:uid="{7036B97E-8860-4CA0-A33D-C44B76370B5E}"/>
    <cellStyle name="Input 2 2 2 3 9 2 2" xfId="10047" xr:uid="{B1052221-18FA-4EA6-801A-45629500FE50}"/>
    <cellStyle name="Input 2 2 2 3 9 2 3" xfId="25288" xr:uid="{0A97A4A6-FAB2-418B-A977-C0F791424DDB}"/>
    <cellStyle name="Input 2 2 2 3 9 2 4" xfId="42027" xr:uid="{E0112589-FE5F-4BF7-A44A-4DE8832D5A3F}"/>
    <cellStyle name="Input 2 2 2 3 9 2 5" xfId="50573" xr:uid="{79EF1585-9DA8-4639-BC85-0517C5C860FE}"/>
    <cellStyle name="Input 2 2 2 3 9 3" xfId="7002" xr:uid="{D3FEEBA7-BCD5-437C-96D6-1101DC1905DE}"/>
    <cellStyle name="Input 2 2 2 3 9 4" xfId="8243" xr:uid="{5D913D45-4F51-47E4-8F67-6AAFA34144E9}"/>
    <cellStyle name="Input 2 2 2 3 9 5" xfId="38385" xr:uid="{7C13C762-82B0-4DBC-950E-6B5B65D0B116}"/>
    <cellStyle name="Input 2 2 2 3 9 6" xfId="46808" xr:uid="{7AA94BDA-94D9-4D0A-9AE9-F275F5FF2F59}"/>
    <cellStyle name="Input 2 2 2 4" xfId="4237" xr:uid="{DF99F6A9-9F00-411E-95A1-3B55D410C054}"/>
    <cellStyle name="Input 2 2 2 4 10" xfId="11304" xr:uid="{0EB943D9-A632-418C-AE16-CEFBED3ABCD5}"/>
    <cellStyle name="Input 2 2 2 4 10 2" xfId="15352" xr:uid="{841F25FD-2365-4606-9BA1-D1D044C11519}"/>
    <cellStyle name="Input 2 2 2 4 10 2 2" xfId="32010" xr:uid="{F43A9353-BEF0-48DB-8339-7C6C8E6B86EF}"/>
    <cellStyle name="Input 2 2 2 4 10 2 3" xfId="35505" xr:uid="{74651326-4646-435A-A244-7F261805086C}"/>
    <cellStyle name="Input 2 2 2 4 10 2 4" xfId="41878" xr:uid="{724EF91D-B53C-42B7-8BD9-5041FA54470B}"/>
    <cellStyle name="Input 2 2 2 4 10 2 5" xfId="50424" xr:uid="{D51169EE-7005-47C6-B01D-3D3EC43B8905}"/>
    <cellStyle name="Input 2 2 2 4 10 3" xfId="25413" xr:uid="{F73E7ED7-A0ED-4ECC-8C2A-36372F65761E}"/>
    <cellStyle name="Input 2 2 2 4 10 4" xfId="9958" xr:uid="{134ABD7F-25B7-4623-BE6D-6157BF99C055}"/>
    <cellStyle name="Input 2 2 2 4 10 5" xfId="38228" xr:uid="{D762BD52-8CF0-4BD1-B352-FA3848A875E0}"/>
    <cellStyle name="Input 2 2 2 4 10 6" xfId="46651" xr:uid="{FEC0EB1A-24F6-45C0-9921-6F5CB33D81AD}"/>
    <cellStyle name="Input 2 2 2 4 11" xfId="12163" xr:uid="{171C39F1-648B-4044-934B-2C5D7D686EAB}"/>
    <cellStyle name="Input 2 2 2 4 11 2" xfId="31857" xr:uid="{049F727A-D08B-4C69-A149-F1E3B7D85B3C}"/>
    <cellStyle name="Input 2 2 2 4 11 3" xfId="10137" xr:uid="{4A5D126F-54CD-4DF0-8D1C-A6C0BF6CD54F}"/>
    <cellStyle name="Input 2 2 2 4 11 4" xfId="38980" xr:uid="{357CD326-730C-4FEF-B037-5BE6268ECF27}"/>
    <cellStyle name="Input 2 2 2 4 11 5" xfId="47442" xr:uid="{FBA17484-A4C2-4DFA-864B-D629D2AC0CF1}"/>
    <cellStyle name="Input 2 2 2 4 12" xfId="31197" xr:uid="{FE8F7A8C-E22B-4385-B827-B353340CDD8E}"/>
    <cellStyle name="Input 2 2 2 4 13" xfId="30875" xr:uid="{D89640A8-B5C3-44D7-BC40-394105EB2101}"/>
    <cellStyle name="Input 2 2 2 4 14" xfId="43369" xr:uid="{0ADC57DD-84B3-4859-97AB-482F29519D40}"/>
    <cellStyle name="Input 2 2 2 4 15" xfId="54945" xr:uid="{5FE77006-4870-431D-8AB0-579091619D2C}"/>
    <cellStyle name="Input 2 2 2 4 2" xfId="4468" xr:uid="{CA2164C5-F562-42A1-90B8-160455C50058}"/>
    <cellStyle name="Input 2 2 2 4 2 10" xfId="28094" xr:uid="{FD4977EF-39DB-4073-B042-60B2B9A1EF91}"/>
    <cellStyle name="Input 2 2 2 4 2 11" xfId="30087" xr:uid="{C3D5F377-1AD8-4124-B182-1E4F15557C1F}"/>
    <cellStyle name="Input 2 2 2 4 2 12" xfId="43796" xr:uid="{E393B7A3-10FC-4F4B-A733-F7CE50C1077D}"/>
    <cellStyle name="Input 2 2 2 4 2 13" xfId="55084" xr:uid="{F02231D8-41D2-4E77-BBA1-65F0A94CE1CF}"/>
    <cellStyle name="Input 2 2 2 4 2 2" xfId="5701" xr:uid="{D520DB02-7EFA-49C6-94D4-4A0BC4466176}"/>
    <cellStyle name="Input 2 2 2 4 2 2 2" xfId="14227" xr:uid="{81027A93-7757-4DC4-8E0C-370D66365D20}"/>
    <cellStyle name="Input 2 2 2 4 2 2 2 2" xfId="31615" xr:uid="{8734FC5E-F531-4596-9346-93B0E43D8803}"/>
    <cellStyle name="Input 2 2 2 4 2 2 2 3" xfId="23939" xr:uid="{EA71447C-4162-42B2-9A2D-9EB1670F3DD8}"/>
    <cellStyle name="Input 2 2 2 4 2 2 2 4" xfId="40753" xr:uid="{758C532E-0277-4D06-8381-B60651EA9622}"/>
    <cellStyle name="Input 2 2 2 4 2 2 2 5" xfId="49299" xr:uid="{BB77F118-0B4E-4E48-B46B-C82C5A956B5F}"/>
    <cellStyle name="Input 2 2 2 4 2 2 3" xfId="28218" xr:uid="{EF93BBCF-6A78-4F2C-9CE4-E5F410ACAA90}"/>
    <cellStyle name="Input 2 2 2 4 2 2 4" xfId="28014" xr:uid="{27188BF1-BE4A-482D-8AED-C3D12B4B78EC}"/>
    <cellStyle name="Input 2 2 2 4 2 2 5" xfId="37046" xr:uid="{ABCD0750-5399-4F85-8CC6-13786C5F8D6D}"/>
    <cellStyle name="Input 2 2 2 4 2 2 6" xfId="45427" xr:uid="{F513A2BE-0599-4921-A0EF-14B0C012E441}"/>
    <cellStyle name="Input 2 2 2 4 2 3" xfId="9184" xr:uid="{771FE4C5-7A73-4647-A53E-34D5704A7D93}"/>
    <cellStyle name="Input 2 2 2 4 2 3 2" xfId="13619" xr:uid="{CF490BA3-2DC3-4FA8-9737-450DA9D1A4BD}"/>
    <cellStyle name="Input 2 2 2 4 2 3 2 2" xfId="31532" xr:uid="{EA5F28BA-A79D-42B9-A64E-7F08858099BD}"/>
    <cellStyle name="Input 2 2 2 4 2 3 2 3" xfId="31956" xr:uid="{BA9D8436-E72A-4646-AC05-671DC26ECBF7}"/>
    <cellStyle name="Input 2 2 2 4 2 3 2 4" xfId="40145" xr:uid="{FBAB9DD6-88D6-45CC-854C-E9E8A15AC567}"/>
    <cellStyle name="Input 2 2 2 4 2 3 2 5" xfId="48691" xr:uid="{BAB2BD32-E27C-4AC1-A251-85EEE7C417FA}"/>
    <cellStyle name="Input 2 2 2 4 2 3 3" xfId="22535" xr:uid="{6047AF85-44C5-46F2-8E16-1D31CDCE547C}"/>
    <cellStyle name="Input 2 2 2 4 2 3 4" xfId="36263" xr:uid="{FC9D4626-4EC7-427A-83BF-37238714F91E}"/>
    <cellStyle name="Input 2 2 2 4 2 3 5" xfId="24435" xr:uid="{C889BC2C-B6A0-4B6A-AB7E-26F84FB6D71E}"/>
    <cellStyle name="Input 2 2 2 4 2 3 6" xfId="44709" xr:uid="{7C8E9296-B289-4C40-ADF9-E4E2C05A2F60}"/>
    <cellStyle name="Input 2 2 2 4 2 4" xfId="11023" xr:uid="{DCC3EE10-B330-4FA7-84DA-5F2231827637}"/>
    <cellStyle name="Input 2 2 2 4 2 4 2" xfId="15078" xr:uid="{9B8C037B-8520-48C0-B883-89937EB6FCE5}"/>
    <cellStyle name="Input 2 2 2 4 2 4 2 2" xfId="30209" xr:uid="{C1C61A90-2147-4957-A580-A2A78705E4C5}"/>
    <cellStyle name="Input 2 2 2 4 2 4 2 3" xfId="23337" xr:uid="{A911D3F5-EBCF-4587-B5B7-C8A124500F83}"/>
    <cellStyle name="Input 2 2 2 4 2 4 2 4" xfId="41604" xr:uid="{64A6EACC-E075-4BA1-B3E0-141046F6C137}"/>
    <cellStyle name="Input 2 2 2 4 2 4 2 5" xfId="50150" xr:uid="{A8C6EF3D-6B00-4251-BF22-B75540E2C4C4}"/>
    <cellStyle name="Input 2 2 2 4 2 4 3" xfId="24127" xr:uid="{F784A99B-587F-4403-8121-AF88A194FC33}"/>
    <cellStyle name="Input 2 2 2 4 2 4 4" xfId="33811" xr:uid="{D2E682A6-9681-4FD3-87D5-DCB3126D2C51}"/>
    <cellStyle name="Input 2 2 2 4 2 4 5" xfId="37947" xr:uid="{A79ADA75-16B0-4D9A-BB5B-309892DA9AC7}"/>
    <cellStyle name="Input 2 2 2 4 2 4 6" xfId="46370" xr:uid="{DAE24620-2551-4D6B-B262-CE6409A44264}"/>
    <cellStyle name="Input 2 2 2 4 2 5" xfId="11379" xr:uid="{41519CC9-6612-4213-94B2-04E740404887}"/>
    <cellStyle name="Input 2 2 2 4 2 5 2" xfId="15421" xr:uid="{1DAFF22C-D33F-41C6-805F-996949AEA82E}"/>
    <cellStyle name="Input 2 2 2 4 2 5 2 2" xfId="30837" xr:uid="{6F2D7A0B-188A-460C-90E9-A4A842EF862A}"/>
    <cellStyle name="Input 2 2 2 4 2 5 2 3" xfId="6953" xr:uid="{7FF26237-E77C-466E-9053-1FEB12154569}"/>
    <cellStyle name="Input 2 2 2 4 2 5 2 4" xfId="41947" xr:uid="{0E90BDC0-C518-4703-9A64-8F11D59DDDAB}"/>
    <cellStyle name="Input 2 2 2 4 2 5 2 5" xfId="50493" xr:uid="{3C963333-2659-4457-AB31-63E2241C1EE1}"/>
    <cellStyle name="Input 2 2 2 4 2 5 3" xfId="7682" xr:uid="{AB6501ED-C23F-4804-B920-D469133D0CCF}"/>
    <cellStyle name="Input 2 2 2 4 2 5 4" xfId="36101" xr:uid="{2499892E-9FDB-474A-8A44-622745598D84}"/>
    <cellStyle name="Input 2 2 2 4 2 5 5" xfId="38303" xr:uid="{EC5560AD-BE44-42B0-BA5F-F2F4E2E90AE0}"/>
    <cellStyle name="Input 2 2 2 4 2 5 6" xfId="46726" xr:uid="{1EF68D9C-B034-48E3-8B97-3E28C7B3B328}"/>
    <cellStyle name="Input 2 2 2 4 2 6" xfId="11728" xr:uid="{EBFEDC61-2844-4E59-BE6C-F5A36EFB98A7}"/>
    <cellStyle name="Input 2 2 2 4 2 6 2" xfId="15758" xr:uid="{72D41BF1-E569-40D5-B731-5C9BEF2ACE7C}"/>
    <cellStyle name="Input 2 2 2 4 2 6 2 2" xfId="25073" xr:uid="{EB3E53C2-EA51-4E74-AEE8-0A80FE1C34D3}"/>
    <cellStyle name="Input 2 2 2 4 2 6 2 3" xfId="27619" xr:uid="{D7755795-2CF8-4566-B50D-23F11B496D31}"/>
    <cellStyle name="Input 2 2 2 4 2 6 2 4" xfId="42284" xr:uid="{9BE8F7E1-B910-4144-9F95-0D8166443259}"/>
    <cellStyle name="Input 2 2 2 4 2 6 2 5" xfId="50830" xr:uid="{8CEF285F-60F2-434B-ADA3-AF4B16E00103}"/>
    <cellStyle name="Input 2 2 2 4 2 6 3" xfId="7065" xr:uid="{2551092F-5381-4C58-94FF-9587C2A3AC2E}"/>
    <cellStyle name="Input 2 2 2 4 2 6 4" xfId="27074" xr:uid="{CCA0E2BC-F0CD-426E-A78B-88FB0BB47129}"/>
    <cellStyle name="Input 2 2 2 4 2 6 5" xfId="38652" xr:uid="{E3305957-1437-4AD3-853C-EBE7D7B62E26}"/>
    <cellStyle name="Input 2 2 2 4 2 6 6" xfId="47075" xr:uid="{B0099D88-4884-4592-9257-C8C85EB43170}"/>
    <cellStyle name="Input 2 2 2 4 2 7" xfId="10588" xr:uid="{1AFD6993-302B-4969-9665-8B391BC2EE82}"/>
    <cellStyle name="Input 2 2 2 4 2 7 2" xfId="14669" xr:uid="{D94FA2FF-EEA5-4D8C-8F06-71362F79FBF7}"/>
    <cellStyle name="Input 2 2 2 4 2 7 2 2" xfId="30906" xr:uid="{03F62DA7-A4C8-43BC-BB60-9E3BDB58AADC}"/>
    <cellStyle name="Input 2 2 2 4 2 7 2 3" xfId="24419" xr:uid="{413CC6A7-AEE8-48B8-8126-AD06E4378F99}"/>
    <cellStyle name="Input 2 2 2 4 2 7 2 4" xfId="41195" xr:uid="{35E71A00-468A-4A0A-9FEF-C2AD9DA33331}"/>
    <cellStyle name="Input 2 2 2 4 2 7 2 5" xfId="49741" xr:uid="{F69EDE0F-52EB-4752-BE55-9338F00D1542}"/>
    <cellStyle name="Input 2 2 2 4 2 7 3" xfId="23062" xr:uid="{3CD92F61-75C4-416C-A064-28876C97A046}"/>
    <cellStyle name="Input 2 2 2 4 2 7 4" xfId="36164" xr:uid="{523BD311-30E8-488F-89C1-759E377575D1}"/>
    <cellStyle name="Input 2 2 2 4 2 7 5" xfId="37512" xr:uid="{57D85D93-90EF-4D40-A84C-3824F96CFCC7}"/>
    <cellStyle name="Input 2 2 2 4 2 7 6" xfId="45935" xr:uid="{A9E06A85-8F2C-442C-BBBD-AC4A1077B620}"/>
    <cellStyle name="Input 2 2 2 4 2 8" xfId="12726" xr:uid="{09E45021-333F-4027-9F56-91703600C9BF}"/>
    <cellStyle name="Input 2 2 2 4 2 8 2" xfId="29167" xr:uid="{72F1C905-4A70-4966-AEC9-1E644C322A0F}"/>
    <cellStyle name="Input 2 2 2 4 2 8 3" xfId="36317" xr:uid="{67B10151-B085-4087-937B-0D1BD40AAB55}"/>
    <cellStyle name="Input 2 2 2 4 2 8 4" xfId="39352" xr:uid="{746F91E5-BCBD-465C-A0ED-DAD59D5DF87F}"/>
    <cellStyle name="Input 2 2 2 4 2 8 5" xfId="47869" xr:uid="{5D6DE056-435F-4104-ACD6-7259C9B295A6}"/>
    <cellStyle name="Input 2 2 2 4 2 9" xfId="7392" xr:uid="{2758F72D-C68B-4BFC-8888-5886DDE31E3C}"/>
    <cellStyle name="Input 2 2 2 4 3" xfId="4018" xr:uid="{6F15F79A-1E11-454D-821D-4CFF3AB7F7AE}"/>
    <cellStyle name="Input 2 2 2 4 3 10" xfId="34954" xr:uid="{741A7167-8E52-4613-9308-008D8CFB4164}"/>
    <cellStyle name="Input 2 2 2 4 3 11" xfId="33089" xr:uid="{9B9253AC-47A9-462A-8AD4-EA0189F3342A}"/>
    <cellStyle name="Input 2 2 2 4 3 12" xfId="43523" xr:uid="{C7C7BBDC-DF8E-4BB2-88AF-64015F1CF371}"/>
    <cellStyle name="Input 2 2 2 4 3 13" xfId="54818" xr:uid="{C9B8FAE9-D2A2-4AE2-920D-B1E0E57FC0F2}"/>
    <cellStyle name="Input 2 2 2 4 3 2" xfId="5435" xr:uid="{7EDE38C7-3E50-4680-8E06-FD784F9039F8}"/>
    <cellStyle name="Input 2 2 2 4 3 2 2" xfId="13983" xr:uid="{72775C24-30D9-4A65-BBD2-1DD7F9B16568}"/>
    <cellStyle name="Input 2 2 2 4 3 2 2 2" xfId="30112" xr:uid="{F79C9112-5AF0-4516-9FDE-5A6D9A3FF232}"/>
    <cellStyle name="Input 2 2 2 4 3 2 2 3" xfId="8172" xr:uid="{6CA97A63-9F0A-49B7-A666-CF47DC2E9833}"/>
    <cellStyle name="Input 2 2 2 4 3 2 2 4" xfId="40509" xr:uid="{85F8E15B-8A7E-472F-A21B-CFDF0F493162}"/>
    <cellStyle name="Input 2 2 2 4 3 2 2 5" xfId="49055" xr:uid="{C13DE112-10CE-44AD-BA65-8DDE81AEBBDD}"/>
    <cellStyle name="Input 2 2 2 4 3 2 3" xfId="26940" xr:uid="{0B1F2000-982D-4212-9E3F-360AEA2584CD}"/>
    <cellStyle name="Input 2 2 2 4 3 2 4" xfId="7731" xr:uid="{EEAEE970-0FED-4540-A0B0-86D07DC01745}"/>
    <cellStyle name="Input 2 2 2 4 3 2 5" xfId="36820" xr:uid="{164BF456-C587-4ADE-81B6-9239C04D33C0}"/>
    <cellStyle name="Input 2 2 2 4 3 2 6" xfId="45154" xr:uid="{4E077918-70C4-4F10-B8C6-1558E34A9848}"/>
    <cellStyle name="Input 2 2 2 4 3 3" xfId="8890" xr:uid="{BF279766-D497-4E79-A6F5-CC8D853FBBC3}"/>
    <cellStyle name="Input 2 2 2 4 3 3 2" xfId="13373" xr:uid="{62EDBFBD-CC11-45A1-8E88-CF1114F4D8DE}"/>
    <cellStyle name="Input 2 2 2 4 3 3 2 2" xfId="29605" xr:uid="{14E59B31-60A9-4A8C-B394-121944B289B8}"/>
    <cellStyle name="Input 2 2 2 4 3 3 2 3" xfId="34320" xr:uid="{79AB1F75-E152-4CD2-91A1-35E60A1862EE}"/>
    <cellStyle name="Input 2 2 2 4 3 3 2 4" xfId="39899" xr:uid="{73B2B726-EE88-47FB-921E-7B83404E4633}"/>
    <cellStyle name="Input 2 2 2 4 3 3 2 5" xfId="48445" xr:uid="{D770CAFB-A839-4EEE-B274-A0565B1A6E9C}"/>
    <cellStyle name="Input 2 2 2 4 3 3 3" xfId="26980" xr:uid="{0A5788A8-8261-4DF7-8529-C63DCA77407A}"/>
    <cellStyle name="Input 2 2 2 4 3 3 4" xfId="25987" xr:uid="{D228F41C-334F-4E10-8200-120041BAC4D6}"/>
    <cellStyle name="Input 2 2 2 4 3 3 5" xfId="33015" xr:uid="{B54CBEE0-D973-4EA4-9D8E-6A2A7D61D16B}"/>
    <cellStyle name="Input 2 2 2 4 3 3 6" xfId="44438" xr:uid="{C1FFD369-F383-443E-8284-13AA2258FABC}"/>
    <cellStyle name="Input 2 2 2 4 3 4" xfId="9266" xr:uid="{4CCB1056-51B2-4727-BF3E-36CD073F39D3}"/>
    <cellStyle name="Input 2 2 2 4 3 4 2" xfId="13687" xr:uid="{13EE5154-9D93-4AD3-A417-E82B41B45F5A}"/>
    <cellStyle name="Input 2 2 2 4 3 4 2 2" xfId="32621" xr:uid="{B299816A-66A2-4CDD-AC8F-3F0C649A93A4}"/>
    <cellStyle name="Input 2 2 2 4 3 4 2 3" xfId="33906" xr:uid="{240B11FA-5623-4712-9D77-450124E40845}"/>
    <cellStyle name="Input 2 2 2 4 3 4 2 4" xfId="40213" xr:uid="{02129250-C858-4343-93EA-942A9DA4C02C}"/>
    <cellStyle name="Input 2 2 2 4 3 4 2 5" xfId="48759" xr:uid="{1A51A3A5-572D-47E8-B642-71F198CAF364}"/>
    <cellStyle name="Input 2 2 2 4 3 4 3" xfId="27406" xr:uid="{5877F57B-9944-425B-9596-A1F25C9956A8}"/>
    <cellStyle name="Input 2 2 2 4 3 4 4" xfId="34005" xr:uid="{18F5BFDE-F30C-4742-BCFA-90DAA235D202}"/>
    <cellStyle name="Input 2 2 2 4 3 4 5" xfId="7767" xr:uid="{0ACD17BF-9949-4422-87E7-FF0D5C1B1DE6}"/>
    <cellStyle name="Input 2 2 2 4 3 4 6" xfId="44785" xr:uid="{584DDA22-1737-4FD8-888E-1C310C851A52}"/>
    <cellStyle name="Input 2 2 2 4 3 5" xfId="10475" xr:uid="{852B10E4-459E-4592-B54D-EDC8D0092ACF}"/>
    <cellStyle name="Input 2 2 2 4 3 5 2" xfId="14564" xr:uid="{42B0FC5E-7F31-4C84-AC41-D915F62D5B76}"/>
    <cellStyle name="Input 2 2 2 4 3 5 2 2" xfId="30059" xr:uid="{F3FB8EED-14E9-416B-9FDF-1677FD34BD7C}"/>
    <cellStyle name="Input 2 2 2 4 3 5 2 3" xfId="25948" xr:uid="{6418CB82-3A3F-4D99-9F8D-D0CD7B91748C}"/>
    <cellStyle name="Input 2 2 2 4 3 5 2 4" xfId="41090" xr:uid="{443D7E81-C6E9-4637-A85B-F3E8107B9E42}"/>
    <cellStyle name="Input 2 2 2 4 3 5 2 5" xfId="49636" xr:uid="{73E2915B-E8EB-4917-851E-61FEAE8467F0}"/>
    <cellStyle name="Input 2 2 2 4 3 5 3" xfId="27458" xr:uid="{FE9CFE4F-5DE9-4590-BD96-675A2CAE2574}"/>
    <cellStyle name="Input 2 2 2 4 3 5 4" xfId="33081" xr:uid="{DBE2C842-0F42-4DAD-8A6B-D38F2EA0FFBB}"/>
    <cellStyle name="Input 2 2 2 4 3 5 5" xfId="37399" xr:uid="{3981D775-146D-4B78-9DFE-F5844988EBAC}"/>
    <cellStyle name="Input 2 2 2 4 3 5 6" xfId="45822" xr:uid="{0CE731FF-589B-40FB-9093-31F793571961}"/>
    <cellStyle name="Input 2 2 2 4 3 6" xfId="8846" xr:uid="{397B95DC-B47C-4C74-AEF0-0C213EBACF9C}"/>
    <cellStyle name="Input 2 2 2 4 3 6 2" xfId="13337" xr:uid="{DD89A7BF-529E-4CFC-B6EB-441D3F49C881}"/>
    <cellStyle name="Input 2 2 2 4 3 6 2 2" xfId="9747" xr:uid="{5D299B49-4E31-4B50-B4BE-AB5A8F3185F3}"/>
    <cellStyle name="Input 2 2 2 4 3 6 2 3" xfId="30865" xr:uid="{B28CD7DB-618D-4032-AFA8-7F5D835CFC80}"/>
    <cellStyle name="Input 2 2 2 4 3 6 2 4" xfId="39863" xr:uid="{573D9827-AA0F-4C75-B1AD-B4EE29F9D8EE}"/>
    <cellStyle name="Input 2 2 2 4 3 6 2 5" xfId="48409" xr:uid="{15716F1A-16BA-4093-A264-0222B23D1EB5}"/>
    <cellStyle name="Input 2 2 2 4 3 6 3" xfId="27617" xr:uid="{3B7627BD-8A9B-426B-9033-9CFCA0FA8400}"/>
    <cellStyle name="Input 2 2 2 4 3 6 4" xfId="30800" xr:uid="{B6EBAA00-6223-46C1-A184-93BAF0AE6121}"/>
    <cellStyle name="Input 2 2 2 4 3 6 5" xfId="30425" xr:uid="{3C146250-A687-4333-9521-4F309EA2C22E}"/>
    <cellStyle name="Input 2 2 2 4 3 6 6" xfId="44394" xr:uid="{5293B128-E99D-4099-ADB0-5BF0578FD39A}"/>
    <cellStyle name="Input 2 2 2 4 3 7" xfId="10748" xr:uid="{744D06D0-D338-4F53-8AE6-C04FB0658996}"/>
    <cellStyle name="Input 2 2 2 4 3 7 2" xfId="14814" xr:uid="{0A0645B2-828C-48D7-810B-51AAA77A25C9}"/>
    <cellStyle name="Input 2 2 2 4 3 7 2 2" xfId="29575" xr:uid="{7E905745-8D89-4697-B1B8-38F77F0B0C7A}"/>
    <cellStyle name="Input 2 2 2 4 3 7 2 3" xfId="34340" xr:uid="{3BB30CFC-9643-4D24-B74B-54E78BC405A5}"/>
    <cellStyle name="Input 2 2 2 4 3 7 2 4" xfId="41340" xr:uid="{962D0685-CC4B-4DCA-AA08-6A932C18EE4A}"/>
    <cellStyle name="Input 2 2 2 4 3 7 2 5" xfId="49886" xr:uid="{4D2D5357-8DCE-4254-863A-091E3146ABA0}"/>
    <cellStyle name="Input 2 2 2 4 3 7 3" xfId="27582" xr:uid="{32041F74-DAB5-45DF-B9A5-DAAA3AB6CD5F}"/>
    <cellStyle name="Input 2 2 2 4 3 7 4" xfId="29325" xr:uid="{7E98F5B5-4973-4447-92C6-D8838CC5A619}"/>
    <cellStyle name="Input 2 2 2 4 3 7 5" xfId="37672" xr:uid="{FD433C1B-403E-4358-A53B-3E496F82B081}"/>
    <cellStyle name="Input 2 2 2 4 3 7 6" xfId="46095" xr:uid="{0ABC47FD-A29C-469D-8DEF-9DBBD3FC7BD9}"/>
    <cellStyle name="Input 2 2 2 4 3 8" xfId="12385" xr:uid="{FE2B10A1-C5EB-4B87-B638-E5690BF61421}"/>
    <cellStyle name="Input 2 2 2 4 3 8 2" xfId="31166" xr:uid="{164C060C-5A77-4F52-8C04-E0F6E41F05EC}"/>
    <cellStyle name="Input 2 2 2 4 3 8 3" xfId="36046" xr:uid="{5EE2D256-EAD9-46C8-AF3E-D88894C10CB8}"/>
    <cellStyle name="Input 2 2 2 4 3 8 4" xfId="39108" xr:uid="{3C24A6E5-973A-4390-9F1B-33D57333C477}"/>
    <cellStyle name="Input 2 2 2 4 3 8 5" xfId="47596" xr:uid="{0415B9E3-5B34-4DE9-86FB-2516603DE94E}"/>
    <cellStyle name="Input 2 2 2 4 3 9" xfId="7420" xr:uid="{B5144916-D3D1-4987-BD4A-42E29A51AF63}"/>
    <cellStyle name="Input 2 2 2 4 4" xfId="5562" xr:uid="{3139A0BC-73D6-426C-84C5-5ED326EE8BDC}"/>
    <cellStyle name="Input 2 2 2 4 4 10" xfId="34640" xr:uid="{6C95938E-D874-4AAA-B77C-82F9CB7A9285}"/>
    <cellStyle name="Input 2 2 2 4 4 11" xfId="29723" xr:uid="{EB113D24-D50F-4CEB-B0D0-924B6CAF19AA}"/>
    <cellStyle name="Input 2 2 2 4 4 12" xfId="43657" xr:uid="{81E95C0C-C0F6-4D53-B776-37E14D507313}"/>
    <cellStyle name="Input 2 2 2 4 4 2" xfId="9858" xr:uid="{EE16F5B8-13F1-475B-8975-918363348457}"/>
    <cellStyle name="Input 2 2 2 4 4 2 2" xfId="14116" xr:uid="{92072806-1DD3-4C70-8570-24814A06F52C}"/>
    <cellStyle name="Input 2 2 2 4 4 2 2 2" xfId="28760" xr:uid="{308DE3F7-4F9B-4FBB-ACF9-9830514200EA}"/>
    <cellStyle name="Input 2 2 2 4 4 2 2 3" xfId="35965" xr:uid="{092A9D8B-BA76-4612-85C6-E1DEBA2AD394}"/>
    <cellStyle name="Input 2 2 2 4 4 2 2 4" xfId="40642" xr:uid="{A76E61EF-9516-4F67-A342-0C0358FCA2D2}"/>
    <cellStyle name="Input 2 2 2 4 4 2 2 5" xfId="49188" xr:uid="{456227D0-5053-4A00-95D4-20325DEE2977}"/>
    <cellStyle name="Input 2 2 2 4 4 2 3" xfId="27686" xr:uid="{2575C08F-AB0A-4DAF-92D0-11904BA925F1}"/>
    <cellStyle name="Input 2 2 2 4 4 2 4" xfId="36755" xr:uid="{A6921D91-3744-4579-BE1F-7B406DB54A57}"/>
    <cellStyle name="Input 2 2 2 4 4 2 5" xfId="36945" xr:uid="{76195588-9BCF-4317-B886-549997920E38}"/>
    <cellStyle name="Input 2 2 2 4 4 2 6" xfId="45288" xr:uid="{273F948E-1867-426B-9E5A-3B39D5AF8415}"/>
    <cellStyle name="Input 2 2 2 4 4 3" xfId="10523" xr:uid="{C930F1CC-ECD0-4F4C-BE03-2991BC0C3377}"/>
    <cellStyle name="Input 2 2 2 4 4 3 2" xfId="14609" xr:uid="{450D35BE-A4AB-4FD1-936D-48DF56438A0A}"/>
    <cellStyle name="Input 2 2 2 4 4 3 2 2" xfId="32545" xr:uid="{DF07F661-DF51-4F9B-AD70-3D089042F5BD}"/>
    <cellStyle name="Input 2 2 2 4 4 3 2 3" xfId="26924" xr:uid="{4829CCA6-BDF2-4804-8E9A-470E69C4E96B}"/>
    <cellStyle name="Input 2 2 2 4 4 3 2 4" xfId="41135" xr:uid="{0616404F-A7E3-4218-8546-16CFDD08BB91}"/>
    <cellStyle name="Input 2 2 2 4 4 3 2 5" xfId="49681" xr:uid="{2758F751-D9CF-4DC1-B980-A11ADAC78341}"/>
    <cellStyle name="Input 2 2 2 4 4 3 3" xfId="7167" xr:uid="{3ABA8FA6-8F25-44B8-9D21-E6345DD91964}"/>
    <cellStyle name="Input 2 2 2 4 4 3 4" xfId="6825" xr:uid="{BF562A9C-78CE-4C3E-85E0-70ED1CB0696A}"/>
    <cellStyle name="Input 2 2 2 4 4 3 5" xfId="37447" xr:uid="{8999B222-B042-4D36-AF15-104F80ADBB40}"/>
    <cellStyle name="Input 2 2 2 4 4 3 6" xfId="45870" xr:uid="{FFF994B4-0B24-474E-ADF5-9660B095AE35}"/>
    <cellStyle name="Input 2 2 2 4 4 4" xfId="10893" xr:uid="{55F728BD-FC50-4E4A-8C88-7B09E13C52E5}"/>
    <cellStyle name="Input 2 2 2 4 4 4 2" xfId="14952" xr:uid="{DB3AAE90-C3A4-45B6-AB10-1C3C8A303D27}"/>
    <cellStyle name="Input 2 2 2 4 4 4 2 2" xfId="31603" xr:uid="{A78213DB-4A86-405D-B8E0-141533857D15}"/>
    <cellStyle name="Input 2 2 2 4 4 4 2 3" xfId="34533" xr:uid="{1135D85A-9DB6-44F1-AE5C-D78A60D1121B}"/>
    <cellStyle name="Input 2 2 2 4 4 4 2 4" xfId="41478" xr:uid="{40E4B41E-D88C-47FE-A3DF-843146B37127}"/>
    <cellStyle name="Input 2 2 2 4 4 4 2 5" xfId="50024" xr:uid="{AF726C93-7879-476F-BD35-8B0F1A7CC4BB}"/>
    <cellStyle name="Input 2 2 2 4 4 4 3" xfId="27518" xr:uid="{4EB48670-D502-460F-A873-F2C59819F62D}"/>
    <cellStyle name="Input 2 2 2 4 4 4 4" xfId="28097" xr:uid="{96B2DCCC-CDAA-449F-A80B-E9BEAA869A00}"/>
    <cellStyle name="Input 2 2 2 4 4 4 5" xfId="37817" xr:uid="{E3F19DE1-890D-404D-AF4E-AF5350B6F2DD}"/>
    <cellStyle name="Input 2 2 2 4 4 4 6" xfId="46240" xr:uid="{7D153FD8-6400-4FF8-9C97-134E5B0F2929}"/>
    <cellStyle name="Input 2 2 2 4 4 5" xfId="11247" xr:uid="{B1A1B8D6-3674-44B2-8EB8-D6FF3E53BCF3}"/>
    <cellStyle name="Input 2 2 2 4 4 5 2" xfId="15297" xr:uid="{FF705C3E-3B3D-4242-89DA-12EEDFE7D6D2}"/>
    <cellStyle name="Input 2 2 2 4 4 5 2 2" xfId="31735" xr:uid="{D532407F-A58D-4102-85BF-6AFC4D1ED208}"/>
    <cellStyle name="Input 2 2 2 4 4 5 2 3" xfId="29932" xr:uid="{93C041CB-623A-4296-AA13-08F7959DF673}"/>
    <cellStyle name="Input 2 2 2 4 4 5 2 4" xfId="41823" xr:uid="{EBB3D35B-602C-440E-BA8A-0CF06C8323CE}"/>
    <cellStyle name="Input 2 2 2 4 4 5 2 5" xfId="50369" xr:uid="{2DB41D81-54DE-4945-BAD5-9B6185AEB5DF}"/>
    <cellStyle name="Input 2 2 2 4 4 5 3" xfId="21967" xr:uid="{B0FCE2A3-C855-47BE-8A97-F375AE989D85}"/>
    <cellStyle name="Input 2 2 2 4 4 5 4" xfId="36565" xr:uid="{C724CCF0-1D60-4CCD-B8C1-CB20AD404683}"/>
    <cellStyle name="Input 2 2 2 4 4 5 5" xfId="38171" xr:uid="{E4514999-5681-4BD9-B64C-F2700DA77638}"/>
    <cellStyle name="Input 2 2 2 4 4 5 6" xfId="46594" xr:uid="{0E2287E4-C7C5-41C1-9A09-A187F9647637}"/>
    <cellStyle name="Input 2 2 2 4 4 6" xfId="11615" xr:uid="{09932E7E-8DFC-4590-A719-F98B914815B8}"/>
    <cellStyle name="Input 2 2 2 4 4 6 2" xfId="15652" xr:uid="{5D73AF4B-6161-4A67-9225-685560577820}"/>
    <cellStyle name="Input 2 2 2 4 4 6 2 2" xfId="23087" xr:uid="{E151D640-5802-4169-BCB2-374F7103DC38}"/>
    <cellStyle name="Input 2 2 2 4 4 6 2 3" xfId="36045" xr:uid="{CE23AF4B-66CF-4DD9-960D-68B5814C5F82}"/>
    <cellStyle name="Input 2 2 2 4 4 6 2 4" xfId="42178" xr:uid="{BBDB1F73-D255-4F41-846F-8F83655EB698}"/>
    <cellStyle name="Input 2 2 2 4 4 6 2 5" xfId="50724" xr:uid="{578D05D0-9840-4298-9578-2B78D9649D33}"/>
    <cellStyle name="Input 2 2 2 4 4 6 3" xfId="29237" xr:uid="{57F09DEE-1114-430A-8FEC-D6E82A5D423A}"/>
    <cellStyle name="Input 2 2 2 4 4 6 4" xfId="6381" xr:uid="{5A7E7D64-418F-4AB7-9F4E-BD54B2FBFE6D}"/>
    <cellStyle name="Input 2 2 2 4 4 6 5" xfId="38539" xr:uid="{F3757CDF-063C-41E5-BBC2-3237DBFD24DC}"/>
    <cellStyle name="Input 2 2 2 4 4 6 6" xfId="46962" xr:uid="{E62D84BF-CE64-47AE-90CB-3E0ABEA83C8D}"/>
    <cellStyle name="Input 2 2 2 4 4 7" xfId="10591" xr:uid="{B6C3B98F-DC4D-4537-8ADD-48B264B0F358}"/>
    <cellStyle name="Input 2 2 2 4 4 7 2" xfId="14671" xr:uid="{DFC2224A-38F4-4CE5-822B-65A322FCC012}"/>
    <cellStyle name="Input 2 2 2 4 4 7 2 2" xfId="29663" xr:uid="{E676F1DD-2FE3-4BD2-9758-6C864AA4EC73}"/>
    <cellStyle name="Input 2 2 2 4 4 7 2 3" xfId="33706" xr:uid="{1B89F6B0-550E-48AE-922E-DED851146966}"/>
    <cellStyle name="Input 2 2 2 4 4 7 2 4" xfId="41197" xr:uid="{155839CE-A3B2-45A3-961A-DED5A8FDB722}"/>
    <cellStyle name="Input 2 2 2 4 4 7 2 5" xfId="49743" xr:uid="{D9D5770C-7160-4AF5-96EF-B8B7A2D32ED8}"/>
    <cellStyle name="Input 2 2 2 4 4 7 3" xfId="26882" xr:uid="{567C9CC4-DD18-445B-9214-ADBFF6E2C81A}"/>
    <cellStyle name="Input 2 2 2 4 4 7 4" xfId="32737" xr:uid="{FB3F27CB-8E8F-4BAF-8B90-BE214BAFB48C}"/>
    <cellStyle name="Input 2 2 2 4 4 7 5" xfId="37515" xr:uid="{151A7EB3-044C-407D-BF67-84C5279580DD}"/>
    <cellStyle name="Input 2 2 2 4 4 7 6" xfId="45938" xr:uid="{A10CDCD7-FA43-4F26-A3DC-66F25A2FDD91}"/>
    <cellStyle name="Input 2 2 2 4 4 8" xfId="12520" xr:uid="{93EA555E-6D6E-4677-99C3-243D89EC4594}"/>
    <cellStyle name="Input 2 2 2 4 4 8 2" xfId="28849" xr:uid="{C40432B3-EE5F-48DF-9023-881A2BF9EBBE}"/>
    <cellStyle name="Input 2 2 2 4 4 8 3" xfId="30654" xr:uid="{2382A62B-22BA-46B5-A4C9-4AAD2F32574E}"/>
    <cellStyle name="Input 2 2 2 4 4 8 4" xfId="39241" xr:uid="{639C7DE8-00B2-49C6-BD6B-09FF1B153122}"/>
    <cellStyle name="Input 2 2 2 4 4 8 5" xfId="47730" xr:uid="{C02381BB-2833-4596-8502-EF87C37996F6}"/>
    <cellStyle name="Input 2 2 2 4 4 9" xfId="28916" xr:uid="{260C752C-FE9E-4FA5-898C-62FF678E80AD}"/>
    <cellStyle name="Input 2 2 2 4 5" xfId="9519" xr:uid="{44F28D38-B0D4-40A4-A850-FD237E2F2DED}"/>
    <cellStyle name="Input 2 2 2 4 5 2" xfId="13856" xr:uid="{A97A5B59-6DB9-4BFB-BE64-45F8111BF8DD}"/>
    <cellStyle name="Input 2 2 2 4 5 2 2" xfId="29134" xr:uid="{8227702B-74FD-4DFB-B2C3-57CE9DA6FD37}"/>
    <cellStyle name="Input 2 2 2 4 5 2 3" xfId="6961" xr:uid="{28C5C8D3-7E89-4967-ACA8-7B5E6622A148}"/>
    <cellStyle name="Input 2 2 2 4 5 2 4" xfId="40382" xr:uid="{7E2C1FE5-804D-4B7F-8F0B-5EA1CB958CDB}"/>
    <cellStyle name="Input 2 2 2 4 5 2 5" xfId="48928" xr:uid="{CFE37858-CF58-4878-AF55-2B8740755DAA}"/>
    <cellStyle name="Input 2 2 2 4 5 3" xfId="23346" xr:uid="{55AFAD4E-0462-426F-B71D-E22CBB3A53FD}"/>
    <cellStyle name="Input 2 2 2 4 5 4" xfId="35667" xr:uid="{A2EEA6C1-CE72-415C-958B-5F7171F316FE}"/>
    <cellStyle name="Input 2 2 2 4 5 5" xfId="21835" xr:uid="{E73792AB-B388-48C0-9975-5B127C91DB47}"/>
    <cellStyle name="Input 2 2 2 4 5 6" xfId="45000" xr:uid="{B1DAA7C0-F467-4F57-867C-67AB95E1056B}"/>
    <cellStyle name="Input 2 2 2 4 6" xfId="9199" xr:uid="{C9C43E18-9BE5-4E50-93D3-3D38572C6466}"/>
    <cellStyle name="Input 2 2 2 4 6 2" xfId="13629" xr:uid="{EF6E1716-E59C-4809-BABF-B3D2AB4457F8}"/>
    <cellStyle name="Input 2 2 2 4 6 2 2" xfId="32624" xr:uid="{72A92D58-759B-472E-ABCF-8B3F82B2AFCE}"/>
    <cellStyle name="Input 2 2 2 4 6 2 3" xfId="32227" xr:uid="{1CC8F857-897E-441D-BE80-55570659082F}"/>
    <cellStyle name="Input 2 2 2 4 6 2 4" xfId="40155" xr:uid="{57758B45-82F4-4385-9F44-8D831E921853}"/>
    <cellStyle name="Input 2 2 2 4 6 2 5" xfId="48701" xr:uid="{4FFC02C7-419B-4DC9-8670-37473FA4C447}"/>
    <cellStyle name="Input 2 2 2 4 6 3" xfId="23894" xr:uid="{494C4885-0BEA-4A15-9224-30FFC521566C}"/>
    <cellStyle name="Input 2 2 2 4 6 4" xfId="33554" xr:uid="{95D0A1F1-B7B7-4F42-8CE8-35C7465D0493}"/>
    <cellStyle name="Input 2 2 2 4 6 5" xfId="28887" xr:uid="{CEE242F9-3CE7-41AC-A6D4-8CD55CE24BF5}"/>
    <cellStyle name="Input 2 2 2 4 6 6" xfId="44719" xr:uid="{4F055B0C-2980-4B2B-A485-0638B658267A}"/>
    <cellStyle name="Input 2 2 2 4 7" xfId="8529" xr:uid="{06B5EAB2-0181-4FC1-B3A8-DF98A3F86CBE}"/>
    <cellStyle name="Input 2 2 2 4 7 2" xfId="13070" xr:uid="{20FA25C4-0044-4445-9B54-6859B9EE28EC}"/>
    <cellStyle name="Input 2 2 2 4 7 2 2" xfId="7242" xr:uid="{51EE7ADC-9F61-4390-A05D-8D08AB5173AA}"/>
    <cellStyle name="Input 2 2 2 4 7 2 3" xfId="33213" xr:uid="{E8B3AEF2-F37F-49A0-8B51-7F3AC774791F}"/>
    <cellStyle name="Input 2 2 2 4 7 2 4" xfId="39596" xr:uid="{E7A61FBC-5B1B-4B65-B6EF-B9B8283A1D8B}"/>
    <cellStyle name="Input 2 2 2 4 7 2 5" xfId="48142" xr:uid="{0EE1898F-766A-4694-8CAF-7F1F3EC87C34}"/>
    <cellStyle name="Input 2 2 2 4 7 3" xfId="7155" xr:uid="{5F61F7CF-579E-4E1B-90CF-C246302442CC}"/>
    <cellStyle name="Input 2 2 2 4 7 4" xfId="32945" xr:uid="{345BECBD-B18E-4F52-8F47-46D89C1452A9}"/>
    <cellStyle name="Input 2 2 2 4 7 5" xfId="27921" xr:uid="{DC2A98FC-742E-4112-A7B4-54BE745ACEFE}"/>
    <cellStyle name="Input 2 2 2 4 7 6" xfId="44077" xr:uid="{051E5F4A-ACF1-4927-BD73-6FDA065B5E7D}"/>
    <cellStyle name="Input 2 2 2 4 8" xfId="8969" xr:uid="{815DC92B-92A5-4A14-9699-3D7B2AC8CC59}"/>
    <cellStyle name="Input 2 2 2 4 8 2" xfId="13444" xr:uid="{211F70CC-1F66-415A-93FD-1B4012978936}"/>
    <cellStyle name="Input 2 2 2 4 8 2 2" xfId="7975" xr:uid="{CB792BF3-C6F0-4221-A848-05D99E52EE3A}"/>
    <cellStyle name="Input 2 2 2 4 8 2 3" xfId="33698" xr:uid="{67E31E62-22E1-4B17-96D4-483F3D65FDEE}"/>
    <cellStyle name="Input 2 2 2 4 8 2 4" xfId="39970" xr:uid="{B89CCF24-9C56-4662-8A3B-DFE16FF26A1F}"/>
    <cellStyle name="Input 2 2 2 4 8 2 5" xfId="48516" xr:uid="{07354E6F-8AE3-4DD6-9494-8C9392CC78C0}"/>
    <cellStyle name="Input 2 2 2 4 8 3" xfId="25013" xr:uid="{C62DB6FB-724C-44AE-AC4F-2F011D1D9CC1}"/>
    <cellStyle name="Input 2 2 2 4 8 4" xfId="33358" xr:uid="{A4F6858C-12C7-4E9C-982A-73379C2DBA42}"/>
    <cellStyle name="Input 2 2 2 4 8 5" xfId="33444" xr:uid="{4213D9F9-CCE8-4C51-93A7-DBFFBDC729E0}"/>
    <cellStyle name="Input 2 2 2 4 8 6" xfId="44517" xr:uid="{14A30464-CC77-4A72-BEF5-8ADC9E37644A}"/>
    <cellStyle name="Input 2 2 2 4 9" xfId="10469" xr:uid="{DDD5807F-19BE-45AA-81DC-027F55583D9C}"/>
    <cellStyle name="Input 2 2 2 4 9 2" xfId="14558" xr:uid="{BC20C66F-E4D5-4C2B-94BC-E89B1C64D96F}"/>
    <cellStyle name="Input 2 2 2 4 9 2 2" xfId="8337" xr:uid="{90DAF0D8-59EA-4F3D-ADAE-3DAADBEB0650}"/>
    <cellStyle name="Input 2 2 2 4 9 2 3" xfId="32434" xr:uid="{87DC8053-3D07-49CD-B13D-134B1AD7C815}"/>
    <cellStyle name="Input 2 2 2 4 9 2 4" xfId="41084" xr:uid="{BB6780A7-B5F2-481D-93A8-8819154BA2B3}"/>
    <cellStyle name="Input 2 2 2 4 9 2 5" xfId="49630" xr:uid="{9BE6C8B7-4886-4E98-BCF7-E3D7518EEF88}"/>
    <cellStyle name="Input 2 2 2 4 9 3" xfId="26622" xr:uid="{8778C9F0-76D2-4FEF-82BF-A0672AB92E59}"/>
    <cellStyle name="Input 2 2 2 4 9 4" xfId="29016" xr:uid="{751CB60D-0EDB-4803-B9B9-B85DF17BDA50}"/>
    <cellStyle name="Input 2 2 2 4 9 5" xfId="37393" xr:uid="{ED590537-CCB9-4C0F-94D2-477042946382}"/>
    <cellStyle name="Input 2 2 2 4 9 6" xfId="45816" xr:uid="{109FDDC5-9EB9-4BB4-A696-A39C10178816}"/>
    <cellStyle name="Input 2 2 2 5" xfId="4386" xr:uid="{ED8BE9AD-99BA-4356-A18F-C6E05D4FAAD5}"/>
    <cellStyle name="Input 2 2 2 5 10" xfId="11995" xr:uid="{4EBFA78F-D5E8-4F55-8749-C7537E8E8B35}"/>
    <cellStyle name="Input 2 2 2 5 10 2" xfId="15979" xr:uid="{8BD56A8D-2AAD-4FE8-9248-52B8145DCB40}"/>
    <cellStyle name="Input 2 2 2 5 10 2 2" xfId="27506" xr:uid="{F371BED4-310D-4BEA-9F16-D96F4A37BE5C}"/>
    <cellStyle name="Input 2 2 2 5 10 2 3" xfId="34422" xr:uid="{71F78CD7-F2D1-48ED-B533-CC84DA0681B4}"/>
    <cellStyle name="Input 2 2 2 5 10 2 4" xfId="42505" xr:uid="{B5060D58-6C57-43C2-A96D-26DF0DA598C3}"/>
    <cellStyle name="Input 2 2 2 5 10 2 5" xfId="51051" xr:uid="{01047955-FDDB-4F0E-BFA2-2888B30FDD39}"/>
    <cellStyle name="Input 2 2 2 5 10 3" xfId="7996" xr:uid="{F57E8C93-2B54-4733-94D8-1B70EE0FAD81}"/>
    <cellStyle name="Input 2 2 2 5 10 4" xfId="35863" xr:uid="{E617B89E-BFDB-408F-A93A-397042311796}"/>
    <cellStyle name="Input 2 2 2 5 10 5" xfId="38919" xr:uid="{D6BC181F-C203-4BF1-AD69-C8D14B0D7D56}"/>
    <cellStyle name="Input 2 2 2 5 10 6" xfId="47342" xr:uid="{BA3B7F0F-F4F6-4429-828A-5209A4790E76}"/>
    <cellStyle name="Input 2 2 2 5 11" xfId="12311" xr:uid="{8C7F2C1D-0754-4410-BBE8-B33EDD809B2F}"/>
    <cellStyle name="Input 2 2 2 5 11 2" xfId="32296" xr:uid="{562AD2C8-DC1D-4246-BEB1-B90139090777}"/>
    <cellStyle name="Input 2 2 2 5 11 3" xfId="30982" xr:uid="{E168AE46-11B0-41DD-8AEC-0D18BA4ABE32}"/>
    <cellStyle name="Input 2 2 2 5 11 4" xfId="39077" xr:uid="{45E3063F-6CDF-4C2E-98D6-5D79E9236B75}"/>
    <cellStyle name="Input 2 2 2 5 11 5" xfId="47560" xr:uid="{3452D878-1B15-4305-A858-488807434383}"/>
    <cellStyle name="Input 2 2 2 5 12" xfId="32180" xr:uid="{ECC828C4-119E-4190-9A2C-801B47E3BD26}"/>
    <cellStyle name="Input 2 2 2 5 13" xfId="24223" xr:uid="{40F45B79-422B-4CC4-9C4E-1F412A12F606}"/>
    <cellStyle name="Input 2 2 2 5 14" xfId="43487" xr:uid="{BAA4A87B-A7CD-4C34-BDB1-7A05BC36A9C7}"/>
    <cellStyle name="Input 2 2 2 5 15" xfId="55045" xr:uid="{B5BA68D9-3743-47D6-B114-C3B36E339B0E}"/>
    <cellStyle name="Input 2 2 2 5 2" xfId="4549" xr:uid="{C9792166-64B0-4289-B514-6298FB482DE1}"/>
    <cellStyle name="Input 2 2 2 5 2 10" xfId="7820" xr:uid="{99A67913-0D0A-4CC9-9A7E-49E867FED910}"/>
    <cellStyle name="Input 2 2 2 5 2 11" xfId="36431" xr:uid="{3B7DCEC0-9ECE-47AD-A700-4BC00882A7CD}"/>
    <cellStyle name="Input 2 2 2 5 2 12" xfId="43914" xr:uid="{BEF085E6-A221-4F7F-AEFB-BCA113A399D3}"/>
    <cellStyle name="Input 2 2 2 5 2 13" xfId="55158" xr:uid="{5AA115A2-0F64-4A97-BECE-5EB52C8B80CA}"/>
    <cellStyle name="Input 2 2 2 5 2 2" xfId="5775" xr:uid="{E075B424-9184-4099-A578-DCB794C8769E}"/>
    <cellStyle name="Input 2 2 2 5 2 2 2" xfId="14324" xr:uid="{A870578A-0763-48BE-9755-23762CC5746E}"/>
    <cellStyle name="Input 2 2 2 5 2 2 2 2" xfId="28754" xr:uid="{60B07396-19B6-422F-8504-C62AF5ECBE64}"/>
    <cellStyle name="Input 2 2 2 5 2 2 2 3" xfId="31322" xr:uid="{24D7A2BB-B370-4989-9EEF-18FF97B1154A}"/>
    <cellStyle name="Input 2 2 2 5 2 2 2 4" xfId="40850" xr:uid="{D5569188-4023-4683-9A32-97466D10F1FE}"/>
    <cellStyle name="Input 2 2 2 5 2 2 2 5" xfId="49396" xr:uid="{93D2C568-7198-4D0E-B8F1-0FE5E2E6F61C}"/>
    <cellStyle name="Input 2 2 2 5 2 2 3" xfId="27662" xr:uid="{1C45E4A3-9917-465F-ABF0-A5D8822A9546}"/>
    <cellStyle name="Input 2 2 2 5 2 2 4" xfId="23564" xr:uid="{F12600A3-A3AE-4053-8086-9E06DF6521D2}"/>
    <cellStyle name="Input 2 2 2 5 2 2 5" xfId="37131" xr:uid="{5EB1C3EC-DFC6-4A4A-926F-D1B08826E150}"/>
    <cellStyle name="Input 2 2 2 5 2 2 6" xfId="45545" xr:uid="{19B7DABA-B40F-4316-9725-B4361498E0D2}"/>
    <cellStyle name="Input 2 2 2 5 2 3" xfId="10585" xr:uid="{B1FA42E2-0BA2-4A71-A830-16B54423881A}"/>
    <cellStyle name="Input 2 2 2 5 2 3 2" xfId="14666" xr:uid="{3895DBC4-0A50-48CB-8E68-03BC99023C0B}"/>
    <cellStyle name="Input 2 2 2 5 2 3 2 2" xfId="32404" xr:uid="{4A9F88DC-F2E1-4E61-AB70-45934C1B8ED1}"/>
    <cellStyle name="Input 2 2 2 5 2 3 2 3" xfId="34424" xr:uid="{A1CB3980-AD1D-4A5C-998A-6E360ED887B2}"/>
    <cellStyle name="Input 2 2 2 5 2 3 2 4" xfId="41192" xr:uid="{8A004ED4-7779-44F8-A902-3E994C3C740E}"/>
    <cellStyle name="Input 2 2 2 5 2 3 2 5" xfId="49738" xr:uid="{BF005B59-56B7-433B-BF60-523980667F32}"/>
    <cellStyle name="Input 2 2 2 5 2 3 3" xfId="27540" xr:uid="{2A6AEF43-E41E-4623-AC44-81E94F2C8FA8}"/>
    <cellStyle name="Input 2 2 2 5 2 3 4" xfId="10146" xr:uid="{93239842-0636-4B1D-9785-AE5DB25EEDA0}"/>
    <cellStyle name="Input 2 2 2 5 2 3 5" xfId="37509" xr:uid="{7803D4D6-8BB5-43C3-AF07-00CECA8B07AE}"/>
    <cellStyle name="Input 2 2 2 5 2 3 6" xfId="45932" xr:uid="{990D8CF0-D8B5-4ED2-9968-A1CCCB89927D}"/>
    <cellStyle name="Input 2 2 2 5 2 4" xfId="11130" xr:uid="{6260C10B-89E1-4772-BA39-CE7F48C79719}"/>
    <cellStyle name="Input 2 2 2 5 2 4 2" xfId="15180" xr:uid="{28FBC58F-D6C6-4685-BE21-23CA11763B58}"/>
    <cellStyle name="Input 2 2 2 5 2 4 2 2" xfId="31995" xr:uid="{7E73AF3E-7499-4415-B3CA-5F6A79FAFBB8}"/>
    <cellStyle name="Input 2 2 2 5 2 4 2 3" xfId="32563" xr:uid="{6DECE1A1-28EF-4239-A224-AE2A6B30B24A}"/>
    <cellStyle name="Input 2 2 2 5 2 4 2 4" xfId="41706" xr:uid="{9BA29966-E966-4CB0-928C-348E80BC008A}"/>
    <cellStyle name="Input 2 2 2 5 2 4 2 5" xfId="50252" xr:uid="{A67A3CDE-D92A-475C-891D-DFA9A1F23F96}"/>
    <cellStyle name="Input 2 2 2 5 2 4 3" xfId="28152" xr:uid="{0C6B7C76-EC77-48A9-87A8-AFA3973BD65E}"/>
    <cellStyle name="Input 2 2 2 5 2 4 4" xfId="34744" xr:uid="{CE645919-0B37-4CAE-95EA-E2668FDFC8B1}"/>
    <cellStyle name="Input 2 2 2 5 2 4 5" xfId="38054" xr:uid="{919AFD7E-ED25-492A-9F57-F3D120F9E1CC}"/>
    <cellStyle name="Input 2 2 2 5 2 4 6" xfId="46477" xr:uid="{AF475AC0-74BF-4E46-96E4-6B4FA6455EA5}"/>
    <cellStyle name="Input 2 2 2 5 2 5" xfId="11489" xr:uid="{3A570B68-33F7-40C7-B3D7-A5CA82A08971}"/>
    <cellStyle name="Input 2 2 2 5 2 5 2" xfId="15528" xr:uid="{8CCC7C75-03CB-4D3F-88EB-CF004A1B51BE}"/>
    <cellStyle name="Input 2 2 2 5 2 5 2 2" xfId="8202" xr:uid="{79E09A93-BC3C-4B76-8A79-FCBB6A86574B}"/>
    <cellStyle name="Input 2 2 2 5 2 5 2 3" xfId="35436" xr:uid="{0383827F-FB67-46CC-8343-90FE19B5C58C}"/>
    <cellStyle name="Input 2 2 2 5 2 5 2 4" xfId="42054" xr:uid="{148F32CE-4753-481B-BE73-35921ABA4512}"/>
    <cellStyle name="Input 2 2 2 5 2 5 2 5" xfId="50600" xr:uid="{BFF62B87-2BA0-4C03-99EC-14BCC88B118B}"/>
    <cellStyle name="Input 2 2 2 5 2 5 3" xfId="7197" xr:uid="{D690F4ED-CB27-47BD-B6BD-34C3C9EB7282}"/>
    <cellStyle name="Input 2 2 2 5 2 5 4" xfId="36048" xr:uid="{F541717F-C19A-45F3-8AA8-21D90FE4224F}"/>
    <cellStyle name="Input 2 2 2 5 2 5 5" xfId="38413" xr:uid="{AA289F46-1554-4436-9FFA-292E27E2EB62}"/>
    <cellStyle name="Input 2 2 2 5 2 5 6" xfId="46836" xr:uid="{9BD5B9D2-32F8-4CD2-8CDF-DC28177AC3B3}"/>
    <cellStyle name="Input 2 2 2 5 2 6" xfId="11823" xr:uid="{A5A8A28F-AB18-427D-BF5A-8173FD892C6F}"/>
    <cellStyle name="Input 2 2 2 5 2 6 2" xfId="15847" xr:uid="{2087AF72-0489-4896-A966-85E56FEC4EC6}"/>
    <cellStyle name="Input 2 2 2 5 2 6 2 2" xfId="27357" xr:uid="{BE17F1DF-005B-4580-8438-CF4C7BB83B43}"/>
    <cellStyle name="Input 2 2 2 5 2 6 2 3" xfId="25472" xr:uid="{BA83A0A0-46FD-4478-8108-3D2F61097B7C}"/>
    <cellStyle name="Input 2 2 2 5 2 6 2 4" xfId="42373" xr:uid="{2DCFE981-5D7D-404B-B22C-B2B28D624F67}"/>
    <cellStyle name="Input 2 2 2 5 2 6 2 5" xfId="50919" xr:uid="{7BF1D1EA-0B2D-43DF-9E1A-53ECD7B7E0EE}"/>
    <cellStyle name="Input 2 2 2 5 2 6 3" xfId="30196" xr:uid="{F0053F99-5F18-4AE2-B4F5-45C958CD1580}"/>
    <cellStyle name="Input 2 2 2 5 2 6 4" xfId="8253" xr:uid="{751E9069-D6A0-4CDF-A695-8A34E0F920F1}"/>
    <cellStyle name="Input 2 2 2 5 2 6 5" xfId="38747" xr:uid="{62D806F0-97B2-4D17-8E5A-B40A13468D28}"/>
    <cellStyle name="Input 2 2 2 5 2 6 6" xfId="47170" xr:uid="{7CE8634A-F620-4669-99FB-469BB8EE6D40}"/>
    <cellStyle name="Input 2 2 2 5 2 7" xfId="8776" xr:uid="{348F0574-8938-438C-A345-38B7C5BC5E4D}"/>
    <cellStyle name="Input 2 2 2 5 2 7 2" xfId="13286" xr:uid="{34955E5C-963A-4AC2-B1D3-29349AA9294F}"/>
    <cellStyle name="Input 2 2 2 5 2 7 2 2" xfId="31637" xr:uid="{99900AF2-0E08-4F5D-935D-DC3EC0493CD7}"/>
    <cellStyle name="Input 2 2 2 5 2 7 2 3" xfId="28838" xr:uid="{8BFFBD34-CF75-4A89-A862-156E13286489}"/>
    <cellStyle name="Input 2 2 2 5 2 7 2 4" xfId="39812" xr:uid="{F59601E7-C1B0-4669-BC7C-947F125933AF}"/>
    <cellStyle name="Input 2 2 2 5 2 7 2 5" xfId="48358" xr:uid="{9DF05A10-0D7C-4B57-937A-A8E610112B5B}"/>
    <cellStyle name="Input 2 2 2 5 2 7 3" xfId="26252" xr:uid="{450B5F18-B4B2-4DE4-A253-A7374A32CBD1}"/>
    <cellStyle name="Input 2 2 2 5 2 7 4" xfId="23157" xr:uid="{5BD2FE99-1C82-4265-8F09-4CADBFCAE8E4}"/>
    <cellStyle name="Input 2 2 2 5 2 7 5" xfId="7729" xr:uid="{E37AC314-D99A-406E-9964-0ADE0CBFE1CF}"/>
    <cellStyle name="Input 2 2 2 5 2 7 6" xfId="44325" xr:uid="{98884661-8C46-4ED2-80A4-760A562BBADD}"/>
    <cellStyle name="Input 2 2 2 5 2 8" xfId="12874" xr:uid="{2F672CD7-73D4-4C2C-BE78-7062634B2D2A}"/>
    <cellStyle name="Input 2 2 2 5 2 8 2" xfId="23073" xr:uid="{D5FFFF9A-DC0B-484A-8BFC-AEA251F9E570}"/>
    <cellStyle name="Input 2 2 2 5 2 8 3" xfId="28677" xr:uid="{40617D65-CF43-4CB8-A571-3F62F40BD9B0}"/>
    <cellStyle name="Input 2 2 2 5 2 8 4" xfId="39449" xr:uid="{9495AD6B-3390-4CD9-BAE9-CFC458FBE7B9}"/>
    <cellStyle name="Input 2 2 2 5 2 8 5" xfId="47987" xr:uid="{19753E05-BF23-46E9-AC7F-A4C7CD71C813}"/>
    <cellStyle name="Input 2 2 2 5 2 9" xfId="7948" xr:uid="{C755DB73-D1FB-4B71-B778-25A905D06B73}"/>
    <cellStyle name="Input 2 2 2 5 3" xfId="4010" xr:uid="{3A2DC638-B51D-4509-AA45-0430110AA88B}"/>
    <cellStyle name="Input 2 2 2 5 3 10" xfId="35338" xr:uid="{B185B107-6869-4E65-BEE8-1041DA456988}"/>
    <cellStyle name="Input 2 2 2 5 3 11" xfId="34900" xr:uid="{BC18D1E4-D9E5-42CB-A683-E5A815015B3F}"/>
    <cellStyle name="Input 2 2 2 5 3 12" xfId="43950" xr:uid="{8C4BD0FF-E269-43F2-9189-56E42B56F520}"/>
    <cellStyle name="Input 2 2 2 5 3 13" xfId="54812" xr:uid="{937F6760-6D0C-4499-A3A0-04E9716DBB37}"/>
    <cellStyle name="Input 2 2 2 5 3 2" xfId="5429" xr:uid="{4DD73475-3536-4CF4-AD96-0BFB3A0C79B5}"/>
    <cellStyle name="Input 2 2 2 5 3 2 2" xfId="14354" xr:uid="{17D5853F-B697-49AE-9E3C-03F6D13E23BA}"/>
    <cellStyle name="Input 2 2 2 5 3 2 2 2" xfId="31479" xr:uid="{E0CE68DD-2191-4F39-9F08-9E7FA4A8A9EB}"/>
    <cellStyle name="Input 2 2 2 5 3 2 2 3" xfId="24909" xr:uid="{76233020-DB8F-403A-8B58-39A8FEF004B3}"/>
    <cellStyle name="Input 2 2 2 5 3 2 2 4" xfId="40880" xr:uid="{B8080A81-A646-45EE-90C3-2E6C35318D68}"/>
    <cellStyle name="Input 2 2 2 5 3 2 2 5" xfId="49426" xr:uid="{1A610FFD-FB0B-48E5-A99B-4607936E87ED}"/>
    <cellStyle name="Input 2 2 2 5 3 2 3" xfId="28453" xr:uid="{0ADBB729-09DD-41B1-908B-5F1BE946C2EB}"/>
    <cellStyle name="Input 2 2 2 5 3 2 4" xfId="30390" xr:uid="{CB311C03-D14E-4A54-961F-40369BAD0D8E}"/>
    <cellStyle name="Input 2 2 2 5 3 2 5" xfId="37160" xr:uid="{0A251D3D-DB98-44A3-B8FA-556EF16D079D}"/>
    <cellStyle name="Input 2 2 2 5 3 2 6" xfId="45581" xr:uid="{1C8F970F-B602-48D4-8FA5-51443A9F6496}"/>
    <cellStyle name="Input 2 2 2 5 3 3" xfId="10555" xr:uid="{156726D0-8B88-4F03-90B0-9FA1D8FD4874}"/>
    <cellStyle name="Input 2 2 2 5 3 3 2" xfId="14640" xr:uid="{7A961EF3-DC3D-47B6-BB86-121830B9EA3D}"/>
    <cellStyle name="Input 2 2 2 5 3 3 2 2" xfId="30223" xr:uid="{39B66D02-AA2A-4547-943B-F8D3DFD29D3B}"/>
    <cellStyle name="Input 2 2 2 5 3 3 2 3" xfId="36674" xr:uid="{7C5EF502-8895-4FF1-A9C5-8264A4FB8081}"/>
    <cellStyle name="Input 2 2 2 5 3 3 2 4" xfId="41166" xr:uid="{B7D86CDF-EA3E-4D77-B735-778175AB156E}"/>
    <cellStyle name="Input 2 2 2 5 3 3 2 5" xfId="49712" xr:uid="{8F7D7B45-5349-41DE-A352-1CCE51427D29}"/>
    <cellStyle name="Input 2 2 2 5 3 3 3" xfId="27082" xr:uid="{53C4AA51-C2BB-485C-B74C-769490DED1B4}"/>
    <cellStyle name="Input 2 2 2 5 3 3 4" xfId="6757" xr:uid="{D88393EF-1273-4ED7-9077-D4D81AC3739C}"/>
    <cellStyle name="Input 2 2 2 5 3 3 5" xfId="37479" xr:uid="{9CBE2B55-2B5B-4979-8DE9-796A4AFED7AD}"/>
    <cellStyle name="Input 2 2 2 5 3 3 6" xfId="45902" xr:uid="{726EC0F9-E39E-43FA-B445-78EAAAB21E6E}"/>
    <cellStyle name="Input 2 2 2 5 3 4" xfId="11159" xr:uid="{E9D2BF9B-1CCD-446F-A194-9FFD22B56920}"/>
    <cellStyle name="Input 2 2 2 5 3 4 2" xfId="15209" xr:uid="{CBA6867E-8E99-4ED0-9A54-D0B1E3DEAE8E}"/>
    <cellStyle name="Input 2 2 2 5 3 4 2 2" xfId="25916" xr:uid="{4039A61D-62F8-45D7-8773-52DAF5ECAD89}"/>
    <cellStyle name="Input 2 2 2 5 3 4 2 3" xfId="29524" xr:uid="{15E84102-A9D4-4E84-9C2A-EAC2D3CDF5DD}"/>
    <cellStyle name="Input 2 2 2 5 3 4 2 4" xfId="41735" xr:uid="{7E4D8969-BF3D-48AC-8433-4D63E025F5FE}"/>
    <cellStyle name="Input 2 2 2 5 3 4 2 5" xfId="50281" xr:uid="{9AA0FB97-E957-4DD4-8F82-D71F1A6A6D6E}"/>
    <cellStyle name="Input 2 2 2 5 3 4 3" xfId="24924" xr:uid="{D6EF2C83-C819-4EEA-80B6-9FA99BAB017F}"/>
    <cellStyle name="Input 2 2 2 5 3 4 4" xfId="30718" xr:uid="{803F3AAA-BC15-4159-8CAB-89949EF3123A}"/>
    <cellStyle name="Input 2 2 2 5 3 4 5" xfId="38083" xr:uid="{6D8E85B0-1108-445E-BE6E-DC9A272E0CCE}"/>
    <cellStyle name="Input 2 2 2 5 3 4 6" xfId="46506" xr:uid="{A34CFAFF-9DAE-4F7E-A3C5-E82F60E083A6}"/>
    <cellStyle name="Input 2 2 2 5 3 5" xfId="11522" xr:uid="{FB609312-AE93-4226-BE7C-5716B93615E4}"/>
    <cellStyle name="Input 2 2 2 5 3 5 2" xfId="15559" xr:uid="{A1204E96-3DEB-4E57-95E9-AEFC4DED7C6C}"/>
    <cellStyle name="Input 2 2 2 5 3 5 2 2" xfId="28695" xr:uid="{31D99094-FB36-4246-9226-0B3D966B2FC7}"/>
    <cellStyle name="Input 2 2 2 5 3 5 2 3" xfId="31942" xr:uid="{4829ADB7-2F8A-4E82-9792-BCD0C5591E41}"/>
    <cellStyle name="Input 2 2 2 5 3 5 2 4" xfId="42085" xr:uid="{829F25CB-8F24-45DE-9667-1BAE13181477}"/>
    <cellStyle name="Input 2 2 2 5 3 5 2 5" xfId="50631" xr:uid="{4329A7DA-7FFF-4CFF-9861-492EE2D7060A}"/>
    <cellStyle name="Input 2 2 2 5 3 5 3" xfId="7028" xr:uid="{2EA3D455-3AF7-4F50-84F3-C4578AB2EFE6}"/>
    <cellStyle name="Input 2 2 2 5 3 5 4" xfId="35327" xr:uid="{52C374E5-5172-45B0-9A50-DA3F683F32B0}"/>
    <cellStyle name="Input 2 2 2 5 3 5 5" xfId="38446" xr:uid="{3070DFE2-DDEA-4CEC-8ADF-F3C567A5DE86}"/>
    <cellStyle name="Input 2 2 2 5 3 5 6" xfId="46869" xr:uid="{E9BC89A6-10B2-4A7D-B723-B756A2D09B28}"/>
    <cellStyle name="Input 2 2 2 5 3 6" xfId="11854" xr:uid="{81B0838A-106A-4C6E-A200-B7D0A9F1E1FC}"/>
    <cellStyle name="Input 2 2 2 5 3 6 2" xfId="15876" xr:uid="{6A9BB762-05BB-46FB-8029-153158929D6C}"/>
    <cellStyle name="Input 2 2 2 5 3 6 2 2" xfId="24336" xr:uid="{339AF5E1-37E0-4A2A-9D09-1EAD83FFA201}"/>
    <cellStyle name="Input 2 2 2 5 3 6 2 3" xfId="34610" xr:uid="{5476C1CF-3C82-4322-8C79-27A74FA8ACAE}"/>
    <cellStyle name="Input 2 2 2 5 3 6 2 4" xfId="42402" xr:uid="{885F259F-8CE5-489E-B6E2-7199E5C3D61B}"/>
    <cellStyle name="Input 2 2 2 5 3 6 2 5" xfId="50948" xr:uid="{9E2DBDA8-AF9A-4DE9-A57E-28A450B406A2}"/>
    <cellStyle name="Input 2 2 2 5 3 6 3" xfId="29671" xr:uid="{248BA5AA-F19F-469A-9F1D-C3F7915F322A}"/>
    <cellStyle name="Input 2 2 2 5 3 6 4" xfId="34148" xr:uid="{4DA34EF5-A1D4-4101-93E8-81BABA7BE3EA}"/>
    <cellStyle name="Input 2 2 2 5 3 6 5" xfId="38778" xr:uid="{E731BD46-996F-4CB4-9F48-17998A709489}"/>
    <cellStyle name="Input 2 2 2 5 3 6 6" xfId="47201" xr:uid="{B2DEECE3-B420-449A-BF13-5E87C14F7186}"/>
    <cellStyle name="Input 2 2 2 5 3 7" xfId="10487" xr:uid="{3EF1917B-E7FD-4AD3-AD64-521CC6834CF8}"/>
    <cellStyle name="Input 2 2 2 5 3 7 2" xfId="14576" xr:uid="{5CDAA7DB-C526-4AF2-9991-D36FD12182E1}"/>
    <cellStyle name="Input 2 2 2 5 3 7 2 2" xfId="31458" xr:uid="{03C9B2CC-550A-4861-8BD1-36F52697443E}"/>
    <cellStyle name="Input 2 2 2 5 3 7 2 3" xfId="35208" xr:uid="{431D8800-F73F-4AC8-81E1-EA9AB72E9228}"/>
    <cellStyle name="Input 2 2 2 5 3 7 2 4" xfId="41102" xr:uid="{83ABA759-94C1-4168-9203-C870655E9717}"/>
    <cellStyle name="Input 2 2 2 5 3 7 2 5" xfId="49648" xr:uid="{17ADD44C-D0A6-4F86-B593-C6AA107E163C}"/>
    <cellStyle name="Input 2 2 2 5 3 7 3" xfId="27949" xr:uid="{17F350F6-5F70-495B-9D56-420721267FDE}"/>
    <cellStyle name="Input 2 2 2 5 3 7 4" xfId="33752" xr:uid="{D1780DF9-D4E6-4B45-8D98-9798C5EEFE93}"/>
    <cellStyle name="Input 2 2 2 5 3 7 5" xfId="37411" xr:uid="{A25430D8-A0D7-4B85-A3C4-B99BB261B184}"/>
    <cellStyle name="Input 2 2 2 5 3 7 6" xfId="45834" xr:uid="{254B402A-984E-451F-8C64-92E5B9AC9F71}"/>
    <cellStyle name="Input 2 2 2 5 3 8" xfId="12948" xr:uid="{5941B107-4A5E-4A41-90A8-FD02A8A596D3}"/>
    <cellStyle name="Input 2 2 2 5 3 8 2" xfId="29929" xr:uid="{DDBB5AFB-3E31-4C74-A5E6-FA21C3260ADB}"/>
    <cellStyle name="Input 2 2 2 5 3 8 3" xfId="33964" xr:uid="{2F062CB9-1CEB-4AC2-9826-E3F10356939C}"/>
    <cellStyle name="Input 2 2 2 5 3 8 4" xfId="39479" xr:uid="{43C42A72-E962-44E4-8419-BF93DBC277C8}"/>
    <cellStyle name="Input 2 2 2 5 3 8 5" xfId="48023" xr:uid="{29483EC5-86D5-4E55-BDFC-EBCB319D9569}"/>
    <cellStyle name="Input 2 2 2 5 3 9" xfId="8180" xr:uid="{70D965CF-D28E-41B7-91AE-337AAA7724F7}"/>
    <cellStyle name="Input 2 2 2 5 4" xfId="5662" xr:uid="{42A8E5E5-BEF5-4F5D-B1F4-B4C6E4DC842C}"/>
    <cellStyle name="Input 2 2 2 5 4 10" xfId="31556" xr:uid="{2A18A8A5-26DE-419B-9C96-D9F7E6517EC3}"/>
    <cellStyle name="Input 2 2 2 5 4 11" xfId="30693" xr:uid="{0E0B40A1-0BFE-45A1-AE1E-298E3EC3149E}"/>
    <cellStyle name="Input 2 2 2 5 4 12" xfId="43986" xr:uid="{10E05736-9AAA-4ADB-B451-AADDB395904F}"/>
    <cellStyle name="Input 2 2 2 5 4 2" xfId="10267" xr:uid="{0200C1FD-9B51-420B-B3BF-9BA1F12EC6A4}"/>
    <cellStyle name="Input 2 2 2 5 4 2 2" xfId="14390" xr:uid="{BB3FF478-7A80-4239-B026-3778E1BA7BCB}"/>
    <cellStyle name="Input 2 2 2 5 4 2 2 2" xfId="30078" xr:uid="{3D6D0C65-C5B2-4227-BC4C-A52043CC0337}"/>
    <cellStyle name="Input 2 2 2 5 4 2 2 3" xfId="6289" xr:uid="{A3CC6F2F-57CD-45C5-B61B-C87FC69A215F}"/>
    <cellStyle name="Input 2 2 2 5 4 2 2 4" xfId="40916" xr:uid="{731A4195-A061-4AEC-AC1B-929419B25E3E}"/>
    <cellStyle name="Input 2 2 2 5 4 2 2 5" xfId="49462" xr:uid="{212BC1A0-30DB-4C34-82BA-E207722EE1A8}"/>
    <cellStyle name="Input 2 2 2 5 4 2 3" xfId="27192" xr:uid="{92C04232-92FD-4AB7-8A8B-7D5886ECD8EB}"/>
    <cellStyle name="Input 2 2 2 5 4 2 4" xfId="32579" xr:uid="{DAFDEFAB-BFE8-4B4A-AA73-711F00656C84}"/>
    <cellStyle name="Input 2 2 2 5 4 2 5" xfId="37196" xr:uid="{D07455C5-050F-4961-BFAB-DFC74501D792}"/>
    <cellStyle name="Input 2 2 2 5 4 2 6" xfId="45617" xr:uid="{7230A686-D1DA-4A0F-BAB8-4F1D27DA283A}"/>
    <cellStyle name="Input 2 2 2 5 4 3" xfId="8997" xr:uid="{FC25CFB4-2747-4035-8F09-7876593EE4C5}"/>
    <cellStyle name="Input 2 2 2 5 4 3 2" xfId="13470" xr:uid="{45A53C62-01E1-43D5-B0A7-A7CD6BC0C8C9}"/>
    <cellStyle name="Input 2 2 2 5 4 3 2 2" xfId="30525" xr:uid="{B526CA80-EC6F-437E-B9C3-553A4069AB93}"/>
    <cellStyle name="Input 2 2 2 5 4 3 2 3" xfId="31723" xr:uid="{AF315A31-BA9A-4848-AA00-D2F66F0D8993}"/>
    <cellStyle name="Input 2 2 2 5 4 3 2 4" xfId="39996" xr:uid="{A8AFF0C8-2D18-4EF8-8FA0-8D11FB47E331}"/>
    <cellStyle name="Input 2 2 2 5 4 3 2 5" xfId="48542" xr:uid="{BB7ECF6B-4E20-44A2-BBF6-7A444730C595}"/>
    <cellStyle name="Input 2 2 2 5 4 3 3" xfId="24950" xr:uid="{DE81AA67-1617-472F-A843-28218A37CB4E}"/>
    <cellStyle name="Input 2 2 2 5 4 3 4" xfId="34596" xr:uid="{3DD6B124-35AD-4DD2-A0D6-8647A816DC11}"/>
    <cellStyle name="Input 2 2 2 5 4 3 5" xfId="7067" xr:uid="{205A4DC5-7CA1-4FEB-B875-5D5927A388BB}"/>
    <cellStyle name="Input 2 2 2 5 4 3 6" xfId="44545" xr:uid="{142D4EAA-C310-4720-A6FB-377DBD837E7A}"/>
    <cellStyle name="Input 2 2 2 5 4 4" xfId="11195" xr:uid="{EF7F8863-D288-4502-B4EC-FB4247C76AAF}"/>
    <cellStyle name="Input 2 2 2 5 4 4 2" xfId="15245" xr:uid="{70004A84-421E-4E95-A123-52B6F05FD83E}"/>
    <cellStyle name="Input 2 2 2 5 4 4 2 2" xfId="30503" xr:uid="{68C4358B-78EC-46D2-AA51-081C90B9868C}"/>
    <cellStyle name="Input 2 2 2 5 4 4 2 3" xfId="30338" xr:uid="{683C0DC3-3088-4541-AB45-ADFD120EFFF6}"/>
    <cellStyle name="Input 2 2 2 5 4 4 2 4" xfId="41771" xr:uid="{468CD824-A68B-45F0-AD0D-8903F13DCBC0}"/>
    <cellStyle name="Input 2 2 2 5 4 4 2 5" xfId="50317" xr:uid="{B5EB68F2-17EB-4254-ADCF-4B37D478D9B2}"/>
    <cellStyle name="Input 2 2 2 5 4 4 3" xfId="6970" xr:uid="{0522C23A-4FBE-4EAD-8B1C-34F2421D4370}"/>
    <cellStyle name="Input 2 2 2 5 4 4 4" xfId="25208" xr:uid="{46E343C7-DD7D-48A8-B0DB-E64F327A3C6A}"/>
    <cellStyle name="Input 2 2 2 5 4 4 5" xfId="38119" xr:uid="{9C3D402C-33DF-4C43-8EFF-8BA208CFAA58}"/>
    <cellStyle name="Input 2 2 2 5 4 4 6" xfId="46542" xr:uid="{13FC277C-6DCE-4608-A18E-80FAC89C411B}"/>
    <cellStyle name="Input 2 2 2 5 4 5" xfId="11558" xr:uid="{80FF777B-641F-4AD7-8FBC-71F6F883175F}"/>
    <cellStyle name="Input 2 2 2 5 4 5 2" xfId="15595" xr:uid="{FAB4A02E-0396-4BD4-B496-6576F46D0782}"/>
    <cellStyle name="Input 2 2 2 5 4 5 2 2" xfId="26633" xr:uid="{F17E5513-E4AD-4EB7-ACF3-5993429AF82D}"/>
    <cellStyle name="Input 2 2 2 5 4 5 2 3" xfId="36709" xr:uid="{75790C59-44A0-4778-90A9-A443DC52729D}"/>
    <cellStyle name="Input 2 2 2 5 4 5 2 4" xfId="42121" xr:uid="{25C5D40F-5F4D-45A3-9F06-D25AD2D53274}"/>
    <cellStyle name="Input 2 2 2 5 4 5 2 5" xfId="50667" xr:uid="{0DABFBAE-6618-4459-9E64-6101B01367BB}"/>
    <cellStyle name="Input 2 2 2 5 4 5 3" xfId="7203" xr:uid="{17B3A4D7-9B00-4177-B7C3-78FA43466EA8}"/>
    <cellStyle name="Input 2 2 2 5 4 5 4" xfId="28898" xr:uid="{88760D43-D23C-42E2-A4C7-9D75CA569892}"/>
    <cellStyle name="Input 2 2 2 5 4 5 5" xfId="38482" xr:uid="{981D0A86-B7CB-41B7-BF44-2B7119598380}"/>
    <cellStyle name="Input 2 2 2 5 4 5 6" xfId="46905" xr:uid="{995A7701-2E84-4A01-A7DD-BC58DFE8A919}"/>
    <cellStyle name="Input 2 2 2 5 4 6" xfId="11890" xr:uid="{1E00CFAB-AF15-4C9E-9CD8-F21BA819E455}"/>
    <cellStyle name="Input 2 2 2 5 4 6 2" xfId="15912" xr:uid="{C5C872D4-2B99-4F38-939B-83C037F23998}"/>
    <cellStyle name="Input 2 2 2 5 4 6 2 2" xfId="25131" xr:uid="{AE2BED62-31A8-476C-AAE4-87FB3CA18A52}"/>
    <cellStyle name="Input 2 2 2 5 4 6 2 3" xfId="23687" xr:uid="{9BC435FB-0BA2-4ABE-A68D-4C52D91F0ACB}"/>
    <cellStyle name="Input 2 2 2 5 4 6 2 4" xfId="42438" xr:uid="{31AE04BE-04D5-40F0-8FE6-4ADF8B7A674C}"/>
    <cellStyle name="Input 2 2 2 5 4 6 2 5" xfId="50984" xr:uid="{E83F4787-4E28-4B63-912D-D3D3444F2ABB}"/>
    <cellStyle name="Input 2 2 2 5 4 6 3" xfId="30363" xr:uid="{B4E9D50D-0278-4503-90F3-5BAC54469333}"/>
    <cellStyle name="Input 2 2 2 5 4 6 4" xfId="34386" xr:uid="{C0597247-5508-4FC8-8C29-F69C5CD9F782}"/>
    <cellStyle name="Input 2 2 2 5 4 6 5" xfId="38814" xr:uid="{4E0484B9-C373-415B-88D6-F8979D42D92F}"/>
    <cellStyle name="Input 2 2 2 5 4 6 6" xfId="47237" xr:uid="{3EED3921-836F-4205-8CF0-5CB8235FB259}"/>
    <cellStyle name="Input 2 2 2 5 4 7" xfId="8574" xr:uid="{3DEC7ECC-E686-4423-B78C-A826928A8E9B}"/>
    <cellStyle name="Input 2 2 2 5 4 7 2" xfId="13109" xr:uid="{CB072596-913D-4507-8EB8-6FEE2A2DF059}"/>
    <cellStyle name="Input 2 2 2 5 4 7 2 2" xfId="30912" xr:uid="{681E1D31-F969-49B7-A44D-F9DD46A4FB53}"/>
    <cellStyle name="Input 2 2 2 5 4 7 2 3" xfId="35451" xr:uid="{A6CAE2FE-D37D-41AD-89B6-DC14D8DBCC7B}"/>
    <cellStyle name="Input 2 2 2 5 4 7 2 4" xfId="39635" xr:uid="{77D20CD1-51A2-4409-95BD-8454E62330D4}"/>
    <cellStyle name="Input 2 2 2 5 4 7 2 5" xfId="48181" xr:uid="{ABAF732F-1917-4CA9-966E-F45066D51531}"/>
    <cellStyle name="Input 2 2 2 5 4 7 3" xfId="7159" xr:uid="{8167E7CE-C1D8-45D3-9988-2495E37020CE}"/>
    <cellStyle name="Input 2 2 2 5 4 7 4" xfId="35838" xr:uid="{67A04016-7E78-4685-B8BA-F0D43123545B}"/>
    <cellStyle name="Input 2 2 2 5 4 7 5" xfId="34196" xr:uid="{DF743080-A2AC-4DC7-8EE4-D78F6E7CDEF2}"/>
    <cellStyle name="Input 2 2 2 5 4 7 6" xfId="44122" xr:uid="{8AFDEBA4-FC20-4ECE-8F4B-B47180777943}"/>
    <cellStyle name="Input 2 2 2 5 4 8" xfId="12984" xr:uid="{0CD7735C-FCEB-46DE-AE63-751199D42358}"/>
    <cellStyle name="Input 2 2 2 5 4 8 2" xfId="23811" xr:uid="{86B447A9-9E82-4DC5-A6BE-209D9F193759}"/>
    <cellStyle name="Input 2 2 2 5 4 8 3" xfId="6983" xr:uid="{8469223D-2963-49A2-904F-84969DD8431C}"/>
    <cellStyle name="Input 2 2 2 5 4 8 4" xfId="39515" xr:uid="{97A93CCE-003D-46B7-8AF9-11D2A56752B7}"/>
    <cellStyle name="Input 2 2 2 5 4 8 5" xfId="48059" xr:uid="{F55C4816-5A0F-404F-A106-C575D5003E15}"/>
    <cellStyle name="Input 2 2 2 5 4 9" xfId="6922" xr:uid="{D4FB8744-8348-4686-A866-AA85A6DB8CDA}"/>
    <cellStyle name="Input 2 2 2 5 5" xfId="9667" xr:uid="{7AAF3735-B659-4ADB-8191-4CB67496FAD4}"/>
    <cellStyle name="Input 2 2 2 5 5 2" xfId="13953" xr:uid="{2F5A0F26-B5D3-4764-BAD0-ED4FA4FBA1DD}"/>
    <cellStyle name="Input 2 2 2 5 5 2 2" xfId="31849" xr:uid="{7FAA4BB9-A3BA-467E-A934-8900C695FEA8}"/>
    <cellStyle name="Input 2 2 2 5 5 2 3" xfId="32400" xr:uid="{E1F19DDA-6D90-4153-8F2B-6409AE0413B2}"/>
    <cellStyle name="Input 2 2 2 5 5 2 4" xfId="40479" xr:uid="{F78619F5-4EFC-421E-9990-9C2FC6CA857B}"/>
    <cellStyle name="Input 2 2 2 5 5 2 5" xfId="49025" xr:uid="{11681CE3-3AAF-4FD5-8413-8414F463729F}"/>
    <cellStyle name="Input 2 2 2 5 5 3" xfId="28023" xr:uid="{C6ADBF99-00F0-445D-A922-4694867619E0}"/>
    <cellStyle name="Input 2 2 2 5 5 4" xfId="34206" xr:uid="{DB7984FA-1D6B-4060-A52A-3B1671FB830D}"/>
    <cellStyle name="Input 2 2 2 5 5 5" xfId="32793" xr:uid="{F23A678C-E06A-44B8-BD6E-823FB278DD7C}"/>
    <cellStyle name="Input 2 2 2 5 5 6" xfId="45118" xr:uid="{7A725B73-9FB6-43D9-8179-D6660E5B1E6D}"/>
    <cellStyle name="Input 2 2 2 5 6" xfId="8551" xr:uid="{5BBF5611-3079-4584-AEF4-FD3EBDF4FE51}"/>
    <cellStyle name="Input 2 2 2 5 6 2" xfId="13089" xr:uid="{F284D1CF-43C6-48D5-A964-42E977622786}"/>
    <cellStyle name="Input 2 2 2 5 6 2 2" xfId="7827" xr:uid="{EF067087-8458-4F04-8F8F-D3DF01EEC1AC}"/>
    <cellStyle name="Input 2 2 2 5 6 2 3" xfId="36250" xr:uid="{C298ADBE-0968-4015-BEB4-BC11F1D908A4}"/>
    <cellStyle name="Input 2 2 2 5 6 2 4" xfId="39615" xr:uid="{061ADDBB-E042-4260-B476-23D0A053A60F}"/>
    <cellStyle name="Input 2 2 2 5 6 2 5" xfId="48161" xr:uid="{15CE731A-7E70-4AC3-B8D3-33D62F86E293}"/>
    <cellStyle name="Input 2 2 2 5 6 3" xfId="8288" xr:uid="{CC33A8AF-FE61-4C26-AC27-87E35E205689}"/>
    <cellStyle name="Input 2 2 2 5 6 4" xfId="7447" xr:uid="{5E0334E0-D7E0-44C5-A442-CA2DD61419D7}"/>
    <cellStyle name="Input 2 2 2 5 6 5" xfId="6945" xr:uid="{D2CFF461-210D-4200-9F31-22F7FCF89059}"/>
    <cellStyle name="Input 2 2 2 5 6 6" xfId="44099" xr:uid="{B59E57D0-00B8-4BDA-93DB-A85F2B8ECF3A}"/>
    <cellStyle name="Input 2 2 2 5 7" xfId="9488" xr:uid="{56611788-DA37-4E89-966E-11DCEF1B2270}"/>
    <cellStyle name="Input 2 2 2 5 7 2" xfId="13839" xr:uid="{3F24F967-8B9F-4BF5-A1FB-3BFE14FE311E}"/>
    <cellStyle name="Input 2 2 2 5 7 2 2" xfId="32606" xr:uid="{3674DEDE-DFB2-41F8-B57C-35E63F668622}"/>
    <cellStyle name="Input 2 2 2 5 7 2 3" xfId="29815" xr:uid="{EC44518C-6C40-4496-AF4A-1077F1A868FB}"/>
    <cellStyle name="Input 2 2 2 5 7 2 4" xfId="40365" xr:uid="{57A4539E-7E7B-460C-B4BB-ED8253FD84FB}"/>
    <cellStyle name="Input 2 2 2 5 7 2 5" xfId="48911" xr:uid="{5DFBD40B-DF9E-44CB-8CAC-44797F8726A4}"/>
    <cellStyle name="Input 2 2 2 5 7 3" xfId="22736" xr:uid="{9117464F-3D20-4823-8C3A-1B9EEFDCED38}"/>
    <cellStyle name="Input 2 2 2 5 7 4" xfId="34153" xr:uid="{28D98F24-85A2-4858-8F3A-D42C411A4D5A}"/>
    <cellStyle name="Input 2 2 2 5 7 5" xfId="36607" xr:uid="{0D3191BB-CFEA-4C29-AA3D-95F286EF15D8}"/>
    <cellStyle name="Input 2 2 2 5 7 6" xfId="44978" xr:uid="{6BF6CADC-40D7-422D-B3BC-4DCC4A728B07}"/>
    <cellStyle name="Input 2 2 2 5 8" xfId="8963" xr:uid="{F61EA128-A078-4CCC-B7FB-26EABD798D28}"/>
    <cellStyle name="Input 2 2 2 5 8 2" xfId="13439" xr:uid="{91DAC1B6-F579-4AD5-BF2B-1ECE7EC0D60A}"/>
    <cellStyle name="Input 2 2 2 5 8 2 2" xfId="32217" xr:uid="{F247BF71-71E9-4D1A-B9A8-B71FD7000601}"/>
    <cellStyle name="Input 2 2 2 5 8 2 3" xfId="35935" xr:uid="{DC842AFD-A133-479E-B972-5F13BC599DE4}"/>
    <cellStyle name="Input 2 2 2 5 8 2 4" xfId="39965" xr:uid="{2F16D32B-9BC1-4E58-A76B-69A088621062}"/>
    <cellStyle name="Input 2 2 2 5 8 2 5" xfId="48511" xr:uid="{911282A5-53D9-4906-A33A-0BEE8551159D}"/>
    <cellStyle name="Input 2 2 2 5 8 3" xfId="26115" xr:uid="{C79F6AA1-6A64-46AE-876A-8047173016D4}"/>
    <cellStyle name="Input 2 2 2 5 8 4" xfId="21899" xr:uid="{F393D7B3-798C-454D-861E-CEF1060AFF11}"/>
    <cellStyle name="Input 2 2 2 5 8 5" xfId="7972" xr:uid="{8959E324-E6AD-4966-88E4-22E83608EA27}"/>
    <cellStyle name="Input 2 2 2 5 8 6" xfId="44511" xr:uid="{285F32C9-5976-4A6E-AE55-42168BE7A282}"/>
    <cellStyle name="Input 2 2 2 5 9" xfId="11457" xr:uid="{62C29769-111F-4F4A-803C-A13797C644C6}"/>
    <cellStyle name="Input 2 2 2 5 9 2" xfId="15497" xr:uid="{3A9C58F3-C6E9-44AE-930D-9AFC8C76F3A9}"/>
    <cellStyle name="Input 2 2 2 5 9 2 2" xfId="9742" xr:uid="{45655475-1C6A-4D63-A781-D21A1378F4DF}"/>
    <cellStyle name="Input 2 2 2 5 9 2 3" xfId="33282" xr:uid="{0F62725E-E417-4C2B-8267-3E8CC1A4D291}"/>
    <cellStyle name="Input 2 2 2 5 9 2 4" xfId="42023" xr:uid="{200E8F9F-534B-47EE-B2C9-30F44DB94DFD}"/>
    <cellStyle name="Input 2 2 2 5 9 2 5" xfId="50569" xr:uid="{93786F51-4485-497E-8CA1-994BCD17FE40}"/>
    <cellStyle name="Input 2 2 2 5 9 3" xfId="10071" xr:uid="{DD1BE433-7E44-425F-9E90-DE36DDB064CF}"/>
    <cellStyle name="Input 2 2 2 5 9 4" xfId="24689" xr:uid="{6DE7A215-CAC2-468E-B80D-750F08A73E31}"/>
    <cellStyle name="Input 2 2 2 5 9 5" xfId="38381" xr:uid="{5207C6F6-6C6E-4B06-A4A3-D1DEFF8C3D43}"/>
    <cellStyle name="Input 2 2 2 5 9 6" xfId="46804" xr:uid="{DC005826-46A3-4442-9A59-99D8E28B9AB0}"/>
    <cellStyle name="Input 2 2 2 6" xfId="4281" xr:uid="{D0726749-169E-4A93-BEAF-03B165DA09E2}"/>
    <cellStyle name="Input 2 2 2 6 10" xfId="8521" xr:uid="{20C6C629-1DF3-44F7-8D23-093F06018711}"/>
    <cellStyle name="Input 2 2 2 6 10 2" xfId="13063" xr:uid="{1048F603-CC92-433D-B504-683B7D988DDD}"/>
    <cellStyle name="Input 2 2 2 6 10 2 2" xfId="31548" xr:uid="{C1E7466A-8D8A-4748-BDE6-4F4D0AE686BC}"/>
    <cellStyle name="Input 2 2 2 6 10 2 3" xfId="29419" xr:uid="{BADC1353-7EBA-49C0-A8FF-B06EC405880F}"/>
    <cellStyle name="Input 2 2 2 6 10 2 4" xfId="39589" xr:uid="{91E5B2F4-9687-499E-BBEC-D7F08299FCF1}"/>
    <cellStyle name="Input 2 2 2 6 10 2 5" xfId="48135" xr:uid="{45E541A1-BF5A-4DEF-AD58-B49280BF48C0}"/>
    <cellStyle name="Input 2 2 2 6 10 3" xfId="6948" xr:uid="{BC813F03-ECF1-42F0-84E8-DCFB9BB9CCE5}"/>
    <cellStyle name="Input 2 2 2 6 10 4" xfId="31519" xr:uid="{E09ADF10-FFD2-43F5-8BD7-B449027C3857}"/>
    <cellStyle name="Input 2 2 2 6 10 5" xfId="7142" xr:uid="{7158EE9F-671B-48B0-9E8A-18CC7C1C7E57}"/>
    <cellStyle name="Input 2 2 2 6 10 6" xfId="44069" xr:uid="{A6588154-96F2-4D5C-B234-AC702D5611ED}"/>
    <cellStyle name="Input 2 2 2 6 11" xfId="12206" xr:uid="{5FE137B5-3F82-4EDD-920E-274B1F9D9316}"/>
    <cellStyle name="Input 2 2 2 6 11 2" xfId="8441" xr:uid="{088CCEAF-B8FF-447D-BFD9-958CC0856775}"/>
    <cellStyle name="Input 2 2 2 6 11 3" xfId="30868" xr:uid="{98B3033D-91E2-424B-8D73-9D18B9EA86D6}"/>
    <cellStyle name="Input 2 2 2 6 11 4" xfId="39022" xr:uid="{D497374F-1516-4B0D-8AAC-DB5FAAEDEADD}"/>
    <cellStyle name="Input 2 2 2 6 11 5" xfId="47484" xr:uid="{6AC88958-EE56-4161-85FC-17C399EB817C}"/>
    <cellStyle name="Input 2 2 2 6 12" xfId="32004" xr:uid="{42220EF5-FCE8-4802-8E25-FF3FA95A997A}"/>
    <cellStyle name="Input 2 2 2 6 13" xfId="36259" xr:uid="{392B9EEC-EFB0-4F8C-BB5D-5886A2FD237E}"/>
    <cellStyle name="Input 2 2 2 6 14" xfId="43411" xr:uid="{E6F57329-EA93-4569-A3DE-0AF615FF5661}"/>
    <cellStyle name="Input 2 2 2 6 15" xfId="54978" xr:uid="{23CE2558-A7B9-42D2-AB72-05066EDF861F}"/>
    <cellStyle name="Input 2 2 2 6 2" xfId="4501" xr:uid="{CDCCA57F-0816-406F-A561-AD6DC9DC4777}"/>
    <cellStyle name="Input 2 2 2 6 2 10" xfId="29551" xr:uid="{8F17B5A2-050B-4FA9-843D-9433C642E574}"/>
    <cellStyle name="Input 2 2 2 6 2 11" xfId="6671" xr:uid="{C80DB129-495E-4850-93B9-A3C59166F07C}"/>
    <cellStyle name="Input 2 2 2 6 2 12" xfId="43838" xr:uid="{A79FD08A-C149-4916-BEAC-C359DA1DFDE4}"/>
    <cellStyle name="Input 2 2 2 6 2 13" xfId="55114" xr:uid="{68A6E9FA-8F2A-48B9-B437-569E82D157EF}"/>
    <cellStyle name="Input 2 2 2 6 2 2" xfId="5731" xr:uid="{DD061637-5C15-40F3-9A85-F5719C7B11B3}"/>
    <cellStyle name="Input 2 2 2 6 2 2 2" xfId="14269" xr:uid="{F337D3DB-3EE5-4D42-A306-EBCD0F05335A}"/>
    <cellStyle name="Input 2 2 2 6 2 2 2 2" xfId="32472" xr:uid="{D0C17D89-7541-4665-9EC7-FC578F9AB881}"/>
    <cellStyle name="Input 2 2 2 6 2 2 2 3" xfId="35388" xr:uid="{01484DC5-1EB2-4FDF-80FC-7C0BD7464379}"/>
    <cellStyle name="Input 2 2 2 6 2 2 2 4" xfId="40795" xr:uid="{ACBADA11-D092-4B21-AB8D-6B99DE81816B}"/>
    <cellStyle name="Input 2 2 2 6 2 2 2 5" xfId="49341" xr:uid="{CAB802C7-7A35-46C0-8CDF-7B3436270158}"/>
    <cellStyle name="Input 2 2 2 6 2 2 3" xfId="23965" xr:uid="{1B22CB21-2ADF-40C9-8677-B8AC92B6CF3F}"/>
    <cellStyle name="Input 2 2 2 6 2 2 4" xfId="36276" xr:uid="{67F3664B-6B41-4657-AE49-A5837B16DF5E}"/>
    <cellStyle name="Input 2 2 2 6 2 2 5" xfId="37082" xr:uid="{785CC975-9339-4961-92CE-151BFEDE5E8A}"/>
    <cellStyle name="Input 2 2 2 6 2 2 6" xfId="45469" xr:uid="{AFF01EC8-E475-4E27-AA0A-312340C278EB}"/>
    <cellStyle name="Input 2 2 2 6 2 3" xfId="10596" xr:uid="{576DBF96-C23F-4B1F-B455-03AA3D452A09}"/>
    <cellStyle name="Input 2 2 2 6 2 3 2" xfId="14676" xr:uid="{4CDC2B2A-CD7D-4410-8F67-974BFEA2E204}"/>
    <cellStyle name="Input 2 2 2 6 2 3 2 2" xfId="29361" xr:uid="{3A5CD948-DCDB-412B-98C4-0B86132009DA}"/>
    <cellStyle name="Input 2 2 2 6 2 3 2 3" xfId="36421" xr:uid="{5D0D2343-E810-4F0B-904B-431A5C4C18A3}"/>
    <cellStyle name="Input 2 2 2 6 2 3 2 4" xfId="41202" xr:uid="{772D5FAD-41E7-486C-9080-8E779DDBD669}"/>
    <cellStyle name="Input 2 2 2 6 2 3 2 5" xfId="49748" xr:uid="{489CBCFE-544E-4219-9EA6-81D56F1AA605}"/>
    <cellStyle name="Input 2 2 2 6 2 3 3" xfId="28441" xr:uid="{92442DB5-C9AE-44A5-89E1-809643C16C22}"/>
    <cellStyle name="Input 2 2 2 6 2 3 4" xfId="36246" xr:uid="{8804BA69-A515-443B-916E-4FEFD7A1DDF8}"/>
    <cellStyle name="Input 2 2 2 6 2 3 5" xfId="37520" xr:uid="{92B9B3F8-AC12-4DEE-AE8E-EDEFAB930CE6}"/>
    <cellStyle name="Input 2 2 2 6 2 3 6" xfId="45943" xr:uid="{79DF7CDB-5B60-4B16-9618-F8334EE7B22A}"/>
    <cellStyle name="Input 2 2 2 6 2 4" xfId="11060" xr:uid="{09F58839-D807-4A1A-B8BB-57BB21B91FBA}"/>
    <cellStyle name="Input 2 2 2 6 2 4 2" xfId="15114" xr:uid="{93690870-291B-4576-9E78-3881ED32B09E}"/>
    <cellStyle name="Input 2 2 2 6 2 4 2 2" xfId="30034" xr:uid="{69DFA4DD-DE6F-48B1-9B2C-A19DD719B82E}"/>
    <cellStyle name="Input 2 2 2 6 2 4 2 3" xfId="35224" xr:uid="{FDD17531-70E9-471C-AABB-8717861518F5}"/>
    <cellStyle name="Input 2 2 2 6 2 4 2 4" xfId="41640" xr:uid="{31D9F30C-8673-40C7-B98A-42C82EACB86F}"/>
    <cellStyle name="Input 2 2 2 6 2 4 2 5" xfId="50186" xr:uid="{B9843995-3F15-4D7F-A116-8F8CDF621BC5}"/>
    <cellStyle name="Input 2 2 2 6 2 4 3" xfId="24944" xr:uid="{41CC9106-D2A1-4136-99C9-DE8DA8A31ED8}"/>
    <cellStyle name="Input 2 2 2 6 2 4 4" xfId="30987" xr:uid="{118B8089-1295-4C4D-8894-AEDE6A10FCA6}"/>
    <cellStyle name="Input 2 2 2 6 2 4 5" xfId="37984" xr:uid="{5DA8DC02-1E58-42C5-8939-78D9E0B0A7F6}"/>
    <cellStyle name="Input 2 2 2 6 2 4 6" xfId="46407" xr:uid="{F977CEDA-9496-414C-AD83-EE70A7BAFFEF}"/>
    <cellStyle name="Input 2 2 2 6 2 5" xfId="11416" xr:uid="{7FE006A5-06B5-4CF0-A7C2-224BE3174A5C}"/>
    <cellStyle name="Input 2 2 2 6 2 5 2" xfId="15457" xr:uid="{43538B8D-39B9-4A4A-A4CC-38D415AEF420}"/>
    <cellStyle name="Input 2 2 2 6 2 5 2 2" xfId="30377" xr:uid="{8752D485-D51B-41D7-9269-DAE1F459B553}"/>
    <cellStyle name="Input 2 2 2 6 2 5 2 3" xfId="7107" xr:uid="{9C4B145F-E0FD-4AFC-9120-B101AE84D298}"/>
    <cellStyle name="Input 2 2 2 6 2 5 2 4" xfId="41983" xr:uid="{42C1D259-5C36-48FB-846C-F46C7DDBEB14}"/>
    <cellStyle name="Input 2 2 2 6 2 5 2 5" xfId="50529" xr:uid="{AD3C93B3-EFBC-47E1-A98F-C7C52E5F988B}"/>
    <cellStyle name="Input 2 2 2 6 2 5 3" xfId="7185" xr:uid="{9856ECA4-981B-4031-A05A-C91328C118FA}"/>
    <cellStyle name="Input 2 2 2 6 2 5 4" xfId="28024" xr:uid="{1E389A07-C129-47EB-ABEF-621003EAE887}"/>
    <cellStyle name="Input 2 2 2 6 2 5 5" xfId="38340" xr:uid="{1E475545-9907-411D-8AD3-F34A6664B43C}"/>
    <cellStyle name="Input 2 2 2 6 2 5 6" xfId="46763" xr:uid="{4B4F49A7-21DE-4EE1-8C72-24B24DB4D330}"/>
    <cellStyle name="Input 2 2 2 6 2 6" xfId="11764" xr:uid="{BB472EA7-D80C-42BC-9ACD-D363CA4FCD91}"/>
    <cellStyle name="Input 2 2 2 6 2 6 2" xfId="15794" xr:uid="{B5B94CD3-69BB-45C1-9099-BADAFC95241B}"/>
    <cellStyle name="Input 2 2 2 6 2 6 2 2" xfId="23714" xr:uid="{8F3137FE-20C9-4F16-AA43-270BA6CC40A2}"/>
    <cellStyle name="Input 2 2 2 6 2 6 2 3" xfId="7370" xr:uid="{A85BC637-5450-4F4F-911A-B01A846DA26D}"/>
    <cellStyle name="Input 2 2 2 6 2 6 2 4" xfId="42320" xr:uid="{643FA31A-C300-400E-A115-81114129CE0D}"/>
    <cellStyle name="Input 2 2 2 6 2 6 2 5" xfId="50866" xr:uid="{3FFAB8D5-8D38-430F-A5F9-6539D7F41A74}"/>
    <cellStyle name="Input 2 2 2 6 2 6 3" xfId="31697" xr:uid="{0056B653-1283-4BA3-ACC2-A4091D6ED1B2}"/>
    <cellStyle name="Input 2 2 2 6 2 6 4" xfId="35331" xr:uid="{9FA34C7E-E22F-4D0E-9B00-F1407D725ECB}"/>
    <cellStyle name="Input 2 2 2 6 2 6 5" xfId="38688" xr:uid="{274F7C85-4B85-4DFC-9117-4D9D2DA7AF02}"/>
    <cellStyle name="Input 2 2 2 6 2 6 6" xfId="47111" xr:uid="{3B66CFBE-4397-4FDF-92A3-28E3B6AE064A}"/>
    <cellStyle name="Input 2 2 2 6 2 7" xfId="8478" xr:uid="{61C6EE2E-1F4D-4904-B5BB-EF21134B8A8B}"/>
    <cellStyle name="Input 2 2 2 6 2 7 2" xfId="13026" xr:uid="{D5632A3B-11C6-46BE-BEED-CCDBD1F9713E}"/>
    <cellStyle name="Input 2 2 2 6 2 7 2 2" xfId="31392" xr:uid="{624CD0A6-B1BD-4CBC-BD2E-3A96883B8294}"/>
    <cellStyle name="Input 2 2 2 6 2 7 2 3" xfId="31132" xr:uid="{A049B172-9C74-41CF-855C-366D1721DFF7}"/>
    <cellStyle name="Input 2 2 2 6 2 7 2 4" xfId="39552" xr:uid="{5DF68C8F-AE8E-476B-A22E-6AD9741F25F5}"/>
    <cellStyle name="Input 2 2 2 6 2 7 2 5" xfId="48098" xr:uid="{287C715F-1D34-4ECC-AAD0-39386C8044D3}"/>
    <cellStyle name="Input 2 2 2 6 2 7 3" xfId="6943" xr:uid="{4FDBE38B-A1C7-4200-B95D-7E12630805F3}"/>
    <cellStyle name="Input 2 2 2 6 2 7 4" xfId="30961" xr:uid="{0304027F-4C91-400B-9260-8A3B49A4F0E4}"/>
    <cellStyle name="Input 2 2 2 6 2 7 5" xfId="22926" xr:uid="{6E11C838-9044-45EB-B81E-6A34F1395F10}"/>
    <cellStyle name="Input 2 2 2 6 2 7 6" xfId="44026" xr:uid="{D26F0716-4510-4E5C-AA72-498DCB94D442}"/>
    <cellStyle name="Input 2 2 2 6 2 8" xfId="12769" xr:uid="{1E8E47EF-870B-4A2B-AFD3-3FA093A3FF3C}"/>
    <cellStyle name="Input 2 2 2 6 2 8 2" xfId="23076" xr:uid="{98D55937-7FF9-48C5-93CF-DB62DE9CB993}"/>
    <cellStyle name="Input 2 2 2 6 2 8 3" xfId="30898" xr:uid="{2265B73E-EB1E-4682-91CD-3014B66ACDB3}"/>
    <cellStyle name="Input 2 2 2 6 2 8 4" xfId="39394" xr:uid="{FE3F6C79-12F0-44D7-8B1B-DB1B2F47F2EE}"/>
    <cellStyle name="Input 2 2 2 6 2 8 5" xfId="47911" xr:uid="{A2DEF177-F4BA-411F-AC55-357B53BF2347}"/>
    <cellStyle name="Input 2 2 2 6 2 9" xfId="32197" xr:uid="{B14C1F25-3DFF-40DB-97F2-C9B86C101944}"/>
    <cellStyle name="Input 2 2 2 6 3" xfId="4455" xr:uid="{C0F8E361-DCAB-429A-BC77-444AFA06C0C1}"/>
    <cellStyle name="Input 2 2 2 6 3 10" xfId="36531" xr:uid="{25B3C6E3-6726-4B96-8A00-24D0AE25FC63}"/>
    <cellStyle name="Input 2 2 2 6 3 11" xfId="34433" xr:uid="{874C158D-FEAC-4F44-8B03-0605C8D946EE}"/>
    <cellStyle name="Input 2 2 2 6 3 12" xfId="43552" xr:uid="{7271B27E-15DF-45D7-840C-F897EC955AF3}"/>
    <cellStyle name="Input 2 2 2 6 3 13" xfId="55072" xr:uid="{62AB041E-F59C-4389-8262-415D960DA904}"/>
    <cellStyle name="Input 2 2 2 6 3 2" xfId="5689" xr:uid="{963F998C-3C66-4A11-9383-A80C58A30392}"/>
    <cellStyle name="Input 2 2 2 6 3 2 2" xfId="14012" xr:uid="{166D28D4-5422-49D9-B325-7E58297A2D68}"/>
    <cellStyle name="Input 2 2 2 6 3 2 2 2" xfId="28776" xr:uid="{603C4A58-8079-4E17-8CE2-377D87D020F8}"/>
    <cellStyle name="Input 2 2 2 6 3 2 2 3" xfId="34429" xr:uid="{83C899D7-6AD4-4DFA-A89B-E8861C881C65}"/>
    <cellStyle name="Input 2 2 2 6 3 2 2 4" xfId="40538" xr:uid="{6DDAD65C-1BD1-4717-A820-882DB10801DE}"/>
    <cellStyle name="Input 2 2 2 6 3 2 2 5" xfId="49084" xr:uid="{63D03B2E-73BF-4492-A3FF-431F3510127B}"/>
    <cellStyle name="Input 2 2 2 6 3 2 3" xfId="26895" xr:uid="{53ABB525-4CE7-4B4D-9538-594267E51CFA}"/>
    <cellStyle name="Input 2 2 2 6 3 2 4" xfId="10229" xr:uid="{B0369D2D-26F3-456B-9811-2951DFD486AF}"/>
    <cellStyle name="Input 2 2 2 6 3 2 5" xfId="36849" xr:uid="{3B8629DD-8742-4239-B21E-030FC0364A39}"/>
    <cellStyle name="Input 2 2 2 6 3 2 6" xfId="45183" xr:uid="{49ABCFBD-4364-4A98-B70E-C081B5E01ACD}"/>
    <cellStyle name="Input 2 2 2 6 3 3" xfId="9292" xr:uid="{47DDA1AC-2A10-43CE-9E82-86C4C204D1A9}"/>
    <cellStyle name="Input 2 2 2 6 3 3 2" xfId="13697" xr:uid="{C9AE992E-A57D-4E30-8E2B-E8A64391B1DC}"/>
    <cellStyle name="Input 2 2 2 6 3 3 2 2" xfId="30405" xr:uid="{FB5FE3FB-889E-415E-AE33-747453DBC506}"/>
    <cellStyle name="Input 2 2 2 6 3 3 2 3" xfId="33614" xr:uid="{43CFDF18-F3B2-44BF-BC51-9F36088AB93E}"/>
    <cellStyle name="Input 2 2 2 6 3 3 2 4" xfId="40223" xr:uid="{98EC9AC5-7223-4E49-BDDD-AF3A8E0B6DE9}"/>
    <cellStyle name="Input 2 2 2 6 3 3 2 5" xfId="48769" xr:uid="{8CCDDB97-B474-4162-A069-D7A5E3AD0DDD}"/>
    <cellStyle name="Input 2 2 2 6 3 3 3" xfId="26373" xr:uid="{9AB0DD56-4822-4654-934C-DE4D17C6FE8F}"/>
    <cellStyle name="Input 2 2 2 6 3 3 4" xfId="34750" xr:uid="{4DC8883A-C197-4D95-AF15-5867D7DA37C9}"/>
    <cellStyle name="Input 2 2 2 6 3 3 5" xfId="34194" xr:uid="{E6BF49AF-C08C-48D6-8F1F-B275A0FBED9B}"/>
    <cellStyle name="Input 2 2 2 6 3 3 6" xfId="44811" xr:uid="{53DBB11C-73CC-4612-960E-B1825588CAD9}"/>
    <cellStyle name="Input 2 2 2 6 3 4" xfId="8871" xr:uid="{D8BAECC8-CC6C-46C4-9FD7-2E8208DF6B0D}"/>
    <cellStyle name="Input 2 2 2 6 3 4 2" xfId="13356" xr:uid="{3A3133B0-D9B7-48C8-83AF-EA815DD8CE50}"/>
    <cellStyle name="Input 2 2 2 6 3 4 2 2" xfId="32409" xr:uid="{CF5959C5-A62B-44C3-975E-EA430A3D520D}"/>
    <cellStyle name="Input 2 2 2 6 3 4 2 3" xfId="33099" xr:uid="{4C4822D3-04DE-4977-BA27-D95A2C6E61F8}"/>
    <cellStyle name="Input 2 2 2 6 3 4 2 4" xfId="39882" xr:uid="{703C2FC0-2C54-46EF-B08A-79463EA0B0DC}"/>
    <cellStyle name="Input 2 2 2 6 3 4 2 5" xfId="48428" xr:uid="{8902E1D0-98EB-46DE-9F00-927BEDBB793A}"/>
    <cellStyle name="Input 2 2 2 6 3 4 3" xfId="26356" xr:uid="{64EF0CE9-2B6A-4063-8057-D1D58A0EE3EA}"/>
    <cellStyle name="Input 2 2 2 6 3 4 4" xfId="36364" xr:uid="{71633DC3-7615-43DA-9FF6-AC91E9B88E89}"/>
    <cellStyle name="Input 2 2 2 6 3 4 5" xfId="31997" xr:uid="{52D48941-1EE2-4927-83B3-A5BA18554523}"/>
    <cellStyle name="Input 2 2 2 6 3 4 6" xfId="44419" xr:uid="{ECE2B031-5526-47C8-AE8C-783E4D449913}"/>
    <cellStyle name="Input 2 2 2 6 3 5" xfId="9449" xr:uid="{BC12A742-3DCA-493D-9282-1B6EF67E5AC4}"/>
    <cellStyle name="Input 2 2 2 6 3 5 2" xfId="13814" xr:uid="{E0992C5A-8954-48EE-ACAE-55CBD0374967}"/>
    <cellStyle name="Input 2 2 2 6 3 5 2 2" xfId="7273" xr:uid="{2B957B75-BC9C-42CE-94C6-ED924658D5F1}"/>
    <cellStyle name="Input 2 2 2 6 3 5 2 3" xfId="35387" xr:uid="{C9971D2E-6980-479B-9D7B-C569B6F0072F}"/>
    <cellStyle name="Input 2 2 2 6 3 5 2 4" xfId="40340" xr:uid="{09A97BB4-D80E-4517-A605-B71D9146ACEE}"/>
    <cellStyle name="Input 2 2 2 6 3 5 2 5" xfId="48886" xr:uid="{6C5480ED-179A-4DEC-9FBE-5FB73368CF1E}"/>
    <cellStyle name="Input 2 2 2 6 3 5 3" xfId="22180" xr:uid="{1878229F-DD1D-4BB5-95B4-7B219CD72764}"/>
    <cellStyle name="Input 2 2 2 6 3 5 4" xfId="8412" xr:uid="{F93478E9-8789-4F04-97C5-70414DB488ED}"/>
    <cellStyle name="Input 2 2 2 6 3 5 5" xfId="36573" xr:uid="{7A04173E-5CFA-494B-8C46-0CF97F1B6F86}"/>
    <cellStyle name="Input 2 2 2 6 3 5 6" xfId="44945" xr:uid="{68268AB4-4A13-4B23-87D1-09D880A723F2}"/>
    <cellStyle name="Input 2 2 2 6 3 6" xfId="10553" xr:uid="{E63E4058-F698-4FFB-AAD4-5CB1A9787980}"/>
    <cellStyle name="Input 2 2 2 6 3 6 2" xfId="14638" xr:uid="{6A935C2C-0E37-481A-966C-13380944098E}"/>
    <cellStyle name="Input 2 2 2 6 3 6 2 2" xfId="30051" xr:uid="{CD0B33A6-333A-4C20-B0A5-CC1290EF58B6}"/>
    <cellStyle name="Input 2 2 2 6 3 6 2 3" xfId="34128" xr:uid="{C8D25412-8DE7-477E-AD29-BC35B1C33DE2}"/>
    <cellStyle name="Input 2 2 2 6 3 6 2 4" xfId="41164" xr:uid="{1BD872E7-C51B-456F-9809-879BA6A804F1}"/>
    <cellStyle name="Input 2 2 2 6 3 6 2 5" xfId="49710" xr:uid="{82032FCE-A8D8-4AFE-9AC2-762B68DC4AA9}"/>
    <cellStyle name="Input 2 2 2 6 3 6 3" xfId="22923" xr:uid="{FE2BA3F9-7169-43C4-A0BA-4AACEA1A4D03}"/>
    <cellStyle name="Input 2 2 2 6 3 6 4" xfId="22264" xr:uid="{666BB57C-EAA2-49EE-A35E-CCFE6CCC9C0C}"/>
    <cellStyle name="Input 2 2 2 6 3 6 5" xfId="37477" xr:uid="{B7A4E132-CBC9-4A3D-85E9-5D226D226068}"/>
    <cellStyle name="Input 2 2 2 6 3 6 6" xfId="45900" xr:uid="{ACB96C4C-45D7-490C-98F9-EA0AAB05FBA7}"/>
    <cellStyle name="Input 2 2 2 6 3 7" xfId="10703" xr:uid="{A334EB7A-B154-4BCD-B5F9-25716FA105D6}"/>
    <cellStyle name="Input 2 2 2 6 3 7 2" xfId="14776" xr:uid="{DDEA2004-3A86-45A4-867B-6EC5E9B04EFF}"/>
    <cellStyle name="Input 2 2 2 6 3 7 2 2" xfId="32189" xr:uid="{24E9986F-DA1B-44F9-B036-01F13EA6EDDD}"/>
    <cellStyle name="Input 2 2 2 6 3 7 2 3" xfId="33567" xr:uid="{59F3653B-6E1F-4544-A028-8D6BB098F820}"/>
    <cellStyle name="Input 2 2 2 6 3 7 2 4" xfId="41302" xr:uid="{AD6D66DB-C8BE-46FF-82C8-764F3401EA25}"/>
    <cellStyle name="Input 2 2 2 6 3 7 2 5" xfId="49848" xr:uid="{188844FE-31CB-459D-88BF-9A918C7DC35E}"/>
    <cellStyle name="Input 2 2 2 6 3 7 3" xfId="26925" xr:uid="{111D5CB1-2063-4D8D-BFBC-8825B7E9C15E}"/>
    <cellStyle name="Input 2 2 2 6 3 7 4" xfId="35174" xr:uid="{7F50D967-D675-44FB-AC9C-734598D3CDA5}"/>
    <cellStyle name="Input 2 2 2 6 3 7 5" xfId="37627" xr:uid="{5767741D-076F-4D65-8EC0-04722A298619}"/>
    <cellStyle name="Input 2 2 2 6 3 7 6" xfId="46050" xr:uid="{D5FDBF73-9E2E-4ACD-9CA0-87BE807FDE1D}"/>
    <cellStyle name="Input 2 2 2 6 3 8" xfId="12414" xr:uid="{4BD1448F-91FC-49F7-9FAD-9751FBA0DDD2}"/>
    <cellStyle name="Input 2 2 2 6 3 8 2" xfId="31972" xr:uid="{37A9A3C0-550F-4CA6-9D5A-51A7FCE432A6}"/>
    <cellStyle name="Input 2 2 2 6 3 8 3" xfId="36387" xr:uid="{B7D40199-023F-42A9-9EB4-4B0B676C26FB}"/>
    <cellStyle name="Input 2 2 2 6 3 8 4" xfId="39137" xr:uid="{50A9AC37-5EBB-494A-B293-8CBDF25439EC}"/>
    <cellStyle name="Input 2 2 2 6 3 8 5" xfId="47625" xr:uid="{43098928-D6C3-46A9-AC5E-EF92B731E25D}"/>
    <cellStyle name="Input 2 2 2 6 3 9" xfId="7780" xr:uid="{B97F35E4-F4EE-4E49-A815-932DA0E2E62F}"/>
    <cellStyle name="Input 2 2 2 6 4" xfId="5595" xr:uid="{628C38E4-A6AA-4084-8508-F9B03FCC6CA1}"/>
    <cellStyle name="Input 2 2 2 6 4 10" xfId="23547" xr:uid="{5D15D9B0-8F06-426D-A415-C33EC7FD0B31}"/>
    <cellStyle name="Input 2 2 2 6 4 11" xfId="34667" xr:uid="{7C394F07-2A56-412E-89FE-5C500B6442C7}"/>
    <cellStyle name="Input 2 2 2 6 4 12" xfId="43516" xr:uid="{DEB00A8A-8DFB-45EA-A200-13C2FE8E7A4A}"/>
    <cellStyle name="Input 2 2 2 6 4 2" xfId="9734" xr:uid="{62DC8F70-9193-4897-90CD-926BAFF2E395}"/>
    <cellStyle name="Input 2 2 2 6 4 2 2" xfId="13976" xr:uid="{C9E5BC48-E47A-4887-8AC8-405B97544842}"/>
    <cellStyle name="Input 2 2 2 6 4 2 2 2" xfId="7835" xr:uid="{600AAE57-7D05-4711-BA27-81751116142F}"/>
    <cellStyle name="Input 2 2 2 6 4 2 2 3" xfId="25829" xr:uid="{86830F96-7E8E-4D99-A746-D8A2B968C22B}"/>
    <cellStyle name="Input 2 2 2 6 4 2 2 4" xfId="40502" xr:uid="{5151768D-9FD9-4EA5-8DF1-F28D8BC20EE3}"/>
    <cellStyle name="Input 2 2 2 6 4 2 2 5" xfId="49048" xr:uid="{EF98B791-E44D-40E0-8A1F-4A0EE9ADFA2E}"/>
    <cellStyle name="Input 2 2 2 6 4 2 3" xfId="23193" xr:uid="{2D560DFC-6AC6-4955-80A6-04375EC5E142}"/>
    <cellStyle name="Input 2 2 2 6 4 2 4" xfId="33929" xr:uid="{84008DC0-0685-4557-82E4-E32E0A9651DA}"/>
    <cellStyle name="Input 2 2 2 6 4 2 5" xfId="32900" xr:uid="{4D6A66F4-5132-4B1B-87C5-E1226B73B302}"/>
    <cellStyle name="Input 2 2 2 6 4 2 6" xfId="45147" xr:uid="{7EF6C59A-405A-4C47-AC26-DAEDC96C432B}"/>
    <cellStyle name="Input 2 2 2 6 4 3" xfId="8881" xr:uid="{347BCC9B-677B-41EE-AF4B-F958B91D7633}"/>
    <cellStyle name="Input 2 2 2 6 4 3 2" xfId="13366" xr:uid="{1A4EFE76-B8FF-44DA-8297-72E711627D21}"/>
    <cellStyle name="Input 2 2 2 6 4 3 2 2" xfId="29365" xr:uid="{E3AB2127-991A-4CC4-9E86-FF4286E07446}"/>
    <cellStyle name="Input 2 2 2 6 4 3 2 3" xfId="6833" xr:uid="{1DFA3E60-E27B-41E5-8646-1BFF8479AF25}"/>
    <cellStyle name="Input 2 2 2 6 4 3 2 4" xfId="39892" xr:uid="{7DB65FAC-C6AD-4150-9A29-549BE9E6C259}"/>
    <cellStyle name="Input 2 2 2 6 4 3 2 5" xfId="48438" xr:uid="{C446D665-9686-47A4-BF7A-FFB07BA711AA}"/>
    <cellStyle name="Input 2 2 2 6 4 3 3" xfId="24927" xr:uid="{A98868F7-A4F3-4826-AA0B-137DF92CA536}"/>
    <cellStyle name="Input 2 2 2 6 4 3 4" xfId="33773" xr:uid="{D19E30FC-F3C6-46C9-86DF-FFECC277B3FA}"/>
    <cellStyle name="Input 2 2 2 6 4 3 5" xfId="7088" xr:uid="{C9599045-6AEA-49A1-834C-3681B003264A}"/>
    <cellStyle name="Input 2 2 2 6 4 3 6" xfId="44429" xr:uid="{859963A7-BA17-444C-86F8-55423B2C7194}"/>
    <cellStyle name="Input 2 2 2 6 4 4" xfId="10380" xr:uid="{F872F322-73C8-4094-A1FF-BCEE945621E3}"/>
    <cellStyle name="Input 2 2 2 6 4 4 2" xfId="14481" xr:uid="{84E312B3-A38B-4773-AD18-9AD9B01AB79A}"/>
    <cellStyle name="Input 2 2 2 6 4 4 2 2" xfId="7832" xr:uid="{29A8FD54-A5AE-4ACE-962B-62A652FEBE00}"/>
    <cellStyle name="Input 2 2 2 6 4 4 2 3" xfId="7487" xr:uid="{DFDDD762-4EDF-416F-ACAC-9CB2552A2EDA}"/>
    <cellStyle name="Input 2 2 2 6 4 4 2 4" xfId="41007" xr:uid="{ED683B01-ECF3-4537-B41F-3A2F2BD8EC40}"/>
    <cellStyle name="Input 2 2 2 6 4 4 2 5" xfId="49553" xr:uid="{5B0C843A-A5AB-4790-AABE-09195BF26072}"/>
    <cellStyle name="Input 2 2 2 6 4 4 3" xfId="23698" xr:uid="{D2FF68D5-0A5B-42D5-8139-BA16EF274429}"/>
    <cellStyle name="Input 2 2 2 6 4 4 4" xfId="23173" xr:uid="{475094B7-0AEA-4C5A-AC9E-487C62AE4602}"/>
    <cellStyle name="Input 2 2 2 6 4 4 5" xfId="37304" xr:uid="{3E4BF9F3-C599-4185-B315-802D7C139706}"/>
    <cellStyle name="Input 2 2 2 6 4 4 6" xfId="45727" xr:uid="{AFCF9BD6-0366-429E-AB7E-FCADA6C402C3}"/>
    <cellStyle name="Input 2 2 2 6 4 5" xfId="10670" xr:uid="{3E3861C2-195F-40C3-AEFB-0EBE9D502C60}"/>
    <cellStyle name="Input 2 2 2 6 4 5 2" xfId="14744" xr:uid="{CD51F4A6-4D83-4D74-AFDA-269C7AE07EFA}"/>
    <cellStyle name="Input 2 2 2 6 4 5 2 2" xfId="22380" xr:uid="{0C49BD31-FF45-4348-B1E7-5624B5A83D6F}"/>
    <cellStyle name="Input 2 2 2 6 4 5 2 3" xfId="35093" xr:uid="{840DE1DF-C5A3-43F4-85F5-A097DBB25D56}"/>
    <cellStyle name="Input 2 2 2 6 4 5 2 4" xfId="41270" xr:uid="{31770BB8-5BD2-4385-B838-FD6500F88C56}"/>
    <cellStyle name="Input 2 2 2 6 4 5 2 5" xfId="49816" xr:uid="{9C4C78C4-E025-43BE-971A-82AAA9382CD1}"/>
    <cellStyle name="Input 2 2 2 6 4 5 3" xfId="27841" xr:uid="{1598E695-F55E-4315-A29D-1AC001C9BFFC}"/>
    <cellStyle name="Input 2 2 2 6 4 5 4" xfId="28465" xr:uid="{9B9B8311-645E-4870-BDA5-912931A549F6}"/>
    <cellStyle name="Input 2 2 2 6 4 5 5" xfId="37594" xr:uid="{AF718EAF-EF6C-42BF-AEC4-E42CDEA9FE48}"/>
    <cellStyle name="Input 2 2 2 6 4 5 6" xfId="46017" xr:uid="{B04BB9E0-6C6F-430E-AC4E-CC3EE8676050}"/>
    <cellStyle name="Input 2 2 2 6 4 6" xfId="9364" xr:uid="{A35AE2E1-2D27-4424-B451-A2F05CC6D5BE}"/>
    <cellStyle name="Input 2 2 2 6 4 6 2" xfId="13758" xr:uid="{913B2C43-D3FB-4E78-ACCC-D4FD6E4A4241}"/>
    <cellStyle name="Input 2 2 2 6 4 6 2 2" xfId="28795" xr:uid="{CE98528E-90D0-4E77-9C47-95C3782F5ADC}"/>
    <cellStyle name="Input 2 2 2 6 4 6 2 3" xfId="34921" xr:uid="{B13581EC-8036-48D3-B1BA-2BB845F71F21}"/>
    <cellStyle name="Input 2 2 2 6 4 6 2 4" xfId="40284" xr:uid="{6A0EA65E-8E4A-4D1D-B264-BCCF03A7C8DA}"/>
    <cellStyle name="Input 2 2 2 6 4 6 2 5" xfId="48830" xr:uid="{66129B02-506D-46BC-9AA0-47EE9A01A0B8}"/>
    <cellStyle name="Input 2 2 2 6 4 6 3" xfId="23901" xr:uid="{8F77D887-A0AB-49C8-9304-568B3B01778F}"/>
    <cellStyle name="Input 2 2 2 6 4 6 4" xfId="24908" xr:uid="{507F5594-2A0D-468E-855B-F036869D0F77}"/>
    <cellStyle name="Input 2 2 2 6 4 6 5" xfId="22823" xr:uid="{AF7BC208-5ED6-4D60-9BA0-38F09E7DE3E6}"/>
    <cellStyle name="Input 2 2 2 6 4 6 6" xfId="44883" xr:uid="{F74D43B9-6E6A-4593-8FB6-434EA1E27F9B}"/>
    <cellStyle name="Input 2 2 2 6 4 7" xfId="8802" xr:uid="{A09F8BC8-D88B-4640-861A-2591155B0393}"/>
    <cellStyle name="Input 2 2 2 6 4 7 2" xfId="13301" xr:uid="{564A2531-663C-45EE-A30E-17A2F23153A1}"/>
    <cellStyle name="Input 2 2 2 6 4 7 2 2" xfId="30536" xr:uid="{BC6C85DF-3B29-4F69-ABF7-B6A15D37B41B}"/>
    <cellStyle name="Input 2 2 2 6 4 7 2 3" xfId="30690" xr:uid="{FFD48151-9248-4ED4-BCD2-6E2CF1F3150D}"/>
    <cellStyle name="Input 2 2 2 6 4 7 2 4" xfId="39827" xr:uid="{2836E103-CC4C-4A6E-9911-E56BBBC36EBF}"/>
    <cellStyle name="Input 2 2 2 6 4 7 2 5" xfId="48373" xr:uid="{7D407AA7-11CA-4AEB-B268-31EDAF84DF42}"/>
    <cellStyle name="Input 2 2 2 6 4 7 3" xfId="27896" xr:uid="{AF2C7963-225D-4B84-8774-D93C454FEDD6}"/>
    <cellStyle name="Input 2 2 2 6 4 7 4" xfId="30154" xr:uid="{A3231EDF-15AD-4449-BC2E-7D1523D18A1D}"/>
    <cellStyle name="Input 2 2 2 6 4 7 5" xfId="26684" xr:uid="{D7E297D4-6EFF-48C3-A251-E612CD7214EB}"/>
    <cellStyle name="Input 2 2 2 6 4 7 6" xfId="44350" xr:uid="{5162EC07-7461-438C-AEBC-6541695E7532}"/>
    <cellStyle name="Input 2 2 2 6 4 8" xfId="12378" xr:uid="{43D3E9C8-6398-4C9C-9DA3-4A063C27F421}"/>
    <cellStyle name="Input 2 2 2 6 4 8 2" xfId="30792" xr:uid="{86E66808-F995-4488-B39E-676F4D373F4D}"/>
    <cellStyle name="Input 2 2 2 6 4 8 3" xfId="24788" xr:uid="{A6CF49BD-B420-417D-82FE-10A56CE5EAB2}"/>
    <cellStyle name="Input 2 2 2 6 4 8 4" xfId="39101" xr:uid="{B5014438-FD3E-431D-B327-A6AE3FF76381}"/>
    <cellStyle name="Input 2 2 2 6 4 8 5" xfId="47589" xr:uid="{32FCE7BA-856A-4309-B544-9B6B5D3A1181}"/>
    <cellStyle name="Input 2 2 2 6 4 9" xfId="26079" xr:uid="{5D9A30B1-0464-47ED-8BCF-D5917D365294}"/>
    <cellStyle name="Input 2 2 2 6 5" xfId="9562" xr:uid="{921248F2-8EA2-4D90-A630-1E3FDF9D243E}"/>
    <cellStyle name="Input 2 2 2 6 5 2" xfId="13898" xr:uid="{8217DA73-5DFA-4B15-A114-5F57A2BA9709}"/>
    <cellStyle name="Input 2 2 2 6 5 2 2" xfId="32603" xr:uid="{F72C80E4-4198-43EA-B93C-574E9E86E5E9}"/>
    <cellStyle name="Input 2 2 2 6 5 2 3" xfId="34539" xr:uid="{9884F694-5241-43AE-B510-F1F2B6B566EA}"/>
    <cellStyle name="Input 2 2 2 6 5 2 4" xfId="40424" xr:uid="{F54212BE-3853-4D2E-9685-B1F0FC92717E}"/>
    <cellStyle name="Input 2 2 2 6 5 2 5" xfId="48970" xr:uid="{3F7D50E5-C147-4342-8136-26C747B1379A}"/>
    <cellStyle name="Input 2 2 2 6 5 3" xfId="25603" xr:uid="{46757A0E-5565-474A-AAAE-A6310229A79B}"/>
    <cellStyle name="Input 2 2 2 6 5 4" xfId="32804" xr:uid="{7086F8BF-EFFA-43E8-8A58-F521108ACF06}"/>
    <cellStyle name="Input 2 2 2 6 5 5" xfId="29006" xr:uid="{E571D6AE-D442-49A9-A03D-42150E334F1A}"/>
    <cellStyle name="Input 2 2 2 6 5 6" xfId="45042" xr:uid="{3144047A-0360-45F5-9188-A7D19E501D11}"/>
    <cellStyle name="Input 2 2 2 6 6" xfId="8670" xr:uid="{674AE232-BF73-450D-A393-E2AFFA347721}"/>
    <cellStyle name="Input 2 2 2 6 6 2" xfId="13198" xr:uid="{55A55D34-0434-4E39-B1BA-2BA31F477E66}"/>
    <cellStyle name="Input 2 2 2 6 6 2 2" xfId="29284" xr:uid="{6BF4255E-91E9-46CA-BB9C-FA5C3E9E61E3}"/>
    <cellStyle name="Input 2 2 2 6 6 2 3" xfId="10153" xr:uid="{2ACA85FF-BB65-4CF1-B704-0D69163F9C5C}"/>
    <cellStyle name="Input 2 2 2 6 6 2 4" xfId="39724" xr:uid="{1E49C366-A3A8-47B1-B690-8E8DC71ED9A5}"/>
    <cellStyle name="Input 2 2 2 6 6 2 5" xfId="48270" xr:uid="{07272DA3-80CE-40F5-981A-8CD5F29CB75A}"/>
    <cellStyle name="Input 2 2 2 6 6 3" xfId="22928" xr:uid="{8ECA3ED2-6CA9-47FF-B253-8256353A58C4}"/>
    <cellStyle name="Input 2 2 2 6 6 4" xfId="34102" xr:uid="{FC7B6D27-68CC-4541-B4A9-F8FD28BA77D6}"/>
    <cellStyle name="Input 2 2 2 6 6 5" xfId="24693" xr:uid="{9E8D8A22-1649-4A5C-9625-67F1EC22A5E4}"/>
    <cellStyle name="Input 2 2 2 6 6 6" xfId="44218" xr:uid="{A02D3395-1FEA-4855-894C-8B9C2866A9E8}"/>
    <cellStyle name="Input 2 2 2 6 7" xfId="9209" xr:uid="{0C423F8A-7AD1-4CFF-BC3B-7E15E22BD485}"/>
    <cellStyle name="Input 2 2 2 6 7 2" xfId="13636" xr:uid="{99923FE6-6342-4769-9F70-C0534DEA78AE}"/>
    <cellStyle name="Input 2 2 2 6 7 2 2" xfId="30300" xr:uid="{7895433E-0B4F-422C-AC65-6565AD771B41}"/>
    <cellStyle name="Input 2 2 2 6 7 2 3" xfId="21922" xr:uid="{EE022F98-7FCD-4470-A5F1-DD934EA76E24}"/>
    <cellStyle name="Input 2 2 2 6 7 2 4" xfId="40162" xr:uid="{03BC0243-39B2-49AC-AF6B-950CD73536FC}"/>
    <cellStyle name="Input 2 2 2 6 7 2 5" xfId="48708" xr:uid="{92C82479-BAB7-470E-AFC2-5AE780A790F8}"/>
    <cellStyle name="Input 2 2 2 6 7 3" xfId="23122" xr:uid="{19B2D0B6-26DF-400B-A411-3354AE758C68}"/>
    <cellStyle name="Input 2 2 2 6 7 4" xfId="29132" xr:uid="{4B7B58E5-7042-45BE-B656-B6D60E1E6CD4}"/>
    <cellStyle name="Input 2 2 2 6 7 5" xfId="32567" xr:uid="{41F873ED-A0A6-4B89-B534-646B017A8DD3}"/>
    <cellStyle name="Input 2 2 2 6 7 6" xfId="44728" xr:uid="{806374DE-BC3C-4039-996D-AF1E38E274CE}"/>
    <cellStyle name="Input 2 2 2 6 8" xfId="10575" xr:uid="{A0D2307D-7779-4260-8F65-FA52A8203A0F}"/>
    <cellStyle name="Input 2 2 2 6 8 2" xfId="14659" xr:uid="{D52293A3-6C52-4E2C-BCAC-3AE327B90322}"/>
    <cellStyle name="Input 2 2 2 6 8 2 2" xfId="32030" xr:uid="{6D615CEB-1600-4667-AE3C-2584E7FBF823}"/>
    <cellStyle name="Input 2 2 2 6 8 2 3" xfId="32755" xr:uid="{6B037992-8230-4B52-9BDE-9468F76EF6B9}"/>
    <cellStyle name="Input 2 2 2 6 8 2 4" xfId="41185" xr:uid="{A593C86A-6F41-40E1-9DD6-F8E5F1FFD768}"/>
    <cellStyle name="Input 2 2 2 6 8 2 5" xfId="49731" xr:uid="{46FB225B-DDE9-4331-8DBC-9EC10F98A414}"/>
    <cellStyle name="Input 2 2 2 6 8 3" xfId="24073" xr:uid="{E72C701A-77C5-4D8D-A8B4-73B965828C58}"/>
    <cellStyle name="Input 2 2 2 6 8 4" xfId="7219" xr:uid="{FE1EFBFF-EE2B-4A20-9FAF-23EBE3CAC387}"/>
    <cellStyle name="Input 2 2 2 6 8 5" xfId="37499" xr:uid="{F34ABDC6-5C95-432E-B464-1760D2C78132}"/>
    <cellStyle name="Input 2 2 2 6 8 6" xfId="45922" xr:uid="{7AE6FAA6-48A5-4B29-859F-F871E76C0117}"/>
    <cellStyle name="Input 2 2 2 6 9" xfId="8507" xr:uid="{8E13E9B0-8972-4885-A031-209A317CD44F}"/>
    <cellStyle name="Input 2 2 2 6 9 2" xfId="13050" xr:uid="{B8B557D7-9468-4269-BC9B-3FDCE7121A44}"/>
    <cellStyle name="Input 2 2 2 6 9 2 2" xfId="7240" xr:uid="{9ABBDE97-2933-4F89-B1CD-9BE993C2715F}"/>
    <cellStyle name="Input 2 2 2 6 9 2 3" xfId="30876" xr:uid="{68959C8F-1EDF-48B3-A3E0-F7BA32AA6220}"/>
    <cellStyle name="Input 2 2 2 6 9 2 4" xfId="39576" xr:uid="{06ED7DD9-1797-43C4-8157-697090224363}"/>
    <cellStyle name="Input 2 2 2 6 9 2 5" xfId="48122" xr:uid="{9E86A392-F37F-4FB4-94EF-B212140976A1}"/>
    <cellStyle name="Input 2 2 2 6 9 3" xfId="28908" xr:uid="{086ECB4E-5EC3-4DA6-A161-93555102219B}"/>
    <cellStyle name="Input 2 2 2 6 9 4" xfId="6672" xr:uid="{39221C49-048B-4CF8-93DE-171D55415424}"/>
    <cellStyle name="Input 2 2 2 6 9 5" xfId="36285" xr:uid="{B70726C7-97DC-4755-87F9-92AA7494735C}"/>
    <cellStyle name="Input 2 2 2 6 9 6" xfId="44055" xr:uid="{80B49593-87D6-4DB7-BBE8-EE5BCAD6AC38}"/>
    <cellStyle name="Input 2 2 2 7" xfId="4350" xr:uid="{1CEA793F-58D3-4513-AFCE-978C6C95BE0F}"/>
    <cellStyle name="Input 2 2 2 7 10" xfId="8883" xr:uid="{DCBFD480-D10B-4CA1-88C6-EA811D1F7B6F}"/>
    <cellStyle name="Input 2 2 2 7 10 2" xfId="13368" xr:uid="{942585DD-0D0A-4BCA-8AB2-416FF616ABC0}"/>
    <cellStyle name="Input 2 2 2 7 10 2 2" xfId="32352" xr:uid="{0D7A2870-A4F8-476B-BD5B-D999167064EF}"/>
    <cellStyle name="Input 2 2 2 7 10 2 3" xfId="22140" xr:uid="{3DFD55AE-4E27-4FF2-A37C-D4A9C34643A5}"/>
    <cellStyle name="Input 2 2 2 7 10 2 4" xfId="39894" xr:uid="{EE873A42-2033-44ED-97B4-12F9572443D3}"/>
    <cellStyle name="Input 2 2 2 7 10 2 5" xfId="48440" xr:uid="{A0B2D2CC-B87F-4DB1-847B-923223C29993}"/>
    <cellStyle name="Input 2 2 2 7 10 3" xfId="22944" xr:uid="{50544C7C-9201-4182-86B1-3228C33E2D76}"/>
    <cellStyle name="Input 2 2 2 7 10 4" xfId="29683" xr:uid="{6FD9E3E1-9982-4519-A357-3AF3581E76F1}"/>
    <cellStyle name="Input 2 2 2 7 10 5" xfId="33548" xr:uid="{F4F67B2E-5C5F-4128-82C2-39BA88E91194}"/>
    <cellStyle name="Input 2 2 2 7 10 6" xfId="44431" xr:uid="{219E0594-D8F3-4202-B692-7B47B4B0B5CB}"/>
    <cellStyle name="Input 2 2 2 7 11" xfId="12275" xr:uid="{8C06EB40-42A8-4FB4-AB33-120D67B3784B}"/>
    <cellStyle name="Input 2 2 2 7 11 2" xfId="29296" xr:uid="{13F81FE3-AEB2-4267-B74D-73D4A2D405B0}"/>
    <cellStyle name="Input 2 2 2 7 11 3" xfId="26165" xr:uid="{FD1432A2-33CF-4BD2-8CD3-2E821043EC27}"/>
    <cellStyle name="Input 2 2 2 7 11 4" xfId="39059" xr:uid="{1499F0B9-B2CD-4BED-8294-53D4C46B1EAD}"/>
    <cellStyle name="Input 2 2 2 7 11 5" xfId="47524" xr:uid="{7AD0DF06-B9CE-4A68-9CC3-8A13892EF3E5}"/>
    <cellStyle name="Input 2 2 2 7 12" xfId="32120" xr:uid="{A26BC8A4-E212-4767-8B2C-F38249E1B5DE}"/>
    <cellStyle name="Input 2 2 2 7 13" xfId="32666" xr:uid="{92ECEB47-0A15-4411-A237-C27A99773B39}"/>
    <cellStyle name="Input 2 2 2 7 14" xfId="43451" xr:uid="{DF1DCBF3-B1C6-487D-9486-4C397B73FB79}"/>
    <cellStyle name="Input 2 2 2 7 15" xfId="55010" xr:uid="{F460E050-6000-4A3D-B620-C423E4F05C4F}"/>
    <cellStyle name="Input 2 2 2 7 2" xfId="4527" xr:uid="{040992DA-C5D8-4A6B-83F8-37F9B5A8B27A}"/>
    <cellStyle name="Input 2 2 2 7 2 10" xfId="35021" xr:uid="{8B8BA618-2262-4376-BF6A-5195E6B6EDF4}"/>
    <cellStyle name="Input 2 2 2 7 2 11" xfId="35196" xr:uid="{A2C1821F-C87E-445D-B2BC-924F9A4F5ED0}"/>
    <cellStyle name="Input 2 2 2 7 2 12" xfId="43878" xr:uid="{46FD465B-9401-4DCD-9D60-FE2E1DF72CDD}"/>
    <cellStyle name="Input 2 2 2 7 2 13" xfId="55138" xr:uid="{B21A4D50-D59B-4670-B784-515C6E8CF4FD}"/>
    <cellStyle name="Input 2 2 2 7 2 2" xfId="5755" xr:uid="{E78A6A7E-048D-466E-A23D-FD10E27FC738}"/>
    <cellStyle name="Input 2 2 2 7 2 2 2" xfId="14306" xr:uid="{25D98839-C86E-44B0-84A6-E0CC6216AED1}"/>
    <cellStyle name="Input 2 2 2 7 2 2 2 2" xfId="32576" xr:uid="{14BF49C0-8FDC-4397-B3C7-FDE302A51CD9}"/>
    <cellStyle name="Input 2 2 2 7 2 2 2 3" xfId="6810" xr:uid="{DDD97CFB-740D-4693-839E-1EC49478A90A}"/>
    <cellStyle name="Input 2 2 2 7 2 2 2 4" xfId="40832" xr:uid="{6B2D2E89-200C-48D1-AC25-D456F8732392}"/>
    <cellStyle name="Input 2 2 2 7 2 2 2 5" xfId="49378" xr:uid="{D501F800-B005-40CB-BAF2-438E08C38847}"/>
    <cellStyle name="Input 2 2 2 7 2 2 3" xfId="28287" xr:uid="{56AB2675-E642-4537-A985-8A17DC371B88}"/>
    <cellStyle name="Input 2 2 2 7 2 2 4" xfId="34960" xr:uid="{A5A0451F-6A59-4F06-A7A9-A585D1D3E3A0}"/>
    <cellStyle name="Input 2 2 2 7 2 2 5" xfId="37113" xr:uid="{9B9B8F65-4183-4EF0-A390-8B8D1A2040D3}"/>
    <cellStyle name="Input 2 2 2 7 2 2 6" xfId="45509" xr:uid="{4FC91077-77B5-4463-B17B-02B432299B6A}"/>
    <cellStyle name="Input 2 2 2 7 2 3" xfId="9063" xr:uid="{271931C8-CAA4-49C3-8730-5EB5B4BD58DB}"/>
    <cellStyle name="Input 2 2 2 7 2 3 2" xfId="13528" xr:uid="{6E465C64-D906-400C-8AAC-06AEF0AAF7AE}"/>
    <cellStyle name="Input 2 2 2 7 2 3 2 2" xfId="31756" xr:uid="{C5FDAAD3-542E-4B72-9DA7-EC539DFCDCAD}"/>
    <cellStyle name="Input 2 2 2 7 2 3 2 3" xfId="23401" xr:uid="{BC6B4158-A5C5-4206-92A2-F517F2F6EA4C}"/>
    <cellStyle name="Input 2 2 2 7 2 3 2 4" xfId="40054" xr:uid="{20E3C7B5-5863-411E-9F3B-3D1928E2C249}"/>
    <cellStyle name="Input 2 2 2 7 2 3 2 5" xfId="48600" xr:uid="{3267F925-E0AC-41CC-A4C5-43346DD16DC4}"/>
    <cellStyle name="Input 2 2 2 7 2 3 3" xfId="23101" xr:uid="{094C163C-F29B-4882-BAA4-232DAE59AC29}"/>
    <cellStyle name="Input 2 2 2 7 2 3 4" xfId="32025" xr:uid="{57D90295-1EE6-4C9D-B131-922679AEFE67}"/>
    <cellStyle name="Input 2 2 2 7 2 3 5" xfId="32753" xr:uid="{370CBB02-0032-493F-8372-31618A93BF11}"/>
    <cellStyle name="Input 2 2 2 7 2 3 6" xfId="44611" xr:uid="{73124769-6E2E-4DCB-A054-4AF2C05DADF1}"/>
    <cellStyle name="Input 2 2 2 7 2 4" xfId="11106" xr:uid="{2856667A-6D7C-4FC4-AA80-F6601444E4CA}"/>
    <cellStyle name="Input 2 2 2 7 2 4 2" xfId="15160" xr:uid="{780E046E-B756-46A0-AC14-C5CF398A736F}"/>
    <cellStyle name="Input 2 2 2 7 2 4 2 2" xfId="32436" xr:uid="{CA6C5697-F910-4DCA-9AFD-B8A35C6AC8FF}"/>
    <cellStyle name="Input 2 2 2 7 2 4 2 3" xfId="30097" xr:uid="{AFECC485-D609-4A28-9D31-088E17831267}"/>
    <cellStyle name="Input 2 2 2 7 2 4 2 4" xfId="41686" xr:uid="{95529A34-7428-4F0F-8F54-5ADB0901B929}"/>
    <cellStyle name="Input 2 2 2 7 2 4 2 5" xfId="50232" xr:uid="{52B22E94-ED39-4839-87E2-37A344386159}"/>
    <cellStyle name="Input 2 2 2 7 2 4 3" xfId="26686" xr:uid="{54E80ED1-55FE-411E-BEFC-4A3CADFEAD96}"/>
    <cellStyle name="Input 2 2 2 7 2 4 4" xfId="30009" xr:uid="{FD40B119-7A54-48C0-94B6-354A31BAF319}"/>
    <cellStyle name="Input 2 2 2 7 2 4 5" xfId="38030" xr:uid="{94C6B4CC-E2AA-4F33-80EF-F0CAEDAD434D}"/>
    <cellStyle name="Input 2 2 2 7 2 4 6" xfId="46453" xr:uid="{AA1A470D-AFDC-4F0E-AB83-09A8B11CFFA0}"/>
    <cellStyle name="Input 2 2 2 7 2 5" xfId="11467" xr:uid="{AF0C6A47-877A-4BD1-A329-8EA2D150D973}"/>
    <cellStyle name="Input 2 2 2 7 2 5 2" xfId="15507" xr:uid="{32BE02DE-620E-49C2-BEB6-94F069BB214B}"/>
    <cellStyle name="Input 2 2 2 7 2 5 2 2" xfId="8439" xr:uid="{7286CBA3-AD16-4E13-B35D-BCC187023BA6}"/>
    <cellStyle name="Input 2 2 2 7 2 5 2 3" xfId="30662" xr:uid="{DB0BCB37-7D01-42DE-B702-CBDC03456D02}"/>
    <cellStyle name="Input 2 2 2 7 2 5 2 4" xfId="42033" xr:uid="{DA9EE895-A998-44FD-9751-BD1CE35F30E5}"/>
    <cellStyle name="Input 2 2 2 7 2 5 2 5" xfId="50579" xr:uid="{B247D739-FF50-4A62-A3B7-27321691D599}"/>
    <cellStyle name="Input 2 2 2 7 2 5 3" xfId="7192" xr:uid="{83A8BFE5-2171-4D9E-86BF-0BA3C08E06B7}"/>
    <cellStyle name="Input 2 2 2 7 2 5 4" xfId="7908" xr:uid="{6EAD9FFC-6BD4-4404-9B8C-14188728D1F2}"/>
    <cellStyle name="Input 2 2 2 7 2 5 5" xfId="38391" xr:uid="{1E7D6FB2-DFE1-40A3-BEE1-C276692079B4}"/>
    <cellStyle name="Input 2 2 2 7 2 5 6" xfId="46814" xr:uid="{ED5406C0-FB57-40A0-A821-C613984656B4}"/>
    <cellStyle name="Input 2 2 2 7 2 6" xfId="11799" xr:uid="{D2AFA7D0-F70F-4CEF-B951-8A6DEEF756C6}"/>
    <cellStyle name="Input 2 2 2 7 2 6 2" xfId="15827" xr:uid="{01F35B3F-62D9-4CD7-9946-925221CA9E16}"/>
    <cellStyle name="Input 2 2 2 7 2 6 2 2" xfId="22029" xr:uid="{B5487968-C361-4E67-9696-F04D37FAB19B}"/>
    <cellStyle name="Input 2 2 2 7 2 6 2 3" xfId="35357" xr:uid="{9E5E6046-E8CE-4D5B-8578-C6A745DA2DC4}"/>
    <cellStyle name="Input 2 2 2 7 2 6 2 4" xfId="42353" xr:uid="{B4594447-1AD8-46D1-A59C-0E57B6C35B41}"/>
    <cellStyle name="Input 2 2 2 7 2 6 2 5" xfId="50899" xr:uid="{82A8EF49-7F56-4E99-8806-E7A33E1B5DFA}"/>
    <cellStyle name="Input 2 2 2 7 2 6 3" xfId="30463" xr:uid="{EBE3B93B-851F-4D72-88CE-7B1B96A8779E}"/>
    <cellStyle name="Input 2 2 2 7 2 6 4" xfId="23381" xr:uid="{ACFFB511-71FF-4BFD-B523-5F131DD72F10}"/>
    <cellStyle name="Input 2 2 2 7 2 6 5" xfId="38723" xr:uid="{4B4E47BC-2E9B-4783-BEB1-2F993032340E}"/>
    <cellStyle name="Input 2 2 2 7 2 6 6" xfId="47146" xr:uid="{24317EE0-E9D1-4C04-8131-34BC865FA274}"/>
    <cellStyle name="Input 2 2 2 7 2 7" xfId="11936" xr:uid="{DE888E93-69E7-4BEC-89A1-9757186ADE28}"/>
    <cellStyle name="Input 2 2 2 7 2 7 2" xfId="15945" xr:uid="{99DCFE54-2AF0-43F1-B7BF-94A3B51880B1}"/>
    <cellStyle name="Input 2 2 2 7 2 7 2 2" xfId="22774" xr:uid="{171232C8-DC74-4DF6-8B41-324A8C30F1CD}"/>
    <cellStyle name="Input 2 2 2 7 2 7 2 3" xfId="35192" xr:uid="{4EC021FC-2FD1-4A27-A533-DB075BC16056}"/>
    <cellStyle name="Input 2 2 2 7 2 7 2 4" xfId="42471" xr:uid="{D8295B2D-9E1C-48DB-9F96-CB6E709342E2}"/>
    <cellStyle name="Input 2 2 2 7 2 7 2 5" xfId="51017" xr:uid="{1B99EAB1-C713-4105-9BF1-B8CB05EA8C69}"/>
    <cellStyle name="Input 2 2 2 7 2 7 3" xfId="30362" xr:uid="{16F60071-67A0-4716-AD62-4952F5246FE9}"/>
    <cellStyle name="Input 2 2 2 7 2 7 4" xfId="25751" xr:uid="{D6099C9A-44AF-422D-9A6C-95C8E9A3B82B}"/>
    <cellStyle name="Input 2 2 2 7 2 7 5" xfId="38860" xr:uid="{0ED5A888-F0B7-4EE8-8617-91FED22E7B61}"/>
    <cellStyle name="Input 2 2 2 7 2 7 6" xfId="47283" xr:uid="{1D4406D2-9FC0-437F-83DF-43B970C24BA0}"/>
    <cellStyle name="Input 2 2 2 7 2 8" xfId="12838" xr:uid="{24E08049-E1C8-41F4-8C73-F4C77C69BDC9}"/>
    <cellStyle name="Input 2 2 2 7 2 8 2" xfId="22092" xr:uid="{CB70E810-DCCC-4BC0-93E5-1D5D2229C70C}"/>
    <cellStyle name="Input 2 2 2 7 2 8 3" xfId="34959" xr:uid="{2D279993-0542-4D1D-8275-FAF66E87B40E}"/>
    <cellStyle name="Input 2 2 2 7 2 8 4" xfId="39431" xr:uid="{27DDB4FE-86EE-4851-AD5D-7B992438D185}"/>
    <cellStyle name="Input 2 2 2 7 2 8 5" xfId="47951" xr:uid="{DF5A3645-73F9-4E9B-BD11-12E53847A21F}"/>
    <cellStyle name="Input 2 2 2 7 2 9" xfId="29904" xr:uid="{4F068D6D-655C-49CE-908B-AAB919EA39B0}"/>
    <cellStyle name="Input 2 2 2 7 3" xfId="4058" xr:uid="{B7CBE64C-2831-43F6-BAE7-181ABBFCB6E4}"/>
    <cellStyle name="Input 2 2 2 7 3 10" xfId="35791" xr:uid="{43793C3B-8B42-47F6-80A3-D1012CDF3CD4}"/>
    <cellStyle name="Input 2 2 2 7 3 11" xfId="33339" xr:uid="{8D8B570C-52E6-4502-9092-0C80966C7D6E}"/>
    <cellStyle name="Input 2 2 2 7 3 12" xfId="43576" xr:uid="{6DB4C86F-08BA-4ABA-9E7C-CC6F863BBFE4}"/>
    <cellStyle name="Input 2 2 2 7 3 13" xfId="54844" xr:uid="{EA9D690A-44D6-46E0-81ED-8114461CC6E0}"/>
    <cellStyle name="Input 2 2 2 7 3 2" xfId="5461" xr:uid="{889750E0-FDFA-4216-9E8E-29EDF4BA2D3D}"/>
    <cellStyle name="Input 2 2 2 7 3 2 2" xfId="14035" xr:uid="{D25DC518-E1DD-476E-97FA-4386DFE8B87F}"/>
    <cellStyle name="Input 2 2 2 7 3 2 2 2" xfId="7285" xr:uid="{F56012F7-EE0A-4443-9374-069CF126F5A9}"/>
    <cellStyle name="Input 2 2 2 7 3 2 2 3" xfId="33496" xr:uid="{481FAB9A-7AD7-49DD-A5B6-9187EE3C9AD4}"/>
    <cellStyle name="Input 2 2 2 7 3 2 2 4" xfId="40561" xr:uid="{FC4EA1CF-9B1B-4D64-9C0F-61DAA2A26F4B}"/>
    <cellStyle name="Input 2 2 2 7 3 2 2 5" xfId="49107" xr:uid="{A8B2C039-8EC6-4A5C-9BB6-DFC5757CF3F7}"/>
    <cellStyle name="Input 2 2 2 7 3 2 3" xfId="24691" xr:uid="{8CBE795A-2A15-4890-88E8-6FE80C858EA7}"/>
    <cellStyle name="Input 2 2 2 7 3 2 4" xfId="34363" xr:uid="{A65146E2-A532-433D-820A-A85B6991F1F9}"/>
    <cellStyle name="Input 2 2 2 7 3 2 5" xfId="36872" xr:uid="{BB690689-229B-4003-B5FD-D62CB43B24A0}"/>
    <cellStyle name="Input 2 2 2 7 3 2 6" xfId="45207" xr:uid="{D75C9B04-2AB4-4E7D-AC50-5E2E5A56D5A2}"/>
    <cellStyle name="Input 2 2 2 7 3 3" xfId="10388" xr:uid="{D08B61E8-0851-4819-8AA7-1D5F49ABE1CE}"/>
    <cellStyle name="Input 2 2 2 7 3 3 2" xfId="14486" xr:uid="{B8706526-F7C8-48F6-B4AA-C53D94D763A8}"/>
    <cellStyle name="Input 2 2 2 7 3 3 2 2" xfId="28979" xr:uid="{A79404D2-788F-4AFE-999B-DE2C72A9B622}"/>
    <cellStyle name="Input 2 2 2 7 3 3 2 3" xfId="29984" xr:uid="{7EF8640C-AE09-487D-A364-51CF896FBE1B}"/>
    <cellStyle name="Input 2 2 2 7 3 3 2 4" xfId="41012" xr:uid="{F74C52AE-7E68-4EA1-A7B6-7CCDD56B4BC2}"/>
    <cellStyle name="Input 2 2 2 7 3 3 2 5" xfId="49558" xr:uid="{05ABD169-F15F-4A93-93C2-F7B55AC5608E}"/>
    <cellStyle name="Input 2 2 2 7 3 3 3" xfId="27815" xr:uid="{7B3C9BF9-152E-46B7-9FB0-9C04AE6CB733}"/>
    <cellStyle name="Input 2 2 2 7 3 3 4" xfId="32818" xr:uid="{305156D2-58CB-4761-A2FE-4663F23CFB62}"/>
    <cellStyle name="Input 2 2 2 7 3 3 5" xfId="37312" xr:uid="{842C0637-3FD8-4232-9443-4FFC6FE53EDD}"/>
    <cellStyle name="Input 2 2 2 7 3 3 6" xfId="45735" xr:uid="{028C7801-16F7-4F86-BD68-748F73E89CDD}"/>
    <cellStyle name="Input 2 2 2 7 3 4" xfId="8874" xr:uid="{6B79C406-E857-4345-83DC-758D6401E2D4}"/>
    <cellStyle name="Input 2 2 2 7 3 4 2" xfId="13359" xr:uid="{EEED40F4-AE8D-4F28-A53F-4F2D5F981ECE}"/>
    <cellStyle name="Input 2 2 2 7 3 4 2 2" xfId="30911" xr:uid="{FD2D2F82-EB79-4BD7-B957-D470E558288C}"/>
    <cellStyle name="Input 2 2 2 7 3 4 2 3" xfId="29761" xr:uid="{A60F9870-4594-432D-8BAE-7244EFCA83FC}"/>
    <cellStyle name="Input 2 2 2 7 3 4 2 4" xfId="39885" xr:uid="{016C11CC-6716-4B84-B566-DF5B7C52E23E}"/>
    <cellStyle name="Input 2 2 2 7 3 4 2 5" xfId="48431" xr:uid="{46DB6A6C-82F7-4AC1-B1E8-E26715897B44}"/>
    <cellStyle name="Input 2 2 2 7 3 4 3" xfId="22473" xr:uid="{E479AEF2-15B1-4577-B166-D0EEBD7CD69D}"/>
    <cellStyle name="Input 2 2 2 7 3 4 4" xfId="29067" xr:uid="{15C62ADA-E857-4604-AB1B-B39182707AF7}"/>
    <cellStyle name="Input 2 2 2 7 3 4 5" xfId="35417" xr:uid="{6477EBAE-9A88-4ACC-8F67-0B64BB40779C}"/>
    <cellStyle name="Input 2 2 2 7 3 4 6" xfId="44422" xr:uid="{71317F81-D98C-47FA-A508-841FB5198382}"/>
    <cellStyle name="Input 2 2 2 7 3 5" xfId="8516" xr:uid="{FF411896-C9D2-43CD-9370-0A4B176B3594}"/>
    <cellStyle name="Input 2 2 2 7 3 5 2" xfId="13058" xr:uid="{FD18FBF5-F47C-4A72-B331-3DC0A81A98FF}"/>
    <cellStyle name="Input 2 2 2 7 3 5 2 2" xfId="31388" xr:uid="{8146BEE9-CFB1-4128-9444-6AC52553FC3E}"/>
    <cellStyle name="Input 2 2 2 7 3 5 2 3" xfId="36298" xr:uid="{161D0E49-1DC1-480C-A37F-EDBC9E867FE4}"/>
    <cellStyle name="Input 2 2 2 7 3 5 2 4" xfId="39584" xr:uid="{5E41A0FA-B189-4396-99B6-0DA653C8766E}"/>
    <cellStyle name="Input 2 2 2 7 3 5 2 5" xfId="48130" xr:uid="{6799AA82-7600-492F-A7B9-F25D3A80F101}"/>
    <cellStyle name="Input 2 2 2 7 3 5 3" xfId="6452" xr:uid="{7806F2B0-2CE8-4DE7-A546-FBCCB458A79B}"/>
    <cellStyle name="Input 2 2 2 7 3 5 4" xfId="32174" xr:uid="{6EC48870-0BFC-469A-BA4C-2955925C4940}"/>
    <cellStyle name="Input 2 2 2 7 3 5 5" xfId="36338" xr:uid="{4FEA5974-8B03-414B-BBDE-3584DA2A1EF3}"/>
    <cellStyle name="Input 2 2 2 7 3 5 6" xfId="44064" xr:uid="{798DF906-AA29-453B-87B3-7B4EF4581528}"/>
    <cellStyle name="Input 2 2 2 7 3 6" xfId="9131" xr:uid="{0AE6D150-1660-4282-8FF9-BFBAA4988AB3}"/>
    <cellStyle name="Input 2 2 2 7 3 6 2" xfId="13585" xr:uid="{E08AA2EC-A8AA-4D2A-A558-0FAFA41BD272}"/>
    <cellStyle name="Input 2 2 2 7 3 6 2 2" xfId="29047" xr:uid="{84F0FA4A-84DC-4C26-AA19-159EAAB8554A}"/>
    <cellStyle name="Input 2 2 2 7 3 6 2 3" xfId="6991" xr:uid="{34F901D8-15EC-4017-BE95-7FFB4923E648}"/>
    <cellStyle name="Input 2 2 2 7 3 6 2 4" xfId="40111" xr:uid="{964073A0-B407-411B-BC65-4308678EDC3C}"/>
    <cellStyle name="Input 2 2 2 7 3 6 2 5" xfId="48657" xr:uid="{6EC45AFC-893C-478C-9B63-2CF3C0C02CF5}"/>
    <cellStyle name="Input 2 2 2 7 3 6 3" xfId="25848" xr:uid="{FD0F1AD3-7E30-456E-BD31-4AE082FBE92C}"/>
    <cellStyle name="Input 2 2 2 7 3 6 4" xfId="32988" xr:uid="{68081D25-50AB-44F2-9E0E-6CB745BE6661}"/>
    <cellStyle name="Input 2 2 2 7 3 6 5" xfId="36489" xr:uid="{66FD6068-25A1-417F-9B8A-023F0A30710A}"/>
    <cellStyle name="Input 2 2 2 7 3 6 6" xfId="44674" xr:uid="{31FA531D-ECDA-403C-9E4C-13DAD91E6AD3}"/>
    <cellStyle name="Input 2 2 2 7 3 7" xfId="9429" xr:uid="{4768E5BE-4901-4C48-9F84-DE8E42666094}"/>
    <cellStyle name="Input 2 2 2 7 3 7 2" xfId="13802" xr:uid="{B62714FB-2757-459F-9BA8-41ADB78F0E08}"/>
    <cellStyle name="Input 2 2 2 7 3 7 2 2" xfId="32609" xr:uid="{8CEFD03A-9DD7-41A9-9A91-A303CF617129}"/>
    <cellStyle name="Input 2 2 2 7 3 7 2 3" xfId="34493" xr:uid="{0228C0F2-C9F7-4026-B871-BF87347674D6}"/>
    <cellStyle name="Input 2 2 2 7 3 7 2 4" xfId="40328" xr:uid="{CD6EBA40-5007-4CB0-BDC8-9EE6C0FB5D53}"/>
    <cellStyle name="Input 2 2 2 7 3 7 2 5" xfId="48874" xr:uid="{35AD9DD1-9616-4EF7-BFC3-8A2EC0017E8B}"/>
    <cellStyle name="Input 2 2 2 7 3 7 3" xfId="26679" xr:uid="{2AA4E932-8CEB-489D-9D7F-A6BFD4C0A09D}"/>
    <cellStyle name="Input 2 2 2 7 3 7 4" xfId="29982" xr:uid="{6C0780FD-FC93-4802-9FD0-8E30D62D0571}"/>
    <cellStyle name="Input 2 2 2 7 3 7 5" xfId="28647" xr:uid="{0E1A37CE-B6D7-4779-BD69-9DDB8C8BE386}"/>
    <cellStyle name="Input 2 2 2 7 3 7 6" xfId="44929" xr:uid="{92CF2BC8-556D-4609-9269-88C316C7C02C}"/>
    <cellStyle name="Input 2 2 2 7 3 8" xfId="12438" xr:uid="{AC8F6166-933F-435E-9AAD-AB3DDE3A6F97}"/>
    <cellStyle name="Input 2 2 2 7 3 8 2" xfId="30444" xr:uid="{92AD4B2B-C034-4AA8-9618-CB38201758CA}"/>
    <cellStyle name="Input 2 2 2 7 3 8 3" xfId="33079" xr:uid="{DB788750-F5A1-4B17-A092-5BDAD0D07D5D}"/>
    <cellStyle name="Input 2 2 2 7 3 8 4" xfId="39160" xr:uid="{9DD17B39-B9F6-496C-88E1-DB3EB67D975A}"/>
    <cellStyle name="Input 2 2 2 7 3 8 5" xfId="47649" xr:uid="{74EE5A68-1DE8-41CD-9B2C-CF6C20C835C6}"/>
    <cellStyle name="Input 2 2 2 7 3 9" xfId="23654" xr:uid="{836393F0-1E28-4DBC-AB65-60A258FB88DB}"/>
    <cellStyle name="Input 2 2 2 7 4" xfId="5627" xr:uid="{4374E9D2-7ED1-42E4-BC1E-9782634484EA}"/>
    <cellStyle name="Input 2 2 2 7 4 10" xfId="24582" xr:uid="{677058AA-74EB-4AB6-B7AB-5C19E95B18F2}"/>
    <cellStyle name="Input 2 2 2 7 4 11" xfId="36099" xr:uid="{A877BA7B-2F7A-4BE6-BEC7-E7B0521E9324}"/>
    <cellStyle name="Input 2 2 2 7 4 12" xfId="43968" xr:uid="{D2A52A0E-C180-43FE-86E5-C1B85CE9B875}"/>
    <cellStyle name="Input 2 2 2 7 4 2" xfId="10251" xr:uid="{C481F978-A5E8-4647-BB78-F5E44531764E}"/>
    <cellStyle name="Input 2 2 2 7 4 2 2" xfId="14372" xr:uid="{E5B08463-186F-4752-A0E7-0E2AD547F7E5}"/>
    <cellStyle name="Input 2 2 2 7 4 2 2 2" xfId="31313" xr:uid="{1E232E69-153D-4EDB-99B1-A0A09ED521C7}"/>
    <cellStyle name="Input 2 2 2 7 4 2 2 3" xfId="28662" xr:uid="{E1717016-D4A2-4A51-8FD1-58BC998B3479}"/>
    <cellStyle name="Input 2 2 2 7 4 2 2 4" xfId="40898" xr:uid="{38CA8BA7-E42D-48F4-834B-4E4A8FEDA229}"/>
    <cellStyle name="Input 2 2 2 7 4 2 2 5" xfId="49444" xr:uid="{9B03FB19-FB0C-43A5-BC0C-262BB44CDC26}"/>
    <cellStyle name="Input 2 2 2 7 4 2 3" xfId="26739" xr:uid="{8AF3B2D3-5A1B-4D20-A998-913D68142A37}"/>
    <cellStyle name="Input 2 2 2 7 4 2 4" xfId="30581" xr:uid="{AFA25953-BA21-4320-A00A-E4023B7EB601}"/>
    <cellStyle name="Input 2 2 2 7 4 2 5" xfId="37178" xr:uid="{FB352DBF-58C6-484C-A0CD-8A27320FBFA1}"/>
    <cellStyle name="Input 2 2 2 7 4 2 6" xfId="45599" xr:uid="{EF370750-C78F-43EB-8073-98E08E66FFE5}"/>
    <cellStyle name="Input 2 2 2 7 4 3" xfId="9237" xr:uid="{5B9A8EB3-84D1-487E-8354-2AE4415C72B5}"/>
    <cellStyle name="Input 2 2 2 7 4 3 2" xfId="13662" xr:uid="{6BCBDFDB-9A90-4A98-AA6F-1717131F5DBC}"/>
    <cellStyle name="Input 2 2 2 7 4 3 2 2" xfId="30407" xr:uid="{3DC4FF3C-E1D2-4FF5-A2E2-7660F274B28C}"/>
    <cellStyle name="Input 2 2 2 7 4 3 2 3" xfId="36233" xr:uid="{657A8AC2-ADE5-43DC-93D3-A7A826DFA71E}"/>
    <cellStyle name="Input 2 2 2 7 4 3 2 4" xfId="40188" xr:uid="{1FE537F0-16E9-493F-AC7F-3C586E90C925}"/>
    <cellStyle name="Input 2 2 2 7 4 3 2 5" xfId="48734" xr:uid="{85B0A2C9-346F-4FF7-884B-D8447F8A6057}"/>
    <cellStyle name="Input 2 2 2 7 4 3 3" xfId="26215" xr:uid="{8484C304-2CB8-4159-85EB-5DCA674B7026}"/>
    <cellStyle name="Input 2 2 2 7 4 3 4" xfId="7141" xr:uid="{8BF64536-ACA9-43FA-BA37-6EA073CD9CA5}"/>
    <cellStyle name="Input 2 2 2 7 4 3 5" xfId="25044" xr:uid="{9FE30BB4-AD0C-4299-8B8D-1D0EB780A573}"/>
    <cellStyle name="Input 2 2 2 7 4 3 6" xfId="44756" xr:uid="{BEC804F0-9BAA-4150-8E38-4A2374882A74}"/>
    <cellStyle name="Input 2 2 2 7 4 4" xfId="11177" xr:uid="{455FEC9E-F0A5-414A-9AE1-D1AB0376000C}"/>
    <cellStyle name="Input 2 2 2 7 4 4 2" xfId="15227" xr:uid="{44D5B161-B796-4C1D-9C36-B658262E8F57}"/>
    <cellStyle name="Input 2 2 2 7 4 4 2 2" xfId="31999" xr:uid="{BB4BB9F4-AF47-4792-83E3-45980D6C2F98}"/>
    <cellStyle name="Input 2 2 2 7 4 4 2 3" xfId="32688" xr:uid="{1F7E1D6A-744E-4B46-A46D-59297DDC0108}"/>
    <cellStyle name="Input 2 2 2 7 4 4 2 4" xfId="41753" xr:uid="{463B808F-B1F9-4265-8B32-7272BAF41040}"/>
    <cellStyle name="Input 2 2 2 7 4 4 2 5" xfId="50299" xr:uid="{F684BF2E-F478-420C-A53A-7C4D1D49E495}"/>
    <cellStyle name="Input 2 2 2 7 4 4 3" xfId="23133" xr:uid="{0215FCA3-0F2A-4B83-BE5E-D5E29DD0BBCD}"/>
    <cellStyle name="Input 2 2 2 7 4 4 4" xfId="25668" xr:uid="{68E6CAA7-6CF0-43B8-A689-4D665EED8F34}"/>
    <cellStyle name="Input 2 2 2 7 4 4 5" xfId="38101" xr:uid="{DDE83F38-E7C1-486A-AA55-24090957AABF}"/>
    <cellStyle name="Input 2 2 2 7 4 4 6" xfId="46524" xr:uid="{BA576DE1-7CA0-423A-B069-2C6FACBF1DF2}"/>
    <cellStyle name="Input 2 2 2 7 4 5" xfId="11540" xr:uid="{73A26AC0-FABF-4E9B-9F27-95E8A2DA4D56}"/>
    <cellStyle name="Input 2 2 2 7 4 5 2" xfId="15577" xr:uid="{43DCB930-AA6B-413C-A769-8BAE98AF7C81}"/>
    <cellStyle name="Input 2 2 2 7 4 5 2 2" xfId="24804" xr:uid="{55773F60-6F8F-4CF6-9677-712F64E69B1C}"/>
    <cellStyle name="Input 2 2 2 7 4 5 2 3" xfId="35689" xr:uid="{BC71D4CC-8A80-45ED-835F-B8E7B37F584C}"/>
    <cellStyle name="Input 2 2 2 7 4 5 2 4" xfId="42103" xr:uid="{D1931FEE-CA8F-4F94-8EC8-3A74130D9C8C}"/>
    <cellStyle name="Input 2 2 2 7 4 5 2 5" xfId="50649" xr:uid="{6EA7027D-CAC4-47CE-957B-70C91BE31AD9}"/>
    <cellStyle name="Input 2 2 2 7 4 5 3" xfId="7694" xr:uid="{FDA88626-4B3B-4A27-A9E1-5BFE76ED1D80}"/>
    <cellStyle name="Input 2 2 2 7 4 5 4" xfId="33386" xr:uid="{A425D8A0-3399-4393-AA74-BB9589A921BA}"/>
    <cellStyle name="Input 2 2 2 7 4 5 5" xfId="38464" xr:uid="{E0C77441-B782-4EC4-9FC8-D3942A475748}"/>
    <cellStyle name="Input 2 2 2 7 4 5 6" xfId="46887" xr:uid="{3592602A-5C30-424F-AB70-0BDD042D7C4D}"/>
    <cellStyle name="Input 2 2 2 7 4 6" xfId="11872" xr:uid="{24D2C34D-8A35-4536-8FE1-6A1763FEE598}"/>
    <cellStyle name="Input 2 2 2 7 4 6 2" xfId="15894" xr:uid="{7BE542DE-852E-49BC-87B3-E772A2998C1F}"/>
    <cellStyle name="Input 2 2 2 7 4 6 2 2" xfId="25883" xr:uid="{505D577B-18CA-43F5-AE25-1DE8673C6C51}"/>
    <cellStyle name="Input 2 2 2 7 4 6 2 3" xfId="6444" xr:uid="{653CC6B8-1633-4FDB-9B71-E5105891B4D5}"/>
    <cellStyle name="Input 2 2 2 7 4 6 2 4" xfId="42420" xr:uid="{4B8C00A6-74CA-4AAB-94CE-3BAA52F67988}"/>
    <cellStyle name="Input 2 2 2 7 4 6 2 5" xfId="50966" xr:uid="{1E989157-B8E1-4F91-A668-98EA61532CFB}"/>
    <cellStyle name="Input 2 2 2 7 4 6 3" xfId="30862" xr:uid="{C04CD705-8D31-4C9A-A6D0-416411B53902}"/>
    <cellStyle name="Input 2 2 2 7 4 6 4" xfId="10089" xr:uid="{2224E242-D362-420F-B5D0-0210E7F3870B}"/>
    <cellStyle name="Input 2 2 2 7 4 6 5" xfId="38796" xr:uid="{BD77F146-8D11-4223-AB00-A6E4E3E626D4}"/>
    <cellStyle name="Input 2 2 2 7 4 6 6" xfId="47219" xr:uid="{453DA84A-8305-46FA-B4EC-0A861D2E9106}"/>
    <cellStyle name="Input 2 2 2 7 4 7" xfId="8528" xr:uid="{B0D79F57-C476-4515-BDE1-D91B4D383682}"/>
    <cellStyle name="Input 2 2 2 7 4 7 2" xfId="13069" xr:uid="{C01EC557-7B25-4E74-BFD5-6AF1A897C959}"/>
    <cellStyle name="Input 2 2 2 7 4 7 2 2" xfId="7241" xr:uid="{46878B09-0D9C-412D-9BF3-4E72F5F12150}"/>
    <cellStyle name="Input 2 2 2 7 4 7 2 3" xfId="7727" xr:uid="{B839CD22-87BA-4B98-BAE6-D23348EC881C}"/>
    <cellStyle name="Input 2 2 2 7 4 7 2 4" xfId="39595" xr:uid="{17B7D21C-AC57-4A03-895C-BB290169CC14}"/>
    <cellStyle name="Input 2 2 2 7 4 7 2 5" xfId="48141" xr:uid="{B130007F-60D0-4566-8593-46F874F1D39A}"/>
    <cellStyle name="Input 2 2 2 7 4 7 3" xfId="8417" xr:uid="{3BF326EB-F8B4-4C65-8A2C-C35280ADC3BA}"/>
    <cellStyle name="Input 2 2 2 7 4 7 4" xfId="33744" xr:uid="{EFA9B339-52C3-4D85-A84E-B6E95EAEA3E1}"/>
    <cellStyle name="Input 2 2 2 7 4 7 5" xfId="34909" xr:uid="{EC5A7482-E91D-4CE8-9977-BFECDFBCA475}"/>
    <cellStyle name="Input 2 2 2 7 4 7 6" xfId="44076" xr:uid="{27B7F23F-32F6-4609-ABE9-1F9794D8556A}"/>
    <cellStyle name="Input 2 2 2 7 4 8" xfId="12966" xr:uid="{7C8E1A3A-D7C2-45C5-A096-B5C9E92D6C4E}"/>
    <cellStyle name="Input 2 2 2 7 4 8 2" xfId="31108" xr:uid="{0892DAC7-94D0-4903-B2B2-CACDC54F033E}"/>
    <cellStyle name="Input 2 2 2 7 4 8 3" xfId="32734" xr:uid="{56A1E2D7-D6E9-4B22-B430-A9996FF3D682}"/>
    <cellStyle name="Input 2 2 2 7 4 8 4" xfId="39497" xr:uid="{6E167C43-900D-4D9E-9097-6C5FC34DFC9B}"/>
    <cellStyle name="Input 2 2 2 7 4 8 5" xfId="48041" xr:uid="{3972F125-5C39-42B3-AB86-311E7C80072C}"/>
    <cellStyle name="Input 2 2 2 7 4 9" xfId="7149" xr:uid="{3FC9A4CE-669A-4BB8-93B8-17C36E7EB152}"/>
    <cellStyle name="Input 2 2 2 7 5" xfId="9631" xr:uid="{308A0237-FCE0-41DD-8D4E-DD9D945DBC35}"/>
    <cellStyle name="Input 2 2 2 7 5 2" xfId="13935" xr:uid="{CFD75FB9-7070-4B05-96B8-54B75277FCFA}"/>
    <cellStyle name="Input 2 2 2 7 5 2 2" xfId="25463" xr:uid="{DF2E884A-813E-4844-8F41-E994A40F7B5B}"/>
    <cellStyle name="Input 2 2 2 7 5 2 3" xfId="23641" xr:uid="{93ADDED6-A39C-47C5-91D7-98167C98E5D3}"/>
    <cellStyle name="Input 2 2 2 7 5 2 4" xfId="40461" xr:uid="{C63D4DC5-1279-4A50-9F0B-D2A7A605B36E}"/>
    <cellStyle name="Input 2 2 2 7 5 2 5" xfId="49007" xr:uid="{CD339641-3199-4B67-B74C-1BD1827FE7CE}"/>
    <cellStyle name="Input 2 2 2 7 5 3" xfId="21894" xr:uid="{03E5A281-9DEE-44D0-961D-301F0DC7C4F1}"/>
    <cellStyle name="Input 2 2 2 7 5 4" xfId="34297" xr:uid="{443337BB-15E8-4235-AC63-1F423541F533}"/>
    <cellStyle name="Input 2 2 2 7 5 5" xfId="35836" xr:uid="{DAF9F916-1FAF-44F6-A9D1-AF4B12EE5404}"/>
    <cellStyle name="Input 2 2 2 7 5 6" xfId="45082" xr:uid="{04957B45-56F0-410B-920C-4B40DE5919D9}"/>
    <cellStyle name="Input 2 2 2 7 6" xfId="8654" xr:uid="{BADF0A82-F365-49DC-B5FB-A1563B07D4CE}"/>
    <cellStyle name="Input 2 2 2 7 6 2" xfId="13182" xr:uid="{24ADD3BF-AE63-4C68-9A17-426A471C53BE}"/>
    <cellStyle name="Input 2 2 2 7 6 2 2" xfId="7248" xr:uid="{4D48B05F-EDA7-4DFA-8C95-079BD3638BC6}"/>
    <cellStyle name="Input 2 2 2 7 6 2 3" xfId="34986" xr:uid="{4D848700-6AFF-4A37-BF65-3C58D5AE98CD}"/>
    <cellStyle name="Input 2 2 2 7 6 2 4" xfId="39708" xr:uid="{44327333-C6E7-4620-90B7-44E8C623C315}"/>
    <cellStyle name="Input 2 2 2 7 6 2 5" xfId="48254" xr:uid="{5BBAFC62-12A6-4B2C-9CF0-00DFF36F4DF7}"/>
    <cellStyle name="Input 2 2 2 7 6 3" xfId="26361" xr:uid="{AB1E2B95-3190-45EE-BBDB-1399DA91BAA6}"/>
    <cellStyle name="Input 2 2 2 7 6 4" xfId="32792" xr:uid="{4DAB6EA0-0313-4CE9-92D5-ADBF4002D633}"/>
    <cellStyle name="Input 2 2 2 7 6 5" xfId="35156" xr:uid="{985757FE-B519-4463-A981-D054185034F1}"/>
    <cellStyle name="Input 2 2 2 7 6 6" xfId="44202" xr:uid="{AEDBE0F0-3557-4055-B0A2-6D2DEECFF5DF}"/>
    <cellStyle name="Input 2 2 2 7 7" xfId="9213" xr:uid="{863638E1-F5D9-4636-9A9F-ECA8E4953FB5}"/>
    <cellStyle name="Input 2 2 2 7 7 2" xfId="13640" xr:uid="{51FFD377-807A-443D-BE8B-1B4A202705B5}"/>
    <cellStyle name="Input 2 2 2 7 7 2 2" xfId="32523" xr:uid="{3701F60A-9885-498A-84EE-8A8841D2A047}"/>
    <cellStyle name="Input 2 2 2 7 7 2 3" xfId="32098" xr:uid="{4EBD1D55-AFC7-4923-8B3D-76AF836079E4}"/>
    <cellStyle name="Input 2 2 2 7 7 2 4" xfId="40166" xr:uid="{78B43DCD-CD13-4C8B-9510-FB059AFAA5BB}"/>
    <cellStyle name="Input 2 2 2 7 7 2 5" xfId="48712" xr:uid="{B26FF462-FB0A-44D7-BC18-EAD7FDE1F56D}"/>
    <cellStyle name="Input 2 2 2 7 7 3" xfId="23475" xr:uid="{46613502-9BC5-44EF-ABC8-575F38FEC501}"/>
    <cellStyle name="Input 2 2 2 7 7 4" xfId="31186" xr:uid="{DFE8C16A-AC59-4C94-9BB2-EDF9090430CA}"/>
    <cellStyle name="Input 2 2 2 7 7 5" xfId="32796" xr:uid="{E7289C96-D011-428D-B371-A5B76CECF0E1}"/>
    <cellStyle name="Input 2 2 2 7 7 6" xfId="44732" xr:uid="{83EF4049-CDA6-4DF4-B836-6A07037F6640}"/>
    <cellStyle name="Input 2 2 2 7 8" xfId="10668" xr:uid="{12931A33-0008-49CB-8980-67B203C60ED8}"/>
    <cellStyle name="Input 2 2 2 7 8 2" xfId="14742" xr:uid="{2B1960B7-3769-4058-8BD9-FFB02F01FA26}"/>
    <cellStyle name="Input 2 2 2 7 8 2 2" xfId="29770" xr:uid="{A8A631C3-D2E8-45EE-A977-5BB067BDA5A1}"/>
    <cellStyle name="Input 2 2 2 7 8 2 3" xfId="7124" xr:uid="{56F5E643-5B9A-4EA3-8F7D-5EC8638CF1CF}"/>
    <cellStyle name="Input 2 2 2 7 8 2 4" xfId="41268" xr:uid="{CFE0E2D8-B958-482C-B447-F10A1ACD53A3}"/>
    <cellStyle name="Input 2 2 2 7 8 2 5" xfId="49814" xr:uid="{B248BAF6-3EA4-4036-8320-A460EB45B6B3}"/>
    <cellStyle name="Input 2 2 2 7 8 3" xfId="28137" xr:uid="{49B458EE-513F-4B4E-A89C-910FDAAAD554}"/>
    <cellStyle name="Input 2 2 2 7 8 4" xfId="32116" xr:uid="{7F79006E-45D6-40B1-976F-C2A398BFD394}"/>
    <cellStyle name="Input 2 2 2 7 8 5" xfId="37592" xr:uid="{5B205415-9D2E-45D6-A3B2-99C8066D9BFE}"/>
    <cellStyle name="Input 2 2 2 7 8 6" xfId="46015" xr:uid="{EC6ED89D-1B05-4B4B-80CB-850820026409}"/>
    <cellStyle name="Input 2 2 2 7 9" xfId="8756" xr:uid="{74A869F9-731A-4C94-83DA-5CAF3DC8FE15}"/>
    <cellStyle name="Input 2 2 2 7 9 2" xfId="13270" xr:uid="{82C1D23A-4B70-4B4E-B302-42C688FA130F}"/>
    <cellStyle name="Input 2 2 2 7 9 2 2" xfId="28810" xr:uid="{83F2B4A4-BC85-470D-8CBC-E24A7C3558FF}"/>
    <cellStyle name="Input 2 2 2 7 9 2 3" xfId="10173" xr:uid="{255D7335-5219-4C42-892B-5239537FD14D}"/>
    <cellStyle name="Input 2 2 2 7 9 2 4" xfId="39796" xr:uid="{DAF5DC97-B180-45BC-BAF6-79A3A15DC6D9}"/>
    <cellStyle name="Input 2 2 2 7 9 2 5" xfId="48342" xr:uid="{1FBDDCF2-3A9E-4437-AA38-B04511A7A90A}"/>
    <cellStyle name="Input 2 2 2 7 9 3" xfId="7396" xr:uid="{69E2CAD9-9D03-43CD-B874-7FE08E4235A9}"/>
    <cellStyle name="Input 2 2 2 7 9 4" xfId="33366" xr:uid="{EB6FA47B-C4DA-4F8C-A88E-0482AB1E5900}"/>
    <cellStyle name="Input 2 2 2 7 9 5" xfId="7862" xr:uid="{DEB48B55-419F-471B-83CC-6A23E36BD0A9}"/>
    <cellStyle name="Input 2 2 2 7 9 6" xfId="44305" xr:uid="{BEAAA596-636C-44FA-A9B7-C2586DC647CE}"/>
    <cellStyle name="Input 2 2 2 8" xfId="5388" xr:uid="{5A711EA1-E81F-4422-8B7A-CAD283654CA6}"/>
    <cellStyle name="Input 2 2 2 8 10" xfId="31284" xr:uid="{D4C6AD44-881D-46D7-AFC4-462B739D1EC6}"/>
    <cellStyle name="Input 2 2 2 8 11" xfId="31796" xr:uid="{6E038AB7-96C3-4AC8-B379-2C06361C96CC}"/>
    <cellStyle name="Input 2 2 2 8 12" xfId="43696" xr:uid="{58F87D55-6561-469E-91A6-334F36DF5B7C}"/>
    <cellStyle name="Input 2 2 2 8 2" xfId="9893" xr:uid="{DC27E67E-F147-44E8-8E2D-328AE0F3906A}"/>
    <cellStyle name="Input 2 2 2 8 2 2" xfId="14153" xr:uid="{65C07D93-AA5B-4E4F-B97D-BA7FB0EC0872}"/>
    <cellStyle name="Input 2 2 2 8 2 2 2" xfId="30096" xr:uid="{CA783088-A8B6-456E-A2E1-D84B87E6F425}"/>
    <cellStyle name="Input 2 2 2 8 2 2 3" xfId="30926" xr:uid="{D5059B66-E1B7-40AD-AAA6-7CF9218A7982}"/>
    <cellStyle name="Input 2 2 2 8 2 2 4" xfId="40679" xr:uid="{E673D40C-1236-4233-B58D-1BAC6F688866}"/>
    <cellStyle name="Input 2 2 2 8 2 2 5" xfId="49225" xr:uid="{2E135B06-BC8A-42AE-98A1-8F65FE3B8390}"/>
    <cellStyle name="Input 2 2 2 8 2 3" xfId="28251" xr:uid="{6E84D9D2-6B4D-46E1-BD50-1386089CC411}"/>
    <cellStyle name="Input 2 2 2 8 2 4" xfId="28443" xr:uid="{16E3F971-88C9-46EA-94C2-DD70D71141D6}"/>
    <cellStyle name="Input 2 2 2 8 2 5" xfId="36977" xr:uid="{FC974656-FE60-4A5A-892D-11C5B01C3C50}"/>
    <cellStyle name="Input 2 2 2 8 2 6" xfId="45327" xr:uid="{6282E630-C77C-451F-9588-265F9ED22A5B}"/>
    <cellStyle name="Input 2 2 2 8 3" xfId="8547" xr:uid="{22B97535-E45A-44BB-B956-5227D1D9FB68}"/>
    <cellStyle name="Input 2 2 2 8 3 2" xfId="13086" xr:uid="{CFE161B1-AFC3-45CD-9F98-AB5580A4C801}"/>
    <cellStyle name="Input 2 2 2 8 3 2 2" xfId="30541" xr:uid="{AEDAC10B-A9B4-4895-BD80-DF34C8B5C80B}"/>
    <cellStyle name="Input 2 2 2 8 3 2 3" xfId="32788" xr:uid="{EC965531-B1C1-4B78-8446-58526A116076}"/>
    <cellStyle name="Input 2 2 2 8 3 2 4" xfId="39612" xr:uid="{535FB807-3FCE-40EC-BCE1-2C75F6CB8291}"/>
    <cellStyle name="Input 2 2 2 8 3 2 5" xfId="48158" xr:uid="{D5235C1B-C0B2-48F4-8D73-7595A56961E8}"/>
    <cellStyle name="Input 2 2 2 8 3 3" xfId="28902" xr:uid="{F9EF72FF-4066-4614-A9ED-F035AAF6E7DB}"/>
    <cellStyle name="Input 2 2 2 8 3 4" xfId="33226" xr:uid="{0E4B2DE8-66C8-4A39-9C9F-EF71542F53FF}"/>
    <cellStyle name="Input 2 2 2 8 3 5" xfId="35627" xr:uid="{92695503-FED7-462F-ABA1-14223F945230}"/>
    <cellStyle name="Input 2 2 2 8 3 6" xfId="44095" xr:uid="{F8720433-D222-4DF8-B6CC-7E3E2E29DBD9}"/>
    <cellStyle name="Input 2 2 2 8 4" xfId="10925" xr:uid="{DC8D70E7-5EFA-4561-BB74-B9438425EB4D}"/>
    <cellStyle name="Input 2 2 2 8 4 2" xfId="14984" xr:uid="{08C630B7-1143-4805-A3B9-06D2A82A749B}"/>
    <cellStyle name="Input 2 2 2 8 4 2 2" xfId="31451" xr:uid="{709CED3F-EF77-4056-AB23-1AF790E99F2C}"/>
    <cellStyle name="Input 2 2 2 8 4 2 3" xfId="35238" xr:uid="{09FED279-450C-4042-8A04-D30E1F2EF1CE}"/>
    <cellStyle name="Input 2 2 2 8 4 2 4" xfId="41510" xr:uid="{CE59AB3C-D041-4667-B438-4B7F90E6A36D}"/>
    <cellStyle name="Input 2 2 2 8 4 2 5" xfId="50056" xr:uid="{6F470439-B79A-44AB-A0F4-D0A551105ADE}"/>
    <cellStyle name="Input 2 2 2 8 4 3" xfId="23077" xr:uid="{E13B1B83-CC51-4C55-8DCF-AAF676DE8047}"/>
    <cellStyle name="Input 2 2 2 8 4 4" xfId="32989" xr:uid="{BE86881C-863A-44B8-8C4F-E81D04576645}"/>
    <cellStyle name="Input 2 2 2 8 4 5" xfId="37849" xr:uid="{0B1A7BB3-BEBF-4E9B-BE58-45C79E126BE7}"/>
    <cellStyle name="Input 2 2 2 8 4 6" xfId="46272" xr:uid="{862A099A-7A96-44F9-9F1B-259EDCF573C5}"/>
    <cellStyle name="Input 2 2 2 8 5" xfId="11281" xr:uid="{3C01B621-85E6-4FCB-90BA-64603755A960}"/>
    <cellStyle name="Input 2 2 2 8 5 2" xfId="15329" xr:uid="{8D711F4C-1158-4F14-B547-8DE366115458}"/>
    <cellStyle name="Input 2 2 2 8 5 2 2" xfId="23312" xr:uid="{9DB36DB5-AE57-4052-88C5-783D96C7DEFC}"/>
    <cellStyle name="Input 2 2 2 8 5 2 3" xfId="32764" xr:uid="{60DF04AB-7319-4E8D-8CB8-419EB0084710}"/>
    <cellStyle name="Input 2 2 2 8 5 2 4" xfId="41855" xr:uid="{83AD1DD3-55FA-4704-B1F0-33813F7A274F}"/>
    <cellStyle name="Input 2 2 2 8 5 2 5" xfId="50401" xr:uid="{09DEDE77-A188-4C47-9255-A0EF5E791091}"/>
    <cellStyle name="Input 2 2 2 8 5 3" xfId="6974" xr:uid="{6589BAC8-9BFD-46DC-ACA9-7A0CB7B51F23}"/>
    <cellStyle name="Input 2 2 2 8 5 4" xfId="31364" xr:uid="{165BECA8-C601-4558-B866-00FABC4AE58C}"/>
    <cellStyle name="Input 2 2 2 8 5 5" xfId="38205" xr:uid="{BEA3D502-0039-4B2D-A5C6-1AAA57A5E3F1}"/>
    <cellStyle name="Input 2 2 2 8 5 6" xfId="46628" xr:uid="{2888D2FA-AD5C-4BA0-B715-9BAC45013DD8}"/>
    <cellStyle name="Input 2 2 2 8 6" xfId="11646" xr:uid="{180D2415-7968-4A0A-808C-A93771CE9950}"/>
    <cellStyle name="Input 2 2 2 8 6 2" xfId="15683" xr:uid="{73B49682-17FA-4591-9FA7-F98A737ACBB2}"/>
    <cellStyle name="Input 2 2 2 8 6 2 2" xfId="22299" xr:uid="{950DBD16-332F-4FC1-9FAD-A0EC500DC06E}"/>
    <cellStyle name="Input 2 2 2 8 6 2 3" xfId="36586" xr:uid="{9597557E-D8D3-4B83-98AF-83D50D9D2B40}"/>
    <cellStyle name="Input 2 2 2 8 6 2 4" xfId="42209" xr:uid="{C7031CA4-DB81-4A02-8B15-D185CEB4C430}"/>
    <cellStyle name="Input 2 2 2 8 6 2 5" xfId="50755" xr:uid="{2B47E5F0-E91F-4B2D-9E88-C0AF30085B08}"/>
    <cellStyle name="Input 2 2 2 8 6 3" xfId="7054" xr:uid="{AC0FD51F-F920-4E63-93A3-5ED6FA8A0D65}"/>
    <cellStyle name="Input 2 2 2 8 6 4" xfId="27734" xr:uid="{EAE9D699-1609-4EA5-8659-1E683148CE3C}"/>
    <cellStyle name="Input 2 2 2 8 6 5" xfId="38570" xr:uid="{B38BCAFF-E909-497F-B3FA-5DD32F743DBD}"/>
    <cellStyle name="Input 2 2 2 8 6 6" xfId="46993" xr:uid="{2520780D-5F07-4FE5-A0E1-A389976726F8}"/>
    <cellStyle name="Input 2 2 2 8 7" xfId="11993" xr:uid="{89E9F41D-91B6-4AC7-8C1A-83F71E0B53DE}"/>
    <cellStyle name="Input 2 2 2 8 7 2" xfId="15977" xr:uid="{E0915519-63E1-4E9B-8D3B-F31431865507}"/>
    <cellStyle name="Input 2 2 2 8 7 2 2" xfId="21910" xr:uid="{54A8D3E0-BED9-4A04-BE85-175245FA6181}"/>
    <cellStyle name="Input 2 2 2 8 7 2 3" xfId="29637" xr:uid="{831D424F-E73D-4C7C-8536-D4ED14E717B0}"/>
    <cellStyle name="Input 2 2 2 8 7 2 4" xfId="42503" xr:uid="{A420B94F-0C41-425F-A19E-68D74E68F98D}"/>
    <cellStyle name="Input 2 2 2 8 7 2 5" xfId="51049" xr:uid="{DF050C77-A82C-4965-81F6-C2C539B5F22B}"/>
    <cellStyle name="Input 2 2 2 8 7 3" xfId="29191" xr:uid="{51A6FD9C-59B3-4413-957B-797FF283B6B9}"/>
    <cellStyle name="Input 2 2 2 8 7 4" xfId="34905" xr:uid="{66B0CFE0-3742-4175-9076-F6FAE2EA2673}"/>
    <cellStyle name="Input 2 2 2 8 7 5" xfId="38917" xr:uid="{1516D7A2-3DF6-4777-9683-EAAA49E455E9}"/>
    <cellStyle name="Input 2 2 2 8 7 6" xfId="47340" xr:uid="{AE8F4A09-F2F0-469F-B1DD-12919557C8C8}"/>
    <cellStyle name="Input 2 2 2 8 8" xfId="12561" xr:uid="{E673B94B-2BAA-4B80-B3C1-0E0DC963A04A}"/>
    <cellStyle name="Input 2 2 2 8 8 2" xfId="30548" xr:uid="{0B7D0BB9-9951-4B89-9662-000264BE26B6}"/>
    <cellStyle name="Input 2 2 2 8 8 3" xfId="32018" xr:uid="{8DF0E207-70F6-4A0B-AFFB-A6735013B76F}"/>
    <cellStyle name="Input 2 2 2 8 8 4" xfId="39278" xr:uid="{CA856E5A-647E-44CC-B53A-69A1768CAE32}"/>
    <cellStyle name="Input 2 2 2 8 8 5" xfId="47769" xr:uid="{6788CC8B-6701-4B1C-A766-C5657381DB4D}"/>
    <cellStyle name="Input 2 2 2 8 9" xfId="31233" xr:uid="{3BF79E21-8AA6-4429-BAF0-9FADC4AE584F}"/>
    <cellStyle name="Input 2 2 2 9" xfId="8047" xr:uid="{947CA37E-62D6-4A1F-84C3-927CFA88DE53}"/>
    <cellStyle name="Input 2 2 2 9 10" xfId="30025" xr:uid="{10D21F4A-BFD2-4574-BBB5-82FD4A578931}"/>
    <cellStyle name="Input 2 2 2 9 11" xfId="32272" xr:uid="{D01DBBF3-6E14-49F9-8955-0F79204384F1}"/>
    <cellStyle name="Input 2 2 2 9 12" xfId="43625" xr:uid="{99125B49-25DE-41BD-8874-413FEB24EF67}"/>
    <cellStyle name="Input 2 2 2 9 2" xfId="9828" xr:uid="{B0B1EDD4-4EF2-4979-849B-42569019F0EC}"/>
    <cellStyle name="Input 2 2 2 9 2 2" xfId="14084" xr:uid="{A31F2667-F4B3-4535-AF62-ECE1F13904BC}"/>
    <cellStyle name="Input 2 2 2 9 2 2 2" xfId="32592" xr:uid="{AFEFBCAD-3B96-46B3-8757-E35D16240180}"/>
    <cellStyle name="Input 2 2 2 9 2 2 3" xfId="34502" xr:uid="{8CEE9FE7-DE19-4970-8650-7AE203C9F4D2}"/>
    <cellStyle name="Input 2 2 2 9 2 2 4" xfId="40610" xr:uid="{BD4EA180-D6C1-4BC4-9EC4-2F7C6E590029}"/>
    <cellStyle name="Input 2 2 2 9 2 2 5" xfId="49156" xr:uid="{E7250F21-36D8-4D09-9E59-87EA53B38CDF}"/>
    <cellStyle name="Input 2 2 2 9 2 3" xfId="24974" xr:uid="{47B2FA61-1863-424F-9E8E-DDFB26051576}"/>
    <cellStyle name="Input 2 2 2 9 2 4" xfId="34891" xr:uid="{FC94B4A6-A7AB-4650-BE33-B127B4BBF70A}"/>
    <cellStyle name="Input 2 2 2 9 2 5" xfId="36913" xr:uid="{0AED5745-CE7C-43B8-B7B1-6D051E2D1516}"/>
    <cellStyle name="Input 2 2 2 9 2 6" xfId="45256" xr:uid="{5B956426-2DA4-4AED-99A7-D54894F58E37}"/>
    <cellStyle name="Input 2 2 2 9 3" xfId="8588" xr:uid="{C9FA2954-75F0-4948-98F0-672FF5D05915}"/>
    <cellStyle name="Input 2 2 2 9 3 2" xfId="13123" xr:uid="{667144E3-B0C3-4DAB-AB2F-B1E1B98067D5}"/>
    <cellStyle name="Input 2 2 2 9 3 2 2" xfId="29606" xr:uid="{37ABA8D6-3A7A-4EEE-B321-6642566E205E}"/>
    <cellStyle name="Input 2 2 2 9 3 2 3" xfId="34407" xr:uid="{178CE72F-0925-4616-B70E-ED0B809448B5}"/>
    <cellStyle name="Input 2 2 2 9 3 2 4" xfId="39649" xr:uid="{0BF758D8-3010-43DB-8D95-75012F399555}"/>
    <cellStyle name="Input 2 2 2 9 3 2 5" xfId="48195" xr:uid="{E39417BB-2BD3-42B3-8A29-67FEF5B7116F}"/>
    <cellStyle name="Input 2 2 2 9 3 3" xfId="25755" xr:uid="{9C73215E-3DD1-4788-AB6A-238AD58BE404}"/>
    <cellStyle name="Input 2 2 2 9 3 4" xfId="33610" xr:uid="{287C2161-4FF8-40BE-AAAB-4ABE1A1D6529}"/>
    <cellStyle name="Input 2 2 2 9 3 5" xfId="35661" xr:uid="{FE4AA1A1-E447-489D-951E-86A86E926E15}"/>
    <cellStyle name="Input 2 2 2 9 3 6" xfId="44136" xr:uid="{87149C8F-8268-474D-808C-1A04002A44CA}"/>
    <cellStyle name="Input 2 2 2 9 4" xfId="10861" xr:uid="{58B3C726-27AF-4E38-A28F-4E5504030A7D}"/>
    <cellStyle name="Input 2 2 2 9 4 2" xfId="14920" xr:uid="{B57FA9F8-0054-4A86-A47D-8A0AE8D14705}"/>
    <cellStyle name="Input 2 2 2 9 4 2 2" xfId="29701" xr:uid="{143AD1FA-3062-4F0A-9A3D-B019EAE5F42C}"/>
    <cellStyle name="Input 2 2 2 9 4 2 3" xfId="28376" xr:uid="{65AB8942-5F84-445C-87A5-3F9892D00838}"/>
    <cellStyle name="Input 2 2 2 9 4 2 4" xfId="41446" xr:uid="{1287B23F-7BE2-4A39-85BD-AFE0338FFDEB}"/>
    <cellStyle name="Input 2 2 2 9 4 2 5" xfId="49992" xr:uid="{DFBC36AB-D093-4EA6-9330-E48D39B55550}"/>
    <cellStyle name="Input 2 2 2 9 4 3" xfId="23188" xr:uid="{A9CE8251-EDAC-4B64-9FA8-1788B592B99C}"/>
    <cellStyle name="Input 2 2 2 9 4 4" xfId="7363" xr:uid="{2C61ECBA-8756-4FFD-BFEE-9D72897F1DBA}"/>
    <cellStyle name="Input 2 2 2 9 4 5" xfId="37785" xr:uid="{A206CFA8-6229-49B3-91ED-A5788C74C0F2}"/>
    <cellStyle name="Input 2 2 2 9 4 6" xfId="46208" xr:uid="{0333BD6E-5097-4B87-A7DB-CBFEBBE59617}"/>
    <cellStyle name="Input 2 2 2 9 5" xfId="11215" xr:uid="{3C820609-040F-4A25-B02F-DF40A38AFC7E}"/>
    <cellStyle name="Input 2 2 2 9 5 2" xfId="15265" xr:uid="{A8079D54-42AF-4BB7-A3BB-21AE643D20BB}"/>
    <cellStyle name="Input 2 2 2 9 5 2 2" xfId="29896" xr:uid="{44337190-7F1F-4B7F-8EE5-92645536B34E}"/>
    <cellStyle name="Input 2 2 2 9 5 2 3" xfId="32819" xr:uid="{03DA23AE-AD0B-45E3-B220-58CB1F3673BF}"/>
    <cellStyle name="Input 2 2 2 9 5 2 4" xfId="41791" xr:uid="{35720647-77A4-4CDD-96D7-E6D1A8EFF43D}"/>
    <cellStyle name="Input 2 2 2 9 5 2 5" xfId="50337" xr:uid="{3CE07C16-9E24-4754-9AB1-BE47345AF7FC}"/>
    <cellStyle name="Input 2 2 2 9 5 3" xfId="21966" xr:uid="{F0083996-4830-44F4-A6CB-38FA7FCD2D78}"/>
    <cellStyle name="Input 2 2 2 9 5 4" xfId="31744" xr:uid="{D6D0621B-AA32-49A2-898A-1A9245B3A962}"/>
    <cellStyle name="Input 2 2 2 9 5 5" xfId="38139" xr:uid="{C7F287AA-B4D3-4D13-BABC-D8E0D282677C}"/>
    <cellStyle name="Input 2 2 2 9 5 6" xfId="46562" xr:uid="{DC55CD7D-641C-4EFF-83BB-BBC60E1C68E6}"/>
    <cellStyle name="Input 2 2 2 9 6" xfId="11583" xr:uid="{DDB0B037-F489-4551-AF7A-28B2AAEBF784}"/>
    <cellStyle name="Input 2 2 2 9 6 2" xfId="15620" xr:uid="{82FD0B96-87A5-4FC7-83EE-BBFD39FF1CBD}"/>
    <cellStyle name="Input 2 2 2 9 6 2 2" xfId="24977" xr:uid="{564DB94F-2D7A-421E-94E2-08205DAA818F}"/>
    <cellStyle name="Input 2 2 2 9 6 2 3" xfId="32019" xr:uid="{A4A06419-19A1-4041-BE4F-B69E9FBED3E4}"/>
    <cellStyle name="Input 2 2 2 9 6 2 4" xfId="42146" xr:uid="{BE09DCB6-475B-47EF-BD95-CA9C7B5D7456}"/>
    <cellStyle name="Input 2 2 2 9 6 2 5" xfId="50692" xr:uid="{2E40ABB1-5708-499E-B2E6-7E664C396F99}"/>
    <cellStyle name="Input 2 2 2 9 6 3" xfId="6359" xr:uid="{1813F3F2-C885-4395-BB1D-7E49DF0C34DE}"/>
    <cellStyle name="Input 2 2 2 9 6 4" xfId="22908" xr:uid="{4FC8F030-EA0F-4041-A37A-4BD7C8117BFD}"/>
    <cellStyle name="Input 2 2 2 9 6 5" xfId="38507" xr:uid="{282DE52A-D996-472A-B08C-F7C879D833F4}"/>
    <cellStyle name="Input 2 2 2 9 6 6" xfId="46930" xr:uid="{33171327-954F-4257-B416-7D9B41ECDA8A}"/>
    <cellStyle name="Input 2 2 2 9 7" xfId="8986" xr:uid="{BDE52152-A355-4B8F-9F58-A76F70F07C4A}"/>
    <cellStyle name="Input 2 2 2 9 7 2" xfId="13460" xr:uid="{37D6738D-BBD9-4222-993D-B1FAC0D0784E}"/>
    <cellStyle name="Input 2 2 2 9 7 2 2" xfId="29271" xr:uid="{4600245D-C6A0-477D-AEDA-47ED4A92874D}"/>
    <cellStyle name="Input 2 2 2 9 7 2 3" xfId="29992" xr:uid="{3F6DCC00-9B0F-400B-87F1-EBD900C48E9A}"/>
    <cellStyle name="Input 2 2 2 9 7 2 4" xfId="39986" xr:uid="{446B14BE-3507-492B-95DB-3A8B85446013}"/>
    <cellStyle name="Input 2 2 2 9 7 2 5" xfId="48532" xr:uid="{7C53C36F-F181-4E84-A8DF-9EF2EE0E2950}"/>
    <cellStyle name="Input 2 2 2 9 7 3" xfId="27550" xr:uid="{5BE864DE-F67F-4F40-919C-3E3680AEBC80}"/>
    <cellStyle name="Input 2 2 2 9 7 4" xfId="7915" xr:uid="{082DCE3B-F0AE-4BED-BCBC-AEDA62092F9A}"/>
    <cellStyle name="Input 2 2 2 9 7 5" xfId="30533" xr:uid="{2256783F-F431-4E6F-9F52-5E0DDBE8494F}"/>
    <cellStyle name="Input 2 2 2 9 7 6" xfId="44534" xr:uid="{1CAD3BDB-E0D0-40ED-B8D3-D90A7C5B9D4B}"/>
    <cellStyle name="Input 2 2 2 9 8" xfId="12488" xr:uid="{63B86AA7-2FDC-4875-B164-2FE083D5C4C5}"/>
    <cellStyle name="Input 2 2 2 9 8 2" xfId="29088" xr:uid="{89545B62-5B66-4330-B744-F3C86F15CFD8}"/>
    <cellStyle name="Input 2 2 2 9 8 3" xfId="27694" xr:uid="{35538F21-C07B-4BAD-8BDE-B15DD1CBF34E}"/>
    <cellStyle name="Input 2 2 2 9 8 4" xfId="39209" xr:uid="{DA231CF9-821D-48DE-A03A-B1E26CCBB03B}"/>
    <cellStyle name="Input 2 2 2 9 8 5" xfId="47698" xr:uid="{C29A7A56-8B6C-4A53-9548-109E4D93109D}"/>
    <cellStyle name="Input 2 2 2 9 9" xfId="22105" xr:uid="{56B430F2-BA98-4099-916E-49A88F910642}"/>
    <cellStyle name="Input 2 2 3" xfId="2718" xr:uid="{EBCA0725-184E-4D38-B418-30361263D571}"/>
    <cellStyle name="Input 2 2 3 10" xfId="9377" xr:uid="{D9F5908E-D657-4A6D-B2A5-773AEE24FE3F}"/>
    <cellStyle name="Input 2 2 3 10 2" xfId="13768" xr:uid="{6579EE18-2DFF-430B-BA67-F2A7D91305D4}"/>
    <cellStyle name="Input 2 2 3 10 2 2" xfId="30123" xr:uid="{79A99903-4F36-4A7C-B335-19DCCB962027}"/>
    <cellStyle name="Input 2 2 3 10 2 3" xfId="31184" xr:uid="{4CEB098C-1C6E-416D-8660-CDDA73AAD300}"/>
    <cellStyle name="Input 2 2 3 10 2 4" xfId="40294" xr:uid="{4F7EC6F3-4590-4CC2-BC49-422FE40AF24C}"/>
    <cellStyle name="Input 2 2 3 10 2 5" xfId="48840" xr:uid="{4C99249A-AAFE-498C-B3C6-7025E11EA4F4}"/>
    <cellStyle name="Input 2 2 3 10 3" xfId="26994" xr:uid="{0C24278E-DDF4-469F-9513-5CFA340C0FC3}"/>
    <cellStyle name="Input 2 2 3 10 4" xfId="25417" xr:uid="{64993F23-EF22-47E3-809B-3ADF4841CEFA}"/>
    <cellStyle name="Input 2 2 3 10 5" xfId="36238" xr:uid="{1498EE16-0ABF-42AB-806D-9A9C77B95DAB}"/>
    <cellStyle name="Input 2 2 3 10 6" xfId="44893" xr:uid="{2241A7F6-65B9-4712-B70B-725AEC4DA1C5}"/>
    <cellStyle name="Input 2 2 3 11" xfId="12279" xr:uid="{AD6F696B-4501-4707-A4E5-A9226DCBF1FE}"/>
    <cellStyle name="Input 2 2 3 11 2" xfId="7216" xr:uid="{AA07E7E7-03C1-4125-9A09-62CEBF2ED84D}"/>
    <cellStyle name="Input 2 2 3 11 3" xfId="27184" xr:uid="{C113A192-5B68-4D70-A963-A222C8927DEF}"/>
    <cellStyle name="Input 2 2 3 11 4" xfId="39063" xr:uid="{8B3B3E5E-957E-488D-8935-8596CF0F3537}"/>
    <cellStyle name="Input 2 2 3 11 5" xfId="47528" xr:uid="{905E06C3-F8F3-4A2C-A36C-EC100D699417}"/>
    <cellStyle name="Input 2 2 3 12" xfId="31996" xr:uid="{91755653-3CAE-4E8F-A309-2F827BE32898}"/>
    <cellStyle name="Input 2 2 3 13" xfId="25134" xr:uid="{4E4A9B28-03F4-461F-A5D5-59579ADE262F}"/>
    <cellStyle name="Input 2 2 3 14" xfId="43455" xr:uid="{5EB44B56-EEE8-44CF-8E58-0A8917621D2E}"/>
    <cellStyle name="Input 2 2 3 2" xfId="4354" xr:uid="{42A026F5-498C-4A7A-B371-8C6FB1CED6E0}"/>
    <cellStyle name="Input 2 2 3 2 10" xfId="34389" xr:uid="{9B319A3C-0AED-4FC7-BDA4-B7F2CC658D2A}"/>
    <cellStyle name="Input 2 2 3 2 11" xfId="34758" xr:uid="{89C665FE-B1D5-487C-9841-1C911016450A}"/>
    <cellStyle name="Input 2 2 3 2 12" xfId="43882" xr:uid="{43FD0CBC-7C8D-486D-A5A0-EDA35F6D58C7}"/>
    <cellStyle name="Input 2 2 3 2 13" xfId="55014" xr:uid="{591DDB1A-333B-44E2-8BF5-B99B6F093930}"/>
    <cellStyle name="Input 2 2 3 2 2" xfId="5631" xr:uid="{AB0CE9E4-708C-45D5-B068-F3E181882D6D}"/>
    <cellStyle name="Input 2 2 3 2 2 2" xfId="14310" xr:uid="{A5613EDE-9F42-4A36-B11C-FDF85B762004}"/>
    <cellStyle name="Input 2 2 3 2 2 2 2" xfId="8452" xr:uid="{A8CA0DE2-5A1F-4092-9888-B18CDBF43AAF}"/>
    <cellStyle name="Input 2 2 3 2 2 2 3" xfId="34346" xr:uid="{8E1A1DE5-BFE9-485A-BDCB-1E370B44FA75}"/>
    <cellStyle name="Input 2 2 3 2 2 2 4" xfId="40836" xr:uid="{F74B9FFD-7541-404A-8DBC-EA976DD54A9B}"/>
    <cellStyle name="Input 2 2 3 2 2 2 5" xfId="49382" xr:uid="{69C4CA2C-423C-43BD-A9B6-8EFAF2734372}"/>
    <cellStyle name="Input 2 2 3 2 2 3" xfId="27499" xr:uid="{898D7D10-1902-49FE-828A-E851D3BD4485}"/>
    <cellStyle name="Input 2 2 3 2 2 4" xfId="24801" xr:uid="{6D62BC2F-FEAD-4C6C-8D5C-0D0DD26177EB}"/>
    <cellStyle name="Input 2 2 3 2 2 5" xfId="37117" xr:uid="{ADF1ED73-460A-40EE-90D1-E951EA438EF2}"/>
    <cellStyle name="Input 2 2 3 2 2 6" xfId="45513" xr:uid="{2C44B80B-C7DA-461D-BEFD-20EB622D28D9}"/>
    <cellStyle name="Input 2 2 3 2 3" xfId="8603" xr:uid="{C77C9DC2-5138-4AA1-8AD5-BD0D9ACB1CB1}"/>
    <cellStyle name="Input 2 2 3 2 3 2" xfId="13138" xr:uid="{451E1D95-1E3D-4B9F-9D55-60AEE9CCA8DD}"/>
    <cellStyle name="Input 2 2 3 2 3 2 2" xfId="7244" xr:uid="{1337A3AE-CF09-4C10-B518-EB3D6A63137D}"/>
    <cellStyle name="Input 2 2 3 2 3 2 3" xfId="31068" xr:uid="{9CB441D4-C3F6-46BB-8854-53E4F56E73FD}"/>
    <cellStyle name="Input 2 2 3 2 3 2 4" xfId="39664" xr:uid="{961396A5-3A31-4581-B3A3-EF3C90776E15}"/>
    <cellStyle name="Input 2 2 3 2 3 2 5" xfId="48210" xr:uid="{CFA81F27-1989-4CAF-A4E3-BB91E202E639}"/>
    <cellStyle name="Input 2 2 3 2 3 3" xfId="25816" xr:uid="{37460C23-BA46-4020-BFF4-C70F8EDFF8E1}"/>
    <cellStyle name="Input 2 2 3 2 3 4" xfId="34231" xr:uid="{144E8D77-DFF7-4FE6-9F1B-FE7E3EC5D5B9}"/>
    <cellStyle name="Input 2 2 3 2 3 5" xfId="6667" xr:uid="{0A26975B-C5A2-450F-BCC9-74507F2618D1}"/>
    <cellStyle name="Input 2 2 3 2 3 6" xfId="44151" xr:uid="{EC83C180-F1AA-4138-AFCE-95986264FCD4}"/>
    <cellStyle name="Input 2 2 3 2 4" xfId="11110" xr:uid="{E0E0A7DE-B65B-4C75-A48F-D527E676A4A9}"/>
    <cellStyle name="Input 2 2 3 2 4 2" xfId="15164" xr:uid="{2C6D59BA-16B9-4A88-9760-3A2AA75F1392}"/>
    <cellStyle name="Input 2 2 3 2 4 2 2" xfId="32181" xr:uid="{89CBEDE0-EB5A-47A1-A9F2-68BA30B56ED7}"/>
    <cellStyle name="Input 2 2 3 2 4 2 3" xfId="35218" xr:uid="{45A6E42D-9F47-4EAE-AD39-7382673606C4}"/>
    <cellStyle name="Input 2 2 3 2 4 2 4" xfId="41690" xr:uid="{8AC573EB-9068-4C97-8ABB-5C6B9B755E1D}"/>
    <cellStyle name="Input 2 2 3 2 4 2 5" xfId="50236" xr:uid="{C9AE1B23-FA65-41CC-B96B-07E666C49768}"/>
    <cellStyle name="Input 2 2 3 2 4 3" xfId="22258" xr:uid="{C36A11AE-B604-462D-AD22-B3EDE2232D16}"/>
    <cellStyle name="Input 2 2 3 2 4 4" xfId="35678" xr:uid="{90D4DFF1-F040-4033-965A-A33484B941AE}"/>
    <cellStyle name="Input 2 2 3 2 4 5" xfId="38034" xr:uid="{537E1097-E58F-4859-8849-6F6DDCFAF62E}"/>
    <cellStyle name="Input 2 2 3 2 4 6" xfId="46457" xr:uid="{62695953-4BA0-4E3D-8944-1B090B755035}"/>
    <cellStyle name="Input 2 2 3 2 5" xfId="11471" xr:uid="{445FD324-C990-48DA-8262-9A1F5CBD8348}"/>
    <cellStyle name="Input 2 2 3 2 5 2" xfId="15511" xr:uid="{B129B383-F051-46D4-A07D-6976860DD43A}"/>
    <cellStyle name="Input 2 2 3 2 5 2 2" xfId="8232" xr:uid="{ECD7C36B-4C10-4F7B-B7EC-CE8552E8B89C}"/>
    <cellStyle name="Input 2 2 3 2 5 2 3" xfId="25815" xr:uid="{2265C85E-544E-451C-BAE2-E7FE7F4E8235}"/>
    <cellStyle name="Input 2 2 3 2 5 2 4" xfId="42037" xr:uid="{2F49F6D6-FECF-4E6A-B37C-2C8E081398E6}"/>
    <cellStyle name="Input 2 2 3 2 5 2 5" xfId="50583" xr:uid="{AF7AF7C1-4ABF-4681-9580-D2F96D7449ED}"/>
    <cellStyle name="Input 2 2 3 2 5 3" xfId="7005" xr:uid="{6C2F5BAC-E6A5-4927-A3A9-CF85AA81D9FA}"/>
    <cellStyle name="Input 2 2 3 2 5 4" xfId="31255" xr:uid="{8D4B177C-9C4F-484B-86ED-2D0C92EC9778}"/>
    <cellStyle name="Input 2 2 3 2 5 5" xfId="38395" xr:uid="{398C1858-E2A3-46AD-BB60-05BD14608449}"/>
    <cellStyle name="Input 2 2 3 2 5 6" xfId="46818" xr:uid="{DB8B4477-6033-499E-A7A0-5B5A0A9EA746}"/>
    <cellStyle name="Input 2 2 3 2 6" xfId="11803" xr:uid="{8497AF39-EC7D-44A5-A953-2763B71E0C58}"/>
    <cellStyle name="Input 2 2 3 2 6 2" xfId="15831" xr:uid="{155D7138-A44A-42E2-81E8-A576F490F99B}"/>
    <cellStyle name="Input 2 2 3 2 6 2 2" xfId="22527" xr:uid="{1BB1C27A-88C7-4914-909B-A6BA3F41E1F3}"/>
    <cellStyle name="Input 2 2 3 2 6 2 3" xfId="31804" xr:uid="{795E2B98-7AB8-480C-97F1-C9602ED30F3E}"/>
    <cellStyle name="Input 2 2 3 2 6 2 4" xfId="42357" xr:uid="{EB76E328-039D-43D1-9F04-1C75E5EFF5ED}"/>
    <cellStyle name="Input 2 2 3 2 6 2 5" xfId="50903" xr:uid="{1E7F8F4A-8A9F-4FA5-9AB1-4AF9C406B1E6}"/>
    <cellStyle name="Input 2 2 3 2 6 3" xfId="31689" xr:uid="{0DCF3B7D-8F11-495D-8622-92237D7BE999}"/>
    <cellStyle name="Input 2 2 3 2 6 4" xfId="26855" xr:uid="{72F6632E-DE79-403F-A79A-D2E972686330}"/>
    <cellStyle name="Input 2 2 3 2 6 5" xfId="38727" xr:uid="{B916AF2B-78FF-412B-8241-47D828FDC2A1}"/>
    <cellStyle name="Input 2 2 3 2 6 6" xfId="47150" xr:uid="{639E4641-1249-4013-8733-04E02F674F9F}"/>
    <cellStyle name="Input 2 2 3 2 7" xfId="9207" xr:uid="{F19A23F2-EEDC-4999-A546-A650C9FFA7A0}"/>
    <cellStyle name="Input 2 2 3 2 7 2" xfId="13634" xr:uid="{493D0AC2-1F79-48A6-85C3-BAFF31FEBC85}"/>
    <cellStyle name="Input 2 2 3 2 7 2 2" xfId="7262" xr:uid="{EE14C5F9-586A-4916-90DE-B5C32AD3AB7A}"/>
    <cellStyle name="Input 2 2 3 2 7 2 3" xfId="35834" xr:uid="{552C9D2F-9E46-4603-8F17-9B750333E666}"/>
    <cellStyle name="Input 2 2 3 2 7 2 4" xfId="40160" xr:uid="{E873D58C-F18B-4991-A8E9-2A2A6818A2ED}"/>
    <cellStyle name="Input 2 2 3 2 7 2 5" xfId="48706" xr:uid="{58C94287-2F82-44F6-9D0F-1F29E7C8588E}"/>
    <cellStyle name="Input 2 2 3 2 7 3" xfId="22679" xr:uid="{FFC7D44F-510D-4D32-BBB0-0EB84DB88B9C}"/>
    <cellStyle name="Input 2 2 3 2 7 4" xfId="25906" xr:uid="{B8F536EB-28B8-49B9-A2DA-E5B0D6E64EE7}"/>
    <cellStyle name="Input 2 2 3 2 7 5" xfId="34531" xr:uid="{CE70B6B9-FBA2-4AC5-ADB8-C897F0CDB589}"/>
    <cellStyle name="Input 2 2 3 2 7 6" xfId="44726" xr:uid="{F105CF02-65A7-4E21-9B11-849DDFAD51A7}"/>
    <cellStyle name="Input 2 2 3 2 8" xfId="12842" xr:uid="{6801B0DA-579D-48E4-97F8-3F64DC944275}"/>
    <cellStyle name="Input 2 2 3 2 8 2" xfId="31110" xr:uid="{1F01C74B-04F5-481C-9FB7-A52A959B5B53}"/>
    <cellStyle name="Input 2 2 3 2 8 3" xfId="30937" xr:uid="{F87E9513-668E-4484-9239-CFD1BF419AA4}"/>
    <cellStyle name="Input 2 2 3 2 8 4" xfId="39435" xr:uid="{C7C3E283-87CE-42B5-9730-914D2130DEB4}"/>
    <cellStyle name="Input 2 2 3 2 8 5" xfId="47955" xr:uid="{4216C3C7-0C44-4BAC-84CC-815886F50C71}"/>
    <cellStyle name="Input 2 2 3 2 9" xfId="29650" xr:uid="{B0F3CAEF-0C0C-49C5-97F3-333A00BA04A5}"/>
    <cellStyle name="Input 2 2 3 3" xfId="4530" xr:uid="{79182560-763C-4696-BBFA-3069F1B90C08}"/>
    <cellStyle name="Input 2 2 3 3 10" xfId="34872" xr:uid="{FC8EA7A8-4283-49B3-8C39-B2350A58919F}"/>
    <cellStyle name="Input 2 2 3 3 11" xfId="29880" xr:uid="{6D72FAB9-2AC8-49E8-B74D-CC479FAEF589}"/>
    <cellStyle name="Input 2 2 3 3 12" xfId="43733" xr:uid="{7D5646D3-F9BE-4530-8F14-15EDE97C3856}"/>
    <cellStyle name="Input 2 2 3 3 13" xfId="55141" xr:uid="{57FEA18F-B530-4454-A174-241C34F6E8A8}"/>
    <cellStyle name="Input 2 2 3 3 2" xfId="5758" xr:uid="{08CF56EF-0A1B-4402-8EAA-C16A0B7C0A53}"/>
    <cellStyle name="Input 2 2 3 3 2 2" xfId="14187" xr:uid="{4DEE625E-BB1F-4C8E-8036-7BB03007F81A}"/>
    <cellStyle name="Input 2 2 3 3 2 2 2" xfId="32582" xr:uid="{75848DD9-0949-45AA-B304-8A1500F40B7D}"/>
    <cellStyle name="Input 2 2 3 3 2 2 3" xfId="34634" xr:uid="{E0C721AD-4D05-4ADD-A203-E666516C4AD1}"/>
    <cellStyle name="Input 2 2 3 3 2 2 4" xfId="40713" xr:uid="{F7B462CF-5EA1-48E1-A6AF-F03EEBAD64D1}"/>
    <cellStyle name="Input 2 2 3 3 2 2 5" xfId="49259" xr:uid="{92E64E27-7ABD-4F87-AE1E-1620897EC462}"/>
    <cellStyle name="Input 2 2 3 3 2 3" xfId="23508" xr:uid="{A52C7C18-DB2E-4BCC-BD1A-3CCB2BAC0A3B}"/>
    <cellStyle name="Input 2 2 3 3 2 4" xfId="29585" xr:uid="{A33391D0-9918-4887-B9A1-88F20CA4BBC0}"/>
    <cellStyle name="Input 2 2 3 3 2 5" xfId="37008" xr:uid="{782A476B-2C27-4125-B781-A4A06A665D74}"/>
    <cellStyle name="Input 2 2 3 3 2 6" xfId="45364" xr:uid="{9ADD7D56-A65E-4ABE-BAB9-C7F176C78CB5}"/>
    <cellStyle name="Input 2 2 3 3 3" xfId="10743" xr:uid="{543A04E9-B321-4D14-98BE-13DCBFF0B426}"/>
    <cellStyle name="Input 2 2 3 3 3 2" xfId="14809" xr:uid="{30E5627A-04EC-442C-8ED1-2C3F8D22E519}"/>
    <cellStyle name="Input 2 2 3 3 3 2 2" xfId="32326" xr:uid="{7E81F8AE-1104-41F1-AC68-64879356FB4B}"/>
    <cellStyle name="Input 2 2 3 3 3 2 3" xfId="33367" xr:uid="{18923277-A6A8-4A56-BF77-7A4B5E247FE2}"/>
    <cellStyle name="Input 2 2 3 3 3 2 4" xfId="41335" xr:uid="{830A2AD6-4147-41F5-AB0A-5FC660F4AD5D}"/>
    <cellStyle name="Input 2 2 3 3 3 2 5" xfId="49881" xr:uid="{D32A1991-3276-4D4C-B76E-B1AD1D023D92}"/>
    <cellStyle name="Input 2 2 3 3 3 3" xfId="24195" xr:uid="{27278D61-68B2-44EC-9A8A-5AF39B4ED271}"/>
    <cellStyle name="Input 2 2 3 3 3 4" xfId="36215" xr:uid="{D829E64C-7AB3-4624-BC73-24BCAC95B005}"/>
    <cellStyle name="Input 2 2 3 3 3 5" xfId="37667" xr:uid="{ED41F069-7D0F-4BD0-9442-84723F89678B}"/>
    <cellStyle name="Input 2 2 3 3 3 6" xfId="46090" xr:uid="{B67A99E6-388F-41FA-B414-FA1E978D4A6B}"/>
    <cellStyle name="Input 2 2 3 3 4" xfId="10974" xr:uid="{877EAB4B-5221-41A9-962A-A5B2DDC178C8}"/>
    <cellStyle name="Input 2 2 3 3 4 2" xfId="15030" xr:uid="{9EEA0579-6920-4495-873F-CF811406DFF6}"/>
    <cellStyle name="Input 2 2 3 3 4 2 2" xfId="30213" xr:uid="{B8001B27-B88E-4E74-A220-8DA03EB71A8A}"/>
    <cellStyle name="Input 2 2 3 3 4 2 3" xfId="36056" xr:uid="{F8F16AD2-0F51-44AE-929E-89C1BFEF9F83}"/>
    <cellStyle name="Input 2 2 3 3 4 2 4" xfId="41556" xr:uid="{7604492B-4094-4F68-822E-1BCC10079057}"/>
    <cellStyle name="Input 2 2 3 3 4 2 5" xfId="50102" xr:uid="{7A8A28B7-7FF0-406C-ABD4-4B740F69FD4E}"/>
    <cellStyle name="Input 2 2 3 3 4 3" xfId="28573" xr:uid="{0456B946-1712-4086-A0B5-CF8D11F97FBF}"/>
    <cellStyle name="Input 2 2 3 3 4 4" xfId="31024" xr:uid="{F06954F6-01E1-422A-9FE2-F430DCE0A5F4}"/>
    <cellStyle name="Input 2 2 3 3 4 5" xfId="37898" xr:uid="{C4ABE735-6521-4744-B99A-559B6440B508}"/>
    <cellStyle name="Input 2 2 3 3 4 6" xfId="46321" xr:uid="{B50B031F-2EF1-4FDE-B844-5E28A4A03610}"/>
    <cellStyle name="Input 2 2 3 3 5" xfId="11328" xr:uid="{787C9E50-977D-4C7B-8811-1BF988255E23}"/>
    <cellStyle name="Input 2 2 3 3 5 2" xfId="15376" xr:uid="{CBB2019C-D488-4E4E-89D3-843C0C1CD1A7}"/>
    <cellStyle name="Input 2 2 3 3 5 2 2" xfId="29581" xr:uid="{0B515B27-C1FA-4C17-8818-0344DC6EE174}"/>
    <cellStyle name="Input 2 2 3 3 5 2 3" xfId="35561" xr:uid="{0B473BD0-5634-411C-89FF-B090124654B7}"/>
    <cellStyle name="Input 2 2 3 3 5 2 4" xfId="41902" xr:uid="{804EBB47-68FE-4787-8F2B-4ACB0CCEC0C5}"/>
    <cellStyle name="Input 2 2 3 3 5 2 5" xfId="50448" xr:uid="{FFDCA2F1-E20D-4DF9-9410-4438D651EFCA}"/>
    <cellStyle name="Input 2 2 3 3 5 3" xfId="6466" xr:uid="{D6C1519E-6779-4FDD-B49E-5061246255D9}"/>
    <cellStyle name="Input 2 2 3 3 5 4" xfId="35918" xr:uid="{A8FB48F6-5116-4BD7-B6E2-DF81CB03451C}"/>
    <cellStyle name="Input 2 2 3 3 5 5" xfId="38252" xr:uid="{4FC09DDB-1E8F-4E31-B35B-4C3214BFF476}"/>
    <cellStyle name="Input 2 2 3 3 5 6" xfId="46675" xr:uid="{BD9E9522-7B40-478E-846C-C20B257CB7D3}"/>
    <cellStyle name="Input 2 2 3 3 6" xfId="11680" xr:uid="{15C92ABA-705B-43BB-9DF4-350C5C0D32BE}"/>
    <cellStyle name="Input 2 2 3 3 6 2" xfId="15715" xr:uid="{CE11A496-E5F2-4585-874C-040BA22426BD}"/>
    <cellStyle name="Input 2 2 3 3 6 2 2" xfId="26590" xr:uid="{75C684AB-0053-4458-B649-4DD7A6837642}"/>
    <cellStyle name="Input 2 2 3 3 6 2 3" xfId="34648" xr:uid="{D77F1F6C-EAC6-49E8-B020-D7842E24C8FB}"/>
    <cellStyle name="Input 2 2 3 3 6 2 4" xfId="42241" xr:uid="{EA5318D2-1F59-4E0F-B84F-B45EF3365037}"/>
    <cellStyle name="Input 2 2 3 3 6 2 5" xfId="50787" xr:uid="{0CCEAC49-387E-4864-9334-E172FB42820B}"/>
    <cellStyle name="Input 2 2 3 3 6 3" xfId="31714" xr:uid="{AA984F11-35B1-47E7-8DB8-1310CDF923BB}"/>
    <cellStyle name="Input 2 2 3 3 6 4" xfId="36816" xr:uid="{8B8CC37A-66D2-454A-9E93-03E4B48E79E7}"/>
    <cellStyle name="Input 2 2 3 3 6 5" xfId="38604" xr:uid="{5428CABE-748D-409A-98AC-548AB22DB6F6}"/>
    <cellStyle name="Input 2 2 3 3 6 6" xfId="47027" xr:uid="{F3972BD3-3671-4A1D-B757-A108383C1E63}"/>
    <cellStyle name="Input 2 2 3 3 7" xfId="11979" xr:uid="{4C387CFE-BA03-4F74-B0DD-B6D06D87C330}"/>
    <cellStyle name="Input 2 2 3 3 7 2" xfId="15970" xr:uid="{7B36187A-0B2F-42FE-AE5E-47A6F7EDD3E2}"/>
    <cellStyle name="Input 2 2 3 3 7 2 2" xfId="24631" xr:uid="{DFB9ECC0-BD13-45C7-A6BB-E31185503E70}"/>
    <cellStyle name="Input 2 2 3 3 7 2 3" xfId="29977" xr:uid="{34D18F72-26D1-4691-A725-0B759D6DEF75}"/>
    <cellStyle name="Input 2 2 3 3 7 2 4" xfId="42496" xr:uid="{4E3E53B4-5C32-4067-BC11-BDDE9F5D2CB7}"/>
    <cellStyle name="Input 2 2 3 3 7 2 5" xfId="51042" xr:uid="{C5C9F34D-0525-437F-A56B-B6428BED9304}"/>
    <cellStyle name="Input 2 2 3 3 7 3" xfId="30454" xr:uid="{F783DB7A-9886-47AE-A08D-F11AA42E8B2E}"/>
    <cellStyle name="Input 2 2 3 3 7 4" xfId="25632" xr:uid="{A01849D5-552A-4439-8F55-8BCD92543942}"/>
    <cellStyle name="Input 2 2 3 3 7 5" xfId="38903" xr:uid="{D8329BAB-43A0-47CF-B9AF-799CED4FD6C3}"/>
    <cellStyle name="Input 2 2 3 3 7 6" xfId="47326" xr:uid="{D6085BE7-8FEF-4AD6-9F7C-341F98BF4079}"/>
    <cellStyle name="Input 2 2 3 3 8" xfId="12625" xr:uid="{7362FAE0-ECC9-4FA4-9CDE-58F2CBC28025}"/>
    <cellStyle name="Input 2 2 3 3 8 2" xfId="29072" xr:uid="{A3D0E7C8-215D-4D03-A106-1399308B9036}"/>
    <cellStyle name="Input 2 2 3 3 8 3" xfId="33502" xr:uid="{33AFA6F5-921A-49C6-9F79-8A011F324C2F}"/>
    <cellStyle name="Input 2 2 3 3 8 4" xfId="39312" xr:uid="{66D3E209-99C8-4EE3-B2E6-3B305AC952EF}"/>
    <cellStyle name="Input 2 2 3 3 8 5" xfId="47806" xr:uid="{73A80C29-5550-4DC6-A7FA-49C27DAF84A1}"/>
    <cellStyle name="Input 2 2 3 3 9" xfId="30946" xr:uid="{BE1CF705-12E2-4973-911D-0996E5D7BC51}"/>
    <cellStyle name="Input 2 2 3 4" xfId="4055" xr:uid="{31E3FB49-E74B-468E-9A59-66A0A0E3CE40}"/>
    <cellStyle name="Input 2 2 3 4 10" xfId="30688" xr:uid="{FD902FDD-3D8C-4D1C-83CE-58C18FEAAC17}"/>
    <cellStyle name="Input 2 2 3 4 11" xfId="33912" xr:uid="{D39AEDE4-3614-4A56-B9A7-89284C24B220}"/>
    <cellStyle name="Input 2 2 3 4 12" xfId="43972" xr:uid="{C5E706F4-5BB5-476C-9118-D8C7E559A0FE}"/>
    <cellStyle name="Input 2 2 3 4 13" xfId="54841" xr:uid="{5D66B9EE-5DE4-418F-B7C5-F92D99E52ADD}"/>
    <cellStyle name="Input 2 2 3 4 2" xfId="5458" xr:uid="{2FF1FD21-2995-4B2D-B627-CB4215008AE9}"/>
    <cellStyle name="Input 2 2 3 4 2 2" xfId="14376" xr:uid="{CA1C18B8-E211-4747-8E96-728157B2C578}"/>
    <cellStyle name="Input 2 2 3 4 2 2 2" xfId="8440" xr:uid="{DB7F9E43-3675-43F6-BE33-F52BBAB155D4}"/>
    <cellStyle name="Input 2 2 3 4 2 2 3" xfId="34922" xr:uid="{283CB633-5B1A-476E-8B2C-1E179C626B60}"/>
    <cellStyle name="Input 2 2 3 4 2 2 4" xfId="40902" xr:uid="{EE050DDB-AFDB-41BF-8FEA-A34E0ED68678}"/>
    <cellStyle name="Input 2 2 3 4 2 2 5" xfId="49448" xr:uid="{C450BC23-8711-454F-8BCA-183EB85F04ED}"/>
    <cellStyle name="Input 2 2 3 4 2 3" xfId="26972" xr:uid="{6875EE7D-84FA-4955-A128-F67A8A18538E}"/>
    <cellStyle name="Input 2 2 3 4 2 4" xfId="6893" xr:uid="{EA1B3DB8-4E2F-4343-B408-B44FE1C08EA6}"/>
    <cellStyle name="Input 2 2 3 4 2 5" xfId="37182" xr:uid="{7E12CC94-8763-4732-A13A-5D5E8D128899}"/>
    <cellStyle name="Input 2 2 3 4 2 6" xfId="45603" xr:uid="{3FF40484-DA9D-460A-8392-8C2E6063B29C}"/>
    <cellStyle name="Input 2 2 3 4 3" xfId="9405" xr:uid="{ABA1D49E-EBE4-48A1-8A62-0A95D55494A8}"/>
    <cellStyle name="Input 2 2 3 4 3 2" xfId="13784" xr:uid="{C247339C-2A56-4DC2-84E5-E9C1FC1DA782}"/>
    <cellStyle name="Input 2 2 3 4 3 2 2" xfId="28790" xr:uid="{41185D48-D3A6-4FD2-91A5-0AB75DF6ACD4}"/>
    <cellStyle name="Input 2 2 3 4 3 2 3" xfId="35040" xr:uid="{748FF4DE-CDA2-42DC-A134-4D713652E3DD}"/>
    <cellStyle name="Input 2 2 3 4 3 2 4" xfId="40310" xr:uid="{4C9B655D-DDE0-4844-84D0-E26A56E6B550}"/>
    <cellStyle name="Input 2 2 3 4 3 2 5" xfId="48856" xr:uid="{936EB58A-4F54-482A-86D0-AC3F236EBA7D}"/>
    <cellStyle name="Input 2 2 3 4 3 3" xfId="22562" xr:uid="{661195B4-C1BE-4C56-A3F8-AB25B4A21D9F}"/>
    <cellStyle name="Input 2 2 3 4 3 4" xfId="28338" xr:uid="{C3F356EF-5D95-4C35-96D9-28AB23276BC2}"/>
    <cellStyle name="Input 2 2 3 4 3 5" xfId="29492" xr:uid="{0F943374-2D97-4C45-8061-E95003F9BE22}"/>
    <cellStyle name="Input 2 2 3 4 3 6" xfId="44910" xr:uid="{9F8BB14F-8C83-4C56-8436-615D13F7EDFD}"/>
    <cellStyle name="Input 2 2 3 4 4" xfId="11181" xr:uid="{EB6751B9-812A-48F1-844C-E3587B027B8C}"/>
    <cellStyle name="Input 2 2 3 4 4 2" xfId="15231" xr:uid="{45AEDC63-76C6-433C-BB74-38CF37AA93A2}"/>
    <cellStyle name="Input 2 2 3 4 4 2 2" xfId="30016" xr:uid="{C5ED9B6B-D33C-4D20-8573-DE4D66DC8196}"/>
    <cellStyle name="Input 2 2 3 4 4 2 3" xfId="30733" xr:uid="{ED6D32E4-3504-45B4-BCAE-ABF38B5757BE}"/>
    <cellStyle name="Input 2 2 3 4 4 2 4" xfId="41757" xr:uid="{0547D3C5-E1D3-4F43-BDED-6DDB0B19EA01}"/>
    <cellStyle name="Input 2 2 3 4 4 2 5" xfId="50303" xr:uid="{EBFC04FB-B01F-4D72-9BA9-BE5593D4631D}"/>
    <cellStyle name="Input 2 2 3 4 4 3" xfId="27852" xr:uid="{6A0A6BA2-A010-4AC1-8EDD-05E23ED24EA5}"/>
    <cellStyle name="Input 2 2 3 4 4 4" xfId="35846" xr:uid="{412C4F66-6465-4052-82F8-3950523A1C24}"/>
    <cellStyle name="Input 2 2 3 4 4 5" xfId="38105" xr:uid="{BEB0EEA8-CDCE-4D3E-BFE9-E190D3ABCF27}"/>
    <cellStyle name="Input 2 2 3 4 4 6" xfId="46528" xr:uid="{9A11EB05-2B88-436A-97CE-52A7F77AA326}"/>
    <cellStyle name="Input 2 2 3 4 5" xfId="11544" xr:uid="{B0E66E29-DE59-43AC-B778-556A28814948}"/>
    <cellStyle name="Input 2 2 3 4 5 2" xfId="15581" xr:uid="{02783D98-C01A-415F-AC80-C4623C3D5D51}"/>
    <cellStyle name="Input 2 2 3 4 5 2 2" xfId="24038" xr:uid="{ED939A91-6D17-41A0-8F14-540C53544314}"/>
    <cellStyle name="Input 2 2 3 4 5 2 3" xfId="30429" xr:uid="{99714CA1-8861-4BB8-9D5C-A3CFCFEC475B}"/>
    <cellStyle name="Input 2 2 3 4 5 2 4" xfId="42107" xr:uid="{DAF304E6-424C-497C-8FF8-372B326583E0}"/>
    <cellStyle name="Input 2 2 3 4 5 2 5" xfId="50653" xr:uid="{D32FA178-DFBF-4F0D-A4E3-B991868B4761}"/>
    <cellStyle name="Input 2 2 3 4 5 3" xfId="7698" xr:uid="{EFBA41E3-EE91-4B28-AA37-3F7E009AC850}"/>
    <cellStyle name="Input 2 2 3 4 5 4" xfId="32097" xr:uid="{D406D965-E6B4-4A69-99F8-8DFFA8D83F9F}"/>
    <cellStyle name="Input 2 2 3 4 5 5" xfId="38468" xr:uid="{EEAB0C22-D497-4DC8-96D3-8167CF999BBA}"/>
    <cellStyle name="Input 2 2 3 4 5 6" xfId="46891" xr:uid="{D22961FC-6E8D-4AA8-8615-A957E17B5460}"/>
    <cellStyle name="Input 2 2 3 4 6" xfId="11876" xr:uid="{58BEA1FA-BC19-4CEC-A470-D0193CB456D4}"/>
    <cellStyle name="Input 2 2 3 4 6 2" xfId="15898" xr:uid="{3FFDC952-C7A9-48B8-863F-163BF2DDA973}"/>
    <cellStyle name="Input 2 2 3 4 6 2 2" xfId="25148" xr:uid="{59F28C25-BC1E-44D3-A641-52550F4CCD49}"/>
    <cellStyle name="Input 2 2 3 4 6 2 3" xfId="34037" xr:uid="{CCEAA7FC-F9E5-42BE-9A71-9F74598DE3A8}"/>
    <cellStyle name="Input 2 2 3 4 6 2 4" xfId="42424" xr:uid="{050B60B6-98A2-4BAD-A7B4-B42279602522}"/>
    <cellStyle name="Input 2 2 3 4 6 2 5" xfId="50970" xr:uid="{C0905DB1-1F7C-4FC7-BDF3-4E1D593413F0}"/>
    <cellStyle name="Input 2 2 3 4 6 3" xfId="30736" xr:uid="{49D7BB12-C3F9-4D58-9806-079C716F20DC}"/>
    <cellStyle name="Input 2 2 3 4 6 4" xfId="35477" xr:uid="{44FCE8DD-6C6B-4380-A6FB-B62B71E018CE}"/>
    <cellStyle name="Input 2 2 3 4 6 5" xfId="38800" xr:uid="{5D830621-B818-4C4C-A979-A1500F6C1E8E}"/>
    <cellStyle name="Input 2 2 3 4 6 6" xfId="47223" xr:uid="{C1FD9108-CE82-49EE-8E1F-FAEC08733011}"/>
    <cellStyle name="Input 2 2 3 4 7" xfId="8784" xr:uid="{CAAC179E-1581-49AD-8EFE-B0DA5A054FD3}"/>
    <cellStyle name="Input 2 2 3 4 7 2" xfId="13289" xr:uid="{2EE9D659-786E-4913-ABF4-B5FBB02A04F8}"/>
    <cellStyle name="Input 2 2 3 4 7 2 2" xfId="31376" xr:uid="{1434A9E6-8283-44A8-B18E-BBD0491057C9}"/>
    <cellStyle name="Input 2 2 3 4 7 2 3" xfId="7079" xr:uid="{675B4F88-D9D8-426A-B398-40DAF93DD787}"/>
    <cellStyle name="Input 2 2 3 4 7 2 4" xfId="39815" xr:uid="{E1D41628-5FB7-4444-AA99-3E839C8C79B8}"/>
    <cellStyle name="Input 2 2 3 4 7 2 5" xfId="48361" xr:uid="{D997925A-3BEC-44A3-9CF6-283BEF942E0D}"/>
    <cellStyle name="Input 2 2 3 4 7 3" xfId="28397" xr:uid="{C3406E57-1995-439C-9F8D-B7DC1DFC8230}"/>
    <cellStyle name="Input 2 2 3 4 7 4" xfId="22202" xr:uid="{F4E2BE5B-E7D8-4C32-BE33-2B0BB7F9C923}"/>
    <cellStyle name="Input 2 2 3 4 7 5" xfId="7485" xr:uid="{9F4C23C0-5F90-4681-BD69-754775CD9730}"/>
    <cellStyle name="Input 2 2 3 4 7 6" xfId="44333" xr:uid="{480E7696-CDE2-4FAB-B8C9-AE9F0F758F46}"/>
    <cellStyle name="Input 2 2 3 4 8" xfId="12970" xr:uid="{ACF3D117-5AAE-47AF-9674-14CD7B4A562F}"/>
    <cellStyle name="Input 2 2 3 4 8 2" xfId="30856" xr:uid="{61B7EFA0-0A59-49A3-B1BB-06B84BE414BE}"/>
    <cellStyle name="Input 2 2 3 4 8 3" xfId="30846" xr:uid="{A4220E3F-1EAB-4351-8E1E-613EDB2B4FB4}"/>
    <cellStyle name="Input 2 2 3 4 8 4" xfId="39501" xr:uid="{13FB76E3-0DC3-43D9-A7D7-40B4DF448268}"/>
    <cellStyle name="Input 2 2 3 4 8 5" xfId="48045" xr:uid="{9CB86B07-AAB8-42FC-8751-1268446D05BD}"/>
    <cellStyle name="Input 2 2 3 4 9" xfId="7671" xr:uid="{E441A3A9-3ADF-47E3-8E3D-6D9BFCAA2B1A}"/>
    <cellStyle name="Input 2 2 3 5" xfId="9635" xr:uid="{FE0EE2A1-DDF7-4591-8798-82C07C061C03}"/>
    <cellStyle name="Input 2 2 3 5 2" xfId="13939" xr:uid="{BC0A24F5-2355-4071-A912-6F0C1C928ED6}"/>
    <cellStyle name="Input 2 2 3 5 2 2" xfId="23058" xr:uid="{184C5293-6FDA-49E1-A2CC-847D015F16B5}"/>
    <cellStyle name="Input 2 2 3 5 2 3" xfId="30989" xr:uid="{5A53EF7D-6E5E-4178-BC7A-AA96AA38026B}"/>
    <cellStyle name="Input 2 2 3 5 2 4" xfId="40465" xr:uid="{B9EC2E24-F59B-483E-A3E8-2D9584FDA114}"/>
    <cellStyle name="Input 2 2 3 5 2 5" xfId="49011" xr:uid="{1C38AD95-FC11-46C3-84B0-6CDDE7D20BE5}"/>
    <cellStyle name="Input 2 2 3 5 3" xfId="28477" xr:uid="{2B901784-5C9D-46C3-9123-B0E85FEED86B}"/>
    <cellStyle name="Input 2 2 3 5 4" xfId="7464" xr:uid="{AFF40C30-C5BF-49BB-8502-F1A4263C188D}"/>
    <cellStyle name="Input 2 2 3 5 5" xfId="27005" xr:uid="{585E51DF-4A49-4D3C-BD91-738513D2ED7B}"/>
    <cellStyle name="Input 2 2 3 5 6" xfId="45086" xr:uid="{22D37463-79B5-4269-8B6A-56E1F16C1C08}"/>
    <cellStyle name="Input 2 2 3 6" xfId="10826" xr:uid="{145CB493-B5D9-4B49-B9F8-9216546B437C}"/>
    <cellStyle name="Input 2 2 3 6 2" xfId="14887" xr:uid="{A4ADD4FC-0197-4C6C-8F05-2A77B1F12397}"/>
    <cellStyle name="Input 2 2 3 6 2 2" xfId="30752" xr:uid="{7D14E97A-F418-4D23-88BF-7D0F1F4264B3}"/>
    <cellStyle name="Input 2 2 3 6 2 3" xfId="9781" xr:uid="{610E607B-6545-42A7-882A-17B9ECE8E990}"/>
    <cellStyle name="Input 2 2 3 6 2 4" xfId="41413" xr:uid="{1A4015B3-8B74-4C4F-ACB1-AC51381D1BB2}"/>
    <cellStyle name="Input 2 2 3 6 2 5" xfId="49959" xr:uid="{50D120B3-F7A4-4C16-B294-1AA6EE898E48}"/>
    <cellStyle name="Input 2 2 3 6 3" xfId="28095" xr:uid="{9D37072A-EF8E-4BBC-B571-8714E9A0BF60}"/>
    <cellStyle name="Input 2 2 3 6 4" xfId="30382" xr:uid="{8ABD06F9-9C06-46C0-8607-FE494069A6C2}"/>
    <cellStyle name="Input 2 2 3 6 5" xfId="37750" xr:uid="{F609EFD8-5762-48BA-93C0-A75B59145673}"/>
    <cellStyle name="Input 2 2 3 6 6" xfId="46173" xr:uid="{43755B40-7508-4922-942E-6A23AB9B2458}"/>
    <cellStyle name="Input 2 2 3 7" xfId="9214" xr:uid="{B4744C7C-C962-4B79-9B52-5E652D8B4399}"/>
    <cellStyle name="Input 2 2 3 7 2" xfId="13641" xr:uid="{676DBFA5-C370-4AFC-8D79-F292F8A4D184}"/>
    <cellStyle name="Input 2 2 3 7 2 2" xfId="30029" xr:uid="{F299F45D-D769-4C76-802D-6D45C0FCECD9}"/>
    <cellStyle name="Input 2 2 3 7 2 3" xfId="35401" xr:uid="{A9ACA8EE-326D-4A2D-B056-3116E9791F13}"/>
    <cellStyle name="Input 2 2 3 7 2 4" xfId="40167" xr:uid="{508C2CD9-A286-40AB-B7D7-02A64EE4B2E1}"/>
    <cellStyle name="Input 2 2 3 7 2 5" xfId="48713" xr:uid="{50396626-C93B-4037-B21E-ACF1C2B247C5}"/>
    <cellStyle name="Input 2 2 3 7 3" xfId="21942" xr:uid="{C52F17D4-349D-44A9-9252-23FD7AE81790}"/>
    <cellStyle name="Input 2 2 3 7 4" xfId="22895" xr:uid="{000BBDAB-4B27-4BB2-BC28-F4166B05A90D}"/>
    <cellStyle name="Input 2 2 3 7 5" xfId="29521" xr:uid="{A33961E3-962C-4D80-80F4-EB8EE6AD62F0}"/>
    <cellStyle name="Input 2 2 3 7 6" xfId="44733" xr:uid="{4E074450-52FF-462C-96D3-6FD123528211}"/>
    <cellStyle name="Input 2 2 3 8" xfId="10348" xr:uid="{E652E8C2-FEB0-4A7D-8F31-117A771A46D9}"/>
    <cellStyle name="Input 2 2 3 8 2" xfId="14453" xr:uid="{E79A9710-161D-4F97-8D99-95C23652E6E0}"/>
    <cellStyle name="Input 2 2 3 8 2 2" xfId="28738" xr:uid="{074469EA-AE59-44D2-A76E-8DCACCC85A01}"/>
    <cellStyle name="Input 2 2 3 8 2 3" xfId="7995" xr:uid="{EFCA5DAA-5AE4-42FF-8AB8-7E2524C8F2F3}"/>
    <cellStyle name="Input 2 2 3 8 2 4" xfId="40979" xr:uid="{16B705C1-FCD1-4A11-9B9F-C2E09D9D7AD1}"/>
    <cellStyle name="Input 2 2 3 8 2 5" xfId="49525" xr:uid="{8C58B2A8-91F3-45D4-985A-3C4F48232980}"/>
    <cellStyle name="Input 2 2 3 8 3" xfId="23127" xr:uid="{1FD42AC9-8A71-4A30-B032-0C65A0A869EC}"/>
    <cellStyle name="Input 2 2 3 8 4" xfId="24387" xr:uid="{06D452FE-F336-4978-987F-94668863272C}"/>
    <cellStyle name="Input 2 2 3 8 5" xfId="37272" xr:uid="{7B453F0D-A876-49BE-9F87-48C62C593B30}"/>
    <cellStyle name="Input 2 2 3 8 6" xfId="45695" xr:uid="{DEC62049-8EBA-4FD6-BEDB-8D7C2C0ACC9F}"/>
    <cellStyle name="Input 2 2 3 9" xfId="10339" xr:uid="{0AAC69BC-C2E1-47A3-98CA-E11638B6439D}"/>
    <cellStyle name="Input 2 2 3 9 2" xfId="14444" xr:uid="{5ED6F0B0-6335-4970-BD3C-EC29D4B68B5E}"/>
    <cellStyle name="Input 2 2 3 9 2 2" xfId="30072" xr:uid="{A84BB9C8-1969-4053-BABF-497AC8D58933}"/>
    <cellStyle name="Input 2 2 3 9 2 3" xfId="27353" xr:uid="{7B7B5E75-5957-483A-A3AB-783571426DC7}"/>
    <cellStyle name="Input 2 2 3 9 2 4" xfId="40970" xr:uid="{9B0DEC9C-92C1-44D0-A456-318E4C1BFCA3}"/>
    <cellStyle name="Input 2 2 3 9 2 5" xfId="49516" xr:uid="{080CA226-2926-4138-9B6F-A64469594041}"/>
    <cellStyle name="Input 2 2 3 9 3" xfId="23256" xr:uid="{CB3DB552-EB3C-48B0-A73F-32CD45CD988F}"/>
    <cellStyle name="Input 2 2 3 9 4" xfId="29499" xr:uid="{ABFE2235-6971-4030-9998-FFB406BC6A95}"/>
    <cellStyle name="Input 2 2 3 9 5" xfId="37263" xr:uid="{1CBACE6C-6E12-410A-A78E-15EAEC6EBC5C}"/>
    <cellStyle name="Input 2 2 3 9 6" xfId="45686" xr:uid="{AFEF48DB-0394-4257-B65D-7189E682F6EF}"/>
    <cellStyle name="Input 2 2 4" xfId="4426" xr:uid="{8683A845-BB18-4B9C-9A64-3DF0A442A9D2}"/>
    <cellStyle name="Input 2 2 4 10" xfId="10654" xr:uid="{2CD20D60-961D-40C6-8210-F00A3AFEBCC6}"/>
    <cellStyle name="Input 2 2 4 10 2" xfId="14730" xr:uid="{3232921A-2A5B-4460-B3A0-A15933BDA272}"/>
    <cellStyle name="Input 2 2 4 10 2 2" xfId="32522" xr:uid="{ED39FAFF-C2E9-49DB-840B-CB497849FD86}"/>
    <cellStyle name="Input 2 2 4 10 2 3" xfId="23886" xr:uid="{B1A71427-ADFA-4562-8879-D495585DE6C6}"/>
    <cellStyle name="Input 2 2 4 10 2 4" xfId="41256" xr:uid="{55A5A8BE-4E33-465C-9DF9-090EACAD8278}"/>
    <cellStyle name="Input 2 2 4 10 2 5" xfId="49802" xr:uid="{0B9705C1-29C4-4345-9FA1-B495F490888D}"/>
    <cellStyle name="Input 2 2 4 10 3" xfId="28334" xr:uid="{7074EF6C-9BF8-4D50-BCE4-980D668AFD66}"/>
    <cellStyle name="Input 2 2 4 10 4" xfId="32027" xr:uid="{F96E9219-BB27-46DF-87B2-8FA9109AD40B}"/>
    <cellStyle name="Input 2 2 4 10 5" xfId="37578" xr:uid="{E54C2919-C9F6-4F1C-B7C6-D989D6942AD9}"/>
    <cellStyle name="Input 2 2 4 10 6" xfId="46001" xr:uid="{E9BE25E3-C0A7-4CE1-BE59-4B5F2C27992E}"/>
    <cellStyle name="Input 2 2 4 11" xfId="12350" xr:uid="{184B499C-2290-4DAD-9595-AB0D9CB92AC8}"/>
    <cellStyle name="Input 2 2 4 11 2" xfId="31973" xr:uid="{6CE5C9B6-7AA8-4240-8D10-3ECDED82AF5D}"/>
    <cellStyle name="Input 2 2 4 11 3" xfId="34835" xr:uid="{28EBC855-4D2A-48A2-9885-C08506EB28AB}"/>
    <cellStyle name="Input 2 2 4 11 4" xfId="39090" xr:uid="{A3AFA603-438C-4A48-B9D6-163371939CCC}"/>
    <cellStyle name="Input 2 2 4 11 5" xfId="47573" xr:uid="{298DF135-CA98-491B-A4D8-5C268B076B07}"/>
    <cellStyle name="Input 2 2 4 12" xfId="31941" xr:uid="{46FE3716-8F5F-4F9D-9D25-4C27B7B1741F}"/>
    <cellStyle name="Input 2 2 4 13" xfId="36114" xr:uid="{C01067D0-E67D-4D8D-AF9D-6BFF9433AB00}"/>
    <cellStyle name="Input 2 2 4 14" xfId="43500" xr:uid="{189180DC-D1B7-4251-90D4-3359022CB30D}"/>
    <cellStyle name="Input 2 2 4 15" xfId="55056" xr:uid="{7A0F5570-A65D-4BEA-BD83-8103CB51B847}"/>
    <cellStyle name="Input 2 2 4 2" xfId="4561" xr:uid="{82242E73-C89F-4BCA-A870-E82A9077EE8E}"/>
    <cellStyle name="Input 2 2 4 2 10" xfId="24678" xr:uid="{C1FE2645-1B69-4624-8C5A-29B7F0E1F752}"/>
    <cellStyle name="Input 2 2 4 2 11" xfId="35450" xr:uid="{1D68FAA8-D609-4A5A-9951-476D8C1C9BF0}"/>
    <cellStyle name="Input 2 2 4 2 12" xfId="43927" xr:uid="{09D9C0DC-828A-44F2-8F44-FD3845DBE995}"/>
    <cellStyle name="Input 2 2 4 2 13" xfId="55169" xr:uid="{2C5F362B-0458-4DD8-A32E-C71BB3A92382}"/>
    <cellStyle name="Input 2 2 4 2 2" xfId="5786" xr:uid="{9175C9A2-404D-4363-8F8D-0C60F04D05F7}"/>
    <cellStyle name="Input 2 2 4 2 2 2" xfId="14337" xr:uid="{C76E143C-7A65-4595-9567-BBBE0339D0D2}"/>
    <cellStyle name="Input 2 2 4 2 2 2 2" xfId="28742" xr:uid="{8145E699-297B-4B4F-B910-459431D6C1FF}"/>
    <cellStyle name="Input 2 2 4 2 2 2 3" xfId="33878" xr:uid="{D9504908-B20C-443A-98C7-5E887640494C}"/>
    <cellStyle name="Input 2 2 4 2 2 2 4" xfId="40863" xr:uid="{9A198581-17BB-4942-AB41-56D246C24A36}"/>
    <cellStyle name="Input 2 2 4 2 2 2 5" xfId="49409" xr:uid="{7B18C2C0-9E5F-4E70-942A-4A31D2A66058}"/>
    <cellStyle name="Input 2 2 4 2 2 3" xfId="23216" xr:uid="{F569BBF8-FAA5-46BC-89B6-FE07E715EC21}"/>
    <cellStyle name="Input 2 2 4 2 2 4" xfId="28765" xr:uid="{794FB16E-F3DB-4995-9039-D351B321B84A}"/>
    <cellStyle name="Input 2 2 4 2 2 5" xfId="37142" xr:uid="{BB413334-B2FA-4381-8E3F-4AF21F2007EA}"/>
    <cellStyle name="Input 2 2 4 2 2 6" xfId="45558" xr:uid="{42EAF438-960A-4DA8-A05A-DED41D80D52C}"/>
    <cellStyle name="Input 2 2 4 2 3" xfId="10598" xr:uid="{BB120690-A7C2-43B8-A257-A9E4FFCA9F97}"/>
    <cellStyle name="Input 2 2 4 2 3 2" xfId="14678" xr:uid="{D4C5F231-F5D3-4B74-91CD-C1437AB8678E}"/>
    <cellStyle name="Input 2 2 4 2 3 2 2" xfId="32349" xr:uid="{CF4B3C16-D719-4839-9E9F-763F12FDA44C}"/>
    <cellStyle name="Input 2 2 4 2 3 2 3" xfId="34955" xr:uid="{BF9EBEBC-0512-4A2F-B240-E905755E9CE4}"/>
    <cellStyle name="Input 2 2 4 2 3 2 4" xfId="41204" xr:uid="{473BB5EC-3A71-4BC6-9BE9-A5DB84AEBDEC}"/>
    <cellStyle name="Input 2 2 4 2 3 2 5" xfId="49750" xr:uid="{B43937A1-97A0-4A25-ABF0-EF1715302D21}"/>
    <cellStyle name="Input 2 2 4 2 3 3" xfId="28144" xr:uid="{D4BBE485-C202-4208-991C-E6F867B09407}"/>
    <cellStyle name="Input 2 2 4 2 3 4" xfId="34218" xr:uid="{169B896E-C7EF-454A-BC74-8B6D81CC3A9F}"/>
    <cellStyle name="Input 2 2 4 2 3 5" xfId="37522" xr:uid="{1C45D423-5848-4959-89A0-7B197E21C6FB}"/>
    <cellStyle name="Input 2 2 4 2 3 6" xfId="45945" xr:uid="{24710613-BC72-46BE-9882-260FF689AE2C}"/>
    <cellStyle name="Input 2 2 4 2 4" xfId="11142" xr:uid="{FF7D802A-95FA-4DED-8C95-C3BE21B761AC}"/>
    <cellStyle name="Input 2 2 4 2 4 2" xfId="15192" xr:uid="{74B7593D-335C-4182-A8B3-4FC9FF16711B}"/>
    <cellStyle name="Input 2 2 4 2 4 2 2" xfId="30590" xr:uid="{9DF69BC2-651A-4D04-B38E-4F141D23CAE5}"/>
    <cellStyle name="Input 2 2 4 2 4 2 3" xfId="25748" xr:uid="{E3BB3E72-9054-4974-86D8-F510F7A4557F}"/>
    <cellStyle name="Input 2 2 4 2 4 2 4" xfId="41718" xr:uid="{4AA9EFDB-FDDD-40FE-AE37-ED7B2203DFBF}"/>
    <cellStyle name="Input 2 2 4 2 4 2 5" xfId="50264" xr:uid="{9A6F0D01-180F-49EC-8591-04B17250BD37}"/>
    <cellStyle name="Input 2 2 4 2 4 3" xfId="28106" xr:uid="{60EFD5F9-9748-4E2E-B9FB-55E30FAAD740}"/>
    <cellStyle name="Input 2 2 4 2 4 4" xfId="32144" xr:uid="{18FAF38D-2D89-49BA-BE40-AF99E21E66F2}"/>
    <cellStyle name="Input 2 2 4 2 4 5" xfId="38066" xr:uid="{5D2836FF-BBF7-4F2F-A127-CA9527A11C34}"/>
    <cellStyle name="Input 2 2 4 2 4 6" xfId="46489" xr:uid="{EC29F53A-C664-4C06-BA01-C3930BEB62EA}"/>
    <cellStyle name="Input 2 2 4 2 5" xfId="11505" xr:uid="{EC4F88BD-F088-4CFE-BC1A-0AC2B382E71C}"/>
    <cellStyle name="Input 2 2 4 2 5 2" xfId="15542" xr:uid="{B4186BA9-DA77-404B-BF63-BD941CCA0E1B}"/>
    <cellStyle name="Input 2 2 4 2 5 2 2" xfId="8225" xr:uid="{FCBDA353-86E4-431D-AF86-8B1A35B28CFC}"/>
    <cellStyle name="Input 2 2 4 2 5 2 3" xfId="28956" xr:uid="{A0AE6A50-7450-4AA7-8FD9-98F32D3988E1}"/>
    <cellStyle name="Input 2 2 4 2 5 2 4" xfId="42068" xr:uid="{F2BE410C-59D6-466A-95E6-02DA49D6999B}"/>
    <cellStyle name="Input 2 2 4 2 5 2 5" xfId="50614" xr:uid="{407A2D9E-4F27-40FA-B41F-D6F16FF4D6DE}"/>
    <cellStyle name="Input 2 2 4 2 5 3" xfId="7199" xr:uid="{C29B1D82-72CD-4E26-A689-DC2F7A06410A}"/>
    <cellStyle name="Input 2 2 4 2 5 4" xfId="23055" xr:uid="{5D03EAC7-F4F2-4C79-882F-49A07077B15F}"/>
    <cellStyle name="Input 2 2 4 2 5 5" xfId="38429" xr:uid="{FA4561F7-493F-4549-9104-1DC32E285C37}"/>
    <cellStyle name="Input 2 2 4 2 5 6" xfId="46852" xr:uid="{93823A71-5DE5-45BC-943F-CC0CE3DE0401}"/>
    <cellStyle name="Input 2 2 4 2 6" xfId="11837" xr:uid="{EF48F087-0F01-42B0-A5B6-7EDA01B65BDE}"/>
    <cellStyle name="Input 2 2 4 2 6 2" xfId="15859" xr:uid="{D9541B25-0E10-4AE2-88EF-49E7FE70E3B0}"/>
    <cellStyle name="Input 2 2 4 2 6 2 2" xfId="27451" xr:uid="{2E66E695-04E0-4444-8F49-B382D4207F85}"/>
    <cellStyle name="Input 2 2 4 2 6 2 3" xfId="6859" xr:uid="{9BF126FE-C338-41B3-A092-BF08A618C347}"/>
    <cellStyle name="Input 2 2 4 2 6 2 4" xfId="42385" xr:uid="{07341669-EEBB-496F-BA4D-E2CF2F8116FC}"/>
    <cellStyle name="Input 2 2 4 2 6 2 5" xfId="50931" xr:uid="{02FC85D1-F910-4713-B96F-DF60FB83B78D}"/>
    <cellStyle name="Input 2 2 4 2 6 3" xfId="31053" xr:uid="{3A212AB3-8A2C-4767-96F5-ED12ECB58E34}"/>
    <cellStyle name="Input 2 2 4 2 6 4" xfId="35372" xr:uid="{BE3B2B11-1E81-4166-BCDA-CEAEFFA81EB8}"/>
    <cellStyle name="Input 2 2 4 2 6 5" xfId="38761" xr:uid="{B47CB745-28E7-4388-9E09-E31688493C72}"/>
    <cellStyle name="Input 2 2 4 2 6 6" xfId="47184" xr:uid="{25AC447A-68CC-4D50-B15B-D1C8DE564019}"/>
    <cellStyle name="Input 2 2 4 2 7" xfId="9413" xr:uid="{BBF4B00F-EEA7-4D6F-96DF-DED0C0BCD03E}"/>
    <cellStyle name="Input 2 2 4 2 7 2" xfId="13789" xr:uid="{AC6FDAB3-FB88-4499-8824-B438DF9A0F27}"/>
    <cellStyle name="Input 2 2 4 2 7 2 2" xfId="32612" xr:uid="{93DBB11C-D872-44CC-B705-BAC2866EA07E}"/>
    <cellStyle name="Input 2 2 4 2 7 2 3" xfId="25908" xr:uid="{2F775F26-5B0B-4493-9E4F-7E61A2E61368}"/>
    <cellStyle name="Input 2 2 4 2 7 2 4" xfId="40315" xr:uid="{4C1CB799-C952-40E3-A389-D9A7240B500D}"/>
    <cellStyle name="Input 2 2 4 2 7 2 5" xfId="48861" xr:uid="{F87306C8-8B20-4DBB-AA20-5650E4FEAE23}"/>
    <cellStyle name="Input 2 2 4 2 7 3" xfId="28056" xr:uid="{FCFF8470-8A15-4078-BF42-CD951495B3A4}"/>
    <cellStyle name="Input 2 2 4 2 7 4" xfId="34812" xr:uid="{ED3CDA85-068E-4C0D-87EA-C09A0E68BA88}"/>
    <cellStyle name="Input 2 2 4 2 7 5" xfId="29475" xr:uid="{086FC1FE-9A4C-43B8-BCCC-E645E017C4E4}"/>
    <cellStyle name="Input 2 2 4 2 7 6" xfId="44915" xr:uid="{E6A19121-6038-4977-81D2-257E5AE3CCA4}"/>
    <cellStyle name="Input 2 2 4 2 8" xfId="12913" xr:uid="{6C0C49DB-C89F-4DA8-BDEC-DD5324EA406D}"/>
    <cellStyle name="Input 2 2 4 2 8 2" xfId="31553" xr:uid="{277E7CE9-370B-4EE4-A8EC-FBD08F2056FA}"/>
    <cellStyle name="Input 2 2 4 2 8 3" xfId="36516" xr:uid="{CA398D9C-B570-41C5-AC7C-1B8311B9D676}"/>
    <cellStyle name="Input 2 2 4 2 8 4" xfId="39462" xr:uid="{6F37578D-4F36-4AFC-9C1C-5FAE0AFD9177}"/>
    <cellStyle name="Input 2 2 4 2 8 5" xfId="48000" xr:uid="{252A0B2C-54D5-439B-ABAB-82469E7E80EC}"/>
    <cellStyle name="Input 2 2 4 2 9" xfId="6884" xr:uid="{F5B3A9C6-0926-4F69-ABAF-8B9C76559CD1}"/>
    <cellStyle name="Input 2 2 4 3" xfId="4003" xr:uid="{6C82EBEE-6973-4E25-B5DD-1A73E441E56E}"/>
    <cellStyle name="Input 2 2 4 3 10" xfId="8250" xr:uid="{788A6C64-48D1-4418-BB6F-9ECE3A76DB97}"/>
    <cellStyle name="Input 2 2 4 3 11" xfId="8382" xr:uid="{81589D41-7C14-4097-B684-7FDC37ECF813}"/>
    <cellStyle name="Input 2 2 4 3 12" xfId="43685" xr:uid="{970CDB51-E8E1-46B7-9715-D4E4900F66FA}"/>
    <cellStyle name="Input 2 2 4 3 13" xfId="54806" xr:uid="{AE50824B-1470-4A42-AC1A-AF7E1E5E1E55}"/>
    <cellStyle name="Input 2 2 4 3 2" xfId="5423" xr:uid="{E55237DD-AA94-4179-A35E-6F4601E02EEE}"/>
    <cellStyle name="Input 2 2 4 3 2 2" xfId="14144" xr:uid="{DDC1959C-4EAE-47E5-8A32-C95BE1835DC4}"/>
    <cellStyle name="Input 2 2 4 3 2 2 2" xfId="31327" xr:uid="{F7FDF749-BE3D-4A62-89CC-A0F4F357172B}"/>
    <cellStyle name="Input 2 2 4 3 2 2 3" xfId="23597" xr:uid="{D2E6F8B9-5446-4C25-AA11-C567303FA0E0}"/>
    <cellStyle name="Input 2 2 4 3 2 2 4" xfId="40670" xr:uid="{19296833-D21A-4FBF-AA29-85DDA2D7D619}"/>
    <cellStyle name="Input 2 2 4 3 2 2 5" xfId="49216" xr:uid="{B27CA62F-1C93-403A-A95E-257A9B0D53CA}"/>
    <cellStyle name="Input 2 2 4 3 2 3" xfId="25000" xr:uid="{6195B94C-AE29-4400-9D6D-FCDDE87F4BBD}"/>
    <cellStyle name="Input 2 2 4 3 2 4" xfId="36108" xr:uid="{65FBDC8F-9A25-4790-AA20-749D7F3A0F07}"/>
    <cellStyle name="Input 2 2 4 3 2 5" xfId="36973" xr:uid="{74921A84-DAA6-4F23-9930-7269F87DBA4D}"/>
    <cellStyle name="Input 2 2 4 3 2 6" xfId="45316" xr:uid="{889E7594-F49B-426D-9D53-18D287735485}"/>
    <cellStyle name="Input 2 2 4 3 3" xfId="9041" xr:uid="{7C327492-BA2B-4FF7-A930-45D279663C97}"/>
    <cellStyle name="Input 2 2 4 3 3 2" xfId="13508" xr:uid="{FC378EFF-1A41-4ACA-B628-64D49349FAF7}"/>
    <cellStyle name="Input 2 2 4 3 3 2 2" xfId="25611" xr:uid="{CF6DB88B-6207-4B68-8524-8699BAE0C126}"/>
    <cellStyle name="Input 2 2 4 3 3 2 3" xfId="25489" xr:uid="{8240FB8E-27D5-4295-A457-88C6EEA87692}"/>
    <cellStyle name="Input 2 2 4 3 3 2 4" xfId="40034" xr:uid="{4B5750F6-7DF4-406C-863E-5E7B90FB4A67}"/>
    <cellStyle name="Input 2 2 4 3 3 2 5" xfId="48580" xr:uid="{B85317F5-C60E-4318-A0C1-5F1088781B97}"/>
    <cellStyle name="Input 2 2 4 3 3 3" xfId="24531" xr:uid="{8C4C4CB8-9B4B-4D86-A754-545ECB15FD31}"/>
    <cellStyle name="Input 2 2 4 3 3 4" xfId="35896" xr:uid="{3E9BD16E-EBAB-4547-935B-BD528CD2FD53}"/>
    <cellStyle name="Input 2 2 4 3 3 5" xfId="30455" xr:uid="{6F805461-709D-4FDA-8FBE-D042F34B8EC8}"/>
    <cellStyle name="Input 2 2 4 3 3 6" xfId="44589" xr:uid="{3E488D49-D649-4B75-BD89-3B645054C6E5}"/>
    <cellStyle name="Input 2 2 4 3 4" xfId="10921" xr:uid="{3481950E-1F8B-4F89-B1CB-059497A5871C}"/>
    <cellStyle name="Input 2 2 4 3 4 2" xfId="14980" xr:uid="{5E7B4DE9-E08C-4B23-A73E-664578616F7A}"/>
    <cellStyle name="Input 2 2 4 3 4 2 2" xfId="28717" xr:uid="{A3594F47-CE8B-4A26-9173-66DBD5531133}"/>
    <cellStyle name="Input 2 2 4 3 4 2 3" xfId="6829" xr:uid="{EC5178B3-4F8B-492D-B21D-44E58331AEC8}"/>
    <cellStyle name="Input 2 2 4 3 4 2 4" xfId="41506" xr:uid="{5D9A0CF4-3F43-48E4-9A53-7909873EBA02}"/>
    <cellStyle name="Input 2 2 4 3 4 2 5" xfId="50052" xr:uid="{2ADA179C-EB73-4E3D-8E88-C113A2E3B651}"/>
    <cellStyle name="Input 2 2 4 3 4 3" xfId="23203" xr:uid="{6F832F70-7B66-4AD0-A6D9-4E82DF89FA92}"/>
    <cellStyle name="Input 2 2 4 3 4 4" xfId="22297" xr:uid="{76DF3233-EBB8-4AFC-8A19-309FAD9DCAE3}"/>
    <cellStyle name="Input 2 2 4 3 4 5" xfId="37845" xr:uid="{1D64B1A6-4DAD-492A-9B57-DE279BCFB038}"/>
    <cellStyle name="Input 2 2 4 3 4 6" xfId="46268" xr:uid="{32FEE5BF-8B5B-4471-AD6D-D2D633F96F33}"/>
    <cellStyle name="Input 2 2 4 3 5" xfId="11275" xr:uid="{B1F32CD9-17CE-4827-A876-9E244A1E398A}"/>
    <cellStyle name="Input 2 2 4 3 5 2" xfId="15325" xr:uid="{CCE9BD76-E602-4EAD-9E40-D5DF8726A529}"/>
    <cellStyle name="Input 2 2 4 3 5 2 2" xfId="25570" xr:uid="{67735CC0-7612-4EE7-8A5F-A2098CD22D98}"/>
    <cellStyle name="Input 2 2 4 3 5 2 3" xfId="33215" xr:uid="{F71D61C9-3B1C-42BC-84FF-B510BC5B9BE7}"/>
    <cellStyle name="Input 2 2 4 3 5 2 4" xfId="41851" xr:uid="{A0094B0D-0D23-41E8-861C-C5CC0495D7A1}"/>
    <cellStyle name="Input 2 2 4 3 5 2 5" xfId="50397" xr:uid="{80E40374-13F3-4A33-B398-012418F0F0F6}"/>
    <cellStyle name="Input 2 2 4 3 5 3" xfId="6374" xr:uid="{3AC85DE2-A08A-42EB-8625-87D04441A475}"/>
    <cellStyle name="Input 2 2 4 3 5 4" xfId="22451" xr:uid="{71B7E82F-3A74-4F30-8BB4-B529C765A3AA}"/>
    <cellStyle name="Input 2 2 4 3 5 5" xfId="38199" xr:uid="{10E9496A-D90F-4FB0-8B1D-7FB3B5718DFE}"/>
    <cellStyle name="Input 2 2 4 3 5 6" xfId="46622" xr:uid="{08557ADC-58AE-4B32-93F5-1D579B760DA1}"/>
    <cellStyle name="Input 2 2 4 3 6" xfId="11643" xr:uid="{5E553E9F-CEF8-4414-B4FE-14B032FDD6B7}"/>
    <cellStyle name="Input 2 2 4 3 6 2" xfId="15680" xr:uid="{4862CDD1-B900-430C-B7EC-8CA19E68FDE2}"/>
    <cellStyle name="Input 2 2 4 3 6 2 2" xfId="24318" xr:uid="{220CF00E-4D9F-4EBE-AAB5-8540929F42AE}"/>
    <cellStyle name="Input 2 2 4 3 6 2 3" xfId="33884" xr:uid="{F51D1391-46B0-425E-900C-5A53AAF639A1}"/>
    <cellStyle name="Input 2 2 4 3 6 2 4" xfId="42206" xr:uid="{73939551-7D1B-4F8B-A5A4-D2918BD1402B}"/>
    <cellStyle name="Input 2 2 4 3 6 2 5" xfId="50752" xr:uid="{6C91C6AD-4B03-4144-955C-57D3F26AC39A}"/>
    <cellStyle name="Input 2 2 4 3 6 3" xfId="30492" xr:uid="{2B322DBF-07D2-4A9B-9F67-88877B2DBAAC}"/>
    <cellStyle name="Input 2 2 4 3 6 4" xfId="31122" xr:uid="{EBFB29F1-9626-4625-8E32-A01F926AE0EB}"/>
    <cellStyle name="Input 2 2 4 3 6 5" xfId="38567" xr:uid="{FF179197-E22F-4A7C-81D4-977C22CB1C17}"/>
    <cellStyle name="Input 2 2 4 3 6 6" xfId="46990" xr:uid="{148B705C-523A-4601-96EC-84BC5C428B12}"/>
    <cellStyle name="Input 2 2 4 3 7" xfId="11790" xr:uid="{A3532992-46CC-4E75-9171-3AAF60527F4B}"/>
    <cellStyle name="Input 2 2 4 3 7 2" xfId="15820" xr:uid="{D87A2AF7-2238-4881-9F30-543098BC8201}"/>
    <cellStyle name="Input 2 2 4 3 7 2 2" xfId="24783" xr:uid="{B539A383-24D2-4C10-B303-E35A6288FE58}"/>
    <cellStyle name="Input 2 2 4 3 7 2 3" xfId="25356" xr:uid="{DA8A746E-74E5-4575-BC94-BAE60B2A3BB5}"/>
    <cellStyle name="Input 2 2 4 3 7 2 4" xfId="42346" xr:uid="{79556099-FCC3-4F0D-91D8-D850E1D3CADA}"/>
    <cellStyle name="Input 2 2 4 3 7 2 5" xfId="50892" xr:uid="{FAA70B43-F6CD-48E2-8CD2-C4685EEDE3B6}"/>
    <cellStyle name="Input 2 2 4 3 7 3" xfId="7839" xr:uid="{630480A0-CC51-4FB2-AC31-DB4EDB0644D1}"/>
    <cellStyle name="Input 2 2 4 3 7 4" xfId="33569" xr:uid="{CD933D23-1666-4C10-A78E-63414B4E8C18}"/>
    <cellStyle name="Input 2 2 4 3 7 5" xfId="38714" xr:uid="{62ABF8E9-E6CF-4107-A24B-71B1775674B9}"/>
    <cellStyle name="Input 2 2 4 3 7 6" xfId="47137" xr:uid="{D35358BC-6DF2-4761-81BF-CEC7A41027B6}"/>
    <cellStyle name="Input 2 2 4 3 8" xfId="12548" xr:uid="{7B578EDB-595B-404E-BA81-B0B2D80E08DF}"/>
    <cellStyle name="Input 2 2 4 3 8 2" xfId="31561" xr:uid="{6D25B413-88BB-40BC-BFFC-2A265FBE4A09}"/>
    <cellStyle name="Input 2 2 4 3 8 3" xfId="34590" xr:uid="{24031251-2479-4AE7-B7CA-434EDCEE3B9E}"/>
    <cellStyle name="Input 2 2 4 3 8 4" xfId="39269" xr:uid="{7AA55C0F-ED9C-4E87-BFD8-A43B97BA1004}"/>
    <cellStyle name="Input 2 2 4 3 8 5" xfId="47758" xr:uid="{10A31CBE-8164-430D-BFDE-6EEE15880978}"/>
    <cellStyle name="Input 2 2 4 3 9" xfId="31859" xr:uid="{B4B2510C-53CA-4CE3-BBBF-DD179CB87890}"/>
    <cellStyle name="Input 2 2 4 4" xfId="5673" xr:uid="{B2960612-076D-4571-B9F7-09CAE4438413}"/>
    <cellStyle name="Input 2 2 4 4 10" xfId="23956" xr:uid="{2483D630-FA69-494B-8925-7191BB3EDD0E}"/>
    <cellStyle name="Input 2 2 4 4 11" xfId="23103" xr:uid="{037F0E77-34DA-4344-B69A-BD364EBE60F6}"/>
    <cellStyle name="Input 2 2 4 4 12" xfId="43997" xr:uid="{2F249176-1200-4C4D-98FF-7AA7F1EE722B}"/>
    <cellStyle name="Input 2 2 4 4 2" xfId="10278" xr:uid="{2921F758-8DB3-4FBA-86E7-0EA74B38693C}"/>
    <cellStyle name="Input 2 2 4 4 2 2" xfId="14401" xr:uid="{7A4AB596-2438-4C0C-960A-5BFBECEC5D9E}"/>
    <cellStyle name="Input 2 2 4 4 2 2 2" xfId="31475" xr:uid="{93AEE97E-FC1C-4B1D-8834-A6ACE7E3C6C2}"/>
    <cellStyle name="Input 2 2 4 4 2 2 3" xfId="31420" xr:uid="{36E41FE5-49D3-468A-8790-33315340976F}"/>
    <cellStyle name="Input 2 2 4 4 2 2 4" xfId="40927" xr:uid="{5694243B-0F29-4229-B776-DB723BA100EB}"/>
    <cellStyle name="Input 2 2 4 4 2 2 5" xfId="49473" xr:uid="{CE6DC42A-3D05-48EA-9D4D-5C5F0ED8EBCD}"/>
    <cellStyle name="Input 2 2 4 4 2 3" xfId="26425" xr:uid="{CF8878A4-6FC2-48C7-8B5D-5DDC03CB3B44}"/>
    <cellStyle name="Input 2 2 4 4 2 4" xfId="10171" xr:uid="{A8ED8AB5-3E65-4857-AD4E-AAD4B2C6496C}"/>
    <cellStyle name="Input 2 2 4 4 2 5" xfId="37207" xr:uid="{0BFF277F-20B3-42AD-86A4-04005A1560A6}"/>
    <cellStyle name="Input 2 2 4 4 2 6" xfId="45628" xr:uid="{94B81259-B8F2-4780-9122-65BF5955660D}"/>
    <cellStyle name="Input 2 2 4 4 3" xfId="9162" xr:uid="{BA8D7602-C203-4E01-8F11-45DE20ABA928}"/>
    <cellStyle name="Input 2 2 4 4 3 2" xfId="13603" xr:uid="{CF0302CA-B51E-4D29-BC82-420ADA1F8D1D}"/>
    <cellStyle name="Input 2 2 4 4 3 2 2" xfId="31533" xr:uid="{BF4D480E-7769-4BE5-8D83-6B3100E03527}"/>
    <cellStyle name="Input 2 2 4 4 3 2 3" xfId="32216" xr:uid="{3492C42E-E4F2-4871-A197-691837340E71}"/>
    <cellStyle name="Input 2 2 4 4 3 2 4" xfId="40129" xr:uid="{4BAC8872-3836-4235-AC1B-3CFCEE3C3DD1}"/>
    <cellStyle name="Input 2 2 4 4 3 2 5" xfId="48675" xr:uid="{5E190280-1454-4304-A806-4C7204D56150}"/>
    <cellStyle name="Input 2 2 4 4 3 3" xfId="28513" xr:uid="{F5E849C7-4D43-419F-8DF7-CCA9ADA8C1AD}"/>
    <cellStyle name="Input 2 2 4 4 3 4" xfId="35241" xr:uid="{BFB9902F-C82F-4908-81BD-029DDAAF99DE}"/>
    <cellStyle name="Input 2 2 4 4 3 5" xfId="32853" xr:uid="{6A99431C-B500-443C-916F-5C7497A2288E}"/>
    <cellStyle name="Input 2 2 4 4 3 6" xfId="44693" xr:uid="{EE0DA1FA-2707-4094-9600-E79A7551D3C2}"/>
    <cellStyle name="Input 2 2 4 4 4" xfId="11206" xr:uid="{22D05692-D918-45A8-8B42-708A090CD9DF}"/>
    <cellStyle name="Input 2 2 4 4 4 2" xfId="15256" xr:uid="{080DD686-D38E-40D6-ADE9-8DDE4A198D49}"/>
    <cellStyle name="Input 2 2 4 4 4 2 2" xfId="30761" xr:uid="{DA6CC86F-B3CD-4031-9FC9-9573C42B65F0}"/>
    <cellStyle name="Input 2 2 4 4 4 2 3" xfId="6259" xr:uid="{72349904-E1E8-46C2-9CFF-91DD46CBC23E}"/>
    <cellStyle name="Input 2 2 4 4 4 2 4" xfId="41782" xr:uid="{4AB0C8A9-D70A-45BC-A034-9932F4302730}"/>
    <cellStyle name="Input 2 2 4 4 4 2 5" xfId="50328" xr:uid="{4CA0A640-8D16-49BA-A87A-723F1ED5B1BA}"/>
    <cellStyle name="Input 2 2 4 4 4 3" xfId="6462" xr:uid="{D4F99AF0-34B1-4495-865F-DB6B9B74C163}"/>
    <cellStyle name="Input 2 2 4 4 4 4" xfId="34337" xr:uid="{B26B93C3-C0B1-490F-B09F-401B26A85298}"/>
    <cellStyle name="Input 2 2 4 4 4 5" xfId="38130" xr:uid="{9BFDFFAC-7DBD-43BA-B144-5A5E23B56E56}"/>
    <cellStyle name="Input 2 2 4 4 4 6" xfId="46553" xr:uid="{9B48F2E7-A214-4A0E-8DE1-7EAA0A07E688}"/>
    <cellStyle name="Input 2 2 4 4 5" xfId="11569" xr:uid="{0FDE5077-0DB7-43BD-B495-2322938270A2}"/>
    <cellStyle name="Input 2 2 4 4 5 2" xfId="15606" xr:uid="{FB2284D2-B304-4655-8EB4-82849E8A8AEA}"/>
    <cellStyle name="Input 2 2 4 4 5 2 2" xfId="24781" xr:uid="{D04ED0BB-9AF7-4F33-80CF-12A4DE29E604}"/>
    <cellStyle name="Input 2 2 4 4 5 2 3" xfId="32012" xr:uid="{D6067DA4-7D16-4C32-A378-79FC18495294}"/>
    <cellStyle name="Input 2 2 4 4 5 2 4" xfId="42132" xr:uid="{D77D9626-DEE0-4597-AB9C-8765058F3006}"/>
    <cellStyle name="Input 2 2 4 4 5 2 5" xfId="50678" xr:uid="{6A8608E6-0763-4C5F-AF39-73F91882C9AF}"/>
    <cellStyle name="Input 2 2 4 4 5 3" xfId="7044" xr:uid="{F15B7C4D-B246-4E73-B045-B206FAF8EE11}"/>
    <cellStyle name="Input 2 2 4 4 5 4" xfId="36135" xr:uid="{CFB02D64-15EF-4AAB-A3F4-A8F3530EB0E4}"/>
    <cellStyle name="Input 2 2 4 4 5 5" xfId="38493" xr:uid="{7D7D02B5-CE52-4372-B199-3DD22B57D621}"/>
    <cellStyle name="Input 2 2 4 4 5 6" xfId="46916" xr:uid="{21163D1D-96E1-4867-9E05-E90A3E8BD019}"/>
    <cellStyle name="Input 2 2 4 4 6" xfId="11901" xr:uid="{15554E74-85C2-47F8-8D61-0AB49EEC1B07}"/>
    <cellStyle name="Input 2 2 4 4 6 2" xfId="15923" xr:uid="{37293AA3-9134-45F4-9B21-7E358882FD99}"/>
    <cellStyle name="Input 2 2 4 4 6 2 2" xfId="26465" xr:uid="{507C9A43-C06B-4DD4-B847-B71773134BEF}"/>
    <cellStyle name="Input 2 2 4 4 6 2 3" xfId="32258" xr:uid="{42D29F70-72BF-4DD8-B97B-CEAC5F7C158F}"/>
    <cellStyle name="Input 2 2 4 4 6 2 4" xfId="42449" xr:uid="{A7FE658B-9A67-4E75-9E14-0BADE7CBBFB7}"/>
    <cellStyle name="Input 2 2 4 4 6 2 5" xfId="50995" xr:uid="{E23B5746-4424-40AD-B41B-E1C106C0045F}"/>
    <cellStyle name="Input 2 2 4 4 6 3" xfId="30364" xr:uid="{7E8E59D6-B2BB-4188-9371-AA5AE8948B61}"/>
    <cellStyle name="Input 2 2 4 4 6 4" xfId="35129" xr:uid="{CCE530A8-B46F-4171-9B1F-15B265FC5B62}"/>
    <cellStyle name="Input 2 2 4 4 6 5" xfId="38825" xr:uid="{52D79E73-2A20-4216-9DD1-0C1FDD1F528F}"/>
    <cellStyle name="Input 2 2 4 4 6 6" xfId="47248" xr:uid="{E6228F7C-582D-41C5-90EC-994F972F5E8C}"/>
    <cellStyle name="Input 2 2 4 4 7" xfId="8788" xr:uid="{850910D4-A742-493D-9317-713C75401C1E}"/>
    <cellStyle name="Input 2 2 4 4 7 2" xfId="13293" xr:uid="{CE80BBEE-BCF1-4E47-B452-985856BE3599}"/>
    <cellStyle name="Input 2 2 4 4 7 2 2" xfId="7259" xr:uid="{DCA6E899-7CA2-4C7F-AB28-591C7D3E6608}"/>
    <cellStyle name="Input 2 2 4 4 7 2 3" xfId="35867" xr:uid="{77330733-5E84-4A01-ABFF-1FE5F9ED3E4A}"/>
    <cellStyle name="Input 2 2 4 4 7 2 4" xfId="39819" xr:uid="{5A06C361-BAFE-4424-85D9-2DCE27F0D223}"/>
    <cellStyle name="Input 2 2 4 4 7 2 5" xfId="48365" xr:uid="{1656EF84-3F7A-4D56-B5A8-13DD1AC44183}"/>
    <cellStyle name="Input 2 2 4 4 7 3" xfId="27785" xr:uid="{3123A7F1-D582-45FE-A32A-B7BB40B9AD5E}"/>
    <cellStyle name="Input 2 2 4 4 7 4" xfId="35463" xr:uid="{84902810-2887-464D-B1A5-BBF56FCDE9ED}"/>
    <cellStyle name="Input 2 2 4 4 7 5" xfId="35371" xr:uid="{01A5DF77-FCE5-46A5-80EC-01BE36A868EC}"/>
    <cellStyle name="Input 2 2 4 4 7 6" xfId="44337" xr:uid="{986847A1-F585-4F78-8699-50442B963AB7}"/>
    <cellStyle name="Input 2 2 4 4 8" xfId="12995" xr:uid="{B6DD493C-59DB-4F3F-A0D0-1ADAA4C69F0C}"/>
    <cellStyle name="Input 2 2 4 4 8 2" xfId="31393" xr:uid="{61270E33-AFF8-45FF-ABC0-F000FBE29F9A}"/>
    <cellStyle name="Input 2 2 4 4 8 3" xfId="33217" xr:uid="{6D75B0EC-767A-433E-8490-BEA92D7799EC}"/>
    <cellStyle name="Input 2 2 4 4 8 4" xfId="39526" xr:uid="{C6EB38D2-1CF8-47B9-9549-B3CAC6D087EA}"/>
    <cellStyle name="Input 2 2 4 4 8 5" xfId="48070" xr:uid="{ADB28A84-072B-42DA-A6D3-F5D544555496}"/>
    <cellStyle name="Input 2 2 4 4 9" xfId="6930" xr:uid="{DDCC4D0B-075F-43E7-AC87-FF0291C47319}"/>
    <cellStyle name="Input 2 2 4 5" xfId="9706" xr:uid="{B35A01C7-E02C-48F6-A882-BD3E8A05DCFA}"/>
    <cellStyle name="Input 2 2 4 5 2" xfId="13966" xr:uid="{C4DC85BC-2F86-4B74-BF7A-A702C2D3F21A}"/>
    <cellStyle name="Input 2 2 4 5 2 2" xfId="31221" xr:uid="{25381D23-A1B9-4969-85C0-CC0C58469C94}"/>
    <cellStyle name="Input 2 2 4 5 2 3" xfId="8082" xr:uid="{77F97F80-3C62-4244-B1AD-BA0B4BFDB9E1}"/>
    <cellStyle name="Input 2 2 4 5 2 4" xfId="40492" xr:uid="{9F85B147-EC4C-45F4-A81A-A887AEFBE3D9}"/>
    <cellStyle name="Input 2 2 4 5 2 5" xfId="49038" xr:uid="{47F3826E-A02B-4A8E-99A9-CBA2D3AEA494}"/>
    <cellStyle name="Input 2 2 4 5 3" xfId="26289" xr:uid="{28DCFDE8-2E87-4F55-B973-2DCFA00C46D3}"/>
    <cellStyle name="Input 2 2 4 5 4" xfId="36779" xr:uid="{385C1408-108D-49BC-A102-8FB812F096A4}"/>
    <cellStyle name="Input 2 2 4 5 5" xfId="32225" xr:uid="{ADD09CCF-9D12-4EBB-A8C6-0EF3A3A8DC5D}"/>
    <cellStyle name="Input 2 2 4 5 6" xfId="45131" xr:uid="{85711C83-6594-4131-AA70-C3FCE12C702C}"/>
    <cellStyle name="Input 2 2 4 6" xfId="8630" xr:uid="{973A1183-2829-403C-9C43-89B069193B60}"/>
    <cellStyle name="Input 2 2 4 6 2" xfId="13164" xr:uid="{90158E00-FDD3-4F4B-8738-0C23A0C63FD8}"/>
    <cellStyle name="Input 2 2 4 6 2 2" xfId="29155" xr:uid="{580403F1-5CDA-4256-A5DF-82F620FD707C}"/>
    <cellStyle name="Input 2 2 4 6 2 3" xfId="7470" xr:uid="{9377DFF3-EACF-450E-AFAD-274CCFE8C4AC}"/>
    <cellStyle name="Input 2 2 4 6 2 4" xfId="39690" xr:uid="{35E0D17A-D5A7-4498-A6CC-0A26B086B897}"/>
    <cellStyle name="Input 2 2 4 6 2 5" xfId="48236" xr:uid="{B529138C-22AF-4A90-AACF-A461BF6D0A16}"/>
    <cellStyle name="Input 2 2 4 6 3" xfId="27157" xr:uid="{B6F5042A-AFA5-476B-9F20-FEAA2F33DC27}"/>
    <cellStyle name="Input 2 2 4 6 4" xfId="25616" xr:uid="{4A1E35E4-3B98-44CF-83D3-D5C374AFB978}"/>
    <cellStyle name="Input 2 2 4 6 5" xfId="35137" xr:uid="{2EAD2C7F-5D95-4CA4-9DA2-38FFD0BF1F38}"/>
    <cellStyle name="Input 2 2 4 6 6" xfId="44178" xr:uid="{D2D59B44-8684-4A72-B2C6-966767821A88}"/>
    <cellStyle name="Input 2 2 4 7" xfId="9012" xr:uid="{A55CB5BB-F840-4516-8241-683C464E9EFE}"/>
    <cellStyle name="Input 2 2 4 7 2" xfId="13484" xr:uid="{5A66920C-D376-4CF9-AF71-F17E5BD1155A}"/>
    <cellStyle name="Input 2 2 4 7 2 2" xfId="29795" xr:uid="{7E291EDB-CF66-44AD-9E4A-36C8A1E6AF52}"/>
    <cellStyle name="Input 2 2 4 7 2 3" xfId="22452" xr:uid="{024E172D-8498-4C49-8440-ABC376A0D90B}"/>
    <cellStyle name="Input 2 2 4 7 2 4" xfId="40010" xr:uid="{3205E46B-1479-474F-B9C7-0A1ED1F92F6D}"/>
    <cellStyle name="Input 2 2 4 7 2 5" xfId="48556" xr:uid="{A4826FA5-53A1-4D18-8678-D97B63EB97D1}"/>
    <cellStyle name="Input 2 2 4 7 3" xfId="23969" xr:uid="{BACDD1F1-9ED2-4D85-AA68-A63EBC8B8651}"/>
    <cellStyle name="Input 2 2 4 7 4" xfId="32952" xr:uid="{311B3E6F-E177-40BD-853F-B91B5EFEB1C0}"/>
    <cellStyle name="Input 2 2 4 7 5" xfId="34990" xr:uid="{0995B64F-3122-4F49-B223-6AB8984F63FA}"/>
    <cellStyle name="Input 2 2 4 7 6" xfId="44560" xr:uid="{55AE1CB2-C9AB-450D-901C-0F2F09169E9E}"/>
    <cellStyle name="Input 2 2 4 8" xfId="8959" xr:uid="{48B15540-5C8F-4C0D-BB97-5E1AA9535127}"/>
    <cellStyle name="Input 2 2 4 8 2" xfId="13435" xr:uid="{B5EC9CFE-0F3A-4D0F-8287-FE28BB5964CB}"/>
    <cellStyle name="Input 2 2 4 8 2 2" xfId="32476" xr:uid="{8E8FA7AB-F08E-401A-9FA8-9E4B74ED1B6A}"/>
    <cellStyle name="Input 2 2 4 8 2 3" xfId="36367" xr:uid="{4EA7A985-5EDF-4AF0-9CCD-22F1836014E7}"/>
    <cellStyle name="Input 2 2 4 8 2 4" xfId="39961" xr:uid="{404DE456-67BD-4F8D-ACA6-D3C8A0DB0CA2}"/>
    <cellStyle name="Input 2 2 4 8 2 5" xfId="48507" xr:uid="{130E06B6-F170-44FA-BC95-3FC0A38076F7}"/>
    <cellStyle name="Input 2 2 4 8 3" xfId="26291" xr:uid="{4ED53912-1A94-4BEE-BDD7-168DF62DE0A1}"/>
    <cellStyle name="Input 2 2 4 8 4" xfId="32059" xr:uid="{6B8DD60B-941F-4C39-A1E6-F7C057B39149}"/>
    <cellStyle name="Input 2 2 4 8 5" xfId="31179" xr:uid="{B2A7079D-6E9A-4E60-87FD-BE2B74E02B38}"/>
    <cellStyle name="Input 2 2 4 8 6" xfId="44507" xr:uid="{E56A8307-48B7-4632-9D08-7D42E8425702}"/>
    <cellStyle name="Input 2 2 4 9" xfId="10341" xr:uid="{898BE54C-D268-4139-9859-8B78C8462C83}"/>
    <cellStyle name="Input 2 2 4 9 2" xfId="14446" xr:uid="{32021A96-6570-483F-B1FD-5CE0204D2A25}"/>
    <cellStyle name="Input 2 2 4 9 2 2" xfId="7983" xr:uid="{333D6321-03AA-4CEA-959D-0EDCA1E64A1C}"/>
    <cellStyle name="Input 2 2 4 9 2 3" xfId="32820" xr:uid="{2596E82F-966E-4F67-A41A-D52A1F11FEEE}"/>
    <cellStyle name="Input 2 2 4 9 2 4" xfId="40972" xr:uid="{F0E95A4E-9E76-4C43-8D66-1C6D4E67C2CF}"/>
    <cellStyle name="Input 2 2 4 9 2 5" xfId="49518" xr:uid="{0EDDE04B-9DDD-4B74-A657-FF98D8FF0219}"/>
    <cellStyle name="Input 2 2 4 9 3" xfId="28140" xr:uid="{66105B52-BF21-48F0-851E-E1BBA80C2A2A}"/>
    <cellStyle name="Input 2 2 4 9 4" xfId="34860" xr:uid="{4897B6F1-B5DA-47BD-805E-F9EC53B2DE01}"/>
    <cellStyle name="Input 2 2 4 9 5" xfId="37265" xr:uid="{F1910336-2B10-43D4-A0B0-1C52F78E2BEC}"/>
    <cellStyle name="Input 2 2 4 9 6" xfId="45688" xr:uid="{42428FD7-64A6-4EC2-A8F7-0867D654D142}"/>
    <cellStyle name="Input 2 2 5" xfId="4391" xr:uid="{6D069E0C-B66F-4684-B2E7-27A2047E16FD}"/>
    <cellStyle name="Input 2 2 5 10" xfId="9078" xr:uid="{B940AEE3-E2FB-4E86-A208-5DF548FC59E4}"/>
    <cellStyle name="Input 2 2 5 10 2" xfId="13541" xr:uid="{2712B050-25E8-4F06-B469-F0E8C6327962}"/>
    <cellStyle name="Input 2 2 5 10 2 2" xfId="31161" xr:uid="{B0391535-81B2-427F-AD95-27740F8E029E}"/>
    <cellStyle name="Input 2 2 5 10 2 3" xfId="36202" xr:uid="{5F78C1AB-4E3C-4A1A-97DF-406F93C88E0F}"/>
    <cellStyle name="Input 2 2 5 10 2 4" xfId="40067" xr:uid="{8A3083B3-B628-4C5B-9E0E-52D641B22405}"/>
    <cellStyle name="Input 2 2 5 10 2 5" xfId="48613" xr:uid="{5104DF19-C506-4626-8E44-150A67F13786}"/>
    <cellStyle name="Input 2 2 5 10 3" xfId="28451" xr:uid="{DE7E4385-AF3A-424E-846C-6083C72E23F0}"/>
    <cellStyle name="Input 2 2 5 10 4" xfId="28142" xr:uid="{9E236F90-F40B-4205-A52E-AAF0704D69AF}"/>
    <cellStyle name="Input 2 2 5 10 5" xfId="26514" xr:uid="{45B66298-DC44-4E7D-9245-57340DCA1C1C}"/>
    <cellStyle name="Input 2 2 5 10 6" xfId="44626" xr:uid="{003BF8C5-7917-4FE0-9781-58BE2831DAEA}"/>
    <cellStyle name="Input 2 2 5 11" xfId="12315" xr:uid="{BA27DAF4-32DC-4922-AF2E-2120E593142B}"/>
    <cellStyle name="Input 2 2 5 11 2" xfId="32042" xr:uid="{ED5F56C9-8ED6-473B-9284-DED4F4A9AF78}"/>
    <cellStyle name="Input 2 2 5 11 3" xfId="32016" xr:uid="{4FE19C01-BE30-4D88-8889-43532DBAD335}"/>
    <cellStyle name="Input 2 2 5 11 4" xfId="39081" xr:uid="{AEA6FA87-7927-4E22-8046-D6700C9EF1A8}"/>
    <cellStyle name="Input 2 2 5 11 5" xfId="47564" xr:uid="{1E5C3C31-A892-437D-9877-4FEE981F9C99}"/>
    <cellStyle name="Input 2 2 5 12" xfId="31877" xr:uid="{94477622-BD2E-4425-99AC-4547965B9834}"/>
    <cellStyle name="Input 2 2 5 13" xfId="7734" xr:uid="{A8074661-58ED-4425-9C9C-5CC40B10A0FF}"/>
    <cellStyle name="Input 2 2 5 14" xfId="43491" xr:uid="{44872680-2109-40DE-BCFA-85BEAED9DB56}"/>
    <cellStyle name="Input 2 2 5 15" xfId="55049" xr:uid="{1D017FA8-266C-4B42-8F01-E188D1E6F56D}"/>
    <cellStyle name="Input 2 2 5 2" xfId="4553" xr:uid="{994E52BC-DCF6-4F10-9D01-8F51740616F4}"/>
    <cellStyle name="Input 2 2 5 2 10" xfId="27825" xr:uid="{D4929874-05E1-49C9-85DA-A2B56DFE3573}"/>
    <cellStyle name="Input 2 2 5 2 11" xfId="31749" xr:uid="{2A069C86-EF06-401E-A105-EEC0DCA46835}"/>
    <cellStyle name="Input 2 2 5 2 12" xfId="43918" xr:uid="{3BDD1F2C-6129-45A9-8A3C-402235F6BE4B}"/>
    <cellStyle name="Input 2 2 5 2 13" xfId="55162" xr:uid="{30346E70-BA03-4926-B38C-F4AC38E3E090}"/>
    <cellStyle name="Input 2 2 5 2 2" xfId="5779" xr:uid="{EE98DA39-BF9A-44D3-A819-34899F61A6A9}"/>
    <cellStyle name="Input 2 2 5 2 2 2" xfId="14328" xr:uid="{F14EE11E-E97A-46C7-A4B8-5D58F7447B69}"/>
    <cellStyle name="Input 2 2 5 2 2 2 2" xfId="31470" xr:uid="{834E9DEC-D2CB-459C-8D39-F140994DA868}"/>
    <cellStyle name="Input 2 2 5 2 2 2 3" xfId="35459" xr:uid="{D910001D-3743-4616-AF8B-CDCEF965E695}"/>
    <cellStyle name="Input 2 2 5 2 2 2 4" xfId="40854" xr:uid="{4CE95174-ED0D-409B-8DAF-52BF58875E19}"/>
    <cellStyle name="Input 2 2 5 2 2 2 5" xfId="49400" xr:uid="{7497BE54-01FD-47BE-8E65-B476F221360C}"/>
    <cellStyle name="Input 2 2 5 2 2 3" xfId="22037" xr:uid="{F1F7CB38-C35F-4193-B361-12FF26B31C74}"/>
    <cellStyle name="Input 2 2 5 2 2 4" xfId="30012" xr:uid="{EA00D96D-C161-43EC-9787-655D6C2AA263}"/>
    <cellStyle name="Input 2 2 5 2 2 5" xfId="37135" xr:uid="{922396E1-685A-4AC1-A9D7-F43C8999B888}"/>
    <cellStyle name="Input 2 2 5 2 2 6" xfId="45549" xr:uid="{AA4BB275-5717-4E4E-AC53-FF1310FB12F0}"/>
    <cellStyle name="Input 2 2 5 2 3" xfId="10617" xr:uid="{0E0F62B6-581C-4BAE-85CC-78C5EA073C68}"/>
    <cellStyle name="Input 2 2 5 2 3 2" xfId="14695" xr:uid="{4CC54887-692D-41C4-885D-8DDD5C37E28B}"/>
    <cellStyle name="Input 2 2 5 2 3 2 2" xfId="23801" xr:uid="{9C0D2222-A15D-4BA1-BE8A-F37ACB3CF2C1}"/>
    <cellStyle name="Input 2 2 5 2 3 2 3" xfId="34760" xr:uid="{0740245E-C92F-4CB5-8F0C-5C48887ECA72}"/>
    <cellStyle name="Input 2 2 5 2 3 2 4" xfId="41221" xr:uid="{F3CD5EF8-8752-482B-8EA4-85F39C614E33}"/>
    <cellStyle name="Input 2 2 5 2 3 2 5" xfId="49767" xr:uid="{8AD813AD-EA2F-4EB0-9267-5976FFC2D078}"/>
    <cellStyle name="Input 2 2 5 2 3 3" xfId="22756" xr:uid="{1EDCFF2D-AF4E-4DE1-8D61-F95AD09E0DF7}"/>
    <cellStyle name="Input 2 2 5 2 3 4" xfId="33665" xr:uid="{ADC33EEF-01C1-41AA-9D6B-11A30FCC285D}"/>
    <cellStyle name="Input 2 2 5 2 3 5" xfId="37541" xr:uid="{822CF541-8194-4B36-9ED2-1125055043B9}"/>
    <cellStyle name="Input 2 2 5 2 3 6" xfId="45964" xr:uid="{80D60950-99C5-4C4C-AAE1-AF4EF81BDABE}"/>
    <cellStyle name="Input 2 2 5 2 4" xfId="11134" xr:uid="{196BFD4B-379F-40C4-A163-87AA3855728C}"/>
    <cellStyle name="Input 2 2 5 2 4 2" xfId="15184" xr:uid="{D1568E7E-5871-4E48-8E93-645787296DB8}"/>
    <cellStyle name="Input 2 2 5 2 4 2 2" xfId="30013" xr:uid="{BFE7D92D-9F19-4FE9-8562-DE462A5A3BC3}"/>
    <cellStyle name="Input 2 2 5 2 4 2 3" xfId="33102" xr:uid="{34A7C701-979D-459C-A218-5BDE5BA424E3}"/>
    <cellStyle name="Input 2 2 5 2 4 2 4" xfId="41710" xr:uid="{87920B48-7CD0-4BEC-92DE-B7EF723D5311}"/>
    <cellStyle name="Input 2 2 5 2 4 2 5" xfId="50256" xr:uid="{5A914922-FA0F-407D-BBE7-315EFA9F9FA3}"/>
    <cellStyle name="Input 2 2 5 2 4 3" xfId="27433" xr:uid="{FC6107E2-993F-4846-9EED-8B6205779318}"/>
    <cellStyle name="Input 2 2 5 2 4 4" xfId="34949" xr:uid="{C512A4A7-4C22-43B2-BD8C-780D6F0AA7DB}"/>
    <cellStyle name="Input 2 2 5 2 4 5" xfId="38058" xr:uid="{2966C276-490C-4C8D-A0F2-414DD941D6C0}"/>
    <cellStyle name="Input 2 2 5 2 4 6" xfId="46481" xr:uid="{740BB8CA-8118-456C-8E87-7B36C9C1C31F}"/>
    <cellStyle name="Input 2 2 5 2 5" xfId="11493" xr:uid="{4721CD28-2F97-479C-BC13-15178E72FA35}"/>
    <cellStyle name="Input 2 2 5 2 5 2" xfId="15532" xr:uid="{3C56BD71-1BB5-46C6-8D99-5F5586AD59EE}"/>
    <cellStyle name="Input 2 2 5 2 5 2 2" xfId="8108" xr:uid="{32D57A62-B4F5-4C37-847F-05FD0E60D3F1}"/>
    <cellStyle name="Input 2 2 5 2 5 2 3" xfId="23501" xr:uid="{3320644A-7860-4BC6-842F-A67E57F17BDF}"/>
    <cellStyle name="Input 2 2 5 2 5 2 4" xfId="42058" xr:uid="{7C852093-6286-4CE0-83FD-B11A90535E05}"/>
    <cellStyle name="Input 2 2 5 2 5 2 5" xfId="50604" xr:uid="{BD83CFFB-DC7E-4636-B010-9E0EAD2A8C64}"/>
    <cellStyle name="Input 2 2 5 2 5 3" xfId="7017" xr:uid="{0DA22794-200D-4914-BB8D-DC0CA024C80D}"/>
    <cellStyle name="Input 2 2 5 2 5 4" xfId="34928" xr:uid="{E7AA6E81-7369-411E-81CD-9A7697FF9379}"/>
    <cellStyle name="Input 2 2 5 2 5 5" xfId="38417" xr:uid="{087A97C1-2BA4-428C-9E9C-1B99B3127C02}"/>
    <cellStyle name="Input 2 2 5 2 5 6" xfId="46840" xr:uid="{22253505-902C-4309-8AFF-BF543B96FEFC}"/>
    <cellStyle name="Input 2 2 5 2 6" xfId="11827" xr:uid="{EFE885D3-7294-492F-8245-B61163333C58}"/>
    <cellStyle name="Input 2 2 5 2 6 2" xfId="15851" xr:uid="{CCD5E93F-F170-4F95-BABE-7A4FA2856001}"/>
    <cellStyle name="Input 2 2 5 2 6 2 2" xfId="21993" xr:uid="{F2F6AC7B-CB7B-4DC1-B040-49B3E52913D1}"/>
    <cellStyle name="Input 2 2 5 2 6 2 3" xfId="36741" xr:uid="{DC35B45A-B21C-4F8F-A5F3-EF6BD03DA4D9}"/>
    <cellStyle name="Input 2 2 5 2 6 2 4" xfId="42377" xr:uid="{1F86AFC3-835F-4407-9081-6C997AF8380F}"/>
    <cellStyle name="Input 2 2 5 2 6 2 5" xfId="50923" xr:uid="{71F57ECA-FAE1-4DFE-B991-593C173BE4EF}"/>
    <cellStyle name="Input 2 2 5 2 6 3" xfId="31586" xr:uid="{6A9AEC1B-F122-4FBF-8AE6-090B346E939E}"/>
    <cellStyle name="Input 2 2 5 2 6 4" xfId="36198" xr:uid="{A61946A1-A1E4-4AF5-86B9-FE3FA1E04784}"/>
    <cellStyle name="Input 2 2 5 2 6 5" xfId="38751" xr:uid="{68449D2D-6C72-4602-88FE-80E97690269D}"/>
    <cellStyle name="Input 2 2 5 2 6 6" xfId="47174" xr:uid="{768FF692-78EA-4A01-B037-0F4E0ADF1806}"/>
    <cellStyle name="Input 2 2 5 2 7" xfId="11986" xr:uid="{2F9835CF-7D7B-4F57-8756-775A3997F88E}"/>
    <cellStyle name="Input 2 2 5 2 7 2" xfId="15972" xr:uid="{BBB181DF-06A4-4C81-9BF3-A7E6EB6B179D}"/>
    <cellStyle name="Input 2 2 5 2 7 2 2" xfId="22747" xr:uid="{16F70D16-AE37-4A8F-A37E-D9A2D9426A56}"/>
    <cellStyle name="Input 2 2 5 2 7 2 3" xfId="28507" xr:uid="{1A41EFB7-7436-4217-A377-F0B2DBDDBB45}"/>
    <cellStyle name="Input 2 2 5 2 7 2 4" xfId="42498" xr:uid="{B4E4D3E6-739E-4E77-815F-63C26C16D425}"/>
    <cellStyle name="Input 2 2 5 2 7 2 5" xfId="51044" xr:uid="{AC54706C-CCE6-4C2D-B9D1-11A6607186F2}"/>
    <cellStyle name="Input 2 2 5 2 7 3" xfId="7842" xr:uid="{A52F579D-E2A7-4243-A04C-380CF6A20EBF}"/>
    <cellStyle name="Input 2 2 5 2 7 4" xfId="34694" xr:uid="{7CFF06BE-4E84-4C19-807D-B4C7331A5113}"/>
    <cellStyle name="Input 2 2 5 2 7 5" xfId="38910" xr:uid="{3959AC21-2026-4BBF-B06C-F6361E91311F}"/>
    <cellStyle name="Input 2 2 5 2 7 6" xfId="47333" xr:uid="{0CFB675A-D41C-422E-9ABB-1F3A6F0D6B07}"/>
    <cellStyle name="Input 2 2 5 2 8" xfId="12878" xr:uid="{857792D6-5E48-456B-BF12-5B8902CDEAFF}"/>
    <cellStyle name="Input 2 2 5 2 8 2" xfId="31164" xr:uid="{78DD2298-2E93-4DAB-AAC2-5DE30F010715}"/>
    <cellStyle name="Input 2 2 5 2 8 3" xfId="27046" xr:uid="{EBF1DE7C-082D-4C4A-BBF7-C1C6D7653A94}"/>
    <cellStyle name="Input 2 2 5 2 8 4" xfId="39453" xr:uid="{3A09F143-5ABC-4165-B58F-78FCFB9DE212}"/>
    <cellStyle name="Input 2 2 5 2 8 5" xfId="47991" xr:uid="{36C57363-F22B-4FA4-890D-7AABE254A677}"/>
    <cellStyle name="Input 2 2 5 2 9" xfId="8212" xr:uid="{DD13FF06-9E03-49CC-BB94-089704D99257}"/>
    <cellStyle name="Input 2 2 5 3" xfId="4046" xr:uid="{2AAC39EB-61E4-4F5D-B090-69433A645107}"/>
    <cellStyle name="Input 2 2 5 3 10" xfId="31332" xr:uid="{04AD2893-48E0-4086-9C99-B91C7789742D}"/>
    <cellStyle name="Input 2 2 5 3 11" xfId="32661" xr:uid="{1C938F22-EECA-4A3B-928A-0C63B202DE5A}"/>
    <cellStyle name="Input 2 2 5 3 12" xfId="43735" xr:uid="{31752855-D63A-43C1-9149-BE986BA7A76E}"/>
    <cellStyle name="Input 2 2 5 3 13" xfId="54833" xr:uid="{1F457215-A00C-47F3-9EEB-57E04B56DC1E}"/>
    <cellStyle name="Input 2 2 5 3 2" xfId="5450" xr:uid="{E8FC28EC-8AA3-4CB6-9636-E1F058DA375A}"/>
    <cellStyle name="Input 2 2 5 3 2 2" xfId="14188" xr:uid="{14BCC406-E5A0-4820-B3BC-9A99B1033309}"/>
    <cellStyle name="Input 2 2 5 3 2 2 2" xfId="30093" xr:uid="{02E6A25D-B995-4F38-A417-38AA23C0F1A0}"/>
    <cellStyle name="Input 2 2 5 3 2 2 3" xfId="32139" xr:uid="{8B3777D3-5270-48FA-85BD-E3B9482DF319}"/>
    <cellStyle name="Input 2 2 5 3 2 2 4" xfId="40714" xr:uid="{239827AA-F521-4DC8-97D9-C96B62ABC7D5}"/>
    <cellStyle name="Input 2 2 5 3 2 2 5" xfId="49260" xr:uid="{AE70DE0A-ACA7-473F-A78A-F9947A643AB0}"/>
    <cellStyle name="Input 2 2 5 3 2 3" xfId="27358" xr:uid="{A4F10147-6137-415E-8291-60AA11B18865}"/>
    <cellStyle name="Input 2 2 5 3 2 4" xfId="30401" xr:uid="{9E9E76DB-4885-42A6-83FF-DEE95A8DADEB}"/>
    <cellStyle name="Input 2 2 5 3 2 5" xfId="37009" xr:uid="{C1F44F90-A900-4BE3-955E-866EB1568032}"/>
    <cellStyle name="Input 2 2 5 3 2 6" xfId="45366" xr:uid="{E0473AFC-BEB7-4BEC-AC5E-C8656DDBC589}"/>
    <cellStyle name="Input 2 2 5 3 3" xfId="9086" xr:uid="{FA2327FA-96AC-4490-9CD1-8CF31C369B4F}"/>
    <cellStyle name="Input 2 2 5 3 3 2" xfId="13549" xr:uid="{DACDF440-E053-4325-9185-491814F74471}"/>
    <cellStyle name="Input 2 2 5 3 3 2 2" xfId="22085" xr:uid="{90B83035-138D-498E-91DC-750A0368F6FB}"/>
    <cellStyle name="Input 2 2 5 3 3 2 3" xfId="28405" xr:uid="{7FCD7850-C460-40B8-84B4-6AB8AB1488B9}"/>
    <cellStyle name="Input 2 2 5 3 3 2 4" xfId="40075" xr:uid="{915B3114-8DB5-45BD-ACD2-31E1CF3A6712}"/>
    <cellStyle name="Input 2 2 5 3 3 2 5" xfId="48621" xr:uid="{F450B181-88CA-4552-A5F5-DC9C5CD67503}"/>
    <cellStyle name="Input 2 2 5 3 3 3" xfId="27125" xr:uid="{2BFC9E5F-CB0C-4E11-8E4A-67980C30B5C5}"/>
    <cellStyle name="Input 2 2 5 3 3 4" xfId="33077" xr:uid="{9B370069-C1DB-46B2-9B3C-E568E146386B}"/>
    <cellStyle name="Input 2 2 5 3 3 5" xfId="30825" xr:uid="{50C83BA2-FDA1-44E7-ADF5-05D9CD4B7104}"/>
    <cellStyle name="Input 2 2 5 3 3 6" xfId="44634" xr:uid="{7092FB02-93D7-44D0-A0C8-3317126F01A3}"/>
    <cellStyle name="Input 2 2 5 3 4" xfId="10976" xr:uid="{CFCF4529-5F56-4B80-8C4C-D846EC323518}"/>
    <cellStyle name="Input 2 2 5 3 4 2" xfId="15032" xr:uid="{6CB192A6-A778-4B3B-BFE6-87F00C114B46}"/>
    <cellStyle name="Input 2 2 5 3 4 2 2" xfId="28962" xr:uid="{D1503716-C106-49EE-B85D-9D2262B98E50}"/>
    <cellStyle name="Input 2 2 5 3 4 2 3" xfId="33151" xr:uid="{4D3C3B89-0ACD-4CDC-902C-C26C62316BFB}"/>
    <cellStyle name="Input 2 2 5 3 4 2 4" xfId="41558" xr:uid="{41AE582C-83C5-492B-8FC2-7A581C70CE8A}"/>
    <cellStyle name="Input 2 2 5 3 4 2 5" xfId="50104" xr:uid="{C3BB4EA3-2D1B-4FDF-B18C-4C54CE972B41}"/>
    <cellStyle name="Input 2 2 5 3 4 3" xfId="28298" xr:uid="{F51EF5D4-B725-43E2-9000-99365FDFCB9E}"/>
    <cellStyle name="Input 2 2 5 3 4 4" xfId="35933" xr:uid="{A0FE71B9-290A-4CAD-9ED4-4F7DFB70CF74}"/>
    <cellStyle name="Input 2 2 5 3 4 5" xfId="37900" xr:uid="{42AF5EA6-CFC6-4EC1-960E-12CABD03ACC1}"/>
    <cellStyle name="Input 2 2 5 3 4 6" xfId="46323" xr:uid="{F50A33B5-8EB8-4E07-9505-90FA234FDC28}"/>
    <cellStyle name="Input 2 2 5 3 5" xfId="11329" xr:uid="{1A4AA914-08E0-4D9A-B225-02803DF25A64}"/>
    <cellStyle name="Input 2 2 5 3 5 2" xfId="15377" xr:uid="{32200A02-D470-46B4-89F2-A0C779C1C162}"/>
    <cellStyle name="Input 2 2 5 3 5 2 2" xfId="23310" xr:uid="{052A3EF7-FBB7-4682-9DCE-C4CAE941381A}"/>
    <cellStyle name="Input 2 2 5 3 5 2 3" xfId="24302" xr:uid="{302BAC53-094A-414D-A01C-77616E3EA99B}"/>
    <cellStyle name="Input 2 2 5 3 5 2 4" xfId="41903" xr:uid="{6B872876-A556-4E0C-9A7A-9CC096176FCA}"/>
    <cellStyle name="Input 2 2 5 3 5 2 5" xfId="50449" xr:uid="{BC90B8BF-F963-44AD-B2AC-D07744954A00}"/>
    <cellStyle name="Input 2 2 5 3 5 3" xfId="6978" xr:uid="{C5A444AD-457D-4E25-A368-A4A885ADB1A2}"/>
    <cellStyle name="Input 2 2 5 3 5 4" xfId="34479" xr:uid="{15E5E823-8E84-485F-8D73-0EFDBC0E62E3}"/>
    <cellStyle name="Input 2 2 5 3 5 5" xfId="38253" xr:uid="{7D2EBA30-5614-4318-BC3F-ECB2ABA03D86}"/>
    <cellStyle name="Input 2 2 5 3 5 6" xfId="46676" xr:uid="{9B31EE4B-348D-4EF5-89DE-B8611BBBD7C4}"/>
    <cellStyle name="Input 2 2 5 3 6" xfId="11681" xr:uid="{FD3C6650-19DA-4F9C-A70B-F7D19A49C32D}"/>
    <cellStyle name="Input 2 2 5 3 6 2" xfId="15716" xr:uid="{9EC03183-90E6-45F4-AB50-B346099FF88A}"/>
    <cellStyle name="Input 2 2 5 3 6 2 2" xfId="22912" xr:uid="{1B170F07-F54C-45C1-9A00-EF9E49F9B0D9}"/>
    <cellStyle name="Input 2 2 5 3 6 2 3" xfId="32625" xr:uid="{87CA8011-87A7-4258-B329-CB4BEBF87F82}"/>
    <cellStyle name="Input 2 2 5 3 6 2 4" xfId="42242" xr:uid="{A516BCB6-B990-40CA-95FE-CC0D5110438E}"/>
    <cellStyle name="Input 2 2 5 3 6 2 5" xfId="50788" xr:uid="{B327D98A-6AFE-4210-85AC-22DEADE1B579}"/>
    <cellStyle name="Input 2 2 5 3 6 3" xfId="29224" xr:uid="{8D1FC200-A048-4238-9FCA-80681762AC3B}"/>
    <cellStyle name="Input 2 2 5 3 6 4" xfId="35501" xr:uid="{2581E158-78EE-4BE4-A8B4-459C3A10759A}"/>
    <cellStyle name="Input 2 2 5 3 6 5" xfId="38605" xr:uid="{949E97FF-5082-4698-AFF6-928287E4F4B5}"/>
    <cellStyle name="Input 2 2 5 3 6 6" xfId="47028" xr:uid="{AAD84E9D-12FF-482A-ADC8-93074C860DF3}"/>
    <cellStyle name="Input 2 2 5 3 7" xfId="12015" xr:uid="{FB15242F-ADC1-4D4D-9EBC-B0528C4D78E7}"/>
    <cellStyle name="Input 2 2 5 3 7 2" xfId="15988" xr:uid="{40762148-96B8-4111-B939-5211DECC2135}"/>
    <cellStyle name="Input 2 2 5 3 7 2 2" xfId="24062" xr:uid="{F6C9A2D1-A64B-4D57-8A00-93275E064EB5}"/>
    <cellStyle name="Input 2 2 5 3 7 2 3" xfId="33028" xr:uid="{5522634C-C779-4872-B811-BE6B2DE080A7}"/>
    <cellStyle name="Input 2 2 5 3 7 2 4" xfId="42514" xr:uid="{D1AF5B09-62D6-480A-A337-C2196A3904E0}"/>
    <cellStyle name="Input 2 2 5 3 7 2 5" xfId="51060" xr:uid="{D8D708A7-10C9-46C5-B287-7660D20AA790}"/>
    <cellStyle name="Input 2 2 5 3 7 3" xfId="29187" xr:uid="{6039B65E-ADCC-403E-B432-31C211818727}"/>
    <cellStyle name="Input 2 2 5 3 7 4" xfId="29267" xr:uid="{1FDFC208-1ED8-4FCE-9280-AF6377463DB0}"/>
    <cellStyle name="Input 2 2 5 3 7 5" xfId="38939" xr:uid="{7F746AD1-F87A-4B31-94E9-EACF5B66AB42}"/>
    <cellStyle name="Input 2 2 5 3 7 6" xfId="47362" xr:uid="{D18EDB23-BC92-402A-9AD3-CB5668668DEE}"/>
    <cellStyle name="Input 2 2 5 3 8" xfId="12627" xr:uid="{5CFBC845-EF92-413E-B854-CEBA38DB7AE1}"/>
    <cellStyle name="Input 2 2 5 3 8 2" xfId="32648" xr:uid="{6EE60F37-85AD-4A6E-A880-169B86FB579B}"/>
    <cellStyle name="Input 2 2 5 3 8 3" xfId="35360" xr:uid="{BE40B11A-748F-4059-89F7-B99467D0498C}"/>
    <cellStyle name="Input 2 2 5 3 8 4" xfId="39313" xr:uid="{AFB2EC13-27F4-4F92-9B04-02B6F0A8D0A2}"/>
    <cellStyle name="Input 2 2 5 3 8 5" xfId="47808" xr:uid="{8A3205F4-4F78-45AD-AF8F-2A933307BB3B}"/>
    <cellStyle name="Input 2 2 5 3 9" xfId="29706" xr:uid="{E4B1EB53-BC32-4C15-95ED-F1B8121CBE71}"/>
    <cellStyle name="Input 2 2 5 4" xfId="5666" xr:uid="{96EE9A29-6A7C-469F-A820-DDD98F059DF9}"/>
    <cellStyle name="Input 2 2 5 4 10" xfId="33691" xr:uid="{6E6FF99C-13E5-4E59-8DC3-25660A4925F7}"/>
    <cellStyle name="Input 2 2 5 4 11" xfId="34529" xr:uid="{43E7CC24-7D8E-4C2B-AD89-CB9B74A7CFB3}"/>
    <cellStyle name="Input 2 2 5 4 12" xfId="43990" xr:uid="{5A019BE0-B6A5-4F86-A837-C6B0474F5CDE}"/>
    <cellStyle name="Input 2 2 5 4 2" xfId="10271" xr:uid="{B3E9F939-FFA1-47C5-AB35-AA7789AA0073}"/>
    <cellStyle name="Input 2 2 5 4 2 2" xfId="14394" xr:uid="{C55869F0-4D33-4E08-BC13-3E58A713C083}"/>
    <cellStyle name="Input 2 2 5 4 2 2 2" xfId="31474" xr:uid="{82F69AE9-5DB1-41CA-8929-9C0FBA2B6959}"/>
    <cellStyle name="Input 2 2 5 4 2 2 3" xfId="8016" xr:uid="{6E26EB27-D59E-46F5-8817-26CE522C00CF}"/>
    <cellStyle name="Input 2 2 5 4 2 2 4" xfId="40920" xr:uid="{D6E7ABA9-BE7C-4341-A45A-433D446FCA5F}"/>
    <cellStyle name="Input 2 2 5 4 2 2 5" xfId="49466" xr:uid="{9B8AF4DC-0549-4F4C-BAD4-CE399C1D9FD4}"/>
    <cellStyle name="Input 2 2 5 4 2 3" xfId="28636" xr:uid="{B6FACFBB-CCA0-494F-AABC-611D8851F831}"/>
    <cellStyle name="Input 2 2 5 4 2 4" xfId="7598" xr:uid="{975C03F6-23C6-49DA-9215-E14F23524B30}"/>
    <cellStyle name="Input 2 2 5 4 2 5" xfId="37200" xr:uid="{596AA00A-27FD-4C5E-B1BD-D2AD960ED968}"/>
    <cellStyle name="Input 2 2 5 4 2 6" xfId="45621" xr:uid="{BDA0F946-702D-4D2C-AC33-4B176129051F}"/>
    <cellStyle name="Input 2 2 5 4 3" xfId="9304" xr:uid="{C1092C5C-AE3E-42FE-B1C0-5CD11C92FB3E}"/>
    <cellStyle name="Input 2 2 5 4 3 2" xfId="13706" xr:uid="{94C42D18-8AD2-47A5-B5D2-4FF889F2EE96}"/>
    <cellStyle name="Input 2 2 5 4 3 2 2" xfId="30291" xr:uid="{CD3C0C15-4991-4E08-A8A5-1B88153B7664}"/>
    <cellStyle name="Input 2 2 5 4 3 2 3" xfId="32207" xr:uid="{DBD225F5-91F6-43E3-BDBB-F9F1A1AE3848}"/>
    <cellStyle name="Input 2 2 5 4 3 2 4" xfId="40232" xr:uid="{B8DD5444-78F6-44D0-BD33-7873CB500C4F}"/>
    <cellStyle name="Input 2 2 5 4 3 2 5" xfId="48778" xr:uid="{1F93309B-58CA-41E8-B714-F7BE0EA4CDD5}"/>
    <cellStyle name="Input 2 2 5 4 3 3" xfId="24843" xr:uid="{22740648-B8B6-4FAC-825E-DD1FF28F3CBF}"/>
    <cellStyle name="Input 2 2 5 4 3 4" xfId="6764" xr:uid="{DFC6B31A-088B-469E-B0F7-FD9FA3856041}"/>
    <cellStyle name="Input 2 2 5 4 3 5" xfId="34327" xr:uid="{F14122A5-D83C-4796-9FB7-3A653CCBC868}"/>
    <cellStyle name="Input 2 2 5 4 3 6" xfId="44823" xr:uid="{1C6C0AA8-DC68-4684-897C-3B3F2574BA5F}"/>
    <cellStyle name="Input 2 2 5 4 4" xfId="11199" xr:uid="{A171F5A5-76D9-4726-A405-97C3D8FDEBBA}"/>
    <cellStyle name="Input 2 2 5 4 4 2" xfId="15249" xr:uid="{447BA069-7EDB-465F-B3B4-CFE7D7754162}"/>
    <cellStyle name="Input 2 2 5 4 4 2 2" xfId="30380" xr:uid="{8893B8A8-93AF-4391-8858-A68D36880682}"/>
    <cellStyle name="Input 2 2 5 4 4 2 3" xfId="35370" xr:uid="{776506C7-3E85-48D2-B709-444C65C4397C}"/>
    <cellStyle name="Input 2 2 5 4 4 2 4" xfId="41775" xr:uid="{A81FD080-35DD-4507-A4E5-7C6979379C51}"/>
    <cellStyle name="Input 2 2 5 4 4 2 5" xfId="50321" xr:uid="{739A1B8E-23E1-4147-874D-C11F0DE9E5D2}"/>
    <cellStyle name="Input 2 2 5 4 4 3" xfId="6047" xr:uid="{78CD6382-0250-4A3D-973E-1E72EB3126A7}"/>
    <cellStyle name="Input 2 2 5 4 4 4" xfId="35326" xr:uid="{ABA245B7-6F4A-475B-A1D4-F2A37B6641A8}"/>
    <cellStyle name="Input 2 2 5 4 4 5" xfId="38123" xr:uid="{94AAB398-405F-4FCA-B6D5-8FCB1BE52742}"/>
    <cellStyle name="Input 2 2 5 4 4 6" xfId="46546" xr:uid="{99F7D642-8C4F-47B7-8016-D5A7B651AF59}"/>
    <cellStyle name="Input 2 2 5 4 5" xfId="11562" xr:uid="{045EE9EF-4DFA-486D-8F83-49255C6451EA}"/>
    <cellStyle name="Input 2 2 5 4 5 2" xfId="15599" xr:uid="{80595098-7DAD-4413-918F-96ECA1E5379B}"/>
    <cellStyle name="Input 2 2 5 4 5 2 2" xfId="22368" xr:uid="{131CA22C-6B62-41E0-ADF6-CFAD9FAB18C1}"/>
    <cellStyle name="Input 2 2 5 4 5 2 3" xfId="25827" xr:uid="{66D28EBD-2640-441B-8477-99C75F439056}"/>
    <cellStyle name="Input 2 2 5 4 5 2 4" xfId="42125" xr:uid="{2323C20C-B892-4E0D-A5D9-8F17F2350E38}"/>
    <cellStyle name="Input 2 2 5 4 5 2 5" xfId="50671" xr:uid="{F1845D01-4240-4874-BDCF-71F8CEC2177A}"/>
    <cellStyle name="Input 2 2 5 4 5 3" xfId="7037" xr:uid="{19DB8824-04FD-4DC9-ABBD-957ACC583CE4}"/>
    <cellStyle name="Input 2 2 5 4 5 4" xfId="35993" xr:uid="{8A539E53-70F8-477F-985F-57D1090E9A59}"/>
    <cellStyle name="Input 2 2 5 4 5 5" xfId="38486" xr:uid="{F3C8D6AD-658A-4107-8841-2705E80F598C}"/>
    <cellStyle name="Input 2 2 5 4 5 6" xfId="46909" xr:uid="{B7F68F26-EF31-42F1-8587-AB08B1C7D694}"/>
    <cellStyle name="Input 2 2 5 4 6" xfId="11894" xr:uid="{22CB2AAD-1E2A-4C99-A6CB-0B6D6D811CD3}"/>
    <cellStyle name="Input 2 2 5 4 6 2" xfId="15916" xr:uid="{4CD31B2A-5F25-4E7D-91AD-A2064A2F9288}"/>
    <cellStyle name="Input 2 2 5 4 6 2 2" xfId="24519" xr:uid="{4E04D32A-8B10-4DBA-8CDC-6E68DD442020}"/>
    <cellStyle name="Input 2 2 5 4 6 2 3" xfId="35573" xr:uid="{7F5087E6-9368-4352-8DFD-E7CB5C7B48EC}"/>
    <cellStyle name="Input 2 2 5 4 6 2 4" xfId="42442" xr:uid="{A1391F7B-60E9-4625-918C-8B75B405CD1A}"/>
    <cellStyle name="Input 2 2 5 4 6 2 5" xfId="50988" xr:uid="{9DD0C640-8C8F-4EA8-93F0-18CC91B536D5}"/>
    <cellStyle name="Input 2 2 5 4 6 3" xfId="31687" xr:uid="{33D1B138-24AE-424B-B482-BD2B5C0B93E1}"/>
    <cellStyle name="Input 2 2 5 4 6 4" xfId="29934" xr:uid="{801897EA-F666-4DED-92C6-9AD0E52F73FB}"/>
    <cellStyle name="Input 2 2 5 4 6 5" xfId="38818" xr:uid="{493D52BE-BD39-46D0-B793-CEF884800649}"/>
    <cellStyle name="Input 2 2 5 4 6 6" xfId="47241" xr:uid="{60F986C0-1B8C-4A40-9369-029094556D67}"/>
    <cellStyle name="Input 2 2 5 4 7" xfId="9057" xr:uid="{76E578E3-B4B6-4D7F-9A39-BF5932E30E9A}"/>
    <cellStyle name="Input 2 2 5 4 7 2" xfId="13523" xr:uid="{41C01719-CE3F-4D4B-B725-D05746FFB916}"/>
    <cellStyle name="Input 2 2 5 4 7 2 2" xfId="23805" xr:uid="{AA26AA96-738F-4B42-A654-A01BA394B6E9}"/>
    <cellStyle name="Input 2 2 5 4 7 2 3" xfId="25492" xr:uid="{72F24440-0173-4C52-A194-64325BAE45BC}"/>
    <cellStyle name="Input 2 2 5 4 7 2 4" xfId="40049" xr:uid="{54B6BDAE-6831-4A64-8405-F9BB31268663}"/>
    <cellStyle name="Input 2 2 5 4 7 2 5" xfId="48595" xr:uid="{C134A5CC-FA18-4482-ADD3-EDBEE5D99BC3}"/>
    <cellStyle name="Input 2 2 5 4 7 3" xfId="22838" xr:uid="{C8431A38-120D-4747-95E3-8CC868FED5A3}"/>
    <cellStyle name="Input 2 2 5 4 7 4" xfId="33536" xr:uid="{4171EB66-9DB7-4523-8B4B-8C55676246CC}"/>
    <cellStyle name="Input 2 2 5 4 7 5" xfId="33218" xr:uid="{3EC7B767-439A-44DA-A4A1-34269C93966E}"/>
    <cellStyle name="Input 2 2 5 4 7 6" xfId="44605" xr:uid="{81F36966-A309-484A-AA86-326F5E6AACED}"/>
    <cellStyle name="Input 2 2 5 4 8" xfId="12988" xr:uid="{AF7891C7-782A-4D78-AA8D-1B897D14195E}"/>
    <cellStyle name="Input 2 2 5 4 8 2" xfId="30326" xr:uid="{FBD2010B-4C76-41AE-B5E4-6EFA21E7C440}"/>
    <cellStyle name="Input 2 2 5 4 8 3" xfId="30910" xr:uid="{4851EAD1-38C4-488F-B255-FBD614E9E83D}"/>
    <cellStyle name="Input 2 2 5 4 8 4" xfId="39519" xr:uid="{BA87F68F-C249-4ED6-BD0B-F6CF9A79D421}"/>
    <cellStyle name="Input 2 2 5 4 8 5" xfId="48063" xr:uid="{1EB0D3DB-D39C-49E3-BEE2-DF47FB3F80DD}"/>
    <cellStyle name="Input 2 2 5 4 9" xfId="6925" xr:uid="{C4B426CC-A85D-40C4-B54D-56DAACD55A7F}"/>
    <cellStyle name="Input 2 2 5 5" xfId="9671" xr:uid="{41DEAD7E-CEE1-4B43-B362-BF605A3CE6E7}"/>
    <cellStyle name="Input 2 2 5 5 2" xfId="13957" xr:uid="{B8BB2D2F-3546-4D66-9333-542D30416CFC}"/>
    <cellStyle name="Input 2 2 5 5 2 2" xfId="29857" xr:uid="{359DFBE4-CD99-45A0-8E3B-E5D4BFEC79B4}"/>
    <cellStyle name="Input 2 2 5 5 2 3" xfId="36000" xr:uid="{9385D9B9-8A1A-4F3A-97B9-F7EEF1274CFC}"/>
    <cellStyle name="Input 2 2 5 5 2 4" xfId="40483" xr:uid="{53E5ADB2-9842-4C31-849F-3B3DD0E05CE0}"/>
    <cellStyle name="Input 2 2 5 5 2 5" xfId="49029" xr:uid="{BAD5139B-1825-4D02-B34D-A50FA06D35D5}"/>
    <cellStyle name="Input 2 2 5 5 3" xfId="27282" xr:uid="{F26C6BE1-8C66-4120-BE5D-123F89AD471E}"/>
    <cellStyle name="Input 2 2 5 5 4" xfId="34405" xr:uid="{F5120A8D-628F-4B26-930B-E7B3D4453F14}"/>
    <cellStyle name="Input 2 2 5 5 5" xfId="35167" xr:uid="{4372BD86-8F0C-4437-8AEB-6A62C363F86F}"/>
    <cellStyle name="Input 2 2 5 5 6" xfId="45122" xr:uid="{EA7C5887-4B0C-4753-B16F-D9C30EB453E5}"/>
    <cellStyle name="Input 2 2 5 6" xfId="10470" xr:uid="{9F0CE77B-A0D4-4ABF-AD5B-19A077C61B17}"/>
    <cellStyle name="Input 2 2 5 6 2" xfId="14559" xr:uid="{BAF148DA-7AD3-4877-88F8-EC5EC2E7EE13}"/>
    <cellStyle name="Input 2 2 5 6 2 2" xfId="30229" xr:uid="{DD68ECCD-B362-4389-88B8-6C9F7751F252}"/>
    <cellStyle name="Input 2 2 5 6 2 3" xfId="31310" xr:uid="{49484E5F-3433-4CF9-A5DC-A4D8FB7BBBBC}"/>
    <cellStyle name="Input 2 2 5 6 2 4" xfId="41085" xr:uid="{3FE43B0C-844A-4CB3-80A8-8823AD72EA1A}"/>
    <cellStyle name="Input 2 2 5 6 2 5" xfId="49631" xr:uid="{5864CEDB-9A9A-4807-9D05-8041133C63C0}"/>
    <cellStyle name="Input 2 2 5 6 3" xfId="22957" xr:uid="{72647481-E35C-4E74-954B-2DC0901371F6}"/>
    <cellStyle name="Input 2 2 5 6 4" xfId="35351" xr:uid="{A2373828-B284-4D00-8BD8-53BA787A006F}"/>
    <cellStyle name="Input 2 2 5 6 5" xfId="37394" xr:uid="{5AAB9B4E-5605-4D21-B471-DBD4F3209524}"/>
    <cellStyle name="Input 2 2 5 6 6" xfId="45817" xr:uid="{EB955CCE-3DFF-4175-9ADC-9BCFAB84D6CB}"/>
    <cellStyle name="Input 2 2 5 7" xfId="10602" xr:uid="{1021B320-EA95-4BDC-9678-182713A2E5D7}"/>
    <cellStyle name="Input 2 2 5 7 2" xfId="14682" xr:uid="{07BDAD71-B475-4092-A9EA-0E86A5E8BF3C}"/>
    <cellStyle name="Input 2 2 5 7 2 2" xfId="32093" xr:uid="{4F803D4A-EBCF-4938-8CD8-808E4E4EAB56}"/>
    <cellStyle name="Input 2 2 5 7 2 3" xfId="36662" xr:uid="{20A6025D-FDEB-48C5-B6F8-38F89A37C7FD}"/>
    <cellStyle name="Input 2 2 5 7 2 4" xfId="41208" xr:uid="{A4775A04-9D8C-4357-8301-1AD26F272CE2}"/>
    <cellStyle name="Input 2 2 5 7 2 5" xfId="49754" xr:uid="{B1401CE5-C967-4D4E-B690-9EC4EEBB5E26}"/>
    <cellStyle name="Input 2 2 5 7 3" xfId="27521" xr:uid="{5353B32C-625B-4134-95C9-894A3B091186}"/>
    <cellStyle name="Input 2 2 5 7 4" xfId="35898" xr:uid="{A6A9A3B3-BCF7-4C77-A0E4-F432B40AB58E}"/>
    <cellStyle name="Input 2 2 5 7 5" xfId="37526" xr:uid="{5156B066-3E4E-45B8-AA2D-CBAA60EFAEC7}"/>
    <cellStyle name="Input 2 2 5 7 6" xfId="45949" xr:uid="{A61C1599-63E5-4129-A1B5-D9446BE57B10}"/>
    <cellStyle name="Input 2 2 5 8" xfId="8961" xr:uid="{4AC4D456-8BAA-4071-A186-2545B805A330}"/>
    <cellStyle name="Input 2 2 5 8 2" xfId="13437" xr:uid="{CEDD66D2-071C-442A-951C-AF71A098FF5B}"/>
    <cellStyle name="Input 2 2 5 8 2 2" xfId="26033" xr:uid="{CF6CCF35-D004-47AB-A0CB-2AB824118498}"/>
    <cellStyle name="Input 2 2 5 8 2 3" xfId="35523" xr:uid="{42804A8C-DA0A-4E75-AE2B-C958ABD57622}"/>
    <cellStyle name="Input 2 2 5 8 2 4" xfId="39963" xr:uid="{CA109AD3-0B04-40C6-9C73-1044DCDD3CFD}"/>
    <cellStyle name="Input 2 2 5 8 2 5" xfId="48509" xr:uid="{80C32E3D-6CEB-4F68-892F-185893D66088}"/>
    <cellStyle name="Input 2 2 5 8 3" xfId="26900" xr:uid="{FFBEBDD4-7D09-448A-B57A-607F63AC3E2A}"/>
    <cellStyle name="Input 2 2 5 8 4" xfId="34456" xr:uid="{BC86114D-DF72-4A60-A624-86EF3F360082}"/>
    <cellStyle name="Input 2 2 5 8 5" xfId="33049" xr:uid="{5C1DF7CB-0AD0-42BC-95D6-656CB3F051CF}"/>
    <cellStyle name="Input 2 2 5 8 6" xfId="44509" xr:uid="{505035FA-1900-4AB6-BCA8-044163D95425}"/>
    <cellStyle name="Input 2 2 5 9" xfId="10545" xr:uid="{FFEB5281-1B79-498D-BF5C-A4D5FB0ED593}"/>
    <cellStyle name="Input 2 2 5 9 2" xfId="14630" xr:uid="{A16432E7-113D-4248-A861-B1306C41F934}"/>
    <cellStyle name="Input 2 2 5 9 2 2" xfId="31455" xr:uid="{D65772A9-DFA2-4B25-A054-2C30D8B82C00}"/>
    <cellStyle name="Input 2 2 5 9 2 3" xfId="28893" xr:uid="{D1054D3E-64B6-4C58-860C-03E25E9EE54A}"/>
    <cellStyle name="Input 2 2 5 9 2 4" xfId="41156" xr:uid="{BAE1BBD1-97DE-437E-A9A1-32E6A712ACDD}"/>
    <cellStyle name="Input 2 2 5 9 2 5" xfId="49702" xr:uid="{ABE1EE35-A7AD-4021-A3C9-242868CF4DC4}"/>
    <cellStyle name="Input 2 2 5 9 3" xfId="23267" xr:uid="{67132576-1790-4375-AD43-AD8A312A6ADC}"/>
    <cellStyle name="Input 2 2 5 9 4" xfId="29253" xr:uid="{D06C3ECE-9BA7-4D65-8DA7-BF8950035E0B}"/>
    <cellStyle name="Input 2 2 5 9 5" xfId="37469" xr:uid="{0A90D5C6-3976-4C10-9400-9B9CB230C106}"/>
    <cellStyle name="Input 2 2 5 9 6" xfId="45892" xr:uid="{C3FD3D03-907A-4207-A7B7-CB2F40A96FA5}"/>
    <cellStyle name="Input 2 2 6" xfId="4294" xr:uid="{32EFAEC0-47CD-4F28-93C2-DBCC5411B945}"/>
    <cellStyle name="Input 2 2 6 10" xfId="10507" xr:uid="{EA963C1B-4EDD-45F7-AAF7-DCD37816A572}"/>
    <cellStyle name="Input 2 2 6 10 2" xfId="14594" xr:uid="{258DF76D-6074-42BA-9139-0FC43E9B69CC}"/>
    <cellStyle name="Input 2 2 6 10 2 2" xfId="9789" xr:uid="{1C819C2E-0ED1-4A58-B0A4-23FE0CB132FC}"/>
    <cellStyle name="Input 2 2 6 10 2 3" xfId="24847" xr:uid="{F7A4B084-6039-4C9E-AFC9-A6844BA5A9C2}"/>
    <cellStyle name="Input 2 2 6 10 2 4" xfId="41120" xr:uid="{3D92C988-A1B8-484A-9621-A23A97938B8F}"/>
    <cellStyle name="Input 2 2 6 10 2 5" xfId="49666" xr:uid="{B55DC4F6-3034-4E7C-8093-06F8E4FDAF73}"/>
    <cellStyle name="Input 2 2 6 10 3" xfId="25747" xr:uid="{0FE11E6B-69A8-4602-8508-01771E928A67}"/>
    <cellStyle name="Input 2 2 6 10 4" xfId="36275" xr:uid="{F4D1A8BB-96D3-4107-9F4E-7C6152E7EE69}"/>
    <cellStyle name="Input 2 2 6 10 5" xfId="37431" xr:uid="{D040A997-5707-4AE0-8F60-4E5295C141E3}"/>
    <cellStyle name="Input 2 2 6 10 6" xfId="45854" xr:uid="{AB92CD9B-C811-4352-A8F1-6BA5F4933D09}"/>
    <cellStyle name="Input 2 2 6 11" xfId="12219" xr:uid="{87B82904-9846-4220-855E-6AD9F774A3B5}"/>
    <cellStyle name="Input 2 2 6 11 2" xfId="31419" xr:uid="{15CE9AE6-77ED-438A-8E98-90564F1FE644}"/>
    <cellStyle name="Input 2 2 6 11 3" xfId="31238" xr:uid="{96718003-2081-4917-A28D-9C6FD233D46C}"/>
    <cellStyle name="Input 2 2 6 11 4" xfId="39035" xr:uid="{0E2D8AD7-0021-4B3D-B1F9-66E1D1B2FC65}"/>
    <cellStyle name="Input 2 2 6 11 5" xfId="47497" xr:uid="{9685BD79-45E1-487C-A06D-F56584F9AAF1}"/>
    <cellStyle name="Input 2 2 6 12" xfId="30653" xr:uid="{19929537-C4B9-496A-97E7-65A1F1645A80}"/>
    <cellStyle name="Input 2 2 6 13" xfId="29889" xr:uid="{92B4D166-3A87-49F7-8E43-4827B9D7EA0F}"/>
    <cellStyle name="Input 2 2 6 14" xfId="43424" xr:uid="{4068AC31-AFF8-45A4-9E03-D62D2F68F738}"/>
    <cellStyle name="Input 2 2 6 15" xfId="54991" xr:uid="{BA26490F-16AF-4982-86DE-C13D0C5E13FE}"/>
    <cellStyle name="Input 2 2 6 2" xfId="4512" xr:uid="{046F221C-B15A-4064-9578-B3BA9C8BCF64}"/>
    <cellStyle name="Input 2 2 6 2 10" xfId="35891" xr:uid="{952EAF44-DE41-424D-96A9-65D3734BEC97}"/>
    <cellStyle name="Input 2 2 6 2 11" xfId="33798" xr:uid="{8C94EEC2-E7EF-4344-A18F-D64B3A96A6D4}"/>
    <cellStyle name="Input 2 2 6 2 12" xfId="43851" xr:uid="{3D0EF1E2-70AC-4019-A07B-549CF19D0923}"/>
    <cellStyle name="Input 2 2 6 2 13" xfId="55125" xr:uid="{DE3A2E41-5967-48E1-A2C9-18D775E0482B}"/>
    <cellStyle name="Input 2 2 6 2 2" xfId="5742" xr:uid="{06A6C8BB-3FB8-47CE-A80C-0EFB1AB95C0E}"/>
    <cellStyle name="Input 2 2 6 2 2 2" xfId="14282" xr:uid="{8BF58163-65E6-4B77-9912-C295C9822E70}"/>
    <cellStyle name="Input 2 2 6 2 2 2 2" xfId="7970" xr:uid="{466D5311-6655-4509-9466-00339F160CEB}"/>
    <cellStyle name="Input 2 2 6 2 2 2 3" xfId="33953" xr:uid="{ACF27109-6C2A-4BE9-BA39-D574C62E12CF}"/>
    <cellStyle name="Input 2 2 6 2 2 2 4" xfId="40808" xr:uid="{4449AE96-613D-4724-8B9A-6C1C30C16690}"/>
    <cellStyle name="Input 2 2 6 2 2 2 5" xfId="49354" xr:uid="{C0BECF60-64E1-4E7E-81AB-CC6568C928A4}"/>
    <cellStyle name="Input 2 2 6 2 2 3" xfId="28234" xr:uid="{008F048B-9FED-44F6-A16C-B6042BEF47F1}"/>
    <cellStyle name="Input 2 2 6 2 2 4" xfId="34428" xr:uid="{5E7D4377-2BAE-4BBB-9874-9E16005217A6}"/>
    <cellStyle name="Input 2 2 6 2 2 5" xfId="37095" xr:uid="{D11F6D74-98C8-4442-8B9D-CC7B2A33A87B}"/>
    <cellStyle name="Input 2 2 6 2 2 6" xfId="45482" xr:uid="{B50F4F06-2217-4631-B679-9A1BB17C7F85}"/>
    <cellStyle name="Input 2 2 6 2 3" xfId="10376" xr:uid="{3E766055-B281-4E9F-A4C7-218A77A9FD5A}"/>
    <cellStyle name="Input 2 2 6 2 3 2" xfId="14477" xr:uid="{15B24686-FB3E-424F-A0ED-3706B6072FA8}"/>
    <cellStyle name="Input 2 2 6 2 3 2 2" xfId="31302" xr:uid="{011544DE-8E23-45DA-8D3E-F196651697E8}"/>
    <cellStyle name="Input 2 2 6 2 3 2 3" xfId="35176" xr:uid="{376F7CE9-82F3-4384-A901-3AD9F9130EAE}"/>
    <cellStyle name="Input 2 2 6 2 3 2 4" xfId="41003" xr:uid="{A28FEDCF-7B77-4A6F-A29D-9B9004265D02}"/>
    <cellStyle name="Input 2 2 6 2 3 2 5" xfId="49549" xr:uid="{F608733C-AFCF-49AA-88D3-1C93485196AF}"/>
    <cellStyle name="Input 2 2 6 2 3 3" xfId="24566" xr:uid="{088C8A02-FAE3-4E2A-9338-6DA74A871927}"/>
    <cellStyle name="Input 2 2 6 2 3 4" xfId="32985" xr:uid="{1B4B577D-0B86-4758-AD8E-58589BA4DB57}"/>
    <cellStyle name="Input 2 2 6 2 3 5" xfId="37300" xr:uid="{84CD4320-AEC6-4C42-85C3-8EBB48039746}"/>
    <cellStyle name="Input 2 2 6 2 3 6" xfId="45723" xr:uid="{9C8EEA59-C2D2-487A-AFBA-A8E7C716EFF9}"/>
    <cellStyle name="Input 2 2 6 2 4" xfId="11073" xr:uid="{35C9B8F3-02D0-497D-90BF-3766E28999B4}"/>
    <cellStyle name="Input 2 2 6 2 4 2" xfId="15127" xr:uid="{BDC3390D-B1A3-41D7-A02E-881F2D5342F3}"/>
    <cellStyle name="Input 2 2 6 2 4 2 2" xfId="28952" xr:uid="{35F5FA1E-17B0-48B2-A4F9-E76FC2D4E6BC}"/>
    <cellStyle name="Input 2 2 6 2 4 2 3" xfId="32160" xr:uid="{1C60809B-30E0-41F0-8BAB-E512EE289AFA}"/>
    <cellStyle name="Input 2 2 6 2 4 2 4" xfId="41653" xr:uid="{DCD1DB1F-7FD3-4866-AED7-5E1C2703CCA8}"/>
    <cellStyle name="Input 2 2 6 2 4 2 5" xfId="50199" xr:uid="{C05CB46D-CEE5-4DFE-8DFC-C6E5EDE64D93}"/>
    <cellStyle name="Input 2 2 6 2 4 3" xfId="25305" xr:uid="{81862BD9-9C0B-421B-87F1-B4DBCDC7F42A}"/>
    <cellStyle name="Input 2 2 6 2 4 4" xfId="25252" xr:uid="{6040EF24-0C63-44A2-A867-6419C7CF8D6D}"/>
    <cellStyle name="Input 2 2 6 2 4 5" xfId="37997" xr:uid="{71D5DC6E-15C6-49C6-9EC2-22732236EAA7}"/>
    <cellStyle name="Input 2 2 6 2 4 6" xfId="46420" xr:uid="{FB99CBBC-6913-454E-917F-692B42EBB73B}"/>
    <cellStyle name="Input 2 2 6 2 5" xfId="11429" xr:uid="{A765EB9C-9614-467A-B5BE-F946CEAE4CBE}"/>
    <cellStyle name="Input 2 2 6 2 5 2" xfId="15470" xr:uid="{97EEFDE0-A3CE-43F8-96F0-EC27A72CE54D}"/>
    <cellStyle name="Input 2 2 6 2 5 2 2" xfId="30375" xr:uid="{06DC8D94-6351-40E3-8770-CCD8C9549B09}"/>
    <cellStyle name="Input 2 2 6 2 5 2 3" xfId="34144" xr:uid="{65631756-F3A0-43BF-A0EB-B35FE5963131}"/>
    <cellStyle name="Input 2 2 6 2 5 2 4" xfId="41996" xr:uid="{643431E0-E449-43D9-B444-0AACE76AE08D}"/>
    <cellStyle name="Input 2 2 6 2 5 2 5" xfId="50542" xr:uid="{0A9D2F9C-0173-4EF8-B341-DB673931DFFE}"/>
    <cellStyle name="Input 2 2 6 2 5 3" xfId="7188" xr:uid="{E6A3C2BF-F1A6-4542-887E-40469703FA67}"/>
    <cellStyle name="Input 2 2 6 2 5 4" xfId="7769" xr:uid="{129410E7-0EA1-4EFD-B4D9-A9CDABBF8F0F}"/>
    <cellStyle name="Input 2 2 6 2 5 5" xfId="38353" xr:uid="{49573654-8A2C-45D9-8384-5360F999D800}"/>
    <cellStyle name="Input 2 2 6 2 5 6" xfId="46776" xr:uid="{E0769C4D-E9CC-4706-A0AF-8FE16F0A2D6D}"/>
    <cellStyle name="Input 2 2 6 2 6" xfId="11777" xr:uid="{8DD1F6F7-F52B-4D46-B623-1C03BA7EE340}"/>
    <cellStyle name="Input 2 2 6 2 6 2" xfId="15807" xr:uid="{2F1AB820-5DD1-48DB-AF36-409C18CF2A51}"/>
    <cellStyle name="Input 2 2 6 2 6 2 2" xfId="27743" xr:uid="{5FCD93ED-6E03-4245-8A1A-29667D894C31}"/>
    <cellStyle name="Input 2 2 6 2 6 2 3" xfId="29351" xr:uid="{E910A42D-015C-4651-BB09-AB92E277B1EF}"/>
    <cellStyle name="Input 2 2 6 2 6 2 4" xfId="42333" xr:uid="{07339C1A-D27F-46BD-96FA-BF9A2AA382D3}"/>
    <cellStyle name="Input 2 2 6 2 6 2 5" xfId="50879" xr:uid="{9C3B35D7-4A32-4C29-8431-11FE186F6D54}"/>
    <cellStyle name="Input 2 2 6 2 6 3" xfId="29207" xr:uid="{6C80B622-DBB3-4802-A944-450E32699FD5}"/>
    <cellStyle name="Input 2 2 6 2 6 4" xfId="6674" xr:uid="{63F96F99-90E3-40AF-9462-3B2A04976907}"/>
    <cellStyle name="Input 2 2 6 2 6 5" xfId="38701" xr:uid="{EEFC85B8-300B-45ED-9782-B6962A242E76}"/>
    <cellStyle name="Input 2 2 6 2 6 6" xfId="47124" xr:uid="{4EA5EA15-F6A7-4BCD-89C0-4310CDCE20D0}"/>
    <cellStyle name="Input 2 2 6 2 7" xfId="11360" xr:uid="{71A45F71-5572-45C7-8152-1E9B5216F783}"/>
    <cellStyle name="Input 2 2 6 2 7 2" xfId="15403" xr:uid="{8D2AAABE-7AA8-49FA-865C-F8AE2F579858}"/>
    <cellStyle name="Input 2 2 6 2 7 2 2" xfId="31897" xr:uid="{19CA19C1-386C-4327-A623-C6A28972D462}"/>
    <cellStyle name="Input 2 2 6 2 7 2 3" xfId="31564" xr:uid="{1FE081B3-8F62-4B50-AD9B-7A4F7F98AA01}"/>
    <cellStyle name="Input 2 2 6 2 7 2 4" xfId="41929" xr:uid="{5F8BD5C6-9029-410C-A554-FE25A0F02003}"/>
    <cellStyle name="Input 2 2 6 2 7 2 5" xfId="50475" xr:uid="{9BB1C66C-BA75-41F0-A323-1E7676A69715}"/>
    <cellStyle name="Input 2 2 6 2 7 3" xfId="7605" xr:uid="{2E4050E3-371B-48EC-8789-C52D5C933217}"/>
    <cellStyle name="Input 2 2 6 2 7 4" xfId="23335" xr:uid="{366E01F4-0134-44B8-98BC-7B47D97C63C7}"/>
    <cellStyle name="Input 2 2 6 2 7 5" xfId="38284" xr:uid="{2E218DD9-4D16-4024-BAB0-7915D805CD4C}"/>
    <cellStyle name="Input 2 2 6 2 7 6" xfId="46707" xr:uid="{58DB8585-C764-4F7C-9C62-DBC93E6DB03F}"/>
    <cellStyle name="Input 2 2 6 2 8" xfId="12782" xr:uid="{FDC492FB-BBBB-4909-95F0-0F8B3D8205D6}"/>
    <cellStyle name="Input 2 2 6 2 8 2" xfId="30624" xr:uid="{2B008E85-3404-4DC8-92FB-F68B56D90BDB}"/>
    <cellStyle name="Input 2 2 6 2 8 3" xfId="24546" xr:uid="{243C1412-3BED-48F8-B6E9-76E3E389BBB7}"/>
    <cellStyle name="Input 2 2 6 2 8 4" xfId="39407" xr:uid="{BA4C4EF2-D5E1-4090-B2FB-3C2C17812C99}"/>
    <cellStyle name="Input 2 2 6 2 8 5" xfId="47924" xr:uid="{E5096639-CBF2-41E4-B7A4-171D66D22797}"/>
    <cellStyle name="Input 2 2 6 2 9" xfId="30764" xr:uid="{8DC15A05-E8F5-4D68-A7EE-B99E9B9858F0}"/>
    <cellStyle name="Input 2 2 6 3" xfId="4128" xr:uid="{61B5AAFD-6BFE-4044-AA9D-C33C1E08822B}"/>
    <cellStyle name="Input 2 2 6 3 10" xfId="30132" xr:uid="{703E94A5-17F1-4F64-8B59-DF07F4A1EAFF}"/>
    <cellStyle name="Input 2 2 6 3 11" xfId="33965" xr:uid="{083984E7-29C8-4D10-8D70-FB3E591DE09E}"/>
    <cellStyle name="Input 2 2 6 3 12" xfId="43957" xr:uid="{66B8C829-43D8-409B-AAEF-B8B5C8CCD065}"/>
    <cellStyle name="Input 2 2 6 3 13" xfId="54878" xr:uid="{56BD92AA-49DF-4608-8173-E09B73C4B50D}"/>
    <cellStyle name="Input 2 2 6 3 2" xfId="5495" xr:uid="{78319FDF-3DCC-49AF-996B-199A858FF9D1}"/>
    <cellStyle name="Input 2 2 6 3 2 2" xfId="14361" xr:uid="{EF1ACB00-C2AE-460E-ABF2-A9D08249D980}"/>
    <cellStyle name="Input 2 2 6 3 2 2 2" xfId="9795" xr:uid="{60EB035A-F36D-4D3E-A046-B7F63996B4B4}"/>
    <cellStyle name="Input 2 2 6 3 2 2 3" xfId="34540" xr:uid="{B822DC8B-3ABF-4E34-82D1-8F67368077D1}"/>
    <cellStyle name="Input 2 2 6 3 2 2 4" xfId="40887" xr:uid="{F32B3F0B-71E8-486C-AD17-A8215C3FA661}"/>
    <cellStyle name="Input 2 2 6 3 2 2 5" xfId="49433" xr:uid="{C9F08B8B-916B-4C93-9317-7C3D1F534552}"/>
    <cellStyle name="Input 2 2 6 3 2 3" xfId="23981" xr:uid="{9C9DC7EC-D8FC-4674-B618-02BB51931CC5}"/>
    <cellStyle name="Input 2 2 6 3 2 4" xfId="30641" xr:uid="{FC71EB7C-698D-4D33-A314-9129DA65B520}"/>
    <cellStyle name="Input 2 2 6 3 2 5" xfId="37167" xr:uid="{46EDD38B-7B0F-4EF0-B33B-05CB74F1CB51}"/>
    <cellStyle name="Input 2 2 6 3 2 6" xfId="45588" xr:uid="{B27FEC45-5FA1-4493-A70F-960B0E1C3E8A}"/>
    <cellStyle name="Input 2 2 6 3 3" xfId="8904" xr:uid="{6B3F5A73-6EA6-4D98-BCB2-FEEE6007727E}"/>
    <cellStyle name="Input 2 2 6 3 3 2" xfId="13386" xr:uid="{731BBF1F-D637-4A89-9BC7-55B200C324CF}"/>
    <cellStyle name="Input 2 2 6 3 3 2 2" xfId="22265" xr:uid="{5E69AED4-AF06-467A-BBA7-DE32E360E48E}"/>
    <cellStyle name="Input 2 2 6 3 3 2 3" xfId="23308" xr:uid="{2D3D6CAF-4415-4A0D-83AA-2DB2A1961B02}"/>
    <cellStyle name="Input 2 2 6 3 3 2 4" xfId="39912" xr:uid="{F48694B5-8EA3-456B-8A0F-342664B9E7BC}"/>
    <cellStyle name="Input 2 2 6 3 3 2 5" xfId="48458" xr:uid="{5479BDF3-1B00-4C5F-9955-15627A296BED}"/>
    <cellStyle name="Input 2 2 6 3 3 3" xfId="27068" xr:uid="{1F9C7C22-1B91-46FF-A077-F5CE6B7DB817}"/>
    <cellStyle name="Input 2 2 6 3 3 4" xfId="33080" xr:uid="{90C17349-402C-470E-A567-4B2AF69DA986}"/>
    <cellStyle name="Input 2 2 6 3 3 5" xfId="8426" xr:uid="{19F31116-D6BD-49BF-A279-EB2EF86B8670}"/>
    <cellStyle name="Input 2 2 6 3 3 6" xfId="44452" xr:uid="{E5665E8E-6CAF-4BAD-A526-A045E191063C}"/>
    <cellStyle name="Input 2 2 6 3 4" xfId="11166" xr:uid="{D75EFF73-7EAB-4FC7-B5AE-A443EF43FDFD}"/>
    <cellStyle name="Input 2 2 6 3 4 2" xfId="15216" xr:uid="{01BB8C06-585C-43CD-B6A6-748521765BA2}"/>
    <cellStyle name="Input 2 2 6 3 4 2 2" xfId="31882" xr:uid="{093925EC-F423-448B-8CA3-680C81A6C2C1}"/>
    <cellStyle name="Input 2 2 6 3 4 2 3" xfId="22107" xr:uid="{31B94AB1-79D2-4647-A4EC-B30BA579B5B8}"/>
    <cellStyle name="Input 2 2 6 3 4 2 4" xfId="41742" xr:uid="{8C69BE01-8268-4FE9-856D-E12C275F9A00}"/>
    <cellStyle name="Input 2 2 6 3 4 2 5" xfId="50288" xr:uid="{8454C83D-E3A9-46F6-85E7-B2CE7ACFE12F}"/>
    <cellStyle name="Input 2 2 6 3 4 3" xfId="22216" xr:uid="{655C89D5-6E81-4A38-BBE4-3BA4AEB46CC3}"/>
    <cellStyle name="Input 2 2 6 3 4 4" xfId="35302" xr:uid="{FD2702CB-CD9B-478C-8A69-71AD6481CFEE}"/>
    <cellStyle name="Input 2 2 6 3 4 5" xfId="38090" xr:uid="{3A152553-A5DA-4805-8254-3B490A08C239}"/>
    <cellStyle name="Input 2 2 6 3 4 6" xfId="46513" xr:uid="{DF2CFED9-10F6-4161-8ABE-02F9B90C2AE1}"/>
    <cellStyle name="Input 2 2 6 3 5" xfId="11529" xr:uid="{E493DBAA-48E5-4799-8E5F-AB1200294D55}"/>
    <cellStyle name="Input 2 2 6 3 5 2" xfId="15566" xr:uid="{B6935CC8-DD80-4A00-BD02-51DE565D7385}"/>
    <cellStyle name="Input 2 2 6 3 5 2 2" xfId="24939" xr:uid="{E535D768-B6C8-4FC3-8CBE-1A4CF78CD88B}"/>
    <cellStyle name="Input 2 2 6 3 5 2 3" xfId="36369" xr:uid="{0209A331-70EB-4C3F-9B78-113442419DCA}"/>
    <cellStyle name="Input 2 2 6 3 5 2 4" xfId="42092" xr:uid="{676DAC56-9F1E-49FE-992A-53D79A28D1E7}"/>
    <cellStyle name="Input 2 2 6 3 5 2 5" xfId="50638" xr:uid="{5751F9E8-3DDF-479E-A68A-AFF359B6730F}"/>
    <cellStyle name="Input 2 2 6 3 5 3" xfId="7033" xr:uid="{0F07E6BF-D0FF-4C6D-BCC8-81D1980B8159}"/>
    <cellStyle name="Input 2 2 6 3 5 4" xfId="35352" xr:uid="{8C6D03E6-780D-4A9E-AE94-C3DEBE85A668}"/>
    <cellStyle name="Input 2 2 6 3 5 5" xfId="38453" xr:uid="{859668DD-B02C-4F9A-B2DD-AA220B6D122C}"/>
    <cellStyle name="Input 2 2 6 3 5 6" xfId="46876" xr:uid="{4A376849-0080-440D-966E-B3978B6A590D}"/>
    <cellStyle name="Input 2 2 6 3 6" xfId="11861" xr:uid="{014C82C1-788A-46AD-A725-BB9E950CD9E2}"/>
    <cellStyle name="Input 2 2 6 3 6 2" xfId="15883" xr:uid="{2BC68F4B-D488-4249-BC78-5887AC48C493}"/>
    <cellStyle name="Input 2 2 6 3 6 2 2" xfId="7395" xr:uid="{C7D905FC-4528-4050-9462-0EFC2441B41D}"/>
    <cellStyle name="Input 2 2 6 3 6 2 3" xfId="33253" xr:uid="{C2A8647D-34C3-4133-B2BC-D8C2096D3284}"/>
    <cellStyle name="Input 2 2 6 3 6 2 4" xfId="42409" xr:uid="{5F88B7EB-4DC6-41F0-8790-1428CEB13A51}"/>
    <cellStyle name="Input 2 2 6 3 6 2 5" xfId="50955" xr:uid="{DB165EDE-8615-4639-A0FA-A65C3A28A1D1}"/>
    <cellStyle name="Input 2 2 6 3 6 3" xfId="31858" xr:uid="{90A0F23A-D545-447C-AD53-AA564FB0786D}"/>
    <cellStyle name="Input 2 2 6 3 6 4" xfId="29967" xr:uid="{9E579976-CB85-437B-B4CF-FBEA336C83C9}"/>
    <cellStyle name="Input 2 2 6 3 6 5" xfId="38785" xr:uid="{30BEA1F9-8F4C-4A99-9DA9-16C2374DA657}"/>
    <cellStyle name="Input 2 2 6 3 6 6" xfId="47208" xr:uid="{DF867A56-E69A-42B8-BCD6-5A748A12640F}"/>
    <cellStyle name="Input 2 2 6 3 7" xfId="10776" xr:uid="{C1415ED2-984A-4D59-8A13-3317E8AB56F7}"/>
    <cellStyle name="Input 2 2 6 3 7 2" xfId="14841" xr:uid="{2E46CFE3-55D0-4F14-A3EC-636754A87422}"/>
    <cellStyle name="Input 2 2 6 3 7 2 2" xfId="29516" xr:uid="{83DCF087-33AE-45A3-ADA6-B3C9D3B367BA}"/>
    <cellStyle name="Input 2 2 6 3 7 2 3" xfId="10110" xr:uid="{BA4B2DAC-9520-4491-8B73-1AD2D0D5A22C}"/>
    <cellStyle name="Input 2 2 6 3 7 2 4" xfId="41367" xr:uid="{428A4B32-3211-4464-9090-183A149EAD59}"/>
    <cellStyle name="Input 2 2 6 3 7 2 5" xfId="49913" xr:uid="{714ABB94-8341-48E2-AEEF-869F9A59EE6D}"/>
    <cellStyle name="Input 2 2 6 3 7 3" xfId="28649" xr:uid="{F69E9C6F-7871-4391-A15A-CBCD076075B7}"/>
    <cellStyle name="Input 2 2 6 3 7 4" xfId="34136" xr:uid="{233E1B49-8ECC-4EF5-8296-5C00EA1A22ED}"/>
    <cellStyle name="Input 2 2 6 3 7 5" xfId="37700" xr:uid="{07BADC21-73F2-4056-967C-D83B3905D8F3}"/>
    <cellStyle name="Input 2 2 6 3 7 6" xfId="46123" xr:uid="{965D4305-7843-42EB-8FCD-F74181FDCBAC}"/>
    <cellStyle name="Input 2 2 6 3 8" xfId="12955" xr:uid="{9490C4A1-10B5-4AD2-A81D-78F9037B43DD}"/>
    <cellStyle name="Input 2 2 6 3 8 2" xfId="30329" xr:uid="{9196637B-3302-472B-811C-35D8DD1B955C}"/>
    <cellStyle name="Input 2 2 6 3 8 3" xfId="35893" xr:uid="{05CD9289-A871-499A-9DFE-ABDEE26995B2}"/>
    <cellStyle name="Input 2 2 6 3 8 4" xfId="39486" xr:uid="{A7E4DD58-1768-428F-BBD9-753035F02C8A}"/>
    <cellStyle name="Input 2 2 6 3 8 5" xfId="48030" xr:uid="{414D6B98-BA77-47AC-89DC-D10F013FB56B}"/>
    <cellStyle name="Input 2 2 6 3 9" xfId="6908" xr:uid="{D0CF0C4B-9E00-4064-8A91-B3F12EC40B59}"/>
    <cellStyle name="Input 2 2 6 4" xfId="5608" xr:uid="{8F9F83AC-B47D-4B5F-A3B1-141ED5FBF414}"/>
    <cellStyle name="Input 2 2 6 4 10" xfId="35003" xr:uid="{EF90FAA9-53E3-4BA6-9BE4-E3AD601C2A0E}"/>
    <cellStyle name="Input 2 2 6 4 11" xfId="32089" xr:uid="{D649CDBD-5FD8-4CAE-B096-E988B8CE7F0E}"/>
    <cellStyle name="Input 2 2 6 4 12" xfId="43753" xr:uid="{B7B5A475-E28A-42DF-87CE-92CBC28481DA}"/>
    <cellStyle name="Input 2 2 6 4 2" xfId="9971" xr:uid="{17B7B741-1E94-4450-B135-E5DBEB079F46}"/>
    <cellStyle name="Input 2 2 6 4 2 2" xfId="14194" xr:uid="{2B8E8525-CAEB-4FCB-9E6B-E706DEF2C0CB}"/>
    <cellStyle name="Input 2 2 6 4 2 2 2" xfId="29005" xr:uid="{CE1D3075-A63C-4C22-945B-FFCD5857FD08}"/>
    <cellStyle name="Input 2 2 6 4 2 2 3" xfId="35474" xr:uid="{195427F0-2E7C-4D93-A3AD-606299E11EA6}"/>
    <cellStyle name="Input 2 2 6 4 2 2 4" xfId="40720" xr:uid="{4D8C85C2-9B84-4CD5-ADBA-6DF5DABB7127}"/>
    <cellStyle name="Input 2 2 6 4 2 2 5" xfId="49266" xr:uid="{9B72D6A0-54AB-49DF-BD2E-EAB733E7C55D}"/>
    <cellStyle name="Input 2 2 6 4 2 3" xfId="24730" xr:uid="{B828C21F-D658-4CC0-A957-4B83DFB44F3F}"/>
    <cellStyle name="Input 2 2 6 4 2 4" xfId="34358" xr:uid="{79030FD9-ECD0-4447-A0DD-BE23CD3D0076}"/>
    <cellStyle name="Input 2 2 6 4 2 5" xfId="37015" xr:uid="{C27050FD-0754-4FBB-B7C1-F6860A2E7373}"/>
    <cellStyle name="Input 2 2 6 4 2 6" xfId="45384" xr:uid="{E49D8B5F-91A4-4AB8-8118-802A362BA009}"/>
    <cellStyle name="Input 2 2 6 4 3" xfId="10580" xr:uid="{2D155A20-D375-4594-A50B-BDF5AEF42DC7}"/>
    <cellStyle name="Input 2 2 6 4 3 2" xfId="14663" xr:uid="{5ABA05E7-AC1B-4EED-A5C9-54DA7C14A57B}"/>
    <cellStyle name="Input 2 2 6 4 3 2 2" xfId="31908" xr:uid="{21C6EE1E-DC6C-4D07-B58C-9C7C03A8AB6E}"/>
    <cellStyle name="Input 2 2 6 4 3 2 3" xfId="28359" xr:uid="{1A6D6C5D-B5BE-4517-A13A-8930A32F8435}"/>
    <cellStyle name="Input 2 2 6 4 3 2 4" xfId="41189" xr:uid="{BB59A908-2425-4AB9-AF13-E6730A9D75C2}"/>
    <cellStyle name="Input 2 2 6 4 3 2 5" xfId="49735" xr:uid="{D2A1A035-ACCA-45FD-96FE-E286075A5E34}"/>
    <cellStyle name="Input 2 2 6 4 3 3" xfId="27020" xr:uid="{74BB4790-3894-43DC-A944-F9C7C9EDF798}"/>
    <cellStyle name="Input 2 2 6 4 3 4" xfId="35715" xr:uid="{B894A348-2BF5-4D79-8C53-8C3312930D56}"/>
    <cellStyle name="Input 2 2 6 4 3 5" xfId="37504" xr:uid="{6A68A633-3B09-4DEA-9768-BAEB3F28A002}"/>
    <cellStyle name="Input 2 2 6 4 3 6" xfId="45927" xr:uid="{A66D1D69-7C19-4E6C-8C9B-EE9C06F5CB8B}"/>
    <cellStyle name="Input 2 2 6 4 4" xfId="10987" xr:uid="{10FFF000-537F-48A5-8CD9-242500DC689D}"/>
    <cellStyle name="Input 2 2 6 4 4 2" xfId="15042" xr:uid="{EB031D21-1E84-4291-AB28-2D94C5CBFFCA}"/>
    <cellStyle name="Input 2 2 6 4 4 2 2" xfId="30042" xr:uid="{CF0A5579-8E16-4E57-8A9F-7251CE87076D}"/>
    <cellStyle name="Input 2 2 6 4 4 2 3" xfId="29694" xr:uid="{CFE40419-5DDA-4ED7-B266-9417B7B34950}"/>
    <cellStyle name="Input 2 2 6 4 4 2 4" xfId="41568" xr:uid="{47A2E537-19BE-49D8-A29C-39B60CA46E9F}"/>
    <cellStyle name="Input 2 2 6 4 4 2 5" xfId="50114" xr:uid="{1207A7C0-B92F-434A-8AED-6092CDDA55F2}"/>
    <cellStyle name="Input 2 2 6 4 4 3" xfId="22643" xr:uid="{EEADF335-B9F8-4738-83F1-4CC2DC43B413}"/>
    <cellStyle name="Input 2 2 6 4 4 4" xfId="31782" xr:uid="{8CE7596D-F2E5-4D93-A914-FAE0E94C1E63}"/>
    <cellStyle name="Input 2 2 6 4 4 5" xfId="37911" xr:uid="{9BF05510-2D52-488B-A58D-56DD45148902}"/>
    <cellStyle name="Input 2 2 6 4 4 6" xfId="46334" xr:uid="{AD0E136F-1580-4BF9-A217-32BD5FFC2C08}"/>
    <cellStyle name="Input 2 2 6 4 5" xfId="11340" xr:uid="{B65948CE-7D2F-4D99-A9B6-9C4D714D0C4B}"/>
    <cellStyle name="Input 2 2 6 4 5 2" xfId="15385" xr:uid="{642E8379-BC92-41CF-BDD1-8ED19810C0E3}"/>
    <cellStyle name="Input 2 2 6 4 5 2 2" xfId="30944" xr:uid="{5D966137-AD51-4B9D-82D0-34E0D5EEDABF}"/>
    <cellStyle name="Input 2 2 6 4 5 2 3" xfId="26288" xr:uid="{DFC0DE53-162C-4788-95A8-3554F57A447E}"/>
    <cellStyle name="Input 2 2 6 4 5 2 4" xfId="41911" xr:uid="{8273A979-82D3-4290-AB87-1FD35EF7AAC4}"/>
    <cellStyle name="Input 2 2 6 4 5 2 5" xfId="50457" xr:uid="{E82BB86C-B2F7-4AF4-B52D-5242C966D3A4}"/>
    <cellStyle name="Input 2 2 6 4 5 3" xfId="28884" xr:uid="{DA749FA3-EE25-4D38-9F3B-D365059EECB4}"/>
    <cellStyle name="Input 2 2 6 4 5 4" xfId="29905" xr:uid="{5A8D2C10-CA20-4818-B3CD-DD2622BBCD3E}"/>
    <cellStyle name="Input 2 2 6 4 5 5" xfId="38264" xr:uid="{6122912D-AC4C-4337-B5F0-C56931462314}"/>
    <cellStyle name="Input 2 2 6 4 5 6" xfId="46687" xr:uid="{9EDBFEA8-F161-42BE-8494-CB318D1B27AA}"/>
    <cellStyle name="Input 2 2 6 4 6" xfId="11692" xr:uid="{F2731AFF-D9C1-451B-8A10-7C70CE2A2708}"/>
    <cellStyle name="Input 2 2 6 4 6 2" xfId="15724" xr:uid="{5F4F85E6-D280-4EDF-BED8-8C99CF3DF135}"/>
    <cellStyle name="Input 2 2 6 4 6 2 2" xfId="23449" xr:uid="{C3C7C170-D1B8-4CF9-B2CC-3719B507F974}"/>
    <cellStyle name="Input 2 2 6 4 6 2 3" xfId="22126" xr:uid="{1EC9FE68-69B6-4B75-9623-F3015FC9015F}"/>
    <cellStyle name="Input 2 2 6 4 6 2 4" xfId="42250" xr:uid="{36CE922A-553D-4E16-889A-FB4B85CD7304}"/>
    <cellStyle name="Input 2 2 6 4 6 2 5" xfId="50796" xr:uid="{C7C006A2-B192-4814-9151-BB498A7657B0}"/>
    <cellStyle name="Input 2 2 6 4 6 3" xfId="30485" xr:uid="{511B966B-0226-4FFF-B001-BB17D33D3135}"/>
    <cellStyle name="Input 2 2 6 4 6 4" xfId="25298" xr:uid="{F7B80933-14B4-4211-BC87-DF2A54D18576}"/>
    <cellStyle name="Input 2 2 6 4 6 5" xfId="38616" xr:uid="{E5B4D430-016D-4AAF-8131-2D7D9122874F}"/>
    <cellStyle name="Input 2 2 6 4 6 6" xfId="47039" xr:uid="{96C2428C-0651-4A0D-B625-CD8DA0819BBC}"/>
    <cellStyle name="Input 2 2 6 4 7" xfId="8840" xr:uid="{E77A0A2D-5652-4300-BB89-FF0EC69C3AA5}"/>
    <cellStyle name="Input 2 2 6 4 7 2" xfId="13333" xr:uid="{1E52B417-38EB-46E7-AB32-DB16773E2AE7}"/>
    <cellStyle name="Input 2 2 6 4 7 2 2" xfId="30532" xr:uid="{5A37D457-BEBD-40BD-A694-4CB32FAC7836}"/>
    <cellStyle name="Input 2 2 6 4 7 2 3" xfId="31019" xr:uid="{E70FC574-2F4E-4665-B2A6-26CA9F86D1C6}"/>
    <cellStyle name="Input 2 2 6 4 7 2 4" xfId="39859" xr:uid="{3A46CDFF-FA26-4BE3-8211-BB24F4EA89DF}"/>
    <cellStyle name="Input 2 2 6 4 7 2 5" xfId="48405" xr:uid="{42D3F5DB-3C61-4199-A006-043E2A958827}"/>
    <cellStyle name="Input 2 2 6 4 7 3" xfId="26179" xr:uid="{33DD9449-2F4E-40EB-BE7B-09E9C396DBDD}"/>
    <cellStyle name="Input 2 2 6 4 7 4" xfId="8081" xr:uid="{1AE4D06E-1457-4CA6-97B5-8638F9F00493}"/>
    <cellStyle name="Input 2 2 6 4 7 5" xfId="34751" xr:uid="{4EF26573-52FE-4AC9-BE2F-E566B5D236DD}"/>
    <cellStyle name="Input 2 2 6 4 7 6" xfId="44388" xr:uid="{6BF5517A-C6DD-453C-AF6B-CE6461E05D1A}"/>
    <cellStyle name="Input 2 2 6 4 8" xfId="12645" xr:uid="{9AA8A441-ACE4-49B7-A0A1-5C2D1D6C3BB7}"/>
    <cellStyle name="Input 2 2 6 4 8 2" xfId="30339" xr:uid="{F4CA9DF2-3EBE-4059-9AA8-AFF9B43A039E}"/>
    <cellStyle name="Input 2 2 6 4 8 3" xfId="32622" xr:uid="{DA35EA1A-EEEC-485D-8DD2-8CA5EE666B06}"/>
    <cellStyle name="Input 2 2 6 4 8 4" xfId="39319" xr:uid="{AB70257E-6CEA-44FE-A4D8-6F03191FDFE7}"/>
    <cellStyle name="Input 2 2 6 4 8 5" xfId="47826" xr:uid="{79831BE7-2202-4ADA-9F8A-88DACABB0F7F}"/>
    <cellStyle name="Input 2 2 6 4 9" xfId="31146" xr:uid="{5F0D65E2-625A-4689-BA97-D38C2380125C}"/>
    <cellStyle name="Input 2 2 6 5" xfId="9575" xr:uid="{657BA4D6-35C8-40BB-86A5-903A64E5A9AD}"/>
    <cellStyle name="Input 2 2 6 5 2" xfId="13911" xr:uid="{8941CF23-F425-4C52-9B96-159BCD67CC4E}"/>
    <cellStyle name="Input 2 2 6 5 2 2" xfId="31509" xr:uid="{467BFEE3-4CF5-4E0F-954E-01584A23EF87}"/>
    <cellStyle name="Input 2 2 6 5 2 3" xfId="32178" xr:uid="{F6AB1500-0C38-4BBB-9A27-1E55560EC7E0}"/>
    <cellStyle name="Input 2 2 6 5 2 4" xfId="40437" xr:uid="{0FFD38AC-7C13-4FB9-A2AA-3667F8DEE88E}"/>
    <cellStyle name="Input 2 2 6 5 2 5" xfId="48983" xr:uid="{38C44551-FCD6-40B8-98EF-1595A56F9499}"/>
    <cellStyle name="Input 2 2 6 5 3" xfId="27455" xr:uid="{823AD876-AF7C-4652-B820-F21B426FEF8E}"/>
    <cellStyle name="Input 2 2 6 5 4" xfId="31960" xr:uid="{77F3257F-3F00-41F8-811B-E6C32F074678}"/>
    <cellStyle name="Input 2 2 6 5 5" xfId="32951" xr:uid="{0292A007-7E41-46AB-876B-EE4AE0845DEE}"/>
    <cellStyle name="Input 2 2 6 5 6" xfId="45055" xr:uid="{51EAFCFF-3558-4476-ABCD-246F1CB4DD7A}"/>
    <cellStyle name="Input 2 2 6 6" xfId="8662" xr:uid="{5CE0FEDC-E2B1-4084-954B-B5EFF75A4086}"/>
    <cellStyle name="Input 2 2 6 6 2" xfId="13190" xr:uid="{440F49D3-84E2-4C2A-A280-78A2C4AD57DF}"/>
    <cellStyle name="Input 2 2 6 6 2 2" xfId="30141" xr:uid="{A38BE35A-CD89-4A2B-823A-E3A7A8D3F3D0}"/>
    <cellStyle name="Input 2 2 6 6 2 3" xfId="26238" xr:uid="{66156BDE-E846-47C7-A38D-CB386A2EAA25}"/>
    <cellStyle name="Input 2 2 6 6 2 4" xfId="39716" xr:uid="{248C269C-B0A9-47F8-A21C-BDFFAA10D418}"/>
    <cellStyle name="Input 2 2 6 6 2 5" xfId="48262" xr:uid="{44EA9F49-EAA7-4E9E-AA1D-BFDFB79D14EF}"/>
    <cellStyle name="Input 2 2 6 6 3" xfId="23268" xr:uid="{F38B24C6-51B7-4439-82E3-711B4008DBBE}"/>
    <cellStyle name="Input 2 2 6 6 4" xfId="33831" xr:uid="{4AB44BB3-B9EC-49C4-BF3A-CEF9D8BFDD2C}"/>
    <cellStyle name="Input 2 2 6 6 5" xfId="35628" xr:uid="{0A6B30F5-8E6C-4C6D-9077-F51CCB8EA9F0}"/>
    <cellStyle name="Input 2 2 6 6 6" xfId="44210" xr:uid="{F744091B-2894-4182-91C3-D172CB51ED76}"/>
    <cellStyle name="Input 2 2 6 7" xfId="9277" xr:uid="{5E293A94-9EC2-4F8E-A95C-F371185F317D}"/>
    <cellStyle name="Input 2 2 6 7 2" xfId="13692" xr:uid="{BC0FC3D1-C2FD-4B6A-A368-A1CFB23566D0}"/>
    <cellStyle name="Input 2 2 6 7 2 2" xfId="30403" xr:uid="{C72D04E0-0A29-41B1-83A5-BBAB12F1F695}"/>
    <cellStyle name="Input 2 2 6 7 2 3" xfId="22351" xr:uid="{C1F78CBB-3742-438A-A887-94F88BFA6103}"/>
    <cellStyle name="Input 2 2 6 7 2 4" xfId="40218" xr:uid="{A8F8E6F3-9649-4F58-ABF1-BBAE9A5E4E5D}"/>
    <cellStyle name="Input 2 2 6 7 2 5" xfId="48764" xr:uid="{3BD5AA1F-64E0-44FA-B281-4B43DFFCFBF0}"/>
    <cellStyle name="Input 2 2 6 7 3" xfId="24958" xr:uid="{F18295B9-672E-451A-94F3-BA538C394AF1}"/>
    <cellStyle name="Input 2 2 6 7 4" xfId="7263" xr:uid="{E66C8898-C8E6-4DB3-ABB2-4E4CCCB3236F}"/>
    <cellStyle name="Input 2 2 6 7 5" xfId="35171" xr:uid="{5A68DDA8-DA6B-41CE-9108-FB2032EFAEC4}"/>
    <cellStyle name="Input 2 2 6 7 6" xfId="44796" xr:uid="{DF4978BA-B527-4A87-B08C-D29AC456A126}"/>
    <cellStyle name="Input 2 2 6 8" xfId="10609" xr:uid="{6F9142C3-23C5-470E-B38C-3758778D7D7E}"/>
    <cellStyle name="Input 2 2 6 8 2" xfId="14687" xr:uid="{5949D25E-DA40-41BF-B9CC-3451552C54AB}"/>
    <cellStyle name="Input 2 2 6 8 2 2" xfId="29485" xr:uid="{2EBE0E13-F550-4131-A2DC-1ACB0278313D}"/>
    <cellStyle name="Input 2 2 6 8 2 3" xfId="32416" xr:uid="{B8E681B3-4B35-4B3A-888D-92E31C1ADA84}"/>
    <cellStyle name="Input 2 2 6 8 2 4" xfId="41213" xr:uid="{288442E2-D0B0-49EB-B2B8-089AF94D40C2}"/>
    <cellStyle name="Input 2 2 6 8 2 5" xfId="49759" xr:uid="{D670F0D1-C23D-4DA6-A191-4BA627B50A45}"/>
    <cellStyle name="Input 2 2 6 8 3" xfId="24355" xr:uid="{443064E9-C9D1-4CD7-8B8D-BED9D7CCEF9D}"/>
    <cellStyle name="Input 2 2 6 8 4" xfId="34073" xr:uid="{F3E2EBD2-032E-494D-88B7-311FBEFFA337}"/>
    <cellStyle name="Input 2 2 6 8 5" xfId="37533" xr:uid="{093978E9-EA19-47BD-AE3C-FF71104D2430}"/>
    <cellStyle name="Input 2 2 6 8 6" xfId="45956" xr:uid="{F5B29B53-8739-4396-9C64-BAEC28A45B34}"/>
    <cellStyle name="Input 2 2 6 9" xfId="10653" xr:uid="{F4DC9F03-7396-4E4F-9221-621E2B88037C}"/>
    <cellStyle name="Input 2 2 6 9 2" xfId="14729" xr:uid="{0CE4D64F-E106-404B-BFF0-3A43D56CA163}"/>
    <cellStyle name="Input 2 2 6 9 2 2" xfId="31262" xr:uid="{0F28CE5E-7BDC-4BB2-AF5B-705A25D76FA2}"/>
    <cellStyle name="Input 2 2 6 9 2 3" xfId="7189" xr:uid="{2F779F2A-B3F6-4C40-ADCF-005E2BADAE7C}"/>
    <cellStyle name="Input 2 2 6 9 2 4" xfId="41255" xr:uid="{C0387603-CC78-4C5F-89EA-17C1AA7CD22A}"/>
    <cellStyle name="Input 2 2 6 9 2 5" xfId="49801" xr:uid="{463FA66D-A66D-47BE-B5C0-C5EFF9F85938}"/>
    <cellStyle name="Input 2 2 6 9 3" xfId="25315" xr:uid="{6E72D5A6-B735-4983-A4DB-8D33604318A8}"/>
    <cellStyle name="Input 2 2 6 9 4" xfId="34670" xr:uid="{71A42E61-ABAF-4CDF-95A3-1725B8783269}"/>
    <cellStyle name="Input 2 2 6 9 5" xfId="37577" xr:uid="{7D0CE612-48C1-4E7A-A727-76900F78763A}"/>
    <cellStyle name="Input 2 2 6 9 6" xfId="46000" xr:uid="{601B0423-0411-456C-8787-EF8C99C2D9D1}"/>
    <cellStyle name="Input 2 2 7" xfId="5387" xr:uid="{18BCA7E1-330A-4AB1-9E93-5FC9090634A9}"/>
    <cellStyle name="Input 2 2 7 10" xfId="36138" xr:uid="{F246C735-16D0-4DB2-8F47-4F7BFBE3B85D}"/>
    <cellStyle name="Input 2 2 7 11" xfId="34630" xr:uid="{ECCDBCC3-8EC9-4A35-A309-AC236DB4F403}"/>
    <cellStyle name="Input 2 2 7 12" xfId="43617" xr:uid="{088BC4D2-27A5-45AC-A2DF-FC30F4BA67DE}"/>
    <cellStyle name="Input 2 2 7 2" xfId="9820" xr:uid="{7FEC0C45-5D12-46EC-95A0-317449A2F114}"/>
    <cellStyle name="Input 2 2 7 2 2" xfId="14076" xr:uid="{75A87CF5-E76B-49A3-97BD-4C275A1223DA}"/>
    <cellStyle name="Input 2 2 7 2 2 2" xfId="31335" xr:uid="{D58C8339-E9F3-4759-BFFC-B46B94157093}"/>
    <cellStyle name="Input 2 2 7 2 2 3" xfId="34679" xr:uid="{DC5864AD-AEC9-4F28-900C-028F63A2E5A2}"/>
    <cellStyle name="Input 2 2 7 2 2 4" xfId="40602" xr:uid="{B2B8DFCE-68E0-46F3-A26E-FB4056F5DA4E}"/>
    <cellStyle name="Input 2 2 7 2 2 5" xfId="49148" xr:uid="{6572CA96-C969-42D8-A1EE-D89A1FFB8C9A}"/>
    <cellStyle name="Input 2 2 7 2 3" xfId="28017" xr:uid="{57E295F6-FDAC-44FD-BF0D-023CA5EFA2B6}"/>
    <cellStyle name="Input 2 2 7 2 4" xfId="33320" xr:uid="{B709546D-344E-46C8-9313-5049B5F90DA3}"/>
    <cellStyle name="Input 2 2 7 2 5" xfId="36908" xr:uid="{4A0E873B-FF4E-4B98-BCAF-E62B4960F73E}"/>
    <cellStyle name="Input 2 2 7 2 6" xfId="45248" xr:uid="{71A17D7F-BDE0-4633-8CEE-F9EA2DBAEA7F}"/>
    <cellStyle name="Input 2 2 7 3" xfId="9085" xr:uid="{4E2B19A4-9497-4EEE-A394-68AEFBBA38E0}"/>
    <cellStyle name="Input 2 2 7 3 2" xfId="13548" xr:uid="{8C24DBB9-FA20-47D3-8E1C-A12C94EEEB2B}"/>
    <cellStyle name="Input 2 2 7 3 2 2" xfId="23629" xr:uid="{0F7AA38A-C20B-48E3-9CD2-D5050116D1CA}"/>
    <cellStyle name="Input 2 2 7 3 2 3" xfId="35222" xr:uid="{6D6CCF5F-0EAF-44F0-B1BB-A991FC8A200A}"/>
    <cellStyle name="Input 2 2 7 3 2 4" xfId="40074" xr:uid="{6B6E25B0-98C6-41A2-B3A9-04A4E416EDAD}"/>
    <cellStyle name="Input 2 2 7 3 2 5" xfId="48620" xr:uid="{D8FEE0F5-EF36-4B87-B30F-409EA5332EC3}"/>
    <cellStyle name="Input 2 2 7 3 3" xfId="24141" xr:uid="{DF844210-65F7-47AD-B49E-A50807C0C319}"/>
    <cellStyle name="Input 2 2 7 3 4" xfId="21974" xr:uid="{E0887733-F3F5-41B1-B8B2-E59EE69D8930}"/>
    <cellStyle name="Input 2 2 7 3 5" xfId="33861" xr:uid="{943C62C4-F13B-4007-BCBA-F92D16617C4E}"/>
    <cellStyle name="Input 2 2 7 3 6" xfId="44633" xr:uid="{864F53D9-C5CD-4B29-A82C-C720414313E6}"/>
    <cellStyle name="Input 2 2 7 4" xfId="10855" xr:uid="{34C3043C-3089-4F49-8846-BEBF769DE903}"/>
    <cellStyle name="Input 2 2 7 4 2" xfId="14915" xr:uid="{576A52D0-0B92-4D72-8E82-AA66A6B51C0D}"/>
    <cellStyle name="Input 2 2 7 4 2 2" xfId="32447" xr:uid="{B43E7E25-8B1E-4B7B-AFBA-FA20D91867BD}"/>
    <cellStyle name="Input 2 2 7 4 2 3" xfId="36555" xr:uid="{DD79812F-C13D-4845-BE3D-3D724755100C}"/>
    <cellStyle name="Input 2 2 7 4 2 4" xfId="41441" xr:uid="{6A4C5426-F31B-4F8E-B0B4-36BA05253BBA}"/>
    <cellStyle name="Input 2 2 7 4 2 5" xfId="49987" xr:uid="{8E4F7459-A4DB-4559-BEDC-8E3301B24A19}"/>
    <cellStyle name="Input 2 2 7 4 3" xfId="23031" xr:uid="{B2F0A25F-0B9A-4840-96A2-FD56F7A349AF}"/>
    <cellStyle name="Input 2 2 7 4 4" xfId="33926" xr:uid="{5E7E1284-AD00-4399-A407-36C4279B5B09}"/>
    <cellStyle name="Input 2 2 7 4 5" xfId="37779" xr:uid="{D3F8846C-1D9B-4504-AA22-14390A5DB5D9}"/>
    <cellStyle name="Input 2 2 7 4 6" xfId="46202" xr:uid="{E19EF03D-8624-4EB3-9FD6-2C54EF7298C6}"/>
    <cellStyle name="Input 2 2 7 5" xfId="10464" xr:uid="{7FC08A03-8F29-4FCA-8637-2D0BECB982DD}"/>
    <cellStyle name="Input 2 2 7 5 2" xfId="14553" xr:uid="{46F648FC-D370-4212-911C-9CC62A287CF0}"/>
    <cellStyle name="Input 2 2 7 5 2 2" xfId="28978" xr:uid="{1FEFD2F6-6FA3-4572-8B9C-BD6BDFD687D9}"/>
    <cellStyle name="Input 2 2 7 5 2 3" xfId="32411" xr:uid="{C28122CD-A938-4145-9ED7-5B1B66BC722B}"/>
    <cellStyle name="Input 2 2 7 5 2 4" xfId="41079" xr:uid="{118A8922-017B-4E2B-9DAE-41E25D48E7A6}"/>
    <cellStyle name="Input 2 2 7 5 2 5" xfId="49625" xr:uid="{084A0DEE-073B-49E8-93F7-2CF20AB8F260}"/>
    <cellStyle name="Input 2 2 7 5 3" xfId="23885" xr:uid="{9B11E1E1-634F-4C9D-AFB6-0413D90EE501}"/>
    <cellStyle name="Input 2 2 7 5 4" xfId="35665" xr:uid="{997CE13D-EC50-4321-9771-FF0F3E61CFCC}"/>
    <cellStyle name="Input 2 2 7 5 5" xfId="37388" xr:uid="{178DBE91-2715-4465-9B35-7B2F17162755}"/>
    <cellStyle name="Input 2 2 7 5 6" xfId="45811" xr:uid="{E9065D43-3415-4B02-AD3B-319157C91073}"/>
    <cellStyle name="Input 2 2 7 6" xfId="11578" xr:uid="{D1FD642B-326A-44B8-8991-D2D7A47B8C2E}"/>
    <cellStyle name="Input 2 2 7 6 2" xfId="15615" xr:uid="{49A07BA1-F9B9-4B2A-8DF3-42B311B15A1E}"/>
    <cellStyle name="Input 2 2 7 6 2 2" xfId="27646" xr:uid="{94C8183A-151D-403C-B7AF-CCD210F878BD}"/>
    <cellStyle name="Input 2 2 7 6 2 3" xfId="29240" xr:uid="{FA72568E-5413-48E2-AB11-5C5CEB6E3C46}"/>
    <cellStyle name="Input 2 2 7 6 2 4" xfId="42141" xr:uid="{40ED0EFC-52B9-459C-9912-3C37A977DCEC}"/>
    <cellStyle name="Input 2 2 7 6 2 5" xfId="50687" xr:uid="{02B3AF71-BEE3-405C-9AA1-48772B6F0546}"/>
    <cellStyle name="Input 2 2 7 6 3" xfId="7047" xr:uid="{C88B70E4-9295-4AD2-9D19-DFE86F8A95F8}"/>
    <cellStyle name="Input 2 2 7 6 4" xfId="30516" xr:uid="{5DE33444-6573-4233-80ED-ACDA9125F0F5}"/>
    <cellStyle name="Input 2 2 7 6 5" xfId="38502" xr:uid="{C7EC417F-ED4E-48C9-A36B-F4C05BF51EBA}"/>
    <cellStyle name="Input 2 2 7 6 6" xfId="46925" xr:uid="{96F3B477-0A89-48E6-A2E6-1536EFA51897}"/>
    <cellStyle name="Input 2 2 7 7" xfId="12014" xr:uid="{60A4E7EE-D48D-4BC7-BDF4-B5F508AA7A96}"/>
    <cellStyle name="Input 2 2 7 7 2" xfId="15987" xr:uid="{231D0863-ECB4-4363-B6FE-27C767F29381}"/>
    <cellStyle name="Input 2 2 7 7 2 2" xfId="27410" xr:uid="{31700837-1D7D-472E-AAC5-86D72B010245}"/>
    <cellStyle name="Input 2 2 7 7 2 3" xfId="23603" xr:uid="{D0C552CD-5FBD-48A3-B39C-986CC8EF4204}"/>
    <cellStyle name="Input 2 2 7 7 2 4" xfId="42513" xr:uid="{FE140C6B-1EF6-44C6-B32D-3CFCACD0AE44}"/>
    <cellStyle name="Input 2 2 7 7 2 5" xfId="51059" xr:uid="{F4E52977-115C-4622-8043-DED12EF185DC}"/>
    <cellStyle name="Input 2 2 7 7 3" xfId="31675" xr:uid="{EAE0E24F-5124-4E2D-AB7C-165986B4E110}"/>
    <cellStyle name="Input 2 2 7 7 4" xfId="35231" xr:uid="{C2943F59-D1B5-4DDB-802E-4276AE41B038}"/>
    <cellStyle name="Input 2 2 7 7 5" xfId="38938" xr:uid="{F0A82276-0DFE-42AE-A4F2-B0F985B53A45}"/>
    <cellStyle name="Input 2 2 7 7 6" xfId="47361" xr:uid="{90561B34-BC80-4324-866B-9F7E6ED80035}"/>
    <cellStyle name="Input 2 2 7 8" xfId="12479" xr:uid="{28A70577-FF79-4DB9-8FB7-156D89A52FEE}"/>
    <cellStyle name="Input 2 2 7 8 2" xfId="31779" xr:uid="{7504BE83-EAFB-4F6F-9B9F-BD1DFD412061}"/>
    <cellStyle name="Input 2 2 7 8 3" xfId="25776" xr:uid="{BDF3166B-3135-4EFD-B4B5-3E0F4668C549}"/>
    <cellStyle name="Input 2 2 7 8 4" xfId="39201" xr:uid="{E03FDF1E-B03A-4296-B68C-9617CCFACF5F}"/>
    <cellStyle name="Input 2 2 7 8 5" xfId="47690" xr:uid="{10972F5E-944B-4C2E-BB1C-1FD3236A6E65}"/>
    <cellStyle name="Input 2 2 7 9" xfId="29442" xr:uid="{E5BEE889-71D8-4569-9315-B7BCEA887A6D}"/>
    <cellStyle name="Input 2 2 8" xfId="8742" xr:uid="{CA987AA0-2F2C-47FA-8563-9796152DBB49}"/>
    <cellStyle name="Input 2 2 8 2" xfId="13258" xr:uid="{F8C973F1-8DE1-424D-AA3F-D845B8BA535C}"/>
    <cellStyle name="Input 2 2 8 2 2" xfId="31379" xr:uid="{A1DD4D8D-D77D-4682-AC60-D67A1656A9EA}"/>
    <cellStyle name="Input 2 2 8 2 3" xfId="32686" xr:uid="{EE7E728E-B453-45A1-9731-9DCAC3ECAF14}"/>
    <cellStyle name="Input 2 2 8 2 4" xfId="39784" xr:uid="{1699E721-39B5-4397-8C25-4CD1824F061E}"/>
    <cellStyle name="Input 2 2 8 2 5" xfId="48330" xr:uid="{8AB24B4B-49D2-445F-843B-6DB2B1029F18}"/>
    <cellStyle name="Input 2 2 8 3" xfId="28481" xr:uid="{20E89837-45DD-406B-8CE8-3714213FF5D6}"/>
    <cellStyle name="Input 2 2 8 4" xfId="31807" xr:uid="{0056854F-F45B-4956-90C1-6C1D85DA78FE}"/>
    <cellStyle name="Input 2 2 8 5" xfId="29598" xr:uid="{7EE52DF9-765B-4D3A-AC51-4143CD8A0697}"/>
    <cellStyle name="Input 2 2 8 6" xfId="44291" xr:uid="{03895A21-AFE3-4763-A424-075C9B1B9CB1}"/>
    <cellStyle name="Input 2 2 9" xfId="32175" xr:uid="{B3F9865F-40E5-4F64-B540-7778BC66AE1E}"/>
    <cellStyle name="Input 2 3" xfId="2719" xr:uid="{AEF87428-4572-4CD6-BAB8-724E5491B871}"/>
    <cellStyle name="Input 2 3 2" xfId="2720" xr:uid="{FD78AA8C-3594-4343-9040-18588590A576}"/>
    <cellStyle name="Input 2 3 2 2" xfId="4310" xr:uid="{27709717-3D60-44EB-BA16-69C1B5106D7A}"/>
    <cellStyle name="Input 2 3 2 2 2" xfId="4606" xr:uid="{B6C0986D-6682-4040-8137-1C274E895978}"/>
    <cellStyle name="Input 2 3 2 2 2 2" xfId="14294" xr:uid="{8C0B230A-EFE5-4483-AA31-D0614938D7EE}"/>
    <cellStyle name="Input 2 3 2 2 2 2 2" xfId="8023" xr:uid="{7C6A8775-307F-4E40-9C76-E7540825C6BA}"/>
    <cellStyle name="Input 2 3 2 2 2 2 3" xfId="40820" xr:uid="{C01F8730-733D-46D6-8828-3D2BB3CE2F19}"/>
    <cellStyle name="Input 2 3 2 2 2 2 4" xfId="49366" xr:uid="{EC65A3C2-DCB7-488C-A398-835B1A935B2B}"/>
    <cellStyle name="Input 2 3 2 2 2 3" xfId="10101" xr:uid="{2A49471C-BA75-4E2F-9C06-A11C14FC87F0}"/>
    <cellStyle name="Input 2 3 2 2 2 4" xfId="24498" xr:uid="{9B8B752B-F0F9-4973-8A8A-5CB8A0E4B563}"/>
    <cellStyle name="Input 2 3 2 2 2 5" xfId="34450" xr:uid="{1FB7B85B-6A6E-42E1-8C77-241B3D882D95}"/>
    <cellStyle name="Input 2 3 2 2 2 6" xfId="45496" xr:uid="{11B62C4C-D603-4CCF-8933-B223528C62D3}"/>
    <cellStyle name="Input 2 3 2 2 3" xfId="12798" xr:uid="{F82CBBF7-E357-4C79-BC49-043652594247}"/>
    <cellStyle name="Input 2 3 2 2 3 2" xfId="29993" xr:uid="{91504EB7-DA14-4235-A85E-4B09E95B4FB5}"/>
    <cellStyle name="Input 2 3 2 2 3 3" xfId="39419" xr:uid="{B2AB5A9B-431B-43EF-91E6-FEB1DB4E3035}"/>
    <cellStyle name="Input 2 3 2 2 3 4" xfId="47938" xr:uid="{A66EF611-BEF8-4806-BCF7-5E31D45E7485}"/>
    <cellStyle name="Input 2 3 2 2 4" xfId="30597" xr:uid="{A2BEFD1A-DA2A-4F12-9794-4562DCDE3600}"/>
    <cellStyle name="Input 2 3 2 2 5" xfId="35566" xr:uid="{FB6E25DF-5EA5-486D-9503-803DE5D3FFE3}"/>
    <cellStyle name="Input 2 3 2 2 6" xfId="43865" xr:uid="{7E74558F-23DC-48E6-9D1C-8F302AFB41A9}"/>
    <cellStyle name="Input 2 3 2 3" xfId="9591" xr:uid="{923AF755-779C-489D-B2C8-819ABB6B4139}"/>
    <cellStyle name="Input 2 3 2 3 2" xfId="13923" xr:uid="{4698588A-780C-4DED-8C00-9BA096DB782C}"/>
    <cellStyle name="Input 2 3 2 3 2 2" xfId="29130" xr:uid="{DCA6D84B-275A-487F-985B-9B591DF8F884}"/>
    <cellStyle name="Input 2 3 2 3 2 3" xfId="40449" xr:uid="{D6F48344-EDB6-4A22-91E5-933A50284B0F}"/>
    <cellStyle name="Input 2 3 2 3 2 4" xfId="48995" xr:uid="{0C6ECF51-75AC-4409-8EC9-5FA2B2F0DF87}"/>
    <cellStyle name="Input 2 3 2 3 3" xfId="27084" xr:uid="{747F96C6-EA61-4B2B-8FE3-B0CF6EC9F7CF}"/>
    <cellStyle name="Input 2 3 2 3 4" xfId="33804" xr:uid="{192241AD-90C1-4FFB-B90D-CBF22762C4B0}"/>
    <cellStyle name="Input 2 3 2 3 5" xfId="45069" xr:uid="{E0460A46-5304-44A0-9E86-D1169F644209}"/>
    <cellStyle name="Input 2 3 2 4" xfId="12235" xr:uid="{16FEB29D-9992-4B87-80C1-991A97F84367}"/>
    <cellStyle name="Input 2 3 2 4 2" xfId="30558" xr:uid="{18D9F7F8-4711-4BC5-A907-3293ADC13A62}"/>
    <cellStyle name="Input 2 3 2 4 3" xfId="39047" xr:uid="{1ED374B0-8A27-4685-92E7-3F62BBD2DBA1}"/>
    <cellStyle name="Input 2 3 2 4 4" xfId="47511" xr:uid="{2625D70C-8C2D-4E0D-B815-8F87C3A1C65C}"/>
    <cellStyle name="Input 2 3 2 5" xfId="30021" xr:uid="{06A22C57-1F03-4ED2-A1A4-885D2F30E99A}"/>
    <cellStyle name="Input 2 3 2 6" xfId="43438" xr:uid="{16B41E20-995A-458C-A26C-FE4E9EA98280}"/>
    <cellStyle name="Input 2 3 3" xfId="4622" xr:uid="{E0A4A41D-59EB-45BB-B6CD-DF8346D03D81}"/>
    <cellStyle name="Input 2 3 3 2" xfId="9892" xr:uid="{E8FCD27F-294E-48BC-9CD8-58466107FCC3}"/>
    <cellStyle name="Input 2 3 3 2 2" xfId="14152" xr:uid="{A6A4B4E5-2C9F-4F2A-B45F-7AFB81D408A0}"/>
    <cellStyle name="Input 2 3 3 2 2 2" xfId="32585" xr:uid="{4C016B02-DCFB-4098-B42F-DF5DB585D7A5}"/>
    <cellStyle name="Input 2 3 3 2 2 3" xfId="40678" xr:uid="{4A5D0A31-DA83-4337-9C3C-87B08A57FBE3}"/>
    <cellStyle name="Input 2 3 3 2 2 4" xfId="49224" xr:uid="{D8A37F73-A48F-4F6A-AC14-7F6B2FF5031E}"/>
    <cellStyle name="Input 2 3 3 2 3" xfId="25231" xr:uid="{E36129BD-4EB0-43A4-906D-F35D9147EA67}"/>
    <cellStyle name="Input 2 3 3 2 4" xfId="35203" xr:uid="{F486B0BE-5E81-4C9D-B7B9-178C82D92EFB}"/>
    <cellStyle name="Input 2 3 3 2 5" xfId="45326" xr:uid="{16CEFA1D-CEAB-4986-A600-0BCD43C56988}"/>
    <cellStyle name="Input 2 3 3 3" xfId="12560" xr:uid="{2FE51B19-BFB6-49F9-8370-35D00E1038C6}"/>
    <cellStyle name="Input 2 3 3 3 2" xfId="29083" xr:uid="{F1436C3E-C05E-42AE-BA41-B3981836C4CC}"/>
    <cellStyle name="Input 2 3 3 3 3" xfId="39277" xr:uid="{F3F3854D-B70E-4E14-8318-F00F9BB4B206}"/>
    <cellStyle name="Input 2 3 3 3 4" xfId="47768" xr:uid="{FBD8E54C-37E1-40AD-979F-7B3B3DDA7C64}"/>
    <cellStyle name="Input 2 3 3 4" xfId="8102" xr:uid="{B7BB95DA-9B3A-4B15-A07A-087FFDE4409E}"/>
    <cellStyle name="Input 2 3 3 5" xfId="29497" xr:uid="{2D4CFB19-1323-4164-8765-9AC5832822D8}"/>
    <cellStyle name="Input 2 3 3 6" xfId="35247" xr:uid="{CE422176-24FE-442C-A3C7-F1B16E41FD94}"/>
    <cellStyle name="Input 2 3 3 7" xfId="43695" xr:uid="{5046F18A-46FE-4BDA-9BDC-99C739F7F79A}"/>
    <cellStyle name="Input 2 3 4" xfId="9104" xr:uid="{76537DDC-DD81-4564-8994-E92EB7498820}"/>
    <cellStyle name="Input 2 3 4 2" xfId="13562" xr:uid="{0F7EA919-9A86-4460-A513-A358D92B5002}"/>
    <cellStyle name="Input 2 3 4 2 2" xfId="31966" xr:uid="{FB9A8C99-7DDA-4105-B2FD-ABD0A4E471D8}"/>
    <cellStyle name="Input 2 3 4 2 3" xfId="40088" xr:uid="{BC295D35-1FBD-4F8C-B2AA-30BB0B410EE3}"/>
    <cellStyle name="Input 2 3 4 2 4" xfId="48634" xr:uid="{22E89F08-F606-469A-A581-55EDF8147B28}"/>
    <cellStyle name="Input 2 3 4 3" xfId="27519" xr:uid="{7FE90E33-EFC1-4E8F-8B78-358BBAD18FE0}"/>
    <cellStyle name="Input 2 3 4 4" xfId="32305" xr:uid="{6B3D1DB5-4947-4431-8126-A53B2DB258EA}"/>
    <cellStyle name="Input 2 3 4 5" xfId="44650" xr:uid="{14F96CF7-9567-4BEE-8EE0-FB2F6A7D8AAE}"/>
    <cellStyle name="Input 2 3 5" xfId="12043" xr:uid="{C464B015-6289-42A1-80E3-F5BA2667A7C2}"/>
    <cellStyle name="Input 2 3 5 2" xfId="31919" xr:uid="{8DC61BAE-52F5-475D-8FB4-FB4302183597}"/>
    <cellStyle name="Input 2 3 5 3" xfId="38953" xr:uid="{0D0FFC16-C9C6-4E2C-8230-7012EDCEC51F}"/>
    <cellStyle name="Input 2 3 5 4" xfId="47387" xr:uid="{A82D8B4D-9F78-4424-B136-720CB9EC0C6B}"/>
    <cellStyle name="Input 2 3 6" xfId="31801" xr:uid="{BB9DDE7D-6595-4BCD-B2C8-6E953D122627}"/>
    <cellStyle name="Input 2 3 7" xfId="43268" xr:uid="{CBCDDAC3-0A3D-4E27-A5C5-5B836D86FE98}"/>
    <cellStyle name="Input 2 4" xfId="2721" xr:uid="{B7287AE7-4C8E-4895-9703-D305366A6BCF}"/>
    <cellStyle name="Input 2 4 2" xfId="4249" xr:uid="{BD04363F-FB34-430F-909F-D6FDDD70CFC1}"/>
    <cellStyle name="Input 2 4 2 2" xfId="4603" xr:uid="{3DDE1C97-0AE6-4C3D-B15A-E94A0A02A4F9}"/>
    <cellStyle name="Input 2 4 2 2 2" xfId="14238" xr:uid="{6D774A9A-3000-4EA2-A5D3-E7D8CD5A2D4A}"/>
    <cellStyle name="Input 2 4 2 2 2 2" xfId="30783" xr:uid="{7F3EE671-F6AF-4BAE-A9AD-5E66FC9855E6}"/>
    <cellStyle name="Input 2 4 2 2 2 3" xfId="40764" xr:uid="{F9B8D6CF-1B9E-48C3-B0F1-5CA82977AEF3}"/>
    <cellStyle name="Input 2 4 2 2 2 4" xfId="49310" xr:uid="{B73D5CBD-294B-48A0-B0EA-D16833F696EF}"/>
    <cellStyle name="Input 2 4 2 2 3" xfId="10056" xr:uid="{C3A73FA4-083E-40FE-9BF2-C239F62E9508}"/>
    <cellStyle name="Input 2 4 2 2 4" xfId="22861" xr:uid="{B9C90AB6-3F90-4FCB-A1DC-233CFF728518}"/>
    <cellStyle name="Input 2 4 2 2 5" xfId="26437" xr:uid="{7707E53F-1B7D-4E78-A96C-AC9E7343837D}"/>
    <cellStyle name="Input 2 4 2 2 6" xfId="45438" xr:uid="{DC549348-C9DD-4C6C-BB68-1BCC6B7DEEDA}"/>
    <cellStyle name="Input 2 4 2 3" xfId="12737" xr:uid="{43830C6E-66EB-4B96-8846-0A07537EA5CD}"/>
    <cellStyle name="Input 2 4 2 3 2" xfId="31651" xr:uid="{ED43E8A0-7C56-4656-993E-9BD15BD980F5}"/>
    <cellStyle name="Input 2 4 2 3 3" xfId="39363" xr:uid="{385F6A4B-79F3-4731-873C-D50BB05E9B05}"/>
    <cellStyle name="Input 2 4 2 3 4" xfId="47880" xr:uid="{375F579C-496B-4712-8A63-39F5A26D6DED}"/>
    <cellStyle name="Input 2 4 2 4" xfId="22929" xr:uid="{0A10E8CF-4FD6-4B08-8479-6B011AB39F56}"/>
    <cellStyle name="Input 2 4 2 5" xfId="29662" xr:uid="{6E293E76-1CC7-44FD-870C-1BF254E40D41}"/>
    <cellStyle name="Input 2 4 2 6" xfId="43807" xr:uid="{156AE5C3-20E5-45DD-A390-475318226EF9}"/>
    <cellStyle name="Input 2 4 3" xfId="9530" xr:uid="{FB0B9C99-F3C3-41AE-AA2A-1C3BE55CEBAE}"/>
    <cellStyle name="Input 2 4 3 2" xfId="13867" xr:uid="{7D04A65F-3F70-48B2-AA51-BBF300985D30}"/>
    <cellStyle name="Input 2 4 3 2 2" xfId="30120" xr:uid="{9D665893-109B-4ED4-8134-7B318DD03C99}"/>
    <cellStyle name="Input 2 4 3 2 3" xfId="40393" xr:uid="{3BC09CFE-54F1-47B7-AC3B-71284C30D859}"/>
    <cellStyle name="Input 2 4 3 2 4" xfId="48939" xr:uid="{4C003CE2-A23E-4387-9E9D-157EDBB1DD7D}"/>
    <cellStyle name="Input 2 4 3 3" xfId="23167" xr:uid="{19F2D3A2-BC81-45A2-B462-A3C1797C082D}"/>
    <cellStyle name="Input 2 4 3 4" xfId="6711" xr:uid="{CFAEF7FD-CDB7-4117-8A6D-4AFF2B6EE7FB}"/>
    <cellStyle name="Input 2 4 3 5" xfId="45011" xr:uid="{9011CB33-051E-44DA-8C7C-DBE4CFA04A97}"/>
    <cellStyle name="Input 2 4 4" xfId="12174" xr:uid="{8091A1DD-FEE9-4518-9226-307C48AEAAF4}"/>
    <cellStyle name="Input 2 4 4 2" xfId="31975" xr:uid="{9D95A8DA-38A9-4F83-BB3C-A311D9137C6C}"/>
    <cellStyle name="Input 2 4 4 3" xfId="38991" xr:uid="{B2D1D97D-46BD-47DB-9B2B-CF759D7F4C71}"/>
    <cellStyle name="Input 2 4 4 4" xfId="47453" xr:uid="{D1D81809-1784-4F6A-9958-CC5E6D42F3C3}"/>
    <cellStyle name="Input 2 4 5" xfId="31080" xr:uid="{F4D31F60-0D0C-4B19-BBE4-A572D39C17A8}"/>
    <cellStyle name="Input 2 4 6" xfId="43380" xr:uid="{EC4BC542-51E5-4A8C-B9BA-DEC8EDF9C376}"/>
    <cellStyle name="Input 2 5" xfId="2722" xr:uid="{45EC60CF-D216-4B6A-9619-0694810F2A72}"/>
    <cellStyle name="Input 2 5 2" xfId="9819" xr:uid="{DAA745BD-E5FC-4749-8B6C-494CBE40E070}"/>
    <cellStyle name="Input 2 5 2 2" xfId="14075" xr:uid="{1DE5FBA9-B188-4D58-8431-A7B955726679}"/>
    <cellStyle name="Input 2 5 2 2 2" xfId="29013" xr:uid="{84015B13-8E13-45B8-A265-706343245488}"/>
    <cellStyle name="Input 2 5 2 2 3" xfId="40601" xr:uid="{5ED9D820-082E-48B1-86FB-EFCC80F61FCA}"/>
    <cellStyle name="Input 2 5 2 2 4" xfId="49147" xr:uid="{7E431ADA-28BD-4078-8D69-387243E2F3C1}"/>
    <cellStyle name="Input 2 5 2 3" xfId="25020" xr:uid="{BF536D58-8019-4156-A53F-C9751B7C3E91}"/>
    <cellStyle name="Input 2 5 2 4" xfId="27047" xr:uid="{036FCDA1-4AE6-489C-99FA-C582E5BB3C73}"/>
    <cellStyle name="Input 2 5 2 5" xfId="45247" xr:uid="{672D0911-43FF-438D-81E9-F46A40AFF6CD}"/>
    <cellStyle name="Input 2 5 3" xfId="12478" xr:uid="{FECAD908-A77B-4E6F-8311-EF70E79BB47F}"/>
    <cellStyle name="Input 2 5 3 2" xfId="30549" xr:uid="{F7049914-3DB5-4FCB-A15B-AE108956B847}"/>
    <cellStyle name="Input 2 5 3 3" xfId="39200" xr:uid="{A7762730-614A-489F-B1E5-FB5E8DBC7F3B}"/>
    <cellStyle name="Input 2 5 3 4" xfId="47689" xr:uid="{D75051C4-DA00-4BE8-B467-B396059DD277}"/>
    <cellStyle name="Input 2 5 4" xfId="8040" xr:uid="{27041E12-6225-4889-B281-B8D746E8BB0F}"/>
    <cellStyle name="Input 2 5 5" xfId="31922" xr:uid="{0E885FFA-BA36-4D87-977F-14E1B8AC58DE}"/>
    <cellStyle name="Input 2 5 6" xfId="32830" xr:uid="{DF76FBD3-22D6-4AE2-B915-6E2E2A2C4D06}"/>
    <cellStyle name="Input 2 5 7" xfId="43616" xr:uid="{4FC25951-F04C-46BC-98A0-833AED80897C}"/>
    <cellStyle name="Input 2 6" xfId="2714" xr:uid="{FE9CD8D8-07C3-4D49-9E27-E535379C7500}"/>
    <cellStyle name="Input 2 6 2" xfId="4626" xr:uid="{6F65F883-ABC2-4DC3-8122-CD00A695D9CD}"/>
    <cellStyle name="Input 2 6 2 2" xfId="13257" xr:uid="{92E29642-6F81-49B6-8DE5-5BC6D5A73280}"/>
    <cellStyle name="Input 2 6 2 3" xfId="29056" xr:uid="{E2C8A0ED-6ECA-472D-BEA0-AA63B809223A}"/>
    <cellStyle name="Input 2 6 2 4" xfId="39783" xr:uid="{35E71F16-4193-4CC6-8E5F-E251FE98AF14}"/>
    <cellStyle name="Input 2 6 2 5" xfId="48329" xr:uid="{EE41B28C-064F-4BC6-9A15-11C4FD687E33}"/>
    <cellStyle name="Input 2 6 3" xfId="22887" xr:uid="{F1998EAD-1773-4D94-B77C-EF669BF04261}"/>
    <cellStyle name="Input 2 6 4" xfId="26286" xr:uid="{E363CA92-60B2-41EA-A0A2-914CB47089BC}"/>
    <cellStyle name="Input 2 6 5" xfId="44290" xr:uid="{307C520B-6FCD-4EDB-BF78-FAA2F0CF6A12}"/>
    <cellStyle name="Input 2 7" xfId="1210" xr:uid="{97C834E9-FBBA-4D72-9B85-1BB1D994DCBC}"/>
    <cellStyle name="Input 2 7 2" xfId="12022" xr:uid="{723A3895-A2E6-4F81-A77A-1B79552454B4}"/>
    <cellStyle name="Input 2 7 3" xfId="29089" xr:uid="{C3F74581-9883-4FFB-B4CB-7E0FE1E4AF15}"/>
    <cellStyle name="Input 2 7 4" xfId="28671" xr:uid="{343A5E2A-500C-4F76-90B5-EBDDE7E359EF}"/>
    <cellStyle name="Input 2 7 5" xfId="47369" xr:uid="{2F7E3BD1-8A9A-4B7B-91C2-42B712972D9D}"/>
    <cellStyle name="Input 2 8" xfId="4816" xr:uid="{10EDC9C7-7D9B-4C35-BFA6-5B9B00172134}"/>
    <cellStyle name="Input 2 8 2" xfId="16301" xr:uid="{9C7AF113-01F9-437B-B1AB-6769E9B6441E}"/>
    <cellStyle name="Input 2 8 3" xfId="28630" xr:uid="{BEB1380A-4078-4BA2-ADB2-E2A6916EC310}"/>
    <cellStyle name="Input 2 8 4" xfId="51277" xr:uid="{204F8D75-9BC0-4E43-B88B-940589F9BCBC}"/>
    <cellStyle name="Input 2 9" xfId="6756" xr:uid="{71EEFEE5-C38E-4926-A48E-264A4C92205A}"/>
    <cellStyle name="Input 2 9 2" xfId="30931" xr:uid="{D7CA86D7-C39A-49E9-BEBC-24B4AD4FAA81}"/>
    <cellStyle name="Input 2 9 3" xfId="43245" xr:uid="{C5FF7CC8-FE4D-4056-A1D3-CE9C2ADDDF51}"/>
    <cellStyle name="Input 20" xfId="2723" xr:uid="{5C0F9A8D-D54C-4CFF-B0A9-83F1B324F02B}"/>
    <cellStyle name="Input 21" xfId="2724" xr:uid="{64B8A717-1D07-4E16-AF1A-7D9CA24987E4}"/>
    <cellStyle name="Input 22" xfId="2725" xr:uid="{F995A7F7-208F-47ED-B7F9-EEA3FD4C47E6}"/>
    <cellStyle name="Input 23" xfId="2726" xr:uid="{CBC50C1E-73FB-4EEB-837A-552D9781ECE5}"/>
    <cellStyle name="Input 24" xfId="2727" xr:uid="{6C54F460-F61A-4483-A2B5-42B69623061A}"/>
    <cellStyle name="Input 25" xfId="2728" xr:uid="{82358AA5-6935-48DE-8F83-EB9E651C198E}"/>
    <cellStyle name="Input 26" xfId="2729" xr:uid="{D52F1096-403F-4ACC-8B47-AABE233C3DE6}"/>
    <cellStyle name="Input 27" xfId="2730" xr:uid="{C83307FA-4A13-4EA1-8672-32A206248066}"/>
    <cellStyle name="Input 28" xfId="2731" xr:uid="{05839C67-D8E7-4015-A20D-A51F22A8E701}"/>
    <cellStyle name="Input 29" xfId="2732" xr:uid="{8A0A148B-538E-47D6-BDF9-6DF4C3DDCD42}"/>
    <cellStyle name="Input 3" xfId="366" xr:uid="{00000000-0005-0000-0000-00006D010000}"/>
    <cellStyle name="Input 3 10" xfId="6758" xr:uid="{8AAB9383-25AA-4D03-974A-1B65EB960A4F}"/>
    <cellStyle name="Input 3 10 2" xfId="29684" xr:uid="{6CC230BF-227B-46D7-88EE-F2AA8FFCCC02}"/>
    <cellStyle name="Input 3 10 3" xfId="43247" xr:uid="{C804C711-C25E-4E60-A8FA-BC96A44FA588}"/>
    <cellStyle name="Input 3 11" xfId="6295" xr:uid="{DAA70F6A-9AC8-4493-A5FF-FC6FEFAC9DBC}"/>
    <cellStyle name="Input 3 12" xfId="8451" xr:uid="{528D6224-25F9-45F5-8428-70931F082B08}"/>
    <cellStyle name="Input 3 13" xfId="34762" xr:uid="{24EA8F97-890F-4D12-9FED-2B4F78D8C33A}"/>
    <cellStyle name="Input 3 14" xfId="42551" xr:uid="{A8FB45D3-2F3A-42D1-8E33-11FF3FB4458A}"/>
    <cellStyle name="Input 3 15" xfId="43058" xr:uid="{C7F7F12E-488F-4A38-AE42-4F235C110F0C}"/>
    <cellStyle name="Input 3 16" xfId="54360" xr:uid="{DEBC689C-E282-43A6-8FBD-5AD958736722}"/>
    <cellStyle name="Input 3 17" xfId="56751" xr:uid="{52FED9A1-2D4F-406F-9A91-2B289B2B9008}"/>
    <cellStyle name="Input 3 18" xfId="1101" xr:uid="{66FCBE00-D14A-4D25-B734-2CF921D8D8A2}"/>
    <cellStyle name="Input 3 2" xfId="2734" xr:uid="{8ABBB398-3C82-45E8-BB05-B9D37CC364D8}"/>
    <cellStyle name="Input 3 2 10" xfId="8033" xr:uid="{E5CBCFC6-60B4-4821-8697-4271DDC3E9B5}"/>
    <cellStyle name="Input 3 2 10 10" xfId="33667" xr:uid="{8C8A39E4-C5C7-42C4-A51E-24064B2ACCFD}"/>
    <cellStyle name="Input 3 2 10 11" xfId="33842" xr:uid="{7825E72E-CA8D-4108-A651-A974C22FEF8D}"/>
    <cellStyle name="Input 3 2 10 12" xfId="43609" xr:uid="{78B29412-BC7E-4AE4-9C6C-393744F1D91F}"/>
    <cellStyle name="Input 3 2 10 2" xfId="9812" xr:uid="{7B4BFDE7-8698-4165-AB96-2C8C3F4CCFB8}"/>
    <cellStyle name="Input 3 2 10 2 2" xfId="14068" xr:uid="{C7D7DA48-F336-4930-A633-F00530FBA70E}"/>
    <cellStyle name="Input 3 2 10 2 2 2" xfId="31337" xr:uid="{D86B6CDF-F4DB-410B-AF89-8AFF966DA03C}"/>
    <cellStyle name="Input 3 2 10 2 2 3" xfId="33746" xr:uid="{5493068B-1CB2-49FC-9475-51C514E89C95}"/>
    <cellStyle name="Input 3 2 10 2 2 4" xfId="40594" xr:uid="{BF053B51-EEE1-48D2-A885-D8AD9A201D8B}"/>
    <cellStyle name="Input 3 2 10 2 2 5" xfId="49140" xr:uid="{8CD2B1E7-7455-4CFC-B84E-853311D7F240}"/>
    <cellStyle name="Input 3 2 10 2 3" xfId="23348" xr:uid="{03AE5860-1FDB-4D69-B702-06331F8408F8}"/>
    <cellStyle name="Input 3 2 10 2 4" xfId="7615" xr:uid="{CC876996-0F44-42B8-986D-B3BA6105942D}"/>
    <cellStyle name="Input 3 2 10 2 5" xfId="36905" xr:uid="{6569152D-B301-4E00-8F60-DD76F9E965C4}"/>
    <cellStyle name="Input 3 2 10 2 6" xfId="45240" xr:uid="{341AB26B-0D69-4E1C-A7BB-EA0A7B383E6A}"/>
    <cellStyle name="Input 3 2 10 3" xfId="10594" xr:uid="{7B3671D3-7DD7-47AC-84BA-3B6ABC039D4C}"/>
    <cellStyle name="Input 3 2 10 3 2" xfId="14674" xr:uid="{67637BE3-B700-4C1C-8297-B4AE1249984B}"/>
    <cellStyle name="Input 3 2 10 3 2 2" xfId="30616" xr:uid="{9877004F-FFC9-493D-9901-ADF4B6E849BB}"/>
    <cellStyle name="Input 3 2 10 3 2 3" xfId="33236" xr:uid="{D73D8CCF-5839-4179-824B-D3A8AFB1E7ED}"/>
    <cellStyle name="Input 3 2 10 3 2 4" xfId="41200" xr:uid="{8743358D-7AA3-49F7-A7F4-8DC9B99F2981}"/>
    <cellStyle name="Input 3 2 10 3 2 5" xfId="49746" xr:uid="{736E8BCA-D8C8-4792-9887-6CE240E8387C}"/>
    <cellStyle name="Input 3 2 10 3 3" xfId="26415" xr:uid="{494439C7-5761-4429-82EB-7F84F9F57CBF}"/>
    <cellStyle name="Input 3 2 10 3 4" xfId="35527" xr:uid="{0194420C-2F17-408A-BB46-7619B5112644}"/>
    <cellStyle name="Input 3 2 10 3 5" xfId="37518" xr:uid="{9B682EFB-583F-48E0-99D9-A7FDF6E1C3D6}"/>
    <cellStyle name="Input 3 2 10 3 6" xfId="45941" xr:uid="{A070C82E-E473-4F65-836E-FCC346A1046C}"/>
    <cellStyle name="Input 3 2 10 4" xfId="9350" xr:uid="{4CAA7C95-1749-4240-B781-2A72D55415CA}"/>
    <cellStyle name="Input 3 2 10 4 2" xfId="13745" xr:uid="{F7350C2B-6DC4-4793-8E5C-93633A4D572F}"/>
    <cellStyle name="Input 3 2 10 4 2 2" xfId="31625" xr:uid="{69243F9C-C125-4E5C-8839-2E44517253EE}"/>
    <cellStyle name="Input 3 2 10 4 2 3" xfId="32205" xr:uid="{34BF099F-C505-4B86-96FE-2C82F9C3A0A3}"/>
    <cellStyle name="Input 3 2 10 4 2 4" xfId="40271" xr:uid="{7197DE58-E365-401E-A6F2-CB11E3FEBE27}"/>
    <cellStyle name="Input 3 2 10 4 2 5" xfId="48817" xr:uid="{0FE4D627-C6D5-4757-8B14-45C865BF6ED0}"/>
    <cellStyle name="Input 3 2 10 4 3" xfId="26912" xr:uid="{EFA7C4C4-3908-4B69-8B63-F44E80CA1ADF}"/>
    <cellStyle name="Input 3 2 10 4 4" xfId="25795" xr:uid="{3E189CF4-E426-4D0D-B6CA-28FC9A79685B}"/>
    <cellStyle name="Input 3 2 10 4 5" xfId="35394" xr:uid="{0A818617-9B30-4E4F-B6F0-252A7E51E295}"/>
    <cellStyle name="Input 3 2 10 4 6" xfId="44869" xr:uid="{9E72F47D-19E3-49DD-9AFD-8772FC82931D}"/>
    <cellStyle name="Input 3 2 10 5" xfId="8892" xr:uid="{B8D93944-5EA5-4DC7-A46A-1C058D9A4036}"/>
    <cellStyle name="Input 3 2 10 5 2" xfId="13375" xr:uid="{CABB6D2E-7939-4C1E-A46A-6B2F6F52F414}"/>
    <cellStyle name="Input 3 2 10 5 2 2" xfId="30729" xr:uid="{774841BC-7F3F-4F09-B9EE-41A0A1966C53}"/>
    <cellStyle name="Input 3 2 10 5 2 3" xfId="34664" xr:uid="{45B0F8C9-E781-455B-809B-30C77D035D11}"/>
    <cellStyle name="Input 3 2 10 5 2 4" xfId="39901" xr:uid="{35E606E5-928C-4322-9C61-AF8F0786911B}"/>
    <cellStyle name="Input 3 2 10 5 2 5" xfId="48447" xr:uid="{72E9C0AE-7B88-4B27-B146-FE5EBFAAFC50}"/>
    <cellStyle name="Input 3 2 10 5 3" xfId="21934" xr:uid="{546D1461-D3CA-4320-AA1D-D65B1E5378BB}"/>
    <cellStyle name="Input 3 2 10 5 4" xfId="29084" xr:uid="{53789A2E-D999-48BA-903B-1E938DE60C20}"/>
    <cellStyle name="Input 3 2 10 5 5" xfId="23093" xr:uid="{29F7F37C-DC98-4599-B163-2C9F342ACDA7}"/>
    <cellStyle name="Input 3 2 10 5 6" xfId="44440" xr:uid="{5527EC3A-3039-41EA-993A-3B108225F998}"/>
    <cellStyle name="Input 3 2 10 6" xfId="8762" xr:uid="{E95FC504-3C79-4908-AC92-A6EB90077F11}"/>
    <cellStyle name="Input 3 2 10 6 2" xfId="13276" xr:uid="{637652A0-BA9A-4396-BA34-F7D5FC0099B9}"/>
    <cellStyle name="Input 3 2 10 6 2 2" xfId="30143" xr:uid="{E2DD0A28-061D-40B1-AAA1-54C2F9264387}"/>
    <cellStyle name="Input 3 2 10 6 2 3" xfId="36458" xr:uid="{B493B180-493C-4899-AD91-791208887C5F}"/>
    <cellStyle name="Input 3 2 10 6 2 4" xfId="39802" xr:uid="{0437D4A0-0C65-4B95-A1B9-84C7D5AEBA01}"/>
    <cellStyle name="Input 3 2 10 6 2 5" xfId="48348" xr:uid="{326D2E93-5DB7-4BFE-8C87-AA3AED046A31}"/>
    <cellStyle name="Input 3 2 10 6 3" xfId="23200" xr:uid="{1C8407D9-0BBD-4361-9BBB-4C3C2FB45E8D}"/>
    <cellStyle name="Input 3 2 10 6 4" xfId="35632" xr:uid="{051F1930-A543-46E3-A01C-8471970F93F0}"/>
    <cellStyle name="Input 3 2 10 6 5" xfId="34356" xr:uid="{C9BF2F4A-06A0-4A23-B0D2-5499BEE08FCB}"/>
    <cellStyle name="Input 3 2 10 6 6" xfId="44311" xr:uid="{FFF3D661-3765-4F8C-8698-0A1730445C63}"/>
    <cellStyle name="Input 3 2 10 7" xfId="8880" xr:uid="{064CD2F6-0EB5-4BA8-9A77-C825EB0CF6AB}"/>
    <cellStyle name="Input 3 2 10 7 2" xfId="13365" xr:uid="{4F9EB61A-7826-4591-A85C-408B3248DC14}"/>
    <cellStyle name="Input 3 2 10 7 2 2" xfId="31852" xr:uid="{6150D3A0-4A9F-4519-9345-2255C6BE93DA}"/>
    <cellStyle name="Input 3 2 10 7 2 3" xfId="34158" xr:uid="{71E98749-0C3E-4C5F-A365-106E9D4A50E2}"/>
    <cellStyle name="Input 3 2 10 7 2 4" xfId="39891" xr:uid="{CDA27A70-D063-4182-AA1F-CD1EEA2A77AB}"/>
    <cellStyle name="Input 3 2 10 7 2 5" xfId="48437" xr:uid="{EF1EA415-081B-4FFE-BE47-33931D8C28E9}"/>
    <cellStyle name="Input 3 2 10 7 3" xfId="28229" xr:uid="{AC232CEB-7673-4B4E-BA64-FD30595F5DC6}"/>
    <cellStyle name="Input 3 2 10 7 4" xfId="34619" xr:uid="{1086C7EA-79EF-4012-A689-BC29168E8358}"/>
    <cellStyle name="Input 3 2 10 7 5" xfId="7614" xr:uid="{CB59DC6A-ED35-43E7-8647-6ABA1FE0311E}"/>
    <cellStyle name="Input 3 2 10 7 6" xfId="44428" xr:uid="{3B0897A1-3A60-41D3-B900-289514291C79}"/>
    <cellStyle name="Input 3 2 10 8" xfId="12471" xr:uid="{67A57007-4289-464E-8689-5472B9DCC1E5}"/>
    <cellStyle name="Input 3 2 10 8 2" xfId="32658" xr:uid="{0D0A5B09-CD6C-4162-BC59-3E010A8D1677}"/>
    <cellStyle name="Input 3 2 10 8 3" xfId="6716" xr:uid="{C89DE4DA-4369-4B38-9F3D-6F80340CC09B}"/>
    <cellStyle name="Input 3 2 10 8 4" xfId="39193" xr:uid="{7524F443-D48D-4E1E-82E8-6DA278B3537D}"/>
    <cellStyle name="Input 3 2 10 8 5" xfId="47682" xr:uid="{F87CBAF1-E61F-450C-88EF-C96387AC6805}"/>
    <cellStyle name="Input 3 2 10 9" xfId="29808" xr:uid="{6B48202C-B983-4C8E-93AA-B6BE108690EB}"/>
    <cellStyle name="Input 3 2 11" xfId="9106" xr:uid="{02D0E756-D061-4B68-B63D-480C64A762E1}"/>
    <cellStyle name="Input 3 2 11 2" xfId="13564" xr:uid="{000C1004-B202-4FEC-8194-C9A50E39F273}"/>
    <cellStyle name="Input 3 2 11 2 2" xfId="31222" xr:uid="{A5959CFB-0C9A-4731-B00A-9D168726CB02}"/>
    <cellStyle name="Input 3 2 11 2 3" xfId="30990" xr:uid="{EC2C8506-CD1C-4D4E-AB1A-10AD5BB1C425}"/>
    <cellStyle name="Input 3 2 11 2 4" xfId="40090" xr:uid="{D502DEED-BC26-4B2C-A8F0-48BE78CEF64B}"/>
    <cellStyle name="Input 3 2 11 2 5" xfId="48636" xr:uid="{6FA937BF-75A8-4C23-841D-0D834CC58210}"/>
    <cellStyle name="Input 3 2 11 3" xfId="28518" xr:uid="{AFFCE40C-1C13-4F9D-B7D5-A344E21383EE}"/>
    <cellStyle name="Input 3 2 11 4" xfId="32751" xr:uid="{F91636BE-C324-43E7-A1F4-F531F8E9AD6D}"/>
    <cellStyle name="Input 3 2 11 5" xfId="35318" xr:uid="{CF72590D-AC9A-4905-A8BE-DA452AFC3372}"/>
    <cellStyle name="Input 3 2 11 6" xfId="44652" xr:uid="{2240C0C3-25BC-4CB5-9175-1EC37D3EABBD}"/>
    <cellStyle name="Input 3 2 12" xfId="9420" xr:uid="{3B0E5EB3-4007-4D31-8047-FF953CBD2634}"/>
    <cellStyle name="Input 3 2 12 2" xfId="13796" xr:uid="{759897C9-34DA-4193-A449-82912604A33E}"/>
    <cellStyle name="Input 3 2 12 2 2" xfId="29034" xr:uid="{5957F6F9-6C3C-4EA6-B293-79E7A5979DAA}"/>
    <cellStyle name="Input 3 2 12 2 3" xfId="23164" xr:uid="{2A99F70F-3AD2-44FA-99E6-6F082AAF587C}"/>
    <cellStyle name="Input 3 2 12 2 4" xfId="40322" xr:uid="{3FE96870-4909-4C26-8AAE-27D54D6F45AD}"/>
    <cellStyle name="Input 3 2 12 2 5" xfId="48868" xr:uid="{D8EAF4E1-0C10-4B10-BECB-3E62EE85232F}"/>
    <cellStyle name="Input 3 2 12 3" xfId="23531" xr:uid="{642C9D57-7943-487D-BAE2-A0E9B76F14A7}"/>
    <cellStyle name="Input 3 2 12 4" xfId="7817" xr:uid="{E1C74C39-78F0-4D7E-8CA8-72A290E8A737}"/>
    <cellStyle name="Input 3 2 12 5" xfId="33317" xr:uid="{3B615B4C-E0FA-429C-8576-6F19C30AA1BC}"/>
    <cellStyle name="Input 3 2 12 6" xfId="44922" xr:uid="{4563ED1D-9F56-4DC9-8F33-6C509461C650}"/>
    <cellStyle name="Input 3 2 13" xfId="10312" xr:uid="{7193E487-7BC6-4EE0-8842-407D3C16E6A0}"/>
    <cellStyle name="Input 3 2 13 2" xfId="14418" xr:uid="{CC04CB9A-203E-413C-91E3-80C06D7EBD16}"/>
    <cellStyle name="Input 3 2 13 2 2" xfId="28992" xr:uid="{EF1642C5-59BA-4792-B2B3-573590FDDF8B}"/>
    <cellStyle name="Input 3 2 13 2 3" xfId="32141" xr:uid="{6E210112-8B8B-4ED3-87FB-CC72D2A10043}"/>
    <cellStyle name="Input 3 2 13 2 4" xfId="40944" xr:uid="{CD543FCB-8637-45BD-B139-E4BFFC669E41}"/>
    <cellStyle name="Input 3 2 13 2 5" xfId="49490" xr:uid="{B9EB21E7-60C4-4826-8E5A-7AB8B268EE10}"/>
    <cellStyle name="Input 3 2 13 3" xfId="25973" xr:uid="{1F0C9E96-6DF7-4A05-A28C-9034AAE78434}"/>
    <cellStyle name="Input 3 2 13 4" xfId="36471" xr:uid="{37408BC6-B667-4B55-9BFA-8FCF26776A88}"/>
    <cellStyle name="Input 3 2 13 5" xfId="37236" xr:uid="{1D0486D8-0164-456C-8D18-B9D88C21E642}"/>
    <cellStyle name="Input 3 2 13 6" xfId="45659" xr:uid="{B59F5DCB-03CC-4B47-9F6B-DBAC7A6FD79F}"/>
    <cellStyle name="Input 3 2 14" xfId="8734" xr:uid="{C294836B-090F-4F5B-8D0A-5A5DDAABA084}"/>
    <cellStyle name="Input 3 2 14 2" xfId="13249" xr:uid="{4C59CF3C-8E57-4130-BFD8-AF27AB24C7EF}"/>
    <cellStyle name="Input 3 2 14 2 2" xfId="31538" xr:uid="{8BFC9081-C763-4911-9225-F464014994B5}"/>
    <cellStyle name="Input 3 2 14 2 3" xfId="27616" xr:uid="{EA8BACBA-07EB-4CF9-8D50-9A8E5844E5C3}"/>
    <cellStyle name="Input 3 2 14 2 4" xfId="39775" xr:uid="{BA3910A8-93C0-4A6B-AE2B-B8AAF173363C}"/>
    <cellStyle name="Input 3 2 14 2 5" xfId="48321" xr:uid="{1E230796-18BE-4320-9ED1-ED198F3BA27D}"/>
    <cellStyle name="Input 3 2 14 3" xfId="22904" xr:uid="{C1D310FA-8766-40C2-8A04-BB15CD149B4E}"/>
    <cellStyle name="Input 3 2 14 4" xfId="10113" xr:uid="{7984F8DC-AA56-434B-B9C1-F7BF94595378}"/>
    <cellStyle name="Input 3 2 14 5" xfId="29685" xr:uid="{E8CE7494-8FEB-4A8B-866B-D6F30978810E}"/>
    <cellStyle name="Input 3 2 14 6" xfId="44282" xr:uid="{FCD3BD73-5885-49E3-B8D1-233975B769E3}"/>
    <cellStyle name="Input 3 2 15" xfId="12045" xr:uid="{0F036F71-63DB-4614-A9FD-53C2DA3489ED}"/>
    <cellStyle name="Input 3 2 15 2" xfId="31169" xr:uid="{D8265A28-7E4D-4A70-9F91-D5428D6F183C}"/>
    <cellStyle name="Input 3 2 15 3" xfId="33830" xr:uid="{124050BE-9EB0-4101-9C92-FEC5FEBC00B1}"/>
    <cellStyle name="Input 3 2 15 4" xfId="38955" xr:uid="{C738E989-4AA0-4219-9A0E-3089413338BA}"/>
    <cellStyle name="Input 3 2 15 5" xfId="47389" xr:uid="{59A0ABC7-2EE8-465A-B3BC-D8015A0ACEB2}"/>
    <cellStyle name="Input 3 2 16" xfId="31059" xr:uid="{ED51518C-5FB0-4B6F-909F-9D0C74C2976E}"/>
    <cellStyle name="Input 3 2 17" xfId="35390" xr:uid="{F6CBD8B0-EC49-4005-89C1-3F6A8BC39868}"/>
    <cellStyle name="Input 3 2 18" xfId="27111" xr:uid="{6E543123-8111-410F-B950-58739B5B368C}"/>
    <cellStyle name="Input 3 2 19" xfId="43270" xr:uid="{AA86C533-B096-40FE-9DE2-803F732E9AF4}"/>
    <cellStyle name="Input 3 2 2" xfId="4347" xr:uid="{4E877EDA-E053-4DF6-ADE5-B630657D773C}"/>
    <cellStyle name="Input 3 2 2 10" xfId="10728" xr:uid="{B3C5251F-166C-405F-AB87-9D5A9A0BE270}"/>
    <cellStyle name="Input 3 2 2 10 2" xfId="14796" xr:uid="{7652BE92-4AA9-47CE-BE26-CDBAEC7CA8CB}"/>
    <cellStyle name="Input 3 2 2 10 2 2" xfId="30022" xr:uid="{86669C8A-64A0-4906-9755-ACD8E9717E8B}"/>
    <cellStyle name="Input 3 2 2 10 2 3" xfId="34290" xr:uid="{01667A80-14EE-4150-AFCC-83CD3DEC6304}"/>
    <cellStyle name="Input 3 2 2 10 2 4" xfId="41322" xr:uid="{78BECC17-8814-426B-9950-7F6322317E1A}"/>
    <cellStyle name="Input 3 2 2 10 2 5" xfId="49868" xr:uid="{6000320B-1B6C-4667-BD85-6C92E64748F6}"/>
    <cellStyle name="Input 3 2 2 10 3" xfId="26558" xr:uid="{9F3A63EE-E799-4A85-A0D0-ACD4E08E316C}"/>
    <cellStyle name="Input 3 2 2 10 4" xfId="36802" xr:uid="{913CFD82-F6B1-4482-BC5E-E1DA1A433011}"/>
    <cellStyle name="Input 3 2 2 10 5" xfId="37652" xr:uid="{052D423D-6674-4D29-A1D0-95677DB9A56A}"/>
    <cellStyle name="Input 3 2 2 10 6" xfId="46075" xr:uid="{361F8B7D-7AE6-43DB-9FDC-7782CD59DF95}"/>
    <cellStyle name="Input 3 2 2 11" xfId="12272" xr:uid="{C80D3E1E-D45C-4643-BF07-CB74F0487BA2}"/>
    <cellStyle name="Input 3 2 2 11 2" xfId="29295" xr:uid="{B6D555D4-3FB8-41BC-9374-634E7EAB25C5}"/>
    <cellStyle name="Input 3 2 2 11 3" xfId="33934" xr:uid="{D2937CE9-D1C7-4632-9D59-7D1CA12632D1}"/>
    <cellStyle name="Input 3 2 2 11 4" xfId="39056" xr:uid="{57FE8F93-4C70-4068-B41A-FA33EB843AB4}"/>
    <cellStyle name="Input 3 2 2 11 5" xfId="47521" xr:uid="{23DFFD97-1DDA-4CA5-8167-21A81423ED10}"/>
    <cellStyle name="Input 3 2 2 12" xfId="29886" xr:uid="{FC698E73-6F4B-48DB-BD22-FE16773F6F0A}"/>
    <cellStyle name="Input 3 2 2 13" xfId="33868" xr:uid="{4F3DF78E-F7D3-4E56-84E0-4D9142B425A6}"/>
    <cellStyle name="Input 3 2 2 14" xfId="43448" xr:uid="{D00F2418-C60A-43EE-B009-509936B2CB55}"/>
    <cellStyle name="Input 3 2 2 15" xfId="55007" xr:uid="{392331C3-0E39-451A-BB3D-46C4E1DE40B6}"/>
    <cellStyle name="Input 3 2 2 2" xfId="4525" xr:uid="{094D0000-FC0F-4FE8-8690-62ACD9BE5073}"/>
    <cellStyle name="Input 3 2 2 2 10" xfId="29818" xr:uid="{FF68D2F5-6799-43A9-AAC2-C209968222F9}"/>
    <cellStyle name="Input 3 2 2 2 11" xfId="34022" xr:uid="{B2D5F7BE-6C2A-45C4-A3C6-AA27D7C65658}"/>
    <cellStyle name="Input 3 2 2 2 12" xfId="43875" xr:uid="{00953A7C-6EE4-44AA-98F2-DCE63E2A8388}"/>
    <cellStyle name="Input 3 2 2 2 13" xfId="55136" xr:uid="{5C398748-A348-4464-856D-17734FCF7266}"/>
    <cellStyle name="Input 3 2 2 2 2" xfId="5753" xr:uid="{7DF62E14-115C-445E-823A-8AB94E90A42C}"/>
    <cellStyle name="Input 3 2 2 2 2 2" xfId="14303" xr:uid="{FBFF49FA-C88B-4640-80E6-A7FDA5250237}"/>
    <cellStyle name="Input 3 2 2 2 2 2 2" xfId="31483" xr:uid="{E1E2A493-609A-4209-A5F9-5FA1FF120C51}"/>
    <cellStyle name="Input 3 2 2 2 2 2 3" xfId="29358" xr:uid="{C1A00515-2045-4000-AF58-104D48334044}"/>
    <cellStyle name="Input 3 2 2 2 2 2 4" xfId="40829" xr:uid="{C9DE529D-BA5A-4062-8E53-B292096DF4CC}"/>
    <cellStyle name="Input 3 2 2 2 2 2 5" xfId="49375" xr:uid="{927B6FCD-F63D-4C07-BC81-AF98A1B1306B}"/>
    <cellStyle name="Input 3 2 2 2 2 3" xfId="22647" xr:uid="{189EC7DA-2DB3-41C9-87B8-0027E2C72B0A}"/>
    <cellStyle name="Input 3 2 2 2 2 4" xfId="36663" xr:uid="{E77CEC0D-450E-4BCC-AF83-FFBF41E49F63}"/>
    <cellStyle name="Input 3 2 2 2 2 5" xfId="37110" xr:uid="{5AD5D3C4-2372-4839-A571-1B22FD68F5B2}"/>
    <cellStyle name="Input 3 2 2 2 2 6" xfId="45506" xr:uid="{F2F61F8A-FF82-4AB2-AA42-38132D13198B}"/>
    <cellStyle name="Input 3 2 2 2 3" xfId="10393" xr:uid="{4C0D57A4-363F-4AB5-8FF4-EDEAD7F4D2B0}"/>
    <cellStyle name="Input 3 2 2 2 3 2" xfId="14491" xr:uid="{C3F11C88-A9C1-47D2-8AFA-3EB112A77333}"/>
    <cellStyle name="Input 3 2 2 2 3 2 2" xfId="31294" xr:uid="{B529795C-4FE7-42E1-B3B3-C82FB3117A8D}"/>
    <cellStyle name="Input 3 2 2 2 3 2 3" xfId="7628" xr:uid="{C77D33A1-7773-400B-8F4B-B86D9D129992}"/>
    <cellStyle name="Input 3 2 2 2 3 2 4" xfId="41017" xr:uid="{DB34D21E-8378-4762-B1D8-138D7A65F294}"/>
    <cellStyle name="Input 3 2 2 2 3 2 5" xfId="49563" xr:uid="{809C7416-9F88-45A3-B874-B2D9B7F66DA1}"/>
    <cellStyle name="Input 3 2 2 2 3 3" xfId="22481" xr:uid="{59818FAB-CB76-4A53-A820-D5A1ECD0A5D4}"/>
    <cellStyle name="Input 3 2 2 2 3 4" xfId="36798" xr:uid="{FBB36B79-64CD-441F-8744-5F7F2C91EB69}"/>
    <cellStyle name="Input 3 2 2 2 3 5" xfId="37317" xr:uid="{8E48E810-DC5B-41BA-AE1D-7D0EC6F3CC14}"/>
    <cellStyle name="Input 3 2 2 2 3 6" xfId="45740" xr:uid="{0B40BC9B-BCE8-4874-BA2A-8347398E1C40}"/>
    <cellStyle name="Input 3 2 2 2 4" xfId="11103" xr:uid="{08ACC7DF-D1F9-4EF5-9CF6-2DE43B0C71D8}"/>
    <cellStyle name="Input 3 2 2 2 4 2" xfId="15157" xr:uid="{930BE1C8-A7BD-4921-B4A0-40C1637C4E08}"/>
    <cellStyle name="Input 3 2 2 2 4 2 2" xfId="31938" xr:uid="{740AAF6B-338A-4108-8A6B-AF70070C18F4}"/>
    <cellStyle name="Input 3 2 2 2 4 2 3" xfId="35503" xr:uid="{4096AAC4-C7E6-4A0C-BB8B-2E13CA4D22C1}"/>
    <cellStyle name="Input 3 2 2 2 4 2 4" xfId="41683" xr:uid="{B5909C20-D8D4-45A1-98B2-EF150CEC1A31}"/>
    <cellStyle name="Input 3 2 2 2 4 2 5" xfId="50229" xr:uid="{EBDECEB8-EB6C-4790-9F00-8B969591E156}"/>
    <cellStyle name="Input 3 2 2 2 4 3" xfId="24956" xr:uid="{721A0148-5A53-47B8-BD3C-A5F5AFBB538D}"/>
    <cellStyle name="Input 3 2 2 2 4 4" xfId="28850" xr:uid="{B5BF0BCB-4C76-456F-A185-878C5458BA4E}"/>
    <cellStyle name="Input 3 2 2 2 4 5" xfId="38027" xr:uid="{E7C123FE-2ED9-46A7-934E-3E8BFBE27C25}"/>
    <cellStyle name="Input 3 2 2 2 4 6" xfId="46450" xr:uid="{EFB39955-4537-45C2-8D32-565601123F22}"/>
    <cellStyle name="Input 3 2 2 2 5" xfId="11464" xr:uid="{4155C536-494B-4886-9A31-CCA94D378A4F}"/>
    <cellStyle name="Input 3 2 2 2 5 2" xfId="15504" xr:uid="{800634D8-591C-4BE5-9179-1B95C45B1EB7}"/>
    <cellStyle name="Input 3 2 2 2 5 2 2" xfId="7966" xr:uid="{B7889F9B-3C0B-42C8-A2A2-8E840E47F2A3}"/>
    <cellStyle name="Input 3 2 2 2 5 2 3" xfId="36294" xr:uid="{B3B2B213-3815-4D5F-AF8E-DF148717673B}"/>
    <cellStyle name="Input 3 2 2 2 5 2 4" xfId="42030" xr:uid="{ED03AFA4-3370-4C4E-A9A7-DDCAA918C7BF}"/>
    <cellStyle name="Input 3 2 2 2 5 2 5" xfId="50576" xr:uid="{CF978B79-DD05-4B3B-A25A-9F460750C3EA}"/>
    <cellStyle name="Input 3 2 2 2 5 3" xfId="7507" xr:uid="{8716B69D-075F-4F0C-9C18-CB98D18613C1}"/>
    <cellStyle name="Input 3 2 2 2 5 4" xfId="34559" xr:uid="{65223F53-1916-4248-B468-42A4F00C169E}"/>
    <cellStyle name="Input 3 2 2 2 5 5" xfId="38388" xr:uid="{E4341B10-7FDA-40B2-AFDF-DE08B018D8DB}"/>
    <cellStyle name="Input 3 2 2 2 5 6" xfId="46811" xr:uid="{8F1DE40B-50BB-47A3-B09B-BC068E34C7F6}"/>
    <cellStyle name="Input 3 2 2 2 6" xfId="11796" xr:uid="{B5D5E964-53CE-4842-BC45-BC538D90A259}"/>
    <cellStyle name="Input 3 2 2 2 6 2" xfId="15824" xr:uid="{B391DC94-4FBE-484A-B968-2CDF43D54A89}"/>
    <cellStyle name="Input 3 2 2 2 6 2 2" xfId="23049" xr:uid="{4A1C5F99-87CD-4FFC-AAE0-46530A3A7CB8}"/>
    <cellStyle name="Input 3 2 2 2 6 2 3" xfId="33066" xr:uid="{13CA76AE-A9D5-4571-95F2-45738A2C161B}"/>
    <cellStyle name="Input 3 2 2 2 6 2 4" xfId="42350" xr:uid="{13F3F936-95FE-48A4-9CBD-D41FD546897D}"/>
    <cellStyle name="Input 3 2 2 2 6 2 5" xfId="50896" xr:uid="{B3B243B7-86BF-47E1-9B7A-FE95B28B6C2D}"/>
    <cellStyle name="Input 3 2 2 2 6 3" xfId="29203" xr:uid="{24654FF6-FFC5-4CA9-BE3A-F516A7D2D6D4}"/>
    <cellStyle name="Input 3 2 2 2 6 4" xfId="31025" xr:uid="{3D3DFBF3-4568-4F0F-8D47-1959B368AE00}"/>
    <cellStyle name="Input 3 2 2 2 6 5" xfId="38720" xr:uid="{C7985812-C0D3-414A-8C84-45EC26CC3290}"/>
    <cellStyle name="Input 3 2 2 2 6 6" xfId="47143" xr:uid="{8BA2C794-2455-4C00-9BA0-89B7E866EFE6}"/>
    <cellStyle name="Input 3 2 2 2 7" xfId="8770" xr:uid="{D9CA2E3B-2463-42F5-A9C9-390A58C8F420}"/>
    <cellStyle name="Input 3 2 2 2 7 2" xfId="13283" xr:uid="{B671041B-D9D2-4444-A4EB-8955FB712F54}"/>
    <cellStyle name="Input 3 2 2 2 7 2 2" xfId="31535" xr:uid="{131067EF-A239-4ADF-A0C0-22F02994585A}"/>
    <cellStyle name="Input 3 2 2 2 7 2 3" xfId="32149" xr:uid="{F0AAD07E-AE8C-4BE5-A998-4A02F82AE1EB}"/>
    <cellStyle name="Input 3 2 2 2 7 2 4" xfId="39809" xr:uid="{19B4063D-8907-40EE-96C1-3BF42A3CA4A2}"/>
    <cellStyle name="Input 3 2 2 2 7 2 5" xfId="48355" xr:uid="{58C1F589-F275-4598-AE03-0656D033A1FF}"/>
    <cellStyle name="Input 3 2 2 2 7 3" xfId="28570" xr:uid="{76D0585B-BB6F-4FEE-BE94-E42A61EB2AEF}"/>
    <cellStyle name="Input 3 2 2 2 7 4" xfId="34175" xr:uid="{A8667768-C6B6-461E-8186-796D22D1243A}"/>
    <cellStyle name="Input 3 2 2 2 7 5" xfId="29748" xr:uid="{1D9D1011-B455-49CE-9113-C0047D562019}"/>
    <cellStyle name="Input 3 2 2 2 7 6" xfId="44319" xr:uid="{1B09BF16-0A63-4C02-9FFF-5C5B984F8A4B}"/>
    <cellStyle name="Input 3 2 2 2 8" xfId="12835" xr:uid="{EB81F3DB-2238-4034-B7F6-582979C24C27}"/>
    <cellStyle name="Input 3 2 2 2 8 2" xfId="32158" xr:uid="{BC0AA373-E758-40A4-AAA4-6EFB20710E79}"/>
    <cellStyle name="Input 3 2 2 2 8 3" xfId="30689" xr:uid="{5B711855-016E-4F9A-91AD-EA9A6ADD0D3E}"/>
    <cellStyle name="Input 3 2 2 2 8 4" xfId="39428" xr:uid="{A6CA8E49-C6A4-49E6-98A7-F7C135FCF5DD}"/>
    <cellStyle name="Input 3 2 2 2 8 5" xfId="47948" xr:uid="{35494986-C929-4D0A-BDF3-0D268974A88B}"/>
    <cellStyle name="Input 3 2 2 2 9" xfId="29408" xr:uid="{34DE5906-EDD3-4A47-BC00-662AC441F75B}"/>
    <cellStyle name="Input 3 2 2 3" xfId="4060" xr:uid="{0F200953-E9B2-4F4A-B20D-0788B8DCA282}"/>
    <cellStyle name="Input 3 2 2 3 10" xfId="34579" xr:uid="{558FBA46-CE40-4411-8B98-1790E646C62F}"/>
    <cellStyle name="Input 3 2 2 3 11" xfId="28404" xr:uid="{6F3D216F-3706-4E48-BC10-1DBC05E62225}"/>
    <cellStyle name="Input 3 2 2 3 12" xfId="43574" xr:uid="{0131AC77-4869-411D-9BF1-93165718D284}"/>
    <cellStyle name="Input 3 2 2 3 13" xfId="54846" xr:uid="{2945119A-DBEC-431D-852C-B15B108260D7}"/>
    <cellStyle name="Input 3 2 2 3 2" xfId="5463" xr:uid="{02DBB102-C6DE-4C32-95BE-D1B106E1CBF0}"/>
    <cellStyle name="Input 3 2 2 3 2 2" xfId="14033" xr:uid="{A2155EA2-25A6-4566-A17E-720BE182F781}"/>
    <cellStyle name="Input 3 2 2 3 2 2 2" xfId="30110" xr:uid="{F7AA6E41-2731-4659-858C-D17D0AC00F4A}"/>
    <cellStyle name="Input 3 2 2 3 2 2 3" xfId="34788" xr:uid="{14429728-D828-4B83-9EEB-D4254044E3DD}"/>
    <cellStyle name="Input 3 2 2 3 2 2 4" xfId="40559" xr:uid="{EF96C0DC-ABFE-4ABE-B2B9-FE8E0CBF6BF9}"/>
    <cellStyle name="Input 3 2 2 3 2 2 5" xfId="49105" xr:uid="{908043E5-DC79-4082-8AAD-AE5E38541822}"/>
    <cellStyle name="Input 3 2 2 3 2 3" xfId="25002" xr:uid="{6CF08BE0-D0FA-4AAE-AE96-038806858542}"/>
    <cellStyle name="Input 3 2 2 3 2 4" xfId="36255" xr:uid="{094216B9-27C0-419E-820D-6CE8E36774AF}"/>
    <cellStyle name="Input 3 2 2 3 2 5" xfId="36870" xr:uid="{363CE0F7-8866-48D3-A987-DECF659C31FE}"/>
    <cellStyle name="Input 3 2 2 3 2 6" xfId="45205" xr:uid="{46D338C3-42C5-4DBA-B2C9-AFC2666A3553}"/>
    <cellStyle name="Input 3 2 2 3 3" xfId="10504" xr:uid="{547F8CFE-7FC7-4321-BB1C-F588D0DF4E3D}"/>
    <cellStyle name="Input 3 2 2 3 3 2" xfId="14592" xr:uid="{AA125E92-56C2-4F99-8D2D-F705CAC8A05E}"/>
    <cellStyle name="Input 3 2 2 3 3 2 2" xfId="30058" xr:uid="{460EBF1F-A3C4-47F6-ACA4-9557C68EC0BA}"/>
    <cellStyle name="Input 3 2 2 3 3 2 3" xfId="33191" xr:uid="{A994B5B7-86BB-4FA9-852D-FEDCF86B92EE}"/>
    <cellStyle name="Input 3 2 2 3 3 2 4" xfId="41118" xr:uid="{BC52D695-15AF-48B9-BDD3-3BE1D209D4CA}"/>
    <cellStyle name="Input 3 2 2 3 3 2 5" xfId="49664" xr:uid="{3E8147CC-4A23-4B65-9F30-1A142CD2A9CC}"/>
    <cellStyle name="Input 3 2 2 3 3 3" xfId="23180" xr:uid="{2A972215-9AB2-4284-8A35-FFE3BA442CED}"/>
    <cellStyle name="Input 3 2 2 3 3 4" xfId="34199" xr:uid="{620A79A8-C225-446F-954D-904A2723A814}"/>
    <cellStyle name="Input 3 2 2 3 3 5" xfId="37428" xr:uid="{89894704-3709-4FB8-B02C-EE9DE410583D}"/>
    <cellStyle name="Input 3 2 2 3 3 6" xfId="45851" xr:uid="{D52ACA52-3359-483D-9A31-68C4FA4B035F}"/>
    <cellStyle name="Input 3 2 2 3 4" xfId="10780" xr:uid="{B28C19ED-DEDB-4F3E-8FF4-C1D8FD814D3C}"/>
    <cellStyle name="Input 3 2 2 3 4 2" xfId="14844" xr:uid="{A520F538-B475-4E2A-AC66-E6F45AE74E7E}"/>
    <cellStyle name="Input 3 2 2 3 4 2 2" xfId="30020" xr:uid="{8DB3C661-EE91-4FC0-8F7D-7E5354BD9616}"/>
    <cellStyle name="Input 3 2 2 3 4 2 3" xfId="30652" xr:uid="{28DA3CE5-EBD8-4463-ABE1-5AACA5236697}"/>
    <cellStyle name="Input 3 2 2 3 4 2 4" xfId="41370" xr:uid="{A59AFDF3-5F37-47F6-AE47-3EA9CBFC35EB}"/>
    <cellStyle name="Input 3 2 2 3 4 2 5" xfId="49916" xr:uid="{BBAA9BFD-6608-48CA-B8C7-347D42288A24}"/>
    <cellStyle name="Input 3 2 2 3 4 3" xfId="28136" xr:uid="{F90B6374-FB23-414E-8003-F0D5546DCFFF}"/>
    <cellStyle name="Input 3 2 2 3 4 4" xfId="31743" xr:uid="{B6232F53-B056-4F42-BF9C-5B8AEE6FE7A7}"/>
    <cellStyle name="Input 3 2 2 3 4 5" xfId="37704" xr:uid="{F26EDD85-0C05-4C15-9C16-23DE28C6150E}"/>
    <cellStyle name="Input 3 2 2 3 4 6" xfId="46127" xr:uid="{B5032CB2-EB46-4C91-BFB4-E924A6E91270}"/>
    <cellStyle name="Input 3 2 2 3 5" xfId="10938" xr:uid="{67469339-5404-4C02-8183-EAEF1A8BF8AF}"/>
    <cellStyle name="Input 3 2 2 3 5 2" xfId="14997" xr:uid="{CB3D11CC-8605-40DA-AFF7-2F01B313AADF}"/>
    <cellStyle name="Input 3 2 2 3 5 2 2" xfId="8004" xr:uid="{A1301A87-2CAF-4C20-9743-FCE0C68B1A17}"/>
    <cellStyle name="Input 3 2 2 3 5 2 3" xfId="36072" xr:uid="{E7086165-516D-4DB8-B439-1AC6628B15AA}"/>
    <cellStyle name="Input 3 2 2 3 5 2 4" xfId="41523" xr:uid="{B637374C-4DDB-4A5B-AEEE-A7161D6C900F}"/>
    <cellStyle name="Input 3 2 2 3 5 2 5" xfId="50069" xr:uid="{E85D0B24-E384-4CFB-98FF-B6886185907B}"/>
    <cellStyle name="Input 3 2 2 3 5 3" xfId="27531" xr:uid="{207A7074-C477-498D-BA12-91D96B881B92}"/>
    <cellStyle name="Input 3 2 2 3 5 4" xfId="10074" xr:uid="{C6E6B9F6-C062-4C09-B447-CA5457467B66}"/>
    <cellStyle name="Input 3 2 2 3 5 5" xfId="37862" xr:uid="{F6A269C4-0327-4AF8-936A-F86BD71156B9}"/>
    <cellStyle name="Input 3 2 2 3 5 6" xfId="46285" xr:uid="{8D241531-3DEA-4238-806F-4D4B0207C1BE}"/>
    <cellStyle name="Input 3 2 2 3 6" xfId="9144" xr:uid="{2F76FFAB-DFE6-4B9E-9F4F-9BE2EB74BE76}"/>
    <cellStyle name="Input 3 2 2 3 6 2" xfId="13592" xr:uid="{A3E704EE-909D-4B11-B15A-BD45A0B52E42}"/>
    <cellStyle name="Input 3 2 2 3 6 2 2" xfId="30137" xr:uid="{D96EAD5A-3FF1-4D39-8E56-13592E69664B}"/>
    <cellStyle name="Input 3 2 2 3 6 2 3" xfId="32924" xr:uid="{64002231-76FD-4763-B555-E2EEA7C6A992}"/>
    <cellStyle name="Input 3 2 2 3 6 2 4" xfId="40118" xr:uid="{69E7E658-C9E2-4F05-9548-F5D5E4D0A49F}"/>
    <cellStyle name="Input 3 2 2 3 6 2 5" xfId="48664" xr:uid="{453F648E-E80D-4997-9AB4-A5D41ECC0168}"/>
    <cellStyle name="Input 3 2 2 3 6 3" xfId="22070" xr:uid="{8D0D8510-D2B1-4442-9F56-8AC9FD032BB6}"/>
    <cellStyle name="Input 3 2 2 3 6 4" xfId="30177" xr:uid="{CDA3BE32-EAD1-4D4E-91F6-32F675323FA3}"/>
    <cellStyle name="Input 3 2 2 3 6 5" xfId="32183" xr:uid="{7985BDCF-CF2F-4100-A716-9CFAFF650EEE}"/>
    <cellStyle name="Input 3 2 2 3 6 6" xfId="44682" xr:uid="{22E24D44-7108-4AC7-8DC8-335E378F76F1}"/>
    <cellStyle name="Input 3 2 2 3 7" xfId="9253" xr:uid="{237767B4-5FDD-467F-B7CB-DCE23FA8DFEC}"/>
    <cellStyle name="Input 3 2 2 3 7 2" xfId="13674" xr:uid="{D50D0035-D7E2-4C77-B8D3-ED00899D7A76}"/>
    <cellStyle name="Input 3 2 2 3 7 2 2" xfId="29042" xr:uid="{42EBF117-1A9F-4C0C-A9DA-BC8DC86B55C7}"/>
    <cellStyle name="Input 3 2 2 3 7 2 3" xfId="35939" xr:uid="{12DFD60B-1833-4CAA-9EE9-7C74744FA759}"/>
    <cellStyle name="Input 3 2 2 3 7 2 4" xfId="40200" xr:uid="{1500C62D-A0A4-445C-882F-186E4EEF808C}"/>
    <cellStyle name="Input 3 2 2 3 7 2 5" xfId="48746" xr:uid="{BF4E7755-A4B1-4A6A-AF6A-0F4ACB80477E}"/>
    <cellStyle name="Input 3 2 2 3 7 3" xfId="23030" xr:uid="{DA4453A5-5566-4B63-9D22-10DC85FBEB99}"/>
    <cellStyle name="Input 3 2 2 3 7 4" xfId="33570" xr:uid="{DBF45F86-4811-4439-AC89-5C7BA268DDF0}"/>
    <cellStyle name="Input 3 2 2 3 7 5" xfId="34733" xr:uid="{18613506-EF75-40AD-9133-020D48D73480}"/>
    <cellStyle name="Input 3 2 2 3 7 6" xfId="44772" xr:uid="{D2542EB5-9E6A-4B4C-ADD4-99E0E2B8651A}"/>
    <cellStyle name="Input 3 2 2 3 8" xfId="12436" xr:uid="{3AE994C7-ED88-4778-9A99-7AD22C1DD2DB}"/>
    <cellStyle name="Input 3 2 2 3 8 2" xfId="29182" xr:uid="{AAAD8861-836F-46EC-9EFB-EE0A59BC55E3}"/>
    <cellStyle name="Input 3 2 2 3 8 3" xfId="34652" xr:uid="{88D02DFE-8FA0-40EE-BFCD-B57B55163CCB}"/>
    <cellStyle name="Input 3 2 2 3 8 4" xfId="39158" xr:uid="{C3AD7334-A9CB-45F1-912D-86B4D8CD9395}"/>
    <cellStyle name="Input 3 2 2 3 8 5" xfId="47647" xr:uid="{136F262C-9442-47B8-B82D-F90F76470BB2}"/>
    <cellStyle name="Input 3 2 2 3 9" xfId="32166" xr:uid="{44D2A24E-2FE9-4CE6-8877-7C78DC9408E0}"/>
    <cellStyle name="Input 3 2 2 4" xfId="5624" xr:uid="{F3ACBF75-5885-4B3E-9DD3-D7C7815313D5}"/>
    <cellStyle name="Input 3 2 2 4 10" xfId="26014" xr:uid="{AF90C97A-103C-4899-8C7F-BE6DB6C12755}"/>
    <cellStyle name="Input 3 2 2 4 11" xfId="35830" xr:uid="{7CF31191-1904-48E4-BD4A-610E300CBBC0}"/>
    <cellStyle name="Input 3 2 2 4 12" xfId="43965" xr:uid="{9A05CB22-EF76-460F-9FA9-FDF31E0BC1D1}"/>
    <cellStyle name="Input 3 2 2 4 2" xfId="10248" xr:uid="{E2F23029-D348-4D3B-A927-FEE3EA797161}"/>
    <cellStyle name="Input 3 2 2 4 2 2" xfId="14369" xr:uid="{F1BA193B-83B0-46AD-A4DA-7F33A8559F77}"/>
    <cellStyle name="Input 3 2 2 4 2 2 2" xfId="30249" xr:uid="{AAE02025-4B35-422B-9ADC-18CF283F3310}"/>
    <cellStyle name="Input 3 2 2 4 2 2 3" xfId="7430" xr:uid="{2F57D1A1-F0C3-4EE2-9B86-AC6EEFCD6A14}"/>
    <cellStyle name="Input 3 2 2 4 2 2 4" xfId="40895" xr:uid="{0B18CD8B-D534-475C-B314-5D88BD975907}"/>
    <cellStyle name="Input 3 2 2 4 2 2 5" xfId="49441" xr:uid="{206A217C-BE0E-434F-9DB1-264B8B1FDABE}"/>
    <cellStyle name="Input 3 2 2 4 2 3" xfId="23141" xr:uid="{80858528-E502-4A79-B083-5A3AFEE2619A}"/>
    <cellStyle name="Input 3 2 2 4 2 4" xfId="33535" xr:uid="{81D0F2F4-32C3-4F69-AADB-1010AF90E196}"/>
    <cellStyle name="Input 3 2 2 4 2 5" xfId="37175" xr:uid="{A1E84812-0896-44D2-A68B-F63AE0C48E3E}"/>
    <cellStyle name="Input 3 2 2 4 2 6" xfId="45596" xr:uid="{0A7962AE-90B9-4B79-9C90-DCD6356F7A73}"/>
    <cellStyle name="Input 3 2 2 4 3" xfId="9410" xr:uid="{821353D1-A692-4E89-9EE5-DF961013915B}"/>
    <cellStyle name="Input 3 2 2 4 3 2" xfId="13787" xr:uid="{38D92AB2-2511-4CC7-B42C-FA8B81B35B53}"/>
    <cellStyle name="Input 3 2 2 4 3 2 2" xfId="29037" xr:uid="{724D2150-F1C9-475A-B785-C75D738F9383}"/>
    <cellStyle name="Input 3 2 2 4 3 2 3" xfId="36117" xr:uid="{4128223C-1F3C-4C16-8760-3FD19F319C90}"/>
    <cellStyle name="Input 3 2 2 4 3 2 4" xfId="40313" xr:uid="{7BB5E675-D136-409C-A61F-61B0F0DEF207}"/>
    <cellStyle name="Input 3 2 2 4 3 2 5" xfId="48859" xr:uid="{DF6CD4A1-C153-47F5-BA3A-CDA9BE447615}"/>
    <cellStyle name="Input 3 2 2 4 3 3" xfId="25375" xr:uid="{B5CA618A-5948-4DD3-AC1A-5F7BE566114B}"/>
    <cellStyle name="Input 3 2 2 4 3 4" xfId="33495" xr:uid="{319330F5-8576-4866-A705-6CC69520B98E}"/>
    <cellStyle name="Input 3 2 2 4 3 5" xfId="30819" xr:uid="{FE87B6C9-D48E-4E90-A9B0-3CC1321542D1}"/>
    <cellStyle name="Input 3 2 2 4 3 6" xfId="44913" xr:uid="{D2407185-6D55-4647-9B05-4BCBBA9B4EDC}"/>
    <cellStyle name="Input 3 2 2 4 4" xfId="11174" xr:uid="{6B6890CC-491B-4A8B-8F34-C44BFEE5C769}"/>
    <cellStyle name="Input 3 2 2 4 4 2" xfId="15224" xr:uid="{A30FDC84-CBE2-4F31-8B04-7E92050D7652}"/>
    <cellStyle name="Input 3 2 2 4 4 2 2" xfId="29636" xr:uid="{FC204FEC-AFA2-434B-A77B-020CF3EF5123}"/>
    <cellStyle name="Input 3 2 2 4 4 2 3" xfId="8342" xr:uid="{CBD0F844-5176-4D4E-99E6-515C02D2B4EC}"/>
    <cellStyle name="Input 3 2 2 4 4 2 4" xfId="41750" xr:uid="{D583DDBF-1671-4DD3-BF7A-D5D993060A01}"/>
    <cellStyle name="Input 3 2 2 4 4 2 5" xfId="50296" xr:uid="{E35AC3DD-C1EF-40C0-A1A1-5424337AEB3A}"/>
    <cellStyle name="Input 3 2 2 4 4 3" xfId="27685" xr:uid="{6B21F3AC-995F-4304-BE37-7E1D32F34C9E}"/>
    <cellStyle name="Input 3 2 2 4 4 4" xfId="32912" xr:uid="{2234E6A4-1128-4290-8409-3A6822B7D625}"/>
    <cellStyle name="Input 3 2 2 4 4 5" xfId="38098" xr:uid="{3DC6F67A-0374-4CF0-AE22-D206DD21430B}"/>
    <cellStyle name="Input 3 2 2 4 4 6" xfId="46521" xr:uid="{FB1E858F-4515-4294-B1E0-1A13C6877F29}"/>
    <cellStyle name="Input 3 2 2 4 5" xfId="11537" xr:uid="{060DC20E-9E5E-456D-9530-DF38699FDC87}"/>
    <cellStyle name="Input 3 2 2 4 5 2" xfId="15574" xr:uid="{0F5BACA0-DEE2-4213-A337-0E60B61E608A}"/>
    <cellStyle name="Input 3 2 2 4 5 2 2" xfId="23419" xr:uid="{BD3369D0-ED20-4C9F-9969-270B9A088032}"/>
    <cellStyle name="Input 3 2 2 4 5 2 3" xfId="33347" xr:uid="{BAC86CB3-809E-4B5E-86D8-CB6C5F7D2011}"/>
    <cellStyle name="Input 3 2 2 4 5 2 4" xfId="42100" xr:uid="{969A2E79-F991-4035-99F0-E6215EC3CFCF}"/>
    <cellStyle name="Input 3 2 2 4 5 2 5" xfId="50646" xr:uid="{1F32F2DE-11FE-4224-BFDA-B4B71BC14672}"/>
    <cellStyle name="Input 3 2 2 4 5 3" xfId="7691" xr:uid="{886F4DF4-79DC-4473-8C11-F9E1A78A59DE}"/>
    <cellStyle name="Input 3 2 2 4 5 4" xfId="35444" xr:uid="{EFB021C4-1302-4F61-8CC1-3E23D1FFA5B8}"/>
    <cellStyle name="Input 3 2 2 4 5 5" xfId="38461" xr:uid="{ABE2D765-4CE2-4E19-AEBD-1156B1CFE591}"/>
    <cellStyle name="Input 3 2 2 4 5 6" xfId="46884" xr:uid="{D5F97549-BAB2-4788-8F2E-032B39AAC1D3}"/>
    <cellStyle name="Input 3 2 2 4 6" xfId="11869" xr:uid="{49653DD3-D573-4F50-8D9D-4FB44BEC19DA}"/>
    <cellStyle name="Input 3 2 2 4 6 2" xfId="15891" xr:uid="{07FEFD35-5BF9-477D-B0BE-53D0BE7906C3}"/>
    <cellStyle name="Input 3 2 2 4 6 2 2" xfId="24023" xr:uid="{79EEAA5A-290B-47C1-8FAC-7E6A934276FA}"/>
    <cellStyle name="Input 3 2 2 4 6 2 3" xfId="29892" xr:uid="{5E6AC2C2-58F0-46C7-903C-CB869C9AA182}"/>
    <cellStyle name="Input 3 2 2 4 6 2 4" xfId="42417" xr:uid="{A0B93162-7D6E-49D8-8DED-5ADEDAD3B643}"/>
    <cellStyle name="Input 3 2 2 4 6 2 5" xfId="50963" xr:uid="{C88FDFC5-CB01-47D6-80FB-FCFA484C4701}"/>
    <cellStyle name="Input 3 2 2 4 6 3" xfId="32359" xr:uid="{37EDC0E3-B66D-4DC4-AA3C-580DAC39F655}"/>
    <cellStyle name="Input 3 2 2 4 6 4" xfId="31812" xr:uid="{5F6E2754-EC88-438A-B99F-706232E9AB31}"/>
    <cellStyle name="Input 3 2 2 4 6 5" xfId="38793" xr:uid="{79D6B66B-70CF-484A-B52B-5501A68ECDB7}"/>
    <cellStyle name="Input 3 2 2 4 6 6" xfId="47216" xr:uid="{EA338D21-1FA2-42C8-ACA1-A60EBD3641FE}"/>
    <cellStyle name="Input 3 2 2 4 7" xfId="9136" xr:uid="{C261143E-BD9A-4AED-B5FC-31FCAE442BFC}"/>
    <cellStyle name="Input 3 2 2 4 7 2" xfId="13587" xr:uid="{1DF36C91-ECD0-4880-9333-59699AA46D5A}"/>
    <cellStyle name="Input 3 2 2 4 7 2 2" xfId="31629" xr:uid="{DBE0023E-BC00-4305-BC78-3B5AA01A0F9D}"/>
    <cellStyle name="Input 3 2 2 4 7 2 3" xfId="33932" xr:uid="{8C431219-E328-410C-95C2-40F001816C36}"/>
    <cellStyle name="Input 3 2 2 4 7 2 4" xfId="40113" xr:uid="{B18736DC-052B-4181-B485-F6C24D48BBFB}"/>
    <cellStyle name="Input 3 2 2 4 7 2 5" xfId="48659" xr:uid="{BCD0E5B7-71BB-463C-9C3B-2D7BBB947738}"/>
    <cellStyle name="Input 3 2 2 4 7 3" xfId="28123" xr:uid="{420731CA-C618-4025-B070-4A1BD4EAEAFE}"/>
    <cellStyle name="Input 3 2 2 4 7 4" xfId="31985" xr:uid="{C21BE203-2EB4-4A0B-9B07-6D7295167144}"/>
    <cellStyle name="Input 3 2 2 4 7 5" xfId="32502" xr:uid="{0D3473ED-771D-4C6C-AD07-1048BAC64043}"/>
    <cellStyle name="Input 3 2 2 4 7 6" xfId="44677" xr:uid="{F7B53266-58A4-4639-B07B-3F634981E92E}"/>
    <cellStyle name="Input 3 2 2 4 8" xfId="12963" xr:uid="{44E9052C-C2DC-45D0-9725-A1CA03A22611}"/>
    <cellStyle name="Input 3 2 2 4 8 2" xfId="32647" xr:uid="{7889D653-FEE0-4F28-8055-ACDE4147932C}"/>
    <cellStyle name="Input 3 2 2 4 8 3" xfId="6048" xr:uid="{82E25322-DABE-43A3-9864-9CA58AEC80C2}"/>
    <cellStyle name="Input 3 2 2 4 8 4" xfId="39494" xr:uid="{9A4D1ED2-1513-410C-BC17-F773EF850DF6}"/>
    <cellStyle name="Input 3 2 2 4 8 5" xfId="48038" xr:uid="{B9ED7658-4358-4AA4-8947-1DBFDC76A4CE}"/>
    <cellStyle name="Input 3 2 2 4 9" xfId="8182" xr:uid="{92D28D68-DADF-45C5-9B1D-AF0C0517315F}"/>
    <cellStyle name="Input 3 2 2 5" xfId="9628" xr:uid="{16F36F01-43E6-4014-B9E2-EECAEE0C5DEC}"/>
    <cellStyle name="Input 3 2 2 5 2" xfId="13932" xr:uid="{D45528C4-85AC-4DE0-8F46-85234525A04B}"/>
    <cellStyle name="Input 3 2 2 5 2 2" xfId="31040" xr:uid="{10F215CC-69AC-4CC4-9F87-441CD7B2381C}"/>
    <cellStyle name="Input 3 2 2 5 2 3" xfId="7504" xr:uid="{26010487-59BD-43D0-9ECE-95F963009A51}"/>
    <cellStyle name="Input 3 2 2 5 2 4" xfId="40458" xr:uid="{E8737C97-5981-472F-9F85-715EEEAC05EB}"/>
    <cellStyle name="Input 3 2 2 5 2 5" xfId="49004" xr:uid="{52909323-D6E4-4BFA-940D-C26C0ED13173}"/>
    <cellStyle name="Input 3 2 2 5 3" xfId="22443" xr:uid="{702A0676-B29C-4F4C-8607-ABA705425EB7}"/>
    <cellStyle name="Input 3 2 2 5 4" xfId="36817" xr:uid="{5A88BDE3-9F11-4B16-B874-0C5D5C33E07E}"/>
    <cellStyle name="Input 3 2 2 5 5" xfId="32798" xr:uid="{D1192A8B-7EAE-49CE-A035-DFE6497D2D74}"/>
    <cellStyle name="Input 3 2 2 5 6" xfId="45079" xr:uid="{2261CDC9-FF15-4E7B-BC9B-E1C6FC21711A}"/>
    <cellStyle name="Input 3 2 2 6" xfId="9005" xr:uid="{8BE0F2C0-550D-4D42-9253-B15805C9DC9D}"/>
    <cellStyle name="Input 3 2 2 6 2" xfId="13477" xr:uid="{108B55FB-9ED0-4EF2-B138-7D3085C6A775}"/>
    <cellStyle name="Input 3 2 2 6 2 2" xfId="10141" xr:uid="{93A7BDF9-A905-42D7-95EA-2C1A135BF173}"/>
    <cellStyle name="Input 3 2 2 6 2 3" xfId="34607" xr:uid="{FD0B7D5C-A980-421E-90D2-AE1C987C74B9}"/>
    <cellStyle name="Input 3 2 2 6 2 4" xfId="40003" xr:uid="{6BFCCFAF-47F9-4E88-8DFB-3416028773FC}"/>
    <cellStyle name="Input 3 2 2 6 2 5" xfId="48549" xr:uid="{95DE8C7A-6B2C-4C32-AB0F-6552CBCAA687}"/>
    <cellStyle name="Input 3 2 2 6 3" xfId="25600" xr:uid="{45300C5B-C9D1-4981-A512-2818B750102E}"/>
    <cellStyle name="Input 3 2 2 6 4" xfId="30938" xr:uid="{67250E42-AFEB-4521-9CF1-F9997A718696}"/>
    <cellStyle name="Input 3 2 2 6 5" xfId="34442" xr:uid="{CB8B5A10-9D7A-48DF-B810-50A1B13CC7FE}"/>
    <cellStyle name="Input 3 2 2 6 6" xfId="44553" xr:uid="{99428AAF-73CB-470D-AA75-179692072D34}"/>
    <cellStyle name="Input 3 2 2 7" xfId="9211" xr:uid="{85C37921-549E-4005-A01E-EA4B00FE35AB}"/>
    <cellStyle name="Input 3 2 2 7 2" xfId="13638" xr:uid="{3D43DCF9-CF03-414A-B9DD-D6DC093EDAA1}"/>
    <cellStyle name="Input 3 2 2 7 2 2" xfId="29046" xr:uid="{DA5A848C-39C4-4D86-9850-975AA7E75E97}"/>
    <cellStyle name="Input 3 2 2 7 2 3" xfId="33764" xr:uid="{2406BB80-0850-4213-B0E6-443D072DBD4B}"/>
    <cellStyle name="Input 3 2 2 7 2 4" xfId="40164" xr:uid="{377D340C-1A02-4427-B947-E146065133C9}"/>
    <cellStyle name="Input 3 2 2 7 2 5" xfId="48710" xr:uid="{E84CAF29-FC9B-40FB-B4D3-4B58FFD21439}"/>
    <cellStyle name="Input 3 2 2 7 3" xfId="24198" xr:uid="{43CAE9E7-6569-455C-8119-5D1DE7686D1D}"/>
    <cellStyle name="Input 3 2 2 7 4" xfId="29853" xr:uid="{F9963EEC-6BB9-45D8-8B4E-E5512A18A9FF}"/>
    <cellStyle name="Input 3 2 2 7 5" xfId="36065" xr:uid="{FD4317BD-2A4F-41A5-968D-F13292CCECA7}"/>
    <cellStyle name="Input 3 2 2 7 6" xfId="44730" xr:uid="{9F88083C-D44A-42D1-99FD-22FB8E22D19B}"/>
    <cellStyle name="Input 3 2 2 8" xfId="9210" xr:uid="{941D8E66-0ACF-4EC7-A0CC-835F7DA20443}"/>
    <cellStyle name="Input 3 2 2 8 2" xfId="13637" xr:uid="{0AEEC576-984E-478A-9088-C035F78AD006}"/>
    <cellStyle name="Input 3 2 2 8 2 2" xfId="31531" xr:uid="{B456A74E-ED29-4EE6-91F2-347FABB118FF}"/>
    <cellStyle name="Input 3 2 2 8 2 3" xfId="35842" xr:uid="{03C4805E-9758-494C-AD14-A2441A973C69}"/>
    <cellStyle name="Input 3 2 2 8 2 4" xfId="40163" xr:uid="{6FB636DD-1B7A-4D41-B0DA-963DA381E89E}"/>
    <cellStyle name="Input 3 2 2 8 2 5" xfId="48709" xr:uid="{A1D563C1-5F49-4160-87D0-8973E32702BD}"/>
    <cellStyle name="Input 3 2 2 8 3" xfId="27535" xr:uid="{3FDF5853-FDCA-41DE-BFF9-27523E9F49C7}"/>
    <cellStyle name="Input 3 2 2 8 4" xfId="7325" xr:uid="{67CF3DA2-8DD7-4658-AFD7-61190360E4F6}"/>
    <cellStyle name="Input 3 2 2 8 5" xfId="36457" xr:uid="{5F2B65BD-458B-432D-8DFE-DDE8A92E4A54}"/>
    <cellStyle name="Input 3 2 2 8 6" xfId="44729" xr:uid="{FD0E0767-BE01-44E5-9AA8-D8819017989C}"/>
    <cellStyle name="Input 3 2 2 9" xfId="8891" xr:uid="{5D347B09-DD66-4194-93DF-B841E5E712C1}"/>
    <cellStyle name="Input 3 2 2 9 2" xfId="13374" xr:uid="{046EA0B3-FF29-4A39-A160-996BDF5061D9}"/>
    <cellStyle name="Input 3 2 2 9 2 2" xfId="23356" xr:uid="{DF70F1C6-2622-4BD1-9CE2-9BF29B3A9BC7}"/>
    <cellStyle name="Input 3 2 2 9 2 3" xfId="32858" xr:uid="{06D8184F-E6D9-4C86-9EC4-E77F9061F443}"/>
    <cellStyle name="Input 3 2 2 9 2 4" xfId="39900" xr:uid="{428D07DC-E429-44BE-997E-F87F784D606D}"/>
    <cellStyle name="Input 3 2 2 9 2 5" xfId="48446" xr:uid="{FB638393-67DE-4A9E-9FBC-118F305F8ED6}"/>
    <cellStyle name="Input 3 2 2 9 3" xfId="23467" xr:uid="{8D634557-894D-4B38-A4CE-327A40EE2A5C}"/>
    <cellStyle name="Input 3 2 2 9 4" xfId="30614" xr:uid="{88DFBDBD-D184-4525-A430-5E381E3AD632}"/>
    <cellStyle name="Input 3 2 2 9 5" xfId="31323" xr:uid="{8C3CB2B3-169A-448D-93B7-D19B014AFF3F}"/>
    <cellStyle name="Input 3 2 2 9 6" xfId="44439" xr:uid="{52698B02-16E1-44B6-866E-08ACB47AA672}"/>
    <cellStyle name="Input 3 2 20" xfId="54774" xr:uid="{C2423C76-139C-446B-9585-92E71864166D}"/>
    <cellStyle name="Input 3 2 3" xfId="4427" xr:uid="{46764464-EBEF-4A74-B759-D6DC7505679E}"/>
    <cellStyle name="Input 3 2 3 10" xfId="12016" xr:uid="{FE20AE19-2223-476F-8209-0C3F0C47F3FC}"/>
    <cellStyle name="Input 3 2 3 10 2" xfId="15989" xr:uid="{60110380-A276-4456-8A57-BC1E83AA4161}"/>
    <cellStyle name="Input 3 2 3 10 2 2" xfId="27173" xr:uid="{02F91AA5-9900-4A01-8A3F-7362E89EE64E}"/>
    <cellStyle name="Input 3 2 3 10 2 3" xfId="23572" xr:uid="{F1909FC4-A51D-4F65-896F-F165ED3B0BCF}"/>
    <cellStyle name="Input 3 2 3 10 2 4" xfId="42515" xr:uid="{61EC1673-7CB5-4FAF-B1FF-B98D0941F26C}"/>
    <cellStyle name="Input 3 2 3 10 2 5" xfId="51061" xr:uid="{C2B30BE1-0CB8-4769-B98E-AFBA7809EE05}"/>
    <cellStyle name="Input 3 2 3 10 3" xfId="7821" xr:uid="{4FA12C8B-C075-46E4-8694-9838852139E8}"/>
    <cellStyle name="Input 3 2 3 10 4" xfId="31571" xr:uid="{502753AF-E01F-4C0D-B6F7-6AA7D56D992A}"/>
    <cellStyle name="Input 3 2 3 10 5" xfId="38940" xr:uid="{F2B0A7E0-1B24-4E53-8F5F-2D4B08D92A40}"/>
    <cellStyle name="Input 3 2 3 10 6" xfId="47363" xr:uid="{08C62EC8-44FE-428F-8710-C5CD299B9CDD}"/>
    <cellStyle name="Input 3 2 3 11" xfId="12351" xr:uid="{E39AEEA7-2822-4B89-B73D-76505624C19F}"/>
    <cellStyle name="Input 3 2 3 11 2" xfId="29494" xr:uid="{C438DE55-3E3A-4DDD-B2AE-D31002A028DD}"/>
    <cellStyle name="Input 3 2 3 11 3" xfId="33265" xr:uid="{DD35FD41-C4F8-43A2-A3A7-931DEC75030E}"/>
    <cellStyle name="Input 3 2 3 11 4" xfId="39091" xr:uid="{3F55C98C-A866-44E1-B055-D7936D28933F}"/>
    <cellStyle name="Input 3 2 3 11 5" xfId="47574" xr:uid="{A42F60FB-9C23-4876-A084-02142C004023}"/>
    <cellStyle name="Input 3 2 3 12" xfId="29457" xr:uid="{84B4329A-BF07-4880-B533-AC511F0C6386}"/>
    <cellStyle name="Input 3 2 3 13" xfId="30790" xr:uid="{95D63753-F6AD-42F1-ACE6-B57C69DD69B4}"/>
    <cellStyle name="Input 3 2 3 14" xfId="43501" xr:uid="{1357E5C5-C35B-489D-A4A0-DDEB24B59825}"/>
    <cellStyle name="Input 3 2 3 15" xfId="55057" xr:uid="{826D40E4-E789-472F-A8FE-1D1C91A6FDAA}"/>
    <cellStyle name="Input 3 2 3 2" xfId="4562" xr:uid="{ECBBA4CC-D86F-4291-B694-5987256406C9}"/>
    <cellStyle name="Input 3 2 3 2 10" xfId="31007" xr:uid="{7392FEC9-2BB6-4EE6-8E2B-5D92ADC7D7EF}"/>
    <cellStyle name="Input 3 2 3 2 11" xfId="33970" xr:uid="{E4F9AD7F-0FDE-4381-8B6F-F5012244E1A1}"/>
    <cellStyle name="Input 3 2 3 2 12" xfId="43928" xr:uid="{130388E3-28C8-4675-8FFE-449977C1B06B}"/>
    <cellStyle name="Input 3 2 3 2 13" xfId="55170" xr:uid="{88D168A0-3AE8-4876-9D4B-EB720F0773E5}"/>
    <cellStyle name="Input 3 2 3 2 2" xfId="5787" xr:uid="{BE908A70-D559-4B95-A206-DE7F4816B963}"/>
    <cellStyle name="Input 3 2 3 2 2 2" xfId="14338" xr:uid="{AF42463F-6EF3-48B2-A9E8-49755E013A00}"/>
    <cellStyle name="Input 3 2 3 2 2 2 2" xfId="30251" xr:uid="{A5DC2157-8E80-4AC5-8835-D70349ECE816}"/>
    <cellStyle name="Input 3 2 3 2 2 2 3" xfId="36287" xr:uid="{F4C6D968-1386-4766-9B0D-E760CEBC0F81}"/>
    <cellStyle name="Input 3 2 3 2 2 2 4" xfId="40864" xr:uid="{59D04AC4-84E0-4E8C-9750-61DC5394CB01}"/>
    <cellStyle name="Input 3 2 3 2 2 2 5" xfId="49410" xr:uid="{AC8C7201-8EAE-4B93-8D9D-0AF3B2B9D54C}"/>
    <cellStyle name="Input 3 2 3 2 2 3" xfId="27106" xr:uid="{06585C21-B7FC-4434-84EA-300087060197}"/>
    <cellStyle name="Input 3 2 3 2 2 4" xfId="24965" xr:uid="{A34C29A9-1F3B-400A-82B1-4BECD3CFB868}"/>
    <cellStyle name="Input 3 2 3 2 2 5" xfId="37143" xr:uid="{F6B3A924-6446-4887-AC55-90367D29C815}"/>
    <cellStyle name="Input 3 2 3 2 2 6" xfId="45559" xr:uid="{CC206C2A-38EC-402C-BA55-CB984CD0B537}"/>
    <cellStyle name="Input 3 2 3 2 3" xfId="8601" xr:uid="{5E6BF0B6-F731-40CD-8FAA-791863FAF363}"/>
    <cellStyle name="Input 3 2 3 2 3 2" xfId="13136" xr:uid="{13A4749F-C3A2-4ACF-8CBE-A831009CED98}"/>
    <cellStyle name="Input 3 2 3 2 3 2 2" xfId="22267" xr:uid="{F91FAA6C-168C-4A3D-BF86-1839E99D8297}"/>
    <cellStyle name="Input 3 2 3 2 3 2 3" xfId="32130" xr:uid="{427BF5FD-B456-4D98-84BC-B28FC37CA65C}"/>
    <cellStyle name="Input 3 2 3 2 3 2 4" xfId="39662" xr:uid="{C5B9E07E-AA29-4522-99BA-F8E08CF058C6}"/>
    <cellStyle name="Input 3 2 3 2 3 2 5" xfId="48208" xr:uid="{4572B9FD-AF76-4F6B-9380-1388BFDD897F}"/>
    <cellStyle name="Input 3 2 3 2 3 3" xfId="26600" xr:uid="{D008C9BD-58B9-40F5-A050-F77AE386E9CD}"/>
    <cellStyle name="Input 3 2 3 2 3 4" xfId="25551" xr:uid="{B9DF9439-26BB-4ADE-AE22-3D42A7F591C9}"/>
    <cellStyle name="Input 3 2 3 2 3 5" xfId="36140" xr:uid="{00AC45D4-7265-4828-8806-E3A17D033A8F}"/>
    <cellStyle name="Input 3 2 3 2 3 6" xfId="44149" xr:uid="{C9B2F2FB-3C61-4CD2-A386-7E1CA30ECD6C}"/>
    <cellStyle name="Input 3 2 3 2 4" xfId="11143" xr:uid="{0456670C-1C6D-4BDB-A0B9-16AB14CF262F}"/>
    <cellStyle name="Input 3 2 3 2 4 2" xfId="15193" xr:uid="{D331424E-5EFC-4C02-A2CE-A9B0E6B0A2AF}"/>
    <cellStyle name="Input 3 2 3 2 4 2 2" xfId="31818" xr:uid="{F522DA2A-2EC6-4649-AB73-471B893B28CA}"/>
    <cellStyle name="Input 3 2 3 2 4 2 3" xfId="34465" xr:uid="{E96939D5-37CA-4D2C-8D74-4C8A629132E4}"/>
    <cellStyle name="Input 3 2 3 2 4 2 4" xfId="41719" xr:uid="{ACD30E67-5FCD-47A7-AA0C-6498B56C71C6}"/>
    <cellStyle name="Input 3 2 3 2 4 2 5" xfId="50265" xr:uid="{BBFA27F6-223C-4B2E-B9D6-1C191C94C082}"/>
    <cellStyle name="Input 3 2 3 2 4 3" xfId="24797" xr:uid="{EB57A4A1-35FA-43ED-ADC1-4C9AE74D55DC}"/>
    <cellStyle name="Input 3 2 3 2 4 4" xfId="8318" xr:uid="{B0518190-DE6E-4DDF-97BA-5FE114B14733}"/>
    <cellStyle name="Input 3 2 3 2 4 5" xfId="38067" xr:uid="{163EC68E-0C7E-4857-9F43-8F5DE4A151E8}"/>
    <cellStyle name="Input 3 2 3 2 4 6" xfId="46490" xr:uid="{9328F034-FB97-417D-AC1F-E26C0A1E0CB6}"/>
    <cellStyle name="Input 3 2 3 2 5" xfId="11506" xr:uid="{039A470F-8C8A-4468-A3E6-1BA2C6724B8C}"/>
    <cellStyle name="Input 3 2 3 2 5 2" xfId="15543" xr:uid="{1EF5B059-D78E-42AA-A787-BE98A8283036}"/>
    <cellStyle name="Input 3 2 3 2 5 2 2" xfId="28698" xr:uid="{46AFFCCE-2E58-40B0-8D90-CBCF951DFA58}"/>
    <cellStyle name="Input 3 2 3 2 5 2 3" xfId="33395" xr:uid="{A58E0288-9A88-4A4A-94E3-A8EA74015F7E}"/>
    <cellStyle name="Input 3 2 3 2 5 2 4" xfId="42069" xr:uid="{5736A158-8BE4-4D97-9A54-962378A39320}"/>
    <cellStyle name="Input 3 2 3 2 5 2 5" xfId="50615" xr:uid="{20689894-F588-4B62-84B2-762BE2E6FE46}"/>
    <cellStyle name="Input 3 2 3 2 5 3" xfId="10276" xr:uid="{938812FD-2EC8-403B-9432-F0613E48DB95}"/>
    <cellStyle name="Input 3 2 3 2 5 4" xfId="32275" xr:uid="{C7F6EE24-768E-42C4-AE19-825976C83DAD}"/>
    <cellStyle name="Input 3 2 3 2 5 5" xfId="38430" xr:uid="{C3E087DC-867A-45FC-B5F8-3991BDA01A94}"/>
    <cellStyle name="Input 3 2 3 2 5 6" xfId="46853" xr:uid="{58827214-1DD3-4665-A29A-3A17E1B64A11}"/>
    <cellStyle name="Input 3 2 3 2 6" xfId="11838" xr:uid="{A948F8BC-E479-4BA4-9FFE-8B2E785AD566}"/>
    <cellStyle name="Input 3 2 3 2 6 2" xfId="15860" xr:uid="{191C5250-DE35-4CDD-B8A9-1B660C130BDC}"/>
    <cellStyle name="Input 3 2 3 2 6 2 2" xfId="24102" xr:uid="{3CB646D8-B9E2-426A-88C8-7A6723105EEE}"/>
    <cellStyle name="Input 3 2 3 2 6 2 3" xfId="22814" xr:uid="{39AB55CA-43AA-46D2-B25E-0FDE8CC573B8}"/>
    <cellStyle name="Input 3 2 3 2 6 2 4" xfId="42386" xr:uid="{86B8EF7E-08D7-433F-B718-593DEDFE06FE}"/>
    <cellStyle name="Input 3 2 3 2 6 2 5" xfId="50932" xr:uid="{EAC4AD63-FDF1-4057-AFF9-7C7E7E8F8B23}"/>
    <cellStyle name="Input 3 2 3 2 6 3" xfId="32300" xr:uid="{68E53990-83C3-4757-87BD-E6D09D42AA85}"/>
    <cellStyle name="Input 3 2 3 2 6 4" xfId="32492" xr:uid="{D32E79AF-14C7-40FB-B9F6-7CAE97BD429A}"/>
    <cellStyle name="Input 3 2 3 2 6 5" xfId="38762" xr:uid="{DAF6DEC5-2A06-4584-8ED0-9FB1F0F23F8B}"/>
    <cellStyle name="Input 3 2 3 2 6 6" xfId="47185" xr:uid="{C747E705-2C7C-4A41-891C-17F4AEDB41DB}"/>
    <cellStyle name="Input 3 2 3 2 7" xfId="8582" xr:uid="{F396C01E-FACC-429D-9DED-28BF697113FD}"/>
    <cellStyle name="Input 3 2 3 2 7 2" xfId="13117" xr:uid="{71400F89-8D59-439A-B8FF-23B1BC4F93F7}"/>
    <cellStyle name="Input 3 2 3 2 7 2 2" xfId="31107" xr:uid="{6C597A0F-CCBF-4BAC-A3E2-E3ECD5AC9187}"/>
    <cellStyle name="Input 3 2 3 2 7 2 3" xfId="7613" xr:uid="{07C0C145-52B8-4871-A21E-E69BEE4008BA}"/>
    <cellStyle name="Input 3 2 3 2 7 2 4" xfId="39643" xr:uid="{89762B5E-94B0-4EE1-9453-EA61B1948E15}"/>
    <cellStyle name="Input 3 2 3 2 7 2 5" xfId="48189" xr:uid="{22744562-0000-40CB-B0C4-E326D059D5DE}"/>
    <cellStyle name="Input 3 2 3 2 7 3" xfId="7161" xr:uid="{6857D8B1-98BE-4E95-A588-C59A3E240741}"/>
    <cellStyle name="Input 3 2 3 2 7 4" xfId="22112" xr:uid="{0485AFC7-788B-4041-8039-8A9B8AD787DA}"/>
    <cellStyle name="Input 3 2 3 2 7 5" xfId="34080" xr:uid="{E1530C6E-9429-4976-8724-DCB87F4EB000}"/>
    <cellStyle name="Input 3 2 3 2 7 6" xfId="44130" xr:uid="{121DE66D-11ED-41D5-B5B9-7DC295222553}"/>
    <cellStyle name="Input 3 2 3 2 8" xfId="12914" xr:uid="{4465629F-7394-4EAA-A68B-A6D7BBF2673C}"/>
    <cellStyle name="Input 3 2 3 2 8 2" xfId="29071" xr:uid="{A482D572-41A0-470C-BDE6-A21F90FA250A}"/>
    <cellStyle name="Input 3 2 3 2 8 3" xfId="28846" xr:uid="{6868EDEB-1B0E-4AD4-ACC5-A7BA0B748233}"/>
    <cellStyle name="Input 3 2 3 2 8 4" xfId="39463" xr:uid="{A9834EBF-F968-4DEB-B19D-547C89A472AA}"/>
    <cellStyle name="Input 3 2 3 2 8 5" xfId="48001" xr:uid="{DFF37A9C-A8BE-4B56-B78B-1AC3F2C002B8}"/>
    <cellStyle name="Input 3 2 3 2 9" xfId="6885" xr:uid="{27302565-25F2-418A-8F7B-E59C40F07AA9}"/>
    <cellStyle name="Input 3 2 3 3" xfId="4041" xr:uid="{A9A01D78-9662-4076-BBD5-3DB429094DFF}"/>
    <cellStyle name="Input 3 2 3 3 10" xfId="25427" xr:uid="{133A36BD-7E4A-4A6A-A92D-62546B0C2D84}"/>
    <cellStyle name="Input 3 2 3 3 11" xfId="7152" xr:uid="{C85C9EC7-A2DD-4F73-B66A-7FBA981E12F3}"/>
    <cellStyle name="Input 3 2 3 3 12" xfId="43593" xr:uid="{CE8DAFFD-F0FF-4E69-B98D-EDB5CAD3F990}"/>
    <cellStyle name="Input 3 2 3 3 13" xfId="54828" xr:uid="{D536E744-9265-4279-A447-9F84E6CE84BE}"/>
    <cellStyle name="Input 3 2 3 3 2" xfId="5445" xr:uid="{FB6E6B8B-8661-4C9D-BD4D-F9A5C4C142EF}"/>
    <cellStyle name="Input 3 2 3 3 2 2" xfId="14052" xr:uid="{99B57D93-7573-4638-984F-8B13AAE88388}"/>
    <cellStyle name="Input 3 2 3 3 2 2 2" xfId="7286" xr:uid="{F448CD46-F3BC-42E9-A261-C880DD7A3749}"/>
    <cellStyle name="Input 3 2 3 3 2 2 3" xfId="32375" xr:uid="{0905566E-FD70-4983-90E7-D180449629D1}"/>
    <cellStyle name="Input 3 2 3 3 2 2 4" xfId="40578" xr:uid="{C8DCDD19-178A-4796-889C-3A2F8FDEA432}"/>
    <cellStyle name="Input 3 2 3 3 2 2 5" xfId="49124" xr:uid="{8BAAE19B-04BD-4D46-81AF-770A51A463D2}"/>
    <cellStyle name="Input 3 2 3 3 2 3" xfId="27206" xr:uid="{2596B867-32AA-4DF6-9C02-78DA9190ABCB}"/>
    <cellStyle name="Input 3 2 3 3 2 4" xfId="27745" xr:uid="{77393938-E840-4744-950C-9B2D1F68190E}"/>
    <cellStyle name="Input 3 2 3 3 2 5" xfId="36889" xr:uid="{FB04B93E-4F46-456B-AA8E-1B68E6F5C6EF}"/>
    <cellStyle name="Input 3 2 3 3 2 6" xfId="45224" xr:uid="{28428C1F-4EA9-4959-BDF4-D8931ED354F7}"/>
    <cellStyle name="Input 3 2 3 3 3" xfId="10527" xr:uid="{4D5ED6B3-AE3E-4AAB-AE71-C76FC58C5B5A}"/>
    <cellStyle name="Input 3 2 3 3 3 2" xfId="14613" xr:uid="{C951504A-E89F-4840-A954-5C9DCDA18C57}"/>
    <cellStyle name="Input 3 2 3 3 3 2 2" xfId="30224" xr:uid="{D4CD70CC-C9DE-4A2E-965E-0D6961859E9A}"/>
    <cellStyle name="Input 3 2 3 3 3 2 3" xfId="23486" xr:uid="{B6699143-B48E-4BC9-90F9-4831320B6306}"/>
    <cellStyle name="Input 3 2 3 3 3 2 4" xfId="41139" xr:uid="{7140E6FF-F8B8-4DDE-AE0E-350FDBD0F11E}"/>
    <cellStyle name="Input 3 2 3 3 3 2 5" xfId="49685" xr:uid="{6D1E7BC4-3524-4873-B6E0-A23912120D04}"/>
    <cellStyle name="Input 3 2 3 3 3 3" xfId="6459" xr:uid="{364FCD3E-4467-4AFD-B0DA-D45F13D6B6A5}"/>
    <cellStyle name="Input 3 2 3 3 3 4" xfId="22260" xr:uid="{EE8DA7DC-59BB-4660-81A4-FB0A0652C21A}"/>
    <cellStyle name="Input 3 2 3 3 3 5" xfId="37451" xr:uid="{ED93820B-0B2B-4863-B31B-9B4A782A96F6}"/>
    <cellStyle name="Input 3 2 3 3 3 6" xfId="45874" xr:uid="{9471D385-7431-455D-A68E-D344511DEDD2}"/>
    <cellStyle name="Input 3 2 3 3 4" xfId="8935" xr:uid="{B1F4CB9E-68F1-488D-85B1-839BF968552D}"/>
    <cellStyle name="Input 3 2 3 3 4 2" xfId="13414" xr:uid="{08B27E08-301B-45B0-9D3B-E695479500CC}"/>
    <cellStyle name="Input 3 2 3 3 4 2 2" xfId="25866" xr:uid="{221B2694-FDE2-4757-8AB9-2F9415E32494}"/>
    <cellStyle name="Input 3 2 3 3 4 2 3" xfId="36061" xr:uid="{E777328E-EA97-4094-85AC-42DACF310495}"/>
    <cellStyle name="Input 3 2 3 3 4 2 4" xfId="39940" xr:uid="{EE7B98C9-F122-45A9-9C90-7613DC725A14}"/>
    <cellStyle name="Input 3 2 3 3 4 2 5" xfId="48486" xr:uid="{9347B871-234F-43B1-A03B-DD7AD095A43D}"/>
    <cellStyle name="Input 3 2 3 3 4 3" xfId="24146" xr:uid="{33402252-E210-456E-AC34-0E8856231D10}"/>
    <cellStyle name="Input 3 2 3 3 4 4" xfId="29779" xr:uid="{0F7B9C99-D941-4374-B482-89637BB3B683}"/>
    <cellStyle name="Input 3 2 3 3 4 5" xfId="7191" xr:uid="{C3AB3DB4-2AC3-4CEC-92BD-446374CAFD89}"/>
    <cellStyle name="Input 3 2 3 3 4 6" xfId="44483" xr:uid="{0B9BC523-8738-407A-B513-34FDAE60B5F6}"/>
    <cellStyle name="Input 3 2 3 3 5" xfId="11086" xr:uid="{F58A8E1B-04FA-4E3E-8C76-782ED82AAC7C}"/>
    <cellStyle name="Input 3 2 3 3 5 2" xfId="15140" xr:uid="{8CBF4CD3-747E-4069-8FB9-7DC93B2B0393}"/>
    <cellStyle name="Input 3 2 3 3 5 2 2" xfId="10086" xr:uid="{DDFFACB6-0BE1-4CAE-A730-A6051E24186C}"/>
    <cellStyle name="Input 3 2 3 3 5 2 3" xfId="33529" xr:uid="{F78B4B26-9125-4851-A3CF-22468A0D17CC}"/>
    <cellStyle name="Input 3 2 3 3 5 2 4" xfId="41666" xr:uid="{537AEBF0-83BC-4FD3-AFCF-01A4555DEA6B}"/>
    <cellStyle name="Input 3 2 3 3 5 2 5" xfId="50212" xr:uid="{FE62473C-F634-469E-B40A-66DE3D9997A4}"/>
    <cellStyle name="Input 3 2 3 3 5 3" xfId="26699" xr:uid="{EDDFB2D4-4630-4910-9416-309B1059F5BF}"/>
    <cellStyle name="Input 3 2 3 3 5 4" xfId="30755" xr:uid="{5C05C219-D6C2-44D8-8EAE-89F2875A1E93}"/>
    <cellStyle name="Input 3 2 3 3 5 5" xfId="38010" xr:uid="{E1B01399-86E5-4B20-8D2D-C94F100EBDB7}"/>
    <cellStyle name="Input 3 2 3 3 5 6" xfId="46433" xr:uid="{BD844633-8EA5-4EAB-A57D-6E841FDFBA95}"/>
    <cellStyle name="Input 3 2 3 3 6" xfId="10489" xr:uid="{A8009BC3-AD45-42D9-AB57-7EBC3ED93B44}"/>
    <cellStyle name="Input 3 2 3 3 6 2" xfId="14578" xr:uid="{FC11D144-7437-4BED-9D4D-E937F1C933EE}"/>
    <cellStyle name="Input 3 2 3 3 6 2 2" xfId="30386" xr:uid="{477FFCD2-C4F4-451F-89A8-2D7E068F56B7}"/>
    <cellStyle name="Input 3 2 3 3 6 2 3" xfId="34654" xr:uid="{415D4D0A-1D54-41A7-BFBF-BE44CEBCB3B9}"/>
    <cellStyle name="Input 3 2 3 3 6 2 4" xfId="41104" xr:uid="{293A31F2-294D-4991-80DF-25F80CAFCDD7}"/>
    <cellStyle name="Input 3 2 3 3 6 2 5" xfId="49650" xr:uid="{9F426BE4-61C4-464D-AE65-829A66CC3C7F}"/>
    <cellStyle name="Input 3 2 3 3 6 3" xfId="27369" xr:uid="{BCBE1708-651A-4DF7-B933-62724CD2F136}"/>
    <cellStyle name="Input 3 2 3 3 6 4" xfId="33241" xr:uid="{B6F25074-67E7-4275-B1FD-78BF4702C061}"/>
    <cellStyle name="Input 3 2 3 3 6 5" xfId="37413" xr:uid="{65729FC0-0469-4CAC-981B-C4D82C224701}"/>
    <cellStyle name="Input 3 2 3 3 6 6" xfId="45836" xr:uid="{E8EAB4E5-3D8C-4757-97EE-F68FD5DD6D25}"/>
    <cellStyle name="Input 3 2 3 3 7" xfId="11301" xr:uid="{D7CBE711-410A-4D89-80E2-4A9313ECB389}"/>
    <cellStyle name="Input 3 2 3 3 7 2" xfId="15349" xr:uid="{8D4E0B6B-18B7-40D9-80E3-D1562F1AB936}"/>
    <cellStyle name="Input 3 2 3 3 7 2 2" xfId="29772" xr:uid="{2376244A-096A-460C-A479-CCC81748E141}"/>
    <cellStyle name="Input 3 2 3 3 7 2 3" xfId="31669" xr:uid="{F3446E81-87B5-4359-ACE0-7411685D223A}"/>
    <cellStyle name="Input 3 2 3 3 7 2 4" xfId="41875" xr:uid="{2878A31F-2DBD-458E-9D84-24E5810E4788}"/>
    <cellStyle name="Input 3 2 3 3 7 2 5" xfId="50421" xr:uid="{D803E255-688F-4C88-B0B3-C96DA139467C}"/>
    <cellStyle name="Input 3 2 3 3 7 3" xfId="7175" xr:uid="{9602EAAB-45A4-4F83-82D6-FDDBD6EE92AB}"/>
    <cellStyle name="Input 3 2 3 3 7 4" xfId="10144" xr:uid="{0F6BEF79-68B5-4ACF-A769-01B9D88F9275}"/>
    <cellStyle name="Input 3 2 3 3 7 5" xfId="38225" xr:uid="{7D749320-5ED4-42C6-AB6F-0D7DA4D1DA4E}"/>
    <cellStyle name="Input 3 2 3 3 7 6" xfId="46648" xr:uid="{59BF63D6-6E0B-494A-A776-B0B7750A589A}"/>
    <cellStyle name="Input 3 2 3 3 8" xfId="12455" xr:uid="{D9E64BC6-543E-4648-A7C5-0F677BF4A856}"/>
    <cellStyle name="Input 3 2 3 3 8 2" xfId="31667" xr:uid="{3A540A2E-9250-44A4-846D-B8015B941B8E}"/>
    <cellStyle name="Input 3 2 3 3 8 3" xfId="24527" xr:uid="{3D2E51E5-B4C5-42D9-8AE5-ED7EB7929FB9}"/>
    <cellStyle name="Input 3 2 3 3 8 4" xfId="39177" xr:uid="{930083B5-899C-4B91-9B68-6F737AB24F18}"/>
    <cellStyle name="Input 3 2 3 3 8 5" xfId="47666" xr:uid="{1828E08A-048F-406D-ACD0-C11BC9A4D959}"/>
    <cellStyle name="Input 3 2 3 3 9" xfId="32488" xr:uid="{8769E2E3-D96E-4B0D-9D9D-B99E06D37185}"/>
    <cellStyle name="Input 3 2 3 4" xfId="5674" xr:uid="{B18300CD-4F5F-476A-961F-7A8695739473}"/>
    <cellStyle name="Input 3 2 3 4 10" xfId="36735" xr:uid="{CC9D3EE0-F761-4F9A-8CCD-A8237AFC3A21}"/>
    <cellStyle name="Input 3 2 3 4 11" xfId="31112" xr:uid="{A3CCC536-8E1F-49EA-B339-C23F5D824C07}"/>
    <cellStyle name="Input 3 2 3 4 12" xfId="43998" xr:uid="{C34ABA44-FC66-47DD-82BB-00B770687B9A}"/>
    <cellStyle name="Input 3 2 3 4 2" xfId="10279" xr:uid="{CE172A82-B84A-4262-8BEA-4CC757B4946E}"/>
    <cellStyle name="Input 3 2 3 4 2 2" xfId="14402" xr:uid="{BD1A1971-5590-4F26-8457-EEEFBBFD8614}"/>
    <cellStyle name="Input 3 2 3 4 2 2 2" xfId="28994" xr:uid="{80841158-DDBD-4819-827B-A4A586C5A392}"/>
    <cellStyle name="Input 3 2 3 4 2 2 3" xfId="35829" xr:uid="{3F92B923-8980-4734-A5C6-2AE95E9D427F}"/>
    <cellStyle name="Input 3 2 3 4 2 2 4" xfId="40928" xr:uid="{7CEEF14B-D66B-4156-9176-6B8045761B22}"/>
    <cellStyle name="Input 3 2 3 4 2 2 5" xfId="49474" xr:uid="{79BE7055-FD0F-4A78-AA3B-21E11755B0E1}"/>
    <cellStyle name="Input 3 2 3 4 2 3" xfId="22719" xr:uid="{4AA49D88-A446-410E-8247-AFF35CCA2946}"/>
    <cellStyle name="Input 3 2 3 4 2 4" xfId="29747" xr:uid="{7D921C8E-61DF-4FFD-8DFE-C7CD4D96B1A5}"/>
    <cellStyle name="Input 3 2 3 4 2 5" xfId="37208" xr:uid="{62A8C73A-D166-4455-A733-2C39D3E2301D}"/>
    <cellStyle name="Input 3 2 3 4 2 6" xfId="45629" xr:uid="{F56749BE-16B5-4706-B1AD-F5264DAB9685}"/>
    <cellStyle name="Input 3 2 3 4 3" xfId="9397" xr:uid="{799F2B57-ED1C-41AF-AFFD-E8BCCE128020}"/>
    <cellStyle name="Input 3 2 3 4 3 2" xfId="13776" xr:uid="{E4970070-CA04-42E0-9FBD-80A121363493}"/>
    <cellStyle name="Input 3 2 3 4 3 2 2" xfId="28792" xr:uid="{FE814ADD-D5A9-4040-8045-04C0056B4632}"/>
    <cellStyle name="Input 3 2 3 4 3 2 3" xfId="33115" xr:uid="{8DBAD570-D078-461C-A5A3-05C3BF67A869}"/>
    <cellStyle name="Input 3 2 3 4 3 2 4" xfId="40302" xr:uid="{E1529FC7-0905-426C-B2D0-1D43741122AD}"/>
    <cellStyle name="Input 3 2 3 4 3 2 5" xfId="48848" xr:uid="{26E8B1BF-ABD1-4072-9F39-09F4C06E9346}"/>
    <cellStyle name="Input 3 2 3 4 3 3" xfId="21836" xr:uid="{BFA38CBB-389C-413C-A6DC-6FBB4374DC52}"/>
    <cellStyle name="Input 3 2 3 4 3 4" xfId="27081" xr:uid="{8CC71527-FA51-45D4-83EE-D6A6B3F0D552}"/>
    <cellStyle name="Input 3 2 3 4 3 5" xfId="36508" xr:uid="{772C204A-9E66-4FC8-B37A-0093543E9B03}"/>
    <cellStyle name="Input 3 2 3 4 3 6" xfId="44902" xr:uid="{9CAB9522-1641-4B4A-B6A9-1EFC3C15486F}"/>
    <cellStyle name="Input 3 2 3 4 4" xfId="11207" xr:uid="{9B7446B9-7736-479E-9065-625990D39F72}"/>
    <cellStyle name="Input 3 2 3 4 4 2" xfId="15257" xr:uid="{4F914FC5-F1A6-4A88-91E8-EFB28342A91E}"/>
    <cellStyle name="Input 3 2 3 4 4 2 2" xfId="32009" xr:uid="{18514E93-8F37-4340-8796-15EF227C1D15}"/>
    <cellStyle name="Input 3 2 3 4 4 2 3" xfId="34552" xr:uid="{C3DFAC99-3364-439C-9E48-E9529B09393A}"/>
    <cellStyle name="Input 3 2 3 4 4 2 4" xfId="41783" xr:uid="{1CBB545E-FD80-4894-8BC5-65AB9FF5E2D5}"/>
    <cellStyle name="Input 3 2 3 4 4 2 5" xfId="50329" xr:uid="{ACB55A25-93EE-48CE-BCE4-3D6D30B8FB42}"/>
    <cellStyle name="Input 3 2 3 4 4 3" xfId="6051" xr:uid="{E99A9BBA-3BF3-4173-992B-F0577083999A}"/>
    <cellStyle name="Input 3 2 3 4 4 4" xfId="34021" xr:uid="{17CBA304-6384-41E3-B7BB-878E40041579}"/>
    <cellStyle name="Input 3 2 3 4 4 5" xfId="38131" xr:uid="{F1C631F8-F0A8-440A-ADAA-C5C97161A16A}"/>
    <cellStyle name="Input 3 2 3 4 4 6" xfId="46554" xr:uid="{9036A146-BDFF-476A-91CC-A420FE17F870}"/>
    <cellStyle name="Input 3 2 3 4 5" xfId="11570" xr:uid="{2C370457-1B49-4A54-835E-3C107BACA640}"/>
    <cellStyle name="Input 3 2 3 4 5 2" xfId="15607" xr:uid="{1F42B2F4-C569-419F-87D4-FDEAF86216DB}"/>
    <cellStyle name="Input 3 2 3 4 5 2 2" xfId="27791" xr:uid="{9FEAEF2C-4DC5-4454-8ACC-B4BA3BEE7D40}"/>
    <cellStyle name="Input 3 2 3 4 5 2 3" xfId="35572" xr:uid="{BD1A95E1-65C7-4597-8072-53611FB9F3A2}"/>
    <cellStyle name="Input 3 2 3 4 5 2 4" xfId="42133" xr:uid="{15A13DA8-7A17-4FD5-BD82-3DE136A6876F}"/>
    <cellStyle name="Input 3 2 3 4 5 2 5" xfId="50679" xr:uid="{DEEBE432-BA22-4396-A47D-53BDFA7B439D}"/>
    <cellStyle name="Input 3 2 3 4 5 3" xfId="7045" xr:uid="{3F8DD557-F4A5-466B-8C70-D35FFB6915FD}"/>
    <cellStyle name="Input 3 2 3 4 5 4" xfId="30070" xr:uid="{8F3B9196-94DE-4F46-BBB3-8FB88B22957B}"/>
    <cellStyle name="Input 3 2 3 4 5 5" xfId="38494" xr:uid="{81265FEE-8756-4FA0-8EBA-98A36508BA5C}"/>
    <cellStyle name="Input 3 2 3 4 5 6" xfId="46917" xr:uid="{10C10BCF-81D9-4E60-A8F1-C4868ECCCB6B}"/>
    <cellStyle name="Input 3 2 3 4 6" xfId="11902" xr:uid="{1FD57097-C39C-4BA0-ACE1-F1F48607AE1B}"/>
    <cellStyle name="Input 3 2 3 4 6 2" xfId="15924" xr:uid="{29DFBC54-0289-434C-99A3-A3969543B855}"/>
    <cellStyle name="Input 3 2 3 4 6 2 2" xfId="22771" xr:uid="{27B36995-5C90-4D88-9377-8403D060CFB2}"/>
    <cellStyle name="Input 3 2 3 4 6 2 3" xfId="7932" xr:uid="{BD3F89DC-6EF3-4C6A-897D-1D09B2184E64}"/>
    <cellStyle name="Input 3 2 3 4 6 2 4" xfId="42450" xr:uid="{59216AF2-D381-4B8A-B037-1B8BC6B6AAFE}"/>
    <cellStyle name="Input 3 2 3 4 6 2 5" xfId="50996" xr:uid="{2734B7B6-1F93-411F-A28C-39A71520B75B}"/>
    <cellStyle name="Input 3 2 3 4 6 3" xfId="31585" xr:uid="{517A7202-F8CF-4664-A993-1263AE03442B}"/>
    <cellStyle name="Input 3 2 3 4 6 4" xfId="30808" xr:uid="{A7FE5B80-3700-49FD-8989-6B9C3A06225C}"/>
    <cellStyle name="Input 3 2 3 4 6 5" xfId="38826" xr:uid="{C64BDC55-41BF-4BFB-AD0E-B9D74F90A50C}"/>
    <cellStyle name="Input 3 2 3 4 6 6" xfId="47249" xr:uid="{1A349608-9CC1-4245-AAF5-0C2DAF3C4053}"/>
    <cellStyle name="Input 3 2 3 4 7" xfId="9137" xr:uid="{65CFFC0B-B21B-4091-AA74-BBA0FE6104EC}"/>
    <cellStyle name="Input 3 2 3 4 7 2" xfId="13588" xr:uid="{8F07F0D5-C5CF-44E9-8009-0C2A179B262C}"/>
    <cellStyle name="Input 3 2 3 4 7 2 2" xfId="29142" xr:uid="{9EE5C8C6-EB05-4A45-9AE9-BA9946EA55EB}"/>
    <cellStyle name="Input 3 2 3 4 7 2 3" xfId="24264" xr:uid="{C426BE0A-1D3A-4C7E-AF36-A96B17122979}"/>
    <cellStyle name="Input 3 2 3 4 7 2 4" xfId="40114" xr:uid="{180DA953-FB1C-4B1A-BF2E-EE3048808863}"/>
    <cellStyle name="Input 3 2 3 4 7 2 5" xfId="48660" xr:uid="{2E484BD0-6A00-497A-9448-051862191DAE}"/>
    <cellStyle name="Input 3 2 3 4 7 3" xfId="24815" xr:uid="{DF1C3007-62E3-4431-89E2-F66CE26AE781}"/>
    <cellStyle name="Input 3 2 3 4 7 4" xfId="33301" xr:uid="{3B019CA0-5E65-4420-BC07-BA7DCCE29F96}"/>
    <cellStyle name="Input 3 2 3 4 7 5" xfId="26559" xr:uid="{EDD1817E-05A1-466F-8070-C05C19EB028D}"/>
    <cellStyle name="Input 3 2 3 4 7 6" xfId="44678" xr:uid="{0BE0112C-B37F-4AE2-A842-1DB04DEBD4CA}"/>
    <cellStyle name="Input 3 2 3 4 8" xfId="12996" xr:uid="{6C7C6BF6-EEA8-43A6-8783-4EABF0547C85}"/>
    <cellStyle name="Input 3 2 3 4 8 2" xfId="32645" xr:uid="{A0503794-5FE4-41A3-81FF-47DA4C7D8520}"/>
    <cellStyle name="Input 3 2 3 4 8 3" xfId="23324" xr:uid="{338A4F14-CD45-471C-9855-515AAB596E57}"/>
    <cellStyle name="Input 3 2 3 4 8 4" xfId="39527" xr:uid="{5CC70E04-51D5-45C0-9449-12AA259D637E}"/>
    <cellStyle name="Input 3 2 3 4 8 5" xfId="48071" xr:uid="{02308A28-347E-4888-B867-859D41496644}"/>
    <cellStyle name="Input 3 2 3 4 9" xfId="6931" xr:uid="{98499858-2814-4DFE-8ECC-B9F45B90B39D}"/>
    <cellStyle name="Input 3 2 3 5" xfId="9707" xr:uid="{C244AEF9-C82C-45C8-9AD5-4E58DDD12100}"/>
    <cellStyle name="Input 3 2 3 5 2" xfId="13967" xr:uid="{74C53246-15E4-4A8A-AA80-B5EED06EBDFA}"/>
    <cellStyle name="Input 3 2 3 5 2 2" xfId="32473" xr:uid="{A7089FBC-55DD-47F6-BF50-99C90A00652E}"/>
    <cellStyle name="Input 3 2 3 5 2 3" xfId="32741" xr:uid="{093D7944-6BEC-4A9D-A979-DAED7237A3D1}"/>
    <cellStyle name="Input 3 2 3 5 2 4" xfId="40493" xr:uid="{737E60A8-7E9F-4816-B6F7-BAEB822DA9D9}"/>
    <cellStyle name="Input 3 2 3 5 2 5" xfId="49039" xr:uid="{7327DF42-529A-4C1F-B9DB-7401FC768702}"/>
    <cellStyle name="Input 3 2 3 5 3" xfId="22534" xr:uid="{2BDE46D9-58EC-488C-A45C-626991D50202}"/>
    <cellStyle name="Input 3 2 3 5 4" xfId="33410" xr:uid="{3A4BB899-F9C5-4DFF-BFFF-16A002239962}"/>
    <cellStyle name="Input 3 2 3 5 5" xfId="29483" xr:uid="{222D229D-1081-47DC-A795-C6BD170A3860}"/>
    <cellStyle name="Input 3 2 3 5 6" xfId="45132" xr:uid="{57C66323-8FCF-465E-9BBC-CA5FA30416B6}"/>
    <cellStyle name="Input 3 2 3 6" xfId="8585" xr:uid="{F34E5478-C91D-448A-B70A-9920E1F6AD25}"/>
    <cellStyle name="Input 3 2 3 6 2" xfId="13120" xr:uid="{44B1D4AF-1E00-472B-B692-4B701D4212CE}"/>
    <cellStyle name="Input 3 2 3 6 2 2" xfId="25614" xr:uid="{9820DA24-69A6-48C2-98D9-50734A9FFCE3}"/>
    <cellStyle name="Input 3 2 3 6 2 3" xfId="34015" xr:uid="{B7D71039-073E-47DF-81BA-9A9A88DB201D}"/>
    <cellStyle name="Input 3 2 3 6 2 4" xfId="39646" xr:uid="{65691A8B-C03F-4442-800A-FB4E1B596575}"/>
    <cellStyle name="Input 3 2 3 6 2 5" xfId="48192" xr:uid="{672B329F-CC52-4CD1-9CA9-581BA7208F5A}"/>
    <cellStyle name="Input 3 2 3 6 3" xfId="25418" xr:uid="{00AC2AC4-5619-402E-B695-7433CA765CC7}"/>
    <cellStyle name="Input 3 2 3 6 4" xfId="25763" xr:uid="{90E74B97-746A-40BF-AC47-36DDFC149523}"/>
    <cellStyle name="Input 3 2 3 6 5" xfId="34898" xr:uid="{3B366923-A6FF-4821-AD84-40BDDCC5605A}"/>
    <cellStyle name="Input 3 2 3 6 6" xfId="44133" xr:uid="{B3DC63CB-A0F8-42B3-8EA9-B2E4B7AE0559}"/>
    <cellStyle name="Input 3 2 3 7" xfId="10738" xr:uid="{00F92D0F-C6F3-457D-9FC9-507012F0B3F2}"/>
    <cellStyle name="Input 3 2 3 7 2" xfId="14804" xr:uid="{A0D797D6-1670-4157-B56D-EA5BB2A3B9B0}"/>
    <cellStyle name="Input 3 2 3 7 2 2" xfId="7414" xr:uid="{DFC879F3-D5A4-4818-A065-0F07795C83B7}"/>
    <cellStyle name="Input 3 2 3 7 2 3" xfId="23791" xr:uid="{8F4284EA-F042-4725-9730-520F2933363B}"/>
    <cellStyle name="Input 3 2 3 7 2 4" xfId="41330" xr:uid="{152BD9F5-C011-44FB-9774-D13086E421BE}"/>
    <cellStyle name="Input 3 2 3 7 2 5" xfId="49876" xr:uid="{0140DA9A-5973-4A71-A84F-F941808A4C29}"/>
    <cellStyle name="Input 3 2 3 7 3" xfId="28282" xr:uid="{92C82C1A-BD82-4372-B33E-D91B6822B987}"/>
    <cellStyle name="Input 3 2 3 7 4" xfId="33261" xr:uid="{D65603BE-F7F8-4DEF-9D2B-A6C60ACC61FB}"/>
    <cellStyle name="Input 3 2 3 7 5" xfId="37662" xr:uid="{9ED00E7E-E10A-4498-85D0-F70C6494EC38}"/>
    <cellStyle name="Input 3 2 3 7 6" xfId="46085" xr:uid="{E9713ADC-F049-47BC-A5D1-5C596556A926}"/>
    <cellStyle name="Input 3 2 3 8" xfId="10946" xr:uid="{4E54841B-17FE-471A-9F89-2EDEAC3B70B0}"/>
    <cellStyle name="Input 3 2 3 8 2" xfId="15005" xr:uid="{DE96576F-C40D-4370-BB46-E4FA00454AEA}"/>
    <cellStyle name="Input 3 2 3 8 2 2" xfId="28710" xr:uid="{D28BFC0F-AE2F-4483-B9CF-C50D5F7C1843}"/>
    <cellStyle name="Input 3 2 3 8 2 3" xfId="35489" xr:uid="{3CC010B9-42F1-4C9B-BC86-618B9F7D8C97}"/>
    <cellStyle name="Input 3 2 3 8 2 4" xfId="41531" xr:uid="{ACCBD023-3465-490A-810E-B8118EF6B441}"/>
    <cellStyle name="Input 3 2 3 8 2 5" xfId="50077" xr:uid="{DB943B60-B02C-4E9B-A6FA-EE79D94E4C7F}"/>
    <cellStyle name="Input 3 2 3 8 3" xfId="8297" xr:uid="{D44C343E-0E98-4229-BDCD-F0A1AD3FE519}"/>
    <cellStyle name="Input 3 2 3 8 4" xfId="7636" xr:uid="{C7074831-A67D-4F5C-A001-25A6547EC0C7}"/>
    <cellStyle name="Input 3 2 3 8 5" xfId="37870" xr:uid="{A325D11C-38E0-4650-ACB0-CCAC16D2D5BA}"/>
    <cellStyle name="Input 3 2 3 8 6" xfId="46293" xr:uid="{7CB3ACBA-BF3F-4FBA-98C6-FA73E993FF38}"/>
    <cellStyle name="Input 3 2 3 9" xfId="9461" xr:uid="{E27C4FA7-02FF-4CDC-8A50-E55B690BD22A}"/>
    <cellStyle name="Input 3 2 3 9 2" xfId="13820" xr:uid="{CE35FCDB-D26D-42DD-95C4-D0333AC2553D}"/>
    <cellStyle name="Input 3 2 3 9 2 2" xfId="32599" xr:uid="{3697564E-9DD3-49B7-BB65-002CD4739B96}"/>
    <cellStyle name="Input 3 2 3 9 2 3" xfId="25991" xr:uid="{37A517A8-BC86-480E-AC39-24F95B3678AE}"/>
    <cellStyle name="Input 3 2 3 9 2 4" xfId="40346" xr:uid="{B9AEE98E-0F4D-48C1-BD87-38AA49577BA3}"/>
    <cellStyle name="Input 3 2 3 9 2 5" xfId="48892" xr:uid="{CE694993-769C-4FEC-BD00-00CC020E1C83}"/>
    <cellStyle name="Input 3 2 3 9 3" xfId="22567" xr:uid="{3874EAB3-9E13-4B70-BC9F-19458A5E070D}"/>
    <cellStyle name="Input 3 2 3 9 4" xfId="6396" xr:uid="{163FD9C3-5F71-40AA-8D0C-1673A4C6DA1C}"/>
    <cellStyle name="Input 3 2 3 9 5" xfId="31652" xr:uid="{7976143C-5F90-4602-BABF-C72FD37961A7}"/>
    <cellStyle name="Input 3 2 3 9 6" xfId="44954" xr:uid="{F8C44CF9-CCA5-4438-A4E6-3D41338D9D77}"/>
    <cellStyle name="Input 3 2 4" xfId="4236" xr:uid="{342FA53E-E74A-4BC4-AA94-FCDE2751F6E8}"/>
    <cellStyle name="Input 3 2 4 10" xfId="11140" xr:uid="{783ECA05-A7A7-400A-A5BB-707326CF06D0}"/>
    <cellStyle name="Input 3 2 4 10 2" xfId="15190" xr:uid="{495B2DAE-2777-4436-BE13-838C07CDCF15}"/>
    <cellStyle name="Input 3 2 4 10 2 2" xfId="22303" xr:uid="{EE4CF4CD-C7E4-4D39-BA50-86CD2E632AA4}"/>
    <cellStyle name="Input 3 2 4 10 2 3" xfId="27807" xr:uid="{E1388D6A-5760-4DB3-8C75-65F75C973F43}"/>
    <cellStyle name="Input 3 2 4 10 2 4" xfId="41716" xr:uid="{F2BCE361-915B-4DEC-942E-4BA9FCA2AAAE}"/>
    <cellStyle name="Input 3 2 4 10 2 5" xfId="50262" xr:uid="{A6098FE4-CF91-4561-8959-E8B52239DAC8}"/>
    <cellStyle name="Input 3 2 4 10 3" xfId="26330" xr:uid="{B995A1DE-1206-46C2-A0D5-64772D253A12}"/>
    <cellStyle name="Input 3 2 4 10 4" xfId="32566" xr:uid="{3E12D3BF-40F9-4FEC-8471-DCA8625E1805}"/>
    <cellStyle name="Input 3 2 4 10 5" xfId="38064" xr:uid="{5261C6BA-1346-42CE-9D07-639C3E34951B}"/>
    <cellStyle name="Input 3 2 4 10 6" xfId="46487" xr:uid="{3BBCFD42-17CF-44EB-90AE-4D0A9CDABF81}"/>
    <cellStyle name="Input 3 2 4 11" xfId="12162" xr:uid="{85C4E69D-8B92-4F93-9A8D-D745FAC57181}"/>
    <cellStyle name="Input 3 2 4 11 2" xfId="30627" xr:uid="{75FF9164-3CBD-4492-BFCC-4B3EC649D2FF}"/>
    <cellStyle name="Input 3 2 4 11 3" xfId="25869" xr:uid="{51284EC2-0802-4244-BE64-65B2EF6DAD93}"/>
    <cellStyle name="Input 3 2 4 11 4" xfId="38979" xr:uid="{9E1FB846-A78F-46DB-A889-F1986F0FABB1}"/>
    <cellStyle name="Input 3 2 4 11 5" xfId="47441" xr:uid="{071F0BAC-A30A-4932-B988-07B7236AFE2B}"/>
    <cellStyle name="Input 3 2 4 12" xfId="29463" xr:uid="{08C873C5-350D-4EB6-A671-8F34F416DA8C}"/>
    <cellStyle name="Input 3 2 4 13" xfId="33336" xr:uid="{6F1E9E7D-855B-4B37-83DF-91B1B825DCBD}"/>
    <cellStyle name="Input 3 2 4 14" xfId="43368" xr:uid="{AE488720-9DEB-457D-AED2-0031E26C885D}"/>
    <cellStyle name="Input 3 2 4 15" xfId="54944" xr:uid="{15064668-3566-4BC0-88F8-5D3C9B5440CE}"/>
    <cellStyle name="Input 3 2 4 2" xfId="4467" xr:uid="{FE0666E8-B60E-49A6-A3CA-924CC6F1E403}"/>
    <cellStyle name="Input 3 2 4 2 10" xfId="21839" xr:uid="{DEE2D549-597B-4D28-8FB8-C7BACA59B87E}"/>
    <cellStyle name="Input 3 2 4 2 11" xfId="6926" xr:uid="{ACA58C05-BF93-4666-8120-44EB5313E5DC}"/>
    <cellStyle name="Input 3 2 4 2 12" xfId="43795" xr:uid="{F20D0AEE-1F94-4F27-8B1A-48A92F55CF31}"/>
    <cellStyle name="Input 3 2 4 2 13" xfId="55083" xr:uid="{0D206F4D-6B5F-4DCE-BE14-61B96F9BDD40}"/>
    <cellStyle name="Input 3 2 4 2 2" xfId="5700" xr:uid="{372BF548-38B8-4C0E-B35F-D6B53F6C49B3}"/>
    <cellStyle name="Input 3 2 4 2 2 2" xfId="14226" xr:uid="{C8AD2FB2-CB3A-4F7C-811C-3F1B6709CE7C}"/>
    <cellStyle name="Input 3 2 4 2 2 2 2" xfId="30391" xr:uid="{A6AE4B71-DDF4-4297-A730-F90833D1C731}"/>
    <cellStyle name="Input 3 2 4 2 2 2 3" xfId="29436" xr:uid="{431D9AF4-72BD-405C-BA08-D4084E4CFD13}"/>
    <cellStyle name="Input 3 2 4 2 2 2 4" xfId="40752" xr:uid="{7A43F708-032A-418C-8C48-591B49BB6847}"/>
    <cellStyle name="Input 3 2 4 2 2 2 5" xfId="49298" xr:uid="{E4F6D081-2C77-4BEC-83EB-C516B7E3F0CA}"/>
    <cellStyle name="Input 3 2 4 2 2 3" xfId="25215" xr:uid="{74668815-20C0-40B6-8A84-2E8E23490F70}"/>
    <cellStyle name="Input 3 2 4 2 2 4" xfId="35254" xr:uid="{2B8A614E-4B56-4931-9DBE-E71229057E18}"/>
    <cellStyle name="Input 3 2 4 2 2 5" xfId="37045" xr:uid="{25511A3D-8D4E-4FC0-AA30-0FC56C1F3014}"/>
    <cellStyle name="Input 3 2 4 2 2 6" xfId="45426" xr:uid="{A15D89D3-CF15-4E42-9628-2F89E43EBA58}"/>
    <cellStyle name="Input 3 2 4 2 3" xfId="8611" xr:uid="{C318F7B4-E0BC-49CF-B4A3-957EFC9C8BBB}"/>
    <cellStyle name="Input 3 2 4 2 3 2" xfId="13146" xr:uid="{4CA5FBDC-97E5-4476-A8E9-82228DC0F58B}"/>
    <cellStyle name="Input 3 2 4 2 3 2 2" xfId="31384" xr:uid="{5C6F9D99-8D7B-4E24-A5DC-20FC162A7334}"/>
    <cellStyle name="Input 3 2 4 2 3 2 3" xfId="35488" xr:uid="{47210BEA-DC4C-411F-B3EC-A1F1EE5BDD4A}"/>
    <cellStyle name="Input 3 2 4 2 3 2 4" xfId="39672" xr:uid="{3A8CD244-A430-40AB-86E9-63745F8EB604}"/>
    <cellStyle name="Input 3 2 4 2 3 2 5" xfId="48218" xr:uid="{5E03CE2E-CF93-4C79-8C7A-4E08111D56FE}"/>
    <cellStyle name="Input 3 2 4 2 3 3" xfId="27204" xr:uid="{3E7EDCCE-4854-440A-AA47-7DB3445087D9}"/>
    <cellStyle name="Input 3 2 4 2 3 4" xfId="32083" xr:uid="{79758145-C949-416A-9557-DDBEA9AA333A}"/>
    <cellStyle name="Input 3 2 4 2 3 5" xfId="27229" xr:uid="{95DFA179-6347-4C0A-B8C1-E847E51A6B81}"/>
    <cellStyle name="Input 3 2 4 2 3 6" xfId="44159" xr:uid="{2759BA46-90D7-422C-8C6F-19229A0D4860}"/>
    <cellStyle name="Input 3 2 4 2 4" xfId="11022" xr:uid="{7E88FC90-FBFA-448F-AEAF-FB6B01B36D8E}"/>
    <cellStyle name="Input 3 2 4 2 4 2" xfId="15077" xr:uid="{149CC30F-9695-47F8-8071-119DF3477427}"/>
    <cellStyle name="Input 3 2 4 2 4 2 2" xfId="8367" xr:uid="{837B1A69-099E-4A01-94C1-FF0A4A4925C5}"/>
    <cellStyle name="Input 3 2 4 2 4 2 3" xfId="35800" xr:uid="{7A3BDC02-19DF-4F0B-AA75-3F89A6EC8B9A}"/>
    <cellStyle name="Input 3 2 4 2 4 2 4" xfId="41603" xr:uid="{ACDDD038-96DA-41E9-AFCF-902C55951288}"/>
    <cellStyle name="Input 3 2 4 2 4 2 5" xfId="50149" xr:uid="{A74289D6-BF06-4C83-9EAA-425421488B41}"/>
    <cellStyle name="Input 3 2 4 2 4 3" xfId="27472" xr:uid="{97484FB9-49EB-45A9-882A-26DF0A29C5DB}"/>
    <cellStyle name="Input 3 2 4 2 4 4" xfId="26375" xr:uid="{EADC75ED-F991-464A-A0F8-F2864364414F}"/>
    <cellStyle name="Input 3 2 4 2 4 5" xfId="37946" xr:uid="{F3F82DA6-E240-4B7F-A1B9-BE9F44AA7BD5}"/>
    <cellStyle name="Input 3 2 4 2 4 6" xfId="46369" xr:uid="{7A190059-3D39-42CB-A9A2-E3B76A2C188E}"/>
    <cellStyle name="Input 3 2 4 2 5" xfId="11378" xr:uid="{F5457222-2448-48DA-9779-41194A0B2CC7}"/>
    <cellStyle name="Input 3 2 4 2 5 2" xfId="15420" xr:uid="{1B496B2E-A927-4EA3-8C8C-80BAC740959B}"/>
    <cellStyle name="Input 3 2 4 2 5 2 2" xfId="25576" xr:uid="{BA526D33-5727-4723-BB9C-07C835F32B67}"/>
    <cellStyle name="Input 3 2 4 2 5 2 3" xfId="28938" xr:uid="{6B01E49C-D53A-43EC-BFFF-5D49DCF4E8CE}"/>
    <cellStyle name="Input 3 2 4 2 5 2 4" xfId="41946" xr:uid="{90AAF66F-FFBA-40D5-8B73-165BFAFA412C}"/>
    <cellStyle name="Input 3 2 4 2 5 2 5" xfId="50492" xr:uid="{2F171295-A153-4355-949F-A967AF342B4B}"/>
    <cellStyle name="Input 3 2 4 2 5 3" xfId="6990" xr:uid="{0D7EB68D-BEAB-481B-85D5-FE5A01737243}"/>
    <cellStyle name="Input 3 2 4 2 5 4" xfId="34861" xr:uid="{13169A1F-300D-43C9-A5B3-271A19A255DE}"/>
    <cellStyle name="Input 3 2 4 2 5 5" xfId="38302" xr:uid="{314EEBA7-4F4C-43E1-BE93-D6B0466A2207}"/>
    <cellStyle name="Input 3 2 4 2 5 6" xfId="46725" xr:uid="{7C9283A4-3648-4CAC-AA8B-F484D0301B69}"/>
    <cellStyle name="Input 3 2 4 2 6" xfId="11727" xr:uid="{16F85B57-6BD8-4D83-9CAA-18A473184412}"/>
    <cellStyle name="Input 3 2 4 2 6 2" xfId="15757" xr:uid="{25C94F27-11C1-4907-9A45-8D869CE7BB8D}"/>
    <cellStyle name="Input 3 2 4 2 6 2 2" xfId="28374" xr:uid="{F2824C6A-9C20-42AF-85DB-2885E481E696}"/>
    <cellStyle name="Input 3 2 4 2 6 2 3" xfId="7801" xr:uid="{DC0D709F-D21D-4D01-9EC9-E7B8EE157573}"/>
    <cellStyle name="Input 3 2 4 2 6 2 4" xfId="42283" xr:uid="{921C9EBA-83A2-4949-BD2F-F70A651CFF16}"/>
    <cellStyle name="Input 3 2 4 2 6 2 5" xfId="50829" xr:uid="{9012FC17-E8DC-4DB1-A4F8-F68C076AB5BA}"/>
    <cellStyle name="Input 3 2 4 2 6 3" xfId="29214" xr:uid="{16F726C7-45FE-434C-A826-2B0D11BFF3CC}"/>
    <cellStyle name="Input 3 2 4 2 6 4" xfId="25895" xr:uid="{197F6DA2-1085-4EE1-95D8-2BFBAD934A35}"/>
    <cellStyle name="Input 3 2 4 2 6 5" xfId="38651" xr:uid="{287ADC16-79BD-41B1-AD0A-D2012E44C561}"/>
    <cellStyle name="Input 3 2 4 2 6 6" xfId="47074" xr:uid="{06C39DB1-5595-45DE-B04E-4081B4F4CE22}"/>
    <cellStyle name="Input 3 2 4 2 7" xfId="9443" xr:uid="{6E8866A2-4E58-4D0E-B88C-1E9C3C1E3E5C}"/>
    <cellStyle name="Input 3 2 4 2 7 2" xfId="13809" xr:uid="{01ABE155-0B45-4895-93F0-22B833CAFFCD}"/>
    <cellStyle name="Input 3 2 4 2 7 2 2" xfId="32610" xr:uid="{5C097CA3-05C5-4D1C-B04F-17A1C7ED5C33}"/>
    <cellStyle name="Input 3 2 4 2 7 2 3" xfId="32887" xr:uid="{75D7D603-68DC-4685-B551-87045767EB8A}"/>
    <cellStyle name="Input 3 2 4 2 7 2 4" xfId="40335" xr:uid="{97FD7B6E-A2F8-49A3-B48F-078D42D6ED29}"/>
    <cellStyle name="Input 3 2 4 2 7 2 5" xfId="48881" xr:uid="{1617BC54-F07F-4966-91A2-62879F217821}"/>
    <cellStyle name="Input 3 2 4 2 7 3" xfId="27895" xr:uid="{CD78873B-B1F1-4D7B-A3AF-69BDD212732E}"/>
    <cellStyle name="Input 3 2 4 2 7 4" xfId="25474" xr:uid="{E367867B-9394-4ADB-A68C-C76E70AB5A98}"/>
    <cellStyle name="Input 3 2 4 2 7 5" xfId="33461" xr:uid="{898E1866-4F35-4512-A9B2-80C8295AED77}"/>
    <cellStyle name="Input 3 2 4 2 7 6" xfId="44939" xr:uid="{71175721-71BE-46E3-B29E-FE096B0497BB}"/>
    <cellStyle name="Input 3 2 4 2 8" xfId="12725" xr:uid="{CF3A0385-08C7-4295-BF89-B6615AF5B1DC}"/>
    <cellStyle name="Input 3 2 4 2 8 2" xfId="31653" xr:uid="{D6F21E8A-53DD-442C-A023-6F1CC8FCDECA}"/>
    <cellStyle name="Input 3 2 4 2 8 3" xfId="33892" xr:uid="{6CE9C72B-68C1-4CC5-BFB4-695564DF318C}"/>
    <cellStyle name="Input 3 2 4 2 8 4" xfId="39351" xr:uid="{5D2466F8-E899-4683-88E7-844CEB3DCFC3}"/>
    <cellStyle name="Input 3 2 4 2 8 5" xfId="47868" xr:uid="{F4A7D0AE-03AD-42FD-B24F-B2C569050B5A}"/>
    <cellStyle name="Input 3 2 4 2 9" xfId="22179" xr:uid="{C40132AA-9AB0-41AA-AA38-CEC18A12A860}"/>
    <cellStyle name="Input 3 2 4 3" xfId="4072" xr:uid="{3A122A46-F0D9-48C0-B85A-8F0339C3798B}"/>
    <cellStyle name="Input 3 2 4 3 10" xfId="32992" xr:uid="{C5BD73B0-F7C2-4EF1-9B99-B9FF03E79C95}"/>
    <cellStyle name="Input 3 2 4 3 11" xfId="36062" xr:uid="{325175FA-7ED5-4BBB-A9AC-E6B253ABBA51}"/>
    <cellStyle name="Input 3 2 4 3 12" xfId="43522" xr:uid="{C4450526-3E81-43E9-9101-79124CEEDCE4}"/>
    <cellStyle name="Input 3 2 4 3 13" xfId="54858" xr:uid="{5FE565B0-38B4-4F70-A2AA-20A604A92D1D}"/>
    <cellStyle name="Input 3 2 4 3 2" xfId="5475" xr:uid="{787A37FA-0AA3-48AB-8324-619C3A009D35}"/>
    <cellStyle name="Input 3 2 4 3 2 2" xfId="13982" xr:uid="{05C46139-393D-4CDB-83B5-47C433177F03}"/>
    <cellStyle name="Input 3 2 4 3 2 2 2" xfId="32597" xr:uid="{F4B766AA-2028-46CB-A002-44A1E08F0086}"/>
    <cellStyle name="Input 3 2 4 3 2 2 3" xfId="32497" xr:uid="{7FCC6FB1-4742-4E14-B7A5-B6F2B0D1A3C9}"/>
    <cellStyle name="Input 3 2 4 3 2 2 4" xfId="40508" xr:uid="{96A798BB-F79D-460A-8332-F76F5D94D177}"/>
    <cellStyle name="Input 3 2 4 3 2 2 5" xfId="49054" xr:uid="{90CEE9DA-6C99-43B2-A710-D0F7D3B11681}"/>
    <cellStyle name="Input 3 2 4 3 2 3" xfId="24342" xr:uid="{126B6CAE-CDF4-4812-ABC4-AA3EF20F6416}"/>
    <cellStyle name="Input 3 2 4 3 2 4" xfId="31205" xr:uid="{DAD7665A-5D19-48FC-8289-D5F111549260}"/>
    <cellStyle name="Input 3 2 4 3 2 5" xfId="36182" xr:uid="{70C416AE-04A1-4DF7-A837-2A6C07F3685B}"/>
    <cellStyle name="Input 3 2 4 3 2 6" xfId="45153" xr:uid="{30225F06-0F2D-4C82-8297-A45E87B847D1}"/>
    <cellStyle name="Input 3 2 4 3 3" xfId="9235" xr:uid="{9D4637D7-9C82-4388-8BB3-1190B2DEBFAE}"/>
    <cellStyle name="Input 3 2 4 3 3 2" xfId="13660" xr:uid="{7F435438-57E3-4235-9286-6AEFFC95134A}"/>
    <cellStyle name="Input 3 2 4 3 3 2 2" xfId="31530" xr:uid="{E0B1C139-5C8B-44EB-9922-339F61997FD3}"/>
    <cellStyle name="Input 3 2 4 3 3 2 3" xfId="35406" xr:uid="{9D3A1D6E-3BB7-432C-B417-94C13525D0D6}"/>
    <cellStyle name="Input 3 2 4 3 3 2 4" xfId="40186" xr:uid="{0E01C2F5-50F4-4F1D-AB46-755D126121D9}"/>
    <cellStyle name="Input 3 2 4 3 3 2 5" xfId="48732" xr:uid="{B18D29B5-425D-45CD-8FCD-99E7BB65C8AD}"/>
    <cellStyle name="Input 3 2 4 3 3 3" xfId="27597" xr:uid="{E3844B0C-AC7E-45CA-8FE4-31B5012D89A0}"/>
    <cellStyle name="Input 3 2 4 3 3 4" xfId="23804" xr:uid="{5A7C92DB-E6FA-43EE-B301-C34733EEA9EA}"/>
    <cellStyle name="Input 3 2 4 3 3 5" xfId="7938" xr:uid="{2D110ACC-94F6-41FE-89D6-29B8B777E29A}"/>
    <cellStyle name="Input 3 2 4 3 3 6" xfId="44754" xr:uid="{4CF18D4E-5B61-4CCA-A82D-FAF1F1F4E0A0}"/>
    <cellStyle name="Input 3 2 4 3 4" xfId="10443" xr:uid="{29EB4730-806B-471D-A776-55456BE6F750}"/>
    <cellStyle name="Input 3 2 4 3 4 2" xfId="14532" xr:uid="{ECED9941-1C9E-4089-9A40-E52D04AC2DBB}"/>
    <cellStyle name="Input 3 2 4 3 4 2 2" xfId="28981" xr:uid="{63ED42EF-BA36-441B-B7FB-02F3F9840659}"/>
    <cellStyle name="Input 3 2 4 3 4 2 3" xfId="35400" xr:uid="{9212746F-A2DC-423D-AFF4-90532BFC01C2}"/>
    <cellStyle name="Input 3 2 4 3 4 2 4" xfId="41058" xr:uid="{F9C6743D-B9C5-4395-8C6D-B7BB02AFC204}"/>
    <cellStyle name="Input 3 2 4 3 4 2 5" xfId="49604" xr:uid="{D8D9132B-8A9C-4BA9-A10F-7397C74BABDD}"/>
    <cellStyle name="Input 3 2 4 3 4 3" xfId="22744" xr:uid="{5E4364C0-7458-458E-8ACF-31DC250CF172}"/>
    <cellStyle name="Input 3 2 4 3 4 4" xfId="33844" xr:uid="{01632187-AD15-4EF7-ACE0-2B37679D934D}"/>
    <cellStyle name="Input 3 2 4 3 4 5" xfId="37367" xr:uid="{4652B1E9-6227-450A-AC58-86FDE4E9018B}"/>
    <cellStyle name="Input 3 2 4 3 4 6" xfId="45790" xr:uid="{3E9AE9EB-1A90-4B7E-BE04-75C5CCD6D413}"/>
    <cellStyle name="Input 3 2 4 3 5" xfId="8865" xr:uid="{AA6C3AD0-FF1E-41F9-89E3-154828C8FDE3}"/>
    <cellStyle name="Input 3 2 4 3 5 2" xfId="13351" xr:uid="{81DBF8B0-97E9-421C-8421-5A1A87C10693}"/>
    <cellStyle name="Input 3 2 4 3 5 2 2" xfId="23066" xr:uid="{A3AEAF69-A5DF-40C8-8ACE-6ECD325486DD}"/>
    <cellStyle name="Input 3 2 4 3 5 2 3" xfId="31875" xr:uid="{DA479DD4-69C9-4DBE-B2ED-A096BEC1F3EA}"/>
    <cellStyle name="Input 3 2 4 3 5 2 4" xfId="39877" xr:uid="{37C65103-C280-43BA-AE8C-D6F22B2173F7}"/>
    <cellStyle name="Input 3 2 4 3 5 2 5" xfId="48423" xr:uid="{437684C1-C95D-458B-872E-D22BE7E84822}"/>
    <cellStyle name="Input 3 2 4 3 5 3" xfId="25626" xr:uid="{7D69C379-0B69-4BC7-A867-24EC8190A359}"/>
    <cellStyle name="Input 3 2 4 3 5 4" xfId="25473" xr:uid="{9495908C-375A-4517-8708-D95502FBCB16}"/>
    <cellStyle name="Input 3 2 4 3 5 5" xfId="36418" xr:uid="{9695A071-ACC1-4343-A3AA-0D5F0857E812}"/>
    <cellStyle name="Input 3 2 4 3 5 6" xfId="44413" xr:uid="{C2424C89-D645-41D9-97BD-9A186AC87B54}"/>
    <cellStyle name="Input 3 2 4 3 6" xfId="8897" xr:uid="{10237B67-C569-4082-ADFF-C39E4B3D04D8}"/>
    <cellStyle name="Input 3 2 4 3 6 2" xfId="13379" xr:uid="{F9AB672A-8942-4DAA-BCFE-FB183CBFF7C1}"/>
    <cellStyle name="Input 3 2 4 3 6 2 2" xfId="32477" xr:uid="{2B798B23-F1F3-4171-923A-5325A2C1ADBB}"/>
    <cellStyle name="Input 3 2 4 3 6 2 3" xfId="7584" xr:uid="{C31766FB-0FDE-442A-AA0E-4BF0336A77EB}"/>
    <cellStyle name="Input 3 2 4 3 6 2 4" xfId="39905" xr:uid="{3C6D7569-8D62-48F5-8116-597CF7C6032A}"/>
    <cellStyle name="Input 3 2 4 3 6 2 5" xfId="48451" xr:uid="{E3AF9E0B-ABF6-4E4A-B3D4-78DF9D7667DC}"/>
    <cellStyle name="Input 3 2 4 3 6 3" xfId="25093" xr:uid="{72182626-4AB1-478C-95E6-4D35F983DA1E}"/>
    <cellStyle name="Input 3 2 4 3 6 4" xfId="32862" xr:uid="{C6B75E30-5412-47A0-BF6D-1C1C8AEFDB6D}"/>
    <cellStyle name="Input 3 2 4 3 6 5" xfId="35244" xr:uid="{560BDFA3-4CFF-4D8C-8C54-8A2B7B8B1CE2}"/>
    <cellStyle name="Input 3 2 4 3 6 6" xfId="44445" xr:uid="{552DFD3D-B57E-4893-830A-9F8A46B9F6C2}"/>
    <cellStyle name="Input 3 2 4 3 7" xfId="8571" xr:uid="{DCF95746-7889-4545-A34F-958054887963}"/>
    <cellStyle name="Input 3 2 4 3 7 2" xfId="13106" xr:uid="{930F21EC-00C2-4648-9B02-F410A4D9129D}"/>
    <cellStyle name="Input 3 2 4 3 7 2 2" xfId="32410" xr:uid="{53E0A4B9-982C-4095-8CE3-AF2AF5D04AF0}"/>
    <cellStyle name="Input 3 2 4 3 7 2 3" xfId="28177" xr:uid="{E2AA6844-9345-4010-AC8F-87651249C651}"/>
    <cellStyle name="Input 3 2 4 3 7 2 4" xfId="39632" xr:uid="{E3E0EE6E-3040-4784-AF7B-C54C2369E1B8}"/>
    <cellStyle name="Input 3 2 4 3 7 2 5" xfId="48178" xr:uid="{F818CA73-3E92-4ADF-B299-B5640119B455}"/>
    <cellStyle name="Input 3 2 4 3 7 3" xfId="7157" xr:uid="{B2A2B8C4-35CA-4EFC-998F-322C089C24D5}"/>
    <cellStyle name="Input 3 2 4 3 7 4" xfId="35408" xr:uid="{93E26CC1-63ED-49FA-99A2-47DAC931EB77}"/>
    <cellStyle name="Input 3 2 4 3 7 5" xfId="28503" xr:uid="{49572B82-6349-492C-9A75-35A91EAE5DB4}"/>
    <cellStyle name="Input 3 2 4 3 7 6" xfId="44119" xr:uid="{4B1B41C3-1E39-4DD9-BCBF-FB22355B10DF}"/>
    <cellStyle name="Input 3 2 4 3 8" xfId="12384" xr:uid="{1EA57049-6C5A-447E-880F-77729D872C7A}"/>
    <cellStyle name="Input 3 2 4 3 8 2" xfId="29435" xr:uid="{77356E40-283B-451A-BCF3-0F1122972E13}"/>
    <cellStyle name="Input 3 2 4 3 8 3" xfId="29484" xr:uid="{423A3619-3969-41E3-89A3-442E29857439}"/>
    <cellStyle name="Input 3 2 4 3 8 4" xfId="39107" xr:uid="{9714B29C-281E-4DCB-B016-E6291D2ACC42}"/>
    <cellStyle name="Input 3 2 4 3 8 5" xfId="47595" xr:uid="{36DFF50C-C69A-4E75-9753-D894A781BF84}"/>
    <cellStyle name="Input 3 2 4 3 9" xfId="21868" xr:uid="{8DCE5B13-617C-4B6E-8141-AE67CC414962}"/>
    <cellStyle name="Input 3 2 4 4" xfId="5561" xr:uid="{57B42009-8DB5-47F0-ABE1-2B76EDD7BF7E}"/>
    <cellStyle name="Input 3 2 4 4 10" xfId="31879" xr:uid="{558A7FF5-8107-4A0E-8FE4-41C154A10749}"/>
    <cellStyle name="Input 3 2 4 4 11" xfId="34934" xr:uid="{9CFA6F3D-F414-4A80-AF96-DE987AFD7129}"/>
    <cellStyle name="Input 3 2 4 4 12" xfId="43603" xr:uid="{10A539B8-55A1-4843-A700-1DA27F73CB13}"/>
    <cellStyle name="Input 3 2 4 4 2" xfId="9806" xr:uid="{BC8E9B99-4CC7-4BA4-80E9-14E89E28D6D6}"/>
    <cellStyle name="Input 3 2 4 4 2 2" xfId="14062" xr:uid="{E5E0911A-182A-4D38-9B18-0ED1074E3E8D}"/>
    <cellStyle name="Input 3 2 4 4 2 2 2" xfId="32588" xr:uid="{618E9485-2AA6-4C39-BBC4-0A324B3656C3}"/>
    <cellStyle name="Input 3 2 4 4 2 2 3" xfId="28819" xr:uid="{17CDDB53-8FB9-4517-A16C-9B5C1BE8EF15}"/>
    <cellStyle name="Input 3 2 4 4 2 2 4" xfId="40588" xr:uid="{95BE252B-78B6-4C93-A4F6-253E025A0545}"/>
    <cellStyle name="Input 3 2 4 4 2 2 5" xfId="49134" xr:uid="{DF94B8C9-2731-4650-876D-40F466263932}"/>
    <cellStyle name="Input 3 2 4 4 2 3" xfId="23973" xr:uid="{4B5BD1A4-2B90-4EC3-876E-4F77F5D0F0D5}"/>
    <cellStyle name="Input 3 2 4 4 2 4" xfId="34647" xr:uid="{A173CD5A-1011-4B6F-8CCC-84BE458AEFD1}"/>
    <cellStyle name="Input 3 2 4 4 2 5" xfId="36899" xr:uid="{CFAE6724-CDF8-448A-9B7F-ADD13A2678F9}"/>
    <cellStyle name="Input 3 2 4 4 2 6" xfId="45234" xr:uid="{5FDD0244-F854-4DC4-B2D1-2E32EF6925E5}"/>
    <cellStyle name="Input 3 2 4 4 3" xfId="10551" xr:uid="{E525D319-D522-4CD0-A1BE-84DCBC302F57}"/>
    <cellStyle name="Input 3 2 4 4 3 2" xfId="14636" xr:uid="{DF78EC7B-E26E-4F32-8341-AD776D6AD5B7}"/>
    <cellStyle name="Input 3 2 4 4 3 2 2" xfId="31283" xr:uid="{A25BA8E4-53BA-4D7F-816F-EC1029CD487F}"/>
    <cellStyle name="Input 3 2 4 4 3 2 3" xfId="24341" xr:uid="{4D273515-2035-4320-957A-13256C57068D}"/>
    <cellStyle name="Input 3 2 4 4 3 2 4" xfId="41162" xr:uid="{CF4387B5-245A-4BB0-9B40-EAA0B012C514}"/>
    <cellStyle name="Input 3 2 4 4 3 2 5" xfId="49708" xr:uid="{2E29A836-F290-4EE2-89E0-5D69C507DFDC}"/>
    <cellStyle name="Input 3 2 4 4 3 3" xfId="25431" xr:uid="{240A0AE2-7859-441C-B6B9-839FEA60392D}"/>
    <cellStyle name="Input 3 2 4 4 3 4" xfId="34904" xr:uid="{53DAF2E4-7C78-45C0-8416-3B5A54EE68AB}"/>
    <cellStyle name="Input 3 2 4 4 3 5" xfId="37475" xr:uid="{16B226DC-F741-4C53-BBE4-AEBF768B20DD}"/>
    <cellStyle name="Input 3 2 4 4 3 6" xfId="45898" xr:uid="{3DCE786D-A1C0-44D7-AE68-49969A44DD61}"/>
    <cellStyle name="Input 3 2 4 4 4" xfId="9347" xr:uid="{E52FEED5-5EB3-48A1-871A-ACE15901EE67}"/>
    <cellStyle name="Input 3 2 4 4 4 2" xfId="13742" xr:uid="{CAB3AB7E-2515-47A1-B76B-768CFF025B73}"/>
    <cellStyle name="Input 3 2 4 4 4 2 2" xfId="31524" xr:uid="{58DDE799-5A8B-4626-A3C4-55D484C4BBB5}"/>
    <cellStyle name="Input 3 2 4 4 4 2 3" xfId="32812" xr:uid="{58693273-462D-4E94-BEB7-227BC98BC262}"/>
    <cellStyle name="Input 3 2 4 4 4 2 4" xfId="40268" xr:uid="{B5FE6E52-CC07-4D29-810B-01F9C58293AB}"/>
    <cellStyle name="Input 3 2 4 4 4 2 5" xfId="48814" xr:uid="{9EB2464A-3DE9-4CD5-8BFC-D69A68F25AE2}"/>
    <cellStyle name="Input 3 2 4 4 4 3" xfId="22434" xr:uid="{86953CBC-FF8A-4476-AF29-C72838BA8687}"/>
    <cellStyle name="Input 3 2 4 4 4 4" xfId="33466" xr:uid="{C6CC2DA0-0006-487F-B285-B5C3B5DDC999}"/>
    <cellStyle name="Input 3 2 4 4 4 5" xfId="31348" xr:uid="{CDCED429-F8F8-48E4-A3A4-B909CB7E72E9}"/>
    <cellStyle name="Input 3 2 4 4 4 6" xfId="44866" xr:uid="{DA5B44EA-C846-4F7A-B16A-517407B7F119}"/>
    <cellStyle name="Input 3 2 4 4 5" xfId="8498" xr:uid="{2302596D-A014-4C18-AB26-E94E26FF466D}"/>
    <cellStyle name="Input 3 2 4 4 5 2" xfId="13045" xr:uid="{99758527-1318-475B-966D-B2DA9F9FCA5A}"/>
    <cellStyle name="Input 3 2 4 4 5 2 2" xfId="31391" xr:uid="{974A628F-1BF3-4521-97F4-BBC1ADD18522}"/>
    <cellStyle name="Input 3 2 4 4 5 2 3" xfId="30053" xr:uid="{C3EB9990-0EAB-4BE0-B789-7BFA2807016F}"/>
    <cellStyle name="Input 3 2 4 4 5 2 4" xfId="39571" xr:uid="{2328A882-85E2-43D9-9367-43B46876DACA}"/>
    <cellStyle name="Input 3 2 4 4 5 2 5" xfId="48117" xr:uid="{89014788-6B16-4945-BC38-3AE9F5BCA4D9}"/>
    <cellStyle name="Input 3 2 4 4 5 3" xfId="8184" xr:uid="{C055A509-F089-428D-B431-416AC13507F8}"/>
    <cellStyle name="Input 3 2 4 4 5 4" xfId="7116" xr:uid="{7A2C6D14-AAAC-4BDB-B998-D740B78EEABA}"/>
    <cellStyle name="Input 3 2 4 4 5 5" xfId="28447" xr:uid="{A5908CF1-0850-4213-B1C8-71E2F1C94EDB}"/>
    <cellStyle name="Input 3 2 4 4 5 6" xfId="44046" xr:uid="{F5FC12F3-C13D-4129-87A4-24923E8AF6E5}"/>
    <cellStyle name="Input 3 2 4 4 6" xfId="9371" xr:uid="{9902BADE-6E6E-416C-BDA4-9D249AB1869D}"/>
    <cellStyle name="Input 3 2 4 4 6 2" xfId="13765" xr:uid="{A5A8D5EA-3717-43D5-8F3C-15A7D1BCD221}"/>
    <cellStyle name="Input 3 2 4 4 6 2 2" xfId="10042" xr:uid="{A7F6366A-0326-4F6C-B9B6-161E8AC920BA}"/>
    <cellStyle name="Input 3 2 4 4 6 2 3" xfId="28283" xr:uid="{C701ECAC-973D-4A70-B5AF-1AED63B3DF9F}"/>
    <cellStyle name="Input 3 2 4 4 6 2 4" xfId="40291" xr:uid="{FC775321-076C-430E-A5A1-3B3C7AB3AAF1}"/>
    <cellStyle name="Input 3 2 4 4 6 2 5" xfId="48837" xr:uid="{53026C48-A471-4B9B-92E0-AF96A47C0103}"/>
    <cellStyle name="Input 3 2 4 4 6 3" xfId="27706" xr:uid="{F5D17784-D9E0-4D0E-89CB-8713CAC1C352}"/>
    <cellStyle name="Input 3 2 4 4 6 4" xfId="33101" xr:uid="{A620F9CE-EF5A-4CE2-8101-C92BD445C7F6}"/>
    <cellStyle name="Input 3 2 4 4 6 5" xfId="33247" xr:uid="{98777168-2B24-4CE1-8151-8916CBEEB493}"/>
    <cellStyle name="Input 3 2 4 4 6 6" xfId="44890" xr:uid="{E34F0D5E-77D3-40CF-A3A8-7E17308768D6}"/>
    <cellStyle name="Input 3 2 4 4 7" xfId="11333" xr:uid="{220F12A3-E08F-4365-9937-83CAB958A284}"/>
    <cellStyle name="Input 3 2 4 4 7 2" xfId="15380" xr:uid="{C237D42C-E6FB-4F6C-B379-844CED14603D}"/>
    <cellStyle name="Input 3 2 4 4 7 2 2" xfId="29466" xr:uid="{0E32E191-E5D6-4C2D-9ADA-8FBCBFF548A1}"/>
    <cellStyle name="Input 3 2 4 4 7 2 3" xfId="34213" xr:uid="{6B0BD3E1-E12E-407D-9083-C800FD0A8C0B}"/>
    <cellStyle name="Input 3 2 4 4 7 2 4" xfId="41906" xr:uid="{5A67718A-760A-4644-B8F5-8121E72E7C03}"/>
    <cellStyle name="Input 3 2 4 4 7 2 5" xfId="50452" xr:uid="{665737EF-5311-40E2-AC63-94A1F5060275}"/>
    <cellStyle name="Input 3 2 4 4 7 3" xfId="28888" xr:uid="{26BC0A04-4A55-4DFF-8DA4-5C8348460100}"/>
    <cellStyle name="Input 3 2 4 4 7 4" xfId="34306" xr:uid="{FAF4CDAE-7F95-43FE-B0A7-569857A8945A}"/>
    <cellStyle name="Input 3 2 4 4 7 5" xfId="38257" xr:uid="{42B1AFF0-0105-48E8-A9AC-2C8C90A9E8BA}"/>
    <cellStyle name="Input 3 2 4 4 7 6" xfId="46680" xr:uid="{6CE01168-68F7-4D62-A58F-B1E3F58AE0EA}"/>
    <cellStyle name="Input 3 2 4 4 8" xfId="12465" xr:uid="{2E52E756-6216-4507-8954-1EC5A6B91533}"/>
    <cellStyle name="Input 3 2 4 4 8 2" xfId="8272" xr:uid="{C2261C29-F9C1-4ED7-AAE6-B92BB428E01F}"/>
    <cellStyle name="Input 3 2 4 4 8 3" xfId="33274" xr:uid="{6AB128B1-0069-4CAD-9FB1-6402A14D44B8}"/>
    <cellStyle name="Input 3 2 4 4 8 4" xfId="39187" xr:uid="{B31985B9-5401-4366-9356-A8E42A9ABCF8}"/>
    <cellStyle name="Input 3 2 4 4 8 5" xfId="47676" xr:uid="{0BB17E37-AB67-4C36-9B23-309CFF4B3FD2}"/>
    <cellStyle name="Input 3 2 4 4 9" xfId="6440" xr:uid="{633DD3FF-5638-4F75-A23F-F53BB1CB88D5}"/>
    <cellStyle name="Input 3 2 4 5" xfId="9518" xr:uid="{4D038E95-6F9F-4458-82B9-34DB77B13E2C}"/>
    <cellStyle name="Input 3 2 4 5 2" xfId="13855" xr:uid="{7D8A44E5-1B30-48DE-A2AE-A8DD0FA78FA8}"/>
    <cellStyle name="Input 3 2 4 5 2 2" xfId="31621" xr:uid="{C87194D2-3A38-4BAC-8941-4CAB150BCDDF}"/>
    <cellStyle name="Input 3 2 4 5 2 3" xfId="35096" xr:uid="{6C040E5E-6664-4946-B33E-D4750D207843}"/>
    <cellStyle name="Input 3 2 4 5 2 4" xfId="40381" xr:uid="{C70E4418-B034-4D60-91BF-31E0B5CD042A}"/>
    <cellStyle name="Input 3 2 4 5 2 5" xfId="48927" xr:uid="{07AD7DB2-EDB2-4EDB-ACD7-D21F31C3F794}"/>
    <cellStyle name="Input 3 2 4 5 3" xfId="26904" xr:uid="{223D4463-9006-45BA-AD77-221CDB93E6DB}"/>
    <cellStyle name="Input 3 2 4 5 4" xfId="8240" xr:uid="{8FCDCA7E-C318-47B1-853A-F0335CA8C78D}"/>
    <cellStyle name="Input 3 2 4 5 5" xfId="35455" xr:uid="{9F1F1C4F-168A-4AF3-9756-C6AF2CC64EE3}"/>
    <cellStyle name="Input 3 2 4 5 6" xfId="44999" xr:uid="{38F4D034-317D-4A6B-B586-6F1D5B25116C}"/>
    <cellStyle name="Input 3 2 4 6" xfId="10548" xr:uid="{FD4BC721-0BA5-4D3D-A67E-5C8486DE3F67}"/>
    <cellStyle name="Input 3 2 4 6 2" xfId="14633" xr:uid="{37B21EDB-1D13-424B-8D8A-88E9CFDD7AA9}"/>
    <cellStyle name="Input 3 2 4 6 2 2" xfId="31608" xr:uid="{7D9302C5-581B-45B1-979E-8604C47D11F9}"/>
    <cellStyle name="Input 3 2 4 6 2 3" xfId="32674" xr:uid="{4C73ABE2-FDB3-4637-ACD5-00DFC5EDF551}"/>
    <cellStyle name="Input 3 2 4 6 2 4" xfId="41159" xr:uid="{BD3BE82C-C2AF-4CFD-86EA-46BF98751104}"/>
    <cellStyle name="Input 3 2 4 6 2 5" xfId="49705" xr:uid="{C30F54B3-19AF-4706-B531-A5E9A55AFCF8}"/>
    <cellStyle name="Input 3 2 4 6 3" xfId="23710" xr:uid="{F6F8E6A7-D1BB-463A-B842-9E301671C7F2}"/>
    <cellStyle name="Input 3 2 4 6 4" xfId="25907" xr:uid="{54A711DB-9DEC-4898-AEE0-468C29ED788F}"/>
    <cellStyle name="Input 3 2 4 6 5" xfId="37472" xr:uid="{4C9F4591-F101-48B5-9A39-FAC731D915E9}"/>
    <cellStyle name="Input 3 2 4 6 6" xfId="45895" xr:uid="{90F428AC-E147-47FF-A84E-499FECEE7085}"/>
    <cellStyle name="Input 3 2 4 7" xfId="10641" xr:uid="{DFAD23D2-70B8-42F2-A9FA-E21D9799E8B5}"/>
    <cellStyle name="Input 3 2 4 7 2" xfId="14717" xr:uid="{753D0F33-3A3F-4DD4-B43E-0817381BB1A7}"/>
    <cellStyle name="Input 3 2 4 7 2 2" xfId="7715" xr:uid="{2CA379ED-A4B5-4AB9-9F7B-21347DB258D7}"/>
    <cellStyle name="Input 3 2 4 7 2 3" xfId="34868" xr:uid="{0F83951A-A5DD-48A0-A426-EC2CE30C431A}"/>
    <cellStyle name="Input 3 2 4 7 2 4" xfId="41243" xr:uid="{15F93001-5532-4F72-95CF-3081E7D5390D}"/>
    <cellStyle name="Input 3 2 4 7 2 5" xfId="49789" xr:uid="{BE4DA902-52E3-474C-A696-279E9E65AC23}"/>
    <cellStyle name="Input 3 2 4 7 3" xfId="26497" xr:uid="{E1AD411D-C124-482C-BD2C-98E39E76CC27}"/>
    <cellStyle name="Input 3 2 4 7 4" xfId="34688" xr:uid="{ACEA5390-D30E-42C7-BB2A-947DF2404787}"/>
    <cellStyle name="Input 3 2 4 7 5" xfId="37565" xr:uid="{C70E6E70-A171-48E5-8EC2-123BD9198F0B}"/>
    <cellStyle name="Input 3 2 4 7 6" xfId="45988" xr:uid="{4941F560-A053-4494-9C53-4F73AB8C32B6}"/>
    <cellStyle name="Input 3 2 4 8" xfId="8970" xr:uid="{BB9AD04E-2FD3-413C-A8CC-5F1BB08A58DA}"/>
    <cellStyle name="Input 3 2 4 8 2" xfId="13445" xr:uid="{7B641F81-0571-4B9E-AD4D-5C69C2300321}"/>
    <cellStyle name="Input 3 2 4 8 2 2" xfId="30530" xr:uid="{C597066B-3972-41CE-9C07-041785ED897B}"/>
    <cellStyle name="Input 3 2 4 8 2 3" xfId="33380" xr:uid="{8216C7B6-8473-40B0-8BAC-E86AF2522C52}"/>
    <cellStyle name="Input 3 2 4 8 2 4" xfId="39971" xr:uid="{E8657EC9-18B1-46EB-A009-02FCC6726E3E}"/>
    <cellStyle name="Input 3 2 4 8 2 5" xfId="48517" xr:uid="{8EEA28DA-20FF-482F-ADF9-42BB12F08767}"/>
    <cellStyle name="Input 3 2 4 8 3" xfId="28011" xr:uid="{3BB6D0CC-53D8-4B7F-BD3C-588B345F1FFF}"/>
    <cellStyle name="Input 3 2 4 8 4" xfId="6822" xr:uid="{5480B057-5A5A-4904-BE26-4C99D9082AEE}"/>
    <cellStyle name="Input 3 2 4 8 5" xfId="33618" xr:uid="{B7DCC9ED-6B0D-4F70-9ED5-5C24A6C9EEB9}"/>
    <cellStyle name="Input 3 2 4 8 6" xfId="44518" xr:uid="{CCCA480A-BBFC-49C5-842A-B08A6791B1CF}"/>
    <cellStyle name="Input 3 2 4 9" xfId="10785" xr:uid="{D60D20C1-5ABC-4A1E-96B1-74FF4E689580}"/>
    <cellStyle name="Input 3 2 4 9 2" xfId="14848" xr:uid="{CAF5097B-1FF7-44FA-96BB-EFDD04EE191F}"/>
    <cellStyle name="Input 3 2 4 9 2 2" xfId="29762" xr:uid="{086A8CE5-7D4E-40D5-AC9B-07AC20417ED8}"/>
    <cellStyle name="Input 3 2 4 9 2 3" xfId="29517" xr:uid="{E17B71F2-F778-4733-8B25-33381D1F629E}"/>
    <cellStyle name="Input 3 2 4 9 2 4" xfId="41374" xr:uid="{EB6948D1-9712-4589-8070-18416BA52135}"/>
    <cellStyle name="Input 3 2 4 9 2 5" xfId="49920" xr:uid="{E6B4EF24-CBE5-48E5-BD90-529E0B30F7CA}"/>
    <cellStyle name="Input 3 2 4 9 3" xfId="24328" xr:uid="{C2E81086-15BF-4EA2-BFD8-CF43BA31A69E}"/>
    <cellStyle name="Input 3 2 4 9 4" xfId="36074" xr:uid="{11705709-6486-48B6-BAA1-4402AA748BF9}"/>
    <cellStyle name="Input 3 2 4 9 5" xfId="37709" xr:uid="{46455BBB-77AB-49EF-82E4-7872EE58B9F6}"/>
    <cellStyle name="Input 3 2 4 9 6" xfId="46132" xr:uid="{39BB2D08-73E0-409C-A2FA-1E51DE4E6B54}"/>
    <cellStyle name="Input 3 2 5" xfId="4286" xr:uid="{DA4B0A54-22C0-4BD4-9D9E-41D78AA57A26}"/>
    <cellStyle name="Input 3 2 5 10" xfId="11708" xr:uid="{ACE7EFF9-1A0B-4A73-BFED-AFFF418A3197}"/>
    <cellStyle name="Input 3 2 5 10 2" xfId="15740" xr:uid="{28874A1B-C777-45BB-8074-675D688FF46B}"/>
    <cellStyle name="Input 3 2 5 10 2 2" xfId="25550" xr:uid="{635D6D25-AE6F-42F9-9762-88169240CEEC}"/>
    <cellStyle name="Input 3 2 5 10 2 3" xfId="29957" xr:uid="{E9D8E07A-CF94-4A70-B875-47E46C7A33EF}"/>
    <cellStyle name="Input 3 2 5 10 2 4" xfId="42266" xr:uid="{0DBD3DE3-F768-4D68-8D5C-D5C4A3000FD8}"/>
    <cellStyle name="Input 3 2 5 10 2 5" xfId="50812" xr:uid="{5A8979FC-5649-46F6-892F-51148CD3765B}"/>
    <cellStyle name="Input 3 2 5 10 3" xfId="7063" xr:uid="{9F1D4729-9FFC-43A4-A484-F0A25487F8F4}"/>
    <cellStyle name="Input 3 2 5 10 4" xfId="23790" xr:uid="{42B7E691-AAFC-47E1-BDE2-2AD272F3971F}"/>
    <cellStyle name="Input 3 2 5 10 5" xfId="38632" xr:uid="{3DFBFEA4-EA52-45E2-AE24-16192A912338}"/>
    <cellStyle name="Input 3 2 5 10 6" xfId="47055" xr:uid="{D63E7A4B-5501-4C3E-97B9-B85BAE1CD461}"/>
    <cellStyle name="Input 3 2 5 11" xfId="12211" xr:uid="{054044B4-69D4-4879-B659-D8DD6D7FDA8C}"/>
    <cellStyle name="Input 3 2 5 11 2" xfId="7214" xr:uid="{E49920B3-2F07-4BD4-9646-A408C4018BFF}"/>
    <cellStyle name="Input 3 2 5 11 3" xfId="35046" xr:uid="{9F21C53D-3D85-4C19-90E3-53E369081967}"/>
    <cellStyle name="Input 3 2 5 11 4" xfId="39027" xr:uid="{FAC5D90E-1BA7-4DE5-A1B9-E4F5F1B29CAB}"/>
    <cellStyle name="Input 3 2 5 11 5" xfId="47489" xr:uid="{E6DB762D-D78E-4BF5-B271-46A48C919D88}"/>
    <cellStyle name="Input 3 2 5 12" xfId="26087" xr:uid="{E3A2A325-781D-4F41-A73F-7ABA523A9C56}"/>
    <cellStyle name="Input 3 2 5 13" xfId="35639" xr:uid="{07E7FF0B-46AC-4BAA-9AA8-A803725E42AB}"/>
    <cellStyle name="Input 3 2 5 14" xfId="43416" xr:uid="{FB15D44D-F235-43A8-AF6C-F15AC77579CA}"/>
    <cellStyle name="Input 3 2 5 15" xfId="54983" xr:uid="{DFC0DBD1-0075-4207-9950-EFE7B7B3659E}"/>
    <cellStyle name="Input 3 2 5 2" xfId="4506" xr:uid="{994CD0F9-371A-4662-8B52-F70636A77905}"/>
    <cellStyle name="Input 3 2 5 2 10" xfId="32928" xr:uid="{9C8325C1-3953-4E96-8429-CC31E9B7F4D6}"/>
    <cellStyle name="Input 3 2 5 2 11" xfId="31476" xr:uid="{9EE4329B-27F5-4C23-8858-AD8FB43F1AA9}"/>
    <cellStyle name="Input 3 2 5 2 12" xfId="43843" xr:uid="{BA47D745-A5D6-47A2-8EF7-A3D820D44AE9}"/>
    <cellStyle name="Input 3 2 5 2 13" xfId="55119" xr:uid="{28BE1163-188D-4BB9-AE64-DD8A47BCF4A2}"/>
    <cellStyle name="Input 3 2 5 2 2" xfId="5736" xr:uid="{BB1CA5AA-9453-4A9B-AF2E-9E9048E51EEF}"/>
    <cellStyle name="Input 3 2 5 2 2 2" xfId="14274" xr:uid="{19C3B486-50C6-4874-9065-BDF6C9A8C2FD}"/>
    <cellStyle name="Input 3 2 5 2 2 2 2" xfId="29728" xr:uid="{39B6C8AC-96F3-4F05-9A35-F9F903542810}"/>
    <cellStyle name="Input 3 2 5 2 2 2 3" xfId="34850" xr:uid="{4361140A-EC86-48F1-9C00-8841C9EA5DF5}"/>
    <cellStyle name="Input 3 2 5 2 2 2 4" xfId="40800" xr:uid="{4338B893-535E-472C-93A4-B2A53F0E152C}"/>
    <cellStyle name="Input 3 2 5 2 2 2 5" xfId="49346" xr:uid="{07B1A27C-8FD3-4321-812C-BB4E2389FE1B}"/>
    <cellStyle name="Input 3 2 5 2 2 3" xfId="26978" xr:uid="{0BC5FF7E-DDDC-43FF-A583-84A989A23E4A}"/>
    <cellStyle name="Input 3 2 5 2 2 4" xfId="31147" xr:uid="{3AFF3E7D-6405-4D81-8FE4-91EEC7682474}"/>
    <cellStyle name="Input 3 2 5 2 2 5" xfId="37087" xr:uid="{F5B5A3C5-89F9-4F2A-809F-6D124B52727D}"/>
    <cellStyle name="Input 3 2 5 2 2 6" xfId="45474" xr:uid="{5C1BBA11-42EC-488D-AD85-1E95A543118B}"/>
    <cellStyle name="Input 3 2 5 2 3" xfId="8608" xr:uid="{2C5B2A8A-2D8B-4394-8C17-238EB24CBECE}"/>
    <cellStyle name="Input 3 2 5 2 3 2" xfId="13143" xr:uid="{9684EF7A-EB87-4909-B26C-C1F7CC6730F7}"/>
    <cellStyle name="Input 3 2 5 2 3 2 2" xfId="31642" xr:uid="{19D1E061-30FE-47DA-BE2D-686386E13106}"/>
    <cellStyle name="Input 3 2 5 2 3 2 3" xfId="33125" xr:uid="{CF85C4A6-1FF6-48F6-A362-F4753D619E17}"/>
    <cellStyle name="Input 3 2 5 2 3 2 4" xfId="39669" xr:uid="{E9514989-6C35-4B8F-9502-F77493D6F75C}"/>
    <cellStyle name="Input 3 2 5 2 3 2 5" xfId="48215" xr:uid="{472742AF-F786-4915-89E0-F6B26FD43C7D}"/>
    <cellStyle name="Input 3 2 5 2 3 3" xfId="26893" xr:uid="{7A9A09FB-EA5C-4A0A-AB61-0C1855D58086}"/>
    <cellStyle name="Input 3 2 5 2 3 4" xfId="34689" xr:uid="{F61DF7BE-D17B-4ADE-B186-9E120311E94D}"/>
    <cellStyle name="Input 3 2 5 2 3 5" xfId="6273" xr:uid="{FE76545C-7B81-4206-9EAB-F6F2F83A1223}"/>
    <cellStyle name="Input 3 2 5 2 3 6" xfId="44156" xr:uid="{289351D7-831C-413C-83EB-432D89CB562B}"/>
    <cellStyle name="Input 3 2 5 2 4" xfId="11065" xr:uid="{F7859D36-9557-4FE6-B10F-932E214D2813}"/>
    <cellStyle name="Input 3 2 5 2 4 2" xfId="15119" xr:uid="{5E5F8BB5-7D0F-4051-9F2E-02E076010C15}"/>
    <cellStyle name="Input 3 2 5 2 4 2 2" xfId="31269" xr:uid="{04626DDE-D63B-4D58-A05F-13AC7148AA51}"/>
    <cellStyle name="Input 3 2 5 2 4 2 3" xfId="8192" xr:uid="{5B97764B-46D6-465F-9DF5-83A6C164DB33}"/>
    <cellStyle name="Input 3 2 5 2 4 2 4" xfId="41645" xr:uid="{E8ABC400-D699-4AA0-A3F6-1AF1FBA6F1BC}"/>
    <cellStyle name="Input 3 2 5 2 4 2 5" xfId="50191" xr:uid="{727090D5-7E07-4D09-AFFA-E24D00D0DDA2}"/>
    <cellStyle name="Input 3 2 5 2 4 3" xfId="27698" xr:uid="{22094E10-C41A-4707-ADDF-C7EEA2582D34}"/>
    <cellStyle name="Input 3 2 5 2 4 4" xfId="22687" xr:uid="{87DAAAF4-FC6C-48A6-AFB1-3D4108B13C0A}"/>
    <cellStyle name="Input 3 2 5 2 4 5" xfId="37989" xr:uid="{9146458A-18CD-4CA1-9081-FB41C8C5775B}"/>
    <cellStyle name="Input 3 2 5 2 4 6" xfId="46412" xr:uid="{EE0C5843-A580-4DB3-90DB-7FCEA7F9C216}"/>
    <cellStyle name="Input 3 2 5 2 5" xfId="11421" xr:uid="{FF05F4D0-C919-404B-8A90-29F17FC4A11A}"/>
    <cellStyle name="Input 3 2 5 2 5 2" xfId="15462" xr:uid="{FD49D95A-A250-4601-9030-4E85F1048A34}"/>
    <cellStyle name="Input 3 2 5 2 5 2 2" xfId="31601" xr:uid="{AAE86FB0-6033-4453-A4A4-62298CFB68A1}"/>
    <cellStyle name="Input 3 2 5 2 5 2 3" xfId="35404" xr:uid="{3AD78070-6B10-45B3-84AE-EA946FA2F3F5}"/>
    <cellStyle name="Input 3 2 5 2 5 2 4" xfId="41988" xr:uid="{46632D41-8D71-4E66-9D8C-3F4CFC95D830}"/>
    <cellStyle name="Input 3 2 5 2 5 2 5" xfId="50534" xr:uid="{4D6ACEC2-DDEF-4F4B-9908-843D5FE56BC4}"/>
    <cellStyle name="Input 3 2 5 2 5 3" xfId="8329" xr:uid="{6A7C7566-4C09-4F73-8ECE-98768BE13AB9}"/>
    <cellStyle name="Input 3 2 5 2 5 4" xfId="32781" xr:uid="{263ED323-344D-4E83-B2C1-5190B6A62FA6}"/>
    <cellStyle name="Input 3 2 5 2 5 5" xfId="38345" xr:uid="{37559644-384D-42B8-8D7E-8C00ED8BC2EC}"/>
    <cellStyle name="Input 3 2 5 2 5 6" xfId="46768" xr:uid="{B753F94E-B021-4C84-A9DC-CA90580D1E28}"/>
    <cellStyle name="Input 3 2 5 2 6" xfId="11769" xr:uid="{1753697B-E9A2-4E17-BC1C-3BB8E1F8871F}"/>
    <cellStyle name="Input 3 2 5 2 6 2" xfId="15799" xr:uid="{ED327B72-6833-4215-BE25-FBBA3753249D}"/>
    <cellStyle name="Input 3 2 5 2 6 2 2" xfId="7397" xr:uid="{FF9D9EDE-D673-4999-A06F-F8CD1BC83DCE}"/>
    <cellStyle name="Input 3 2 5 2 6 2 3" xfId="36311" xr:uid="{79AC5BFE-C6AC-42D4-968F-D7859924AD42}"/>
    <cellStyle name="Input 3 2 5 2 6 2 4" xfId="42325" xr:uid="{4727BDE9-0B36-4FD0-A4BC-00B937CFEB50}"/>
    <cellStyle name="Input 3 2 5 2 6 2 5" xfId="50871" xr:uid="{8E8FBD2F-59E8-441C-938C-EA55E744053E}"/>
    <cellStyle name="Input 3 2 5 2 6 3" xfId="29209" xr:uid="{7485689B-CF24-46C5-BA23-ABDDC39F9A1C}"/>
    <cellStyle name="Input 3 2 5 2 6 4" xfId="7003" xr:uid="{2F77CEB7-05E2-467B-9CC1-6ADC142536D5}"/>
    <cellStyle name="Input 3 2 5 2 6 5" xfId="38693" xr:uid="{AA582AB0-3DC8-4E03-8981-E74ADBAE5C58}"/>
    <cellStyle name="Input 3 2 5 2 6 6" xfId="47116" xr:uid="{5A12EF6C-6C3E-4DE3-85DC-4CDD1F967AEA}"/>
    <cellStyle name="Input 3 2 5 2 7" xfId="8887" xr:uid="{F84B1659-473E-47CA-B738-509A36213E24}"/>
    <cellStyle name="Input 3 2 5 2 7 2" xfId="13370" xr:uid="{61B72C58-01A4-485D-8842-B22893482DB5}"/>
    <cellStyle name="Input 3 2 5 2 7 2 2" xfId="25613" xr:uid="{1000DBE9-534B-45D3-8C6F-4AC38E7441FE}"/>
    <cellStyle name="Input 3 2 5 2 7 2 3" xfId="29501" xr:uid="{7F3F7DD7-6050-4BB2-B040-A924A1A6F98D}"/>
    <cellStyle name="Input 3 2 5 2 7 2 4" xfId="39896" xr:uid="{D021C7D2-27C1-4C25-9238-BBAF067AC105}"/>
    <cellStyle name="Input 3 2 5 2 7 2 5" xfId="48442" xr:uid="{E5E3DD4A-F361-4FF3-9AC6-800B3B4F904C}"/>
    <cellStyle name="Input 3 2 5 2 7 3" xfId="24137" xr:uid="{9097CC6E-0758-434E-ACAD-A2548A022675}"/>
    <cellStyle name="Input 3 2 5 2 7 4" xfId="26418" xr:uid="{9090DB9C-2D24-48DE-804A-5AECC128EE0C}"/>
    <cellStyle name="Input 3 2 5 2 7 5" xfId="31032" xr:uid="{78269C7F-A50B-4111-AA9C-AB2A61B5A87F}"/>
    <cellStyle name="Input 3 2 5 2 7 6" xfId="44435" xr:uid="{3ED95D1B-44E0-4435-9BFD-591ABCD9C1A0}"/>
    <cellStyle name="Input 3 2 5 2 8" xfId="12774" xr:uid="{ACE9C95D-4E03-450F-BB7A-03AF93839D7A}"/>
    <cellStyle name="Input 3 2 5 2 8 2" xfId="32413" xr:uid="{AC261310-8EE3-4586-8A77-2CA8E9811231}"/>
    <cellStyle name="Input 3 2 5 2 8 3" xfId="35736" xr:uid="{6A4428C0-CA34-4419-8009-F41588CE9984}"/>
    <cellStyle name="Input 3 2 5 2 8 4" xfId="39399" xr:uid="{7287154A-9C1D-423E-9F46-8D5833B808BD}"/>
    <cellStyle name="Input 3 2 5 2 8 5" xfId="47916" xr:uid="{4661D4A7-BC65-44DF-853B-CB8979510BE8}"/>
    <cellStyle name="Input 3 2 5 2 9" xfId="6736" xr:uid="{CF059EF6-05F8-42AA-82D3-55528E52F7DC}"/>
    <cellStyle name="Input 3 2 5 3" xfId="4015" xr:uid="{9EE3A5AA-F0EB-4828-BE48-24FEE9E3D0DF}"/>
    <cellStyle name="Input 3 2 5 3 10" xfId="34792" xr:uid="{6A0BA610-8E09-4224-B199-5950160FF8F6}"/>
    <cellStyle name="Input 3 2 5 3 11" xfId="33006" xr:uid="{16CA83A5-7587-4031-B40E-EE3B842B1812}"/>
    <cellStyle name="Input 3 2 5 3 12" xfId="43958" xr:uid="{50C57385-16EF-449C-8CAB-E752C8D6F4C7}"/>
    <cellStyle name="Input 3 2 5 3 13" xfId="54816" xr:uid="{05367A3D-E700-4698-8B63-6EC4CF1BE2C0}"/>
    <cellStyle name="Input 3 2 5 3 2" xfId="5433" xr:uid="{5CF452D3-BDF4-458B-9D21-D61611D425FE}"/>
    <cellStyle name="Input 3 2 5 3 2 2" xfId="14362" xr:uid="{A089CB05-1043-425F-9DC3-79CA632F2EA2}"/>
    <cellStyle name="Input 3 2 5 3 2 2 2" xfId="30248" xr:uid="{88BE6647-D4CA-4CEA-B2D4-DF8FF0F80B34}"/>
    <cellStyle name="Input 3 2 5 3 2 2 3" xfId="32961" xr:uid="{29D792C6-DE8B-47C8-8243-6EB11F338E84}"/>
    <cellStyle name="Input 3 2 5 3 2 2 4" xfId="40888" xr:uid="{59EBDF46-E434-4122-BA88-32BB5D09B3A3}"/>
    <cellStyle name="Input 3 2 5 3 2 2 5" xfId="49434" xr:uid="{9238AE9C-B280-43EA-8EA8-C3629AD4A2F5}"/>
    <cellStyle name="Input 3 2 5 3 2 3" xfId="27127" xr:uid="{5D7DA0A1-C09A-479B-92F8-38AD2DF08F63}"/>
    <cellStyle name="Input 3 2 5 3 2 4" xfId="10243" xr:uid="{07CC71FF-879F-4855-83C2-980A38305709}"/>
    <cellStyle name="Input 3 2 5 3 2 5" xfId="37168" xr:uid="{0C1A7C9E-58EF-474E-BB2D-B858FB617AF7}"/>
    <cellStyle name="Input 3 2 5 3 2 6" xfId="45589" xr:uid="{E0A3F3F3-7002-43C5-AE07-8D569A5B457A}"/>
    <cellStyle name="Input 3 2 5 3 3" xfId="8903" xr:uid="{D5388867-CDB7-43E8-9E2B-504416706AB4}"/>
    <cellStyle name="Input 3 2 5 3 3 2" xfId="13385" xr:uid="{5507178A-B517-4F87-ADA3-8D8DDE572908}"/>
    <cellStyle name="Input 3 2 5 3 3 2 2" xfId="23808" xr:uid="{157513DF-20F8-44F1-960C-890A3CB69950}"/>
    <cellStyle name="Input 3 2 5 3 3 2 3" xfId="35447" xr:uid="{43670C2A-2B22-4463-BE30-4851BB3AD444}"/>
    <cellStyle name="Input 3 2 5 3 3 2 4" xfId="39911" xr:uid="{F42D4B6A-F034-414E-96B0-052528151E8A}"/>
    <cellStyle name="Input 3 2 5 3 3 2 5" xfId="48457" xr:uid="{5F43AF08-96F6-4F8F-BE4B-DADED21280FD}"/>
    <cellStyle name="Input 3 2 5 3 3 3" xfId="24224" xr:uid="{65A1EAFA-BC3D-41CF-9B98-CAFE7027AB91}"/>
    <cellStyle name="Input 3 2 5 3 3 4" xfId="29944" xr:uid="{B648C6FF-DB13-4E24-862A-EFBAE388F6A6}"/>
    <cellStyle name="Input 3 2 5 3 3 5" xfId="24405" xr:uid="{78741130-3964-47F6-A61B-64DE17181F27}"/>
    <cellStyle name="Input 3 2 5 3 3 6" xfId="44451" xr:uid="{1EB3FC81-4B0C-465E-8C74-B6640B2D5444}"/>
    <cellStyle name="Input 3 2 5 3 4" xfId="11167" xr:uid="{C75F4FF4-BF90-4515-8CB8-26C00CBF152B}"/>
    <cellStyle name="Input 3 2 5 3 4 2" xfId="15217" xr:uid="{89E2C195-DED6-4218-A2D9-ECBA2BDE8067}"/>
    <cellStyle name="Input 3 2 5 3 4 2 2" xfId="29394" xr:uid="{EFE4D121-630D-4E52-9083-5D197693584B}"/>
    <cellStyle name="Input 3 2 5 3 4 2 3" xfId="35492" xr:uid="{325C3F1B-073E-41C9-9943-6695BCBB3AED}"/>
    <cellStyle name="Input 3 2 5 3 4 2 4" xfId="41743" xr:uid="{1CBB82A5-3B92-4F01-B997-092887FE3D3C}"/>
    <cellStyle name="Input 3 2 5 3 4 2 5" xfId="50289" xr:uid="{19EB57BA-4AC9-4D26-935F-680ACF03ADCB}"/>
    <cellStyle name="Input 3 2 5 3 4 3" xfId="25566" xr:uid="{91D4BBBD-B30A-4905-A228-84F966138318}"/>
    <cellStyle name="Input 3 2 5 3 4 4" xfId="27663" xr:uid="{BB930899-7950-4D46-AF16-39E68D7B50CE}"/>
    <cellStyle name="Input 3 2 5 3 4 5" xfId="38091" xr:uid="{6F357280-D964-45A2-86E5-52476BA35DE7}"/>
    <cellStyle name="Input 3 2 5 3 4 6" xfId="46514" xr:uid="{6407F9DA-5569-44C3-9F04-42A79AC4A734}"/>
    <cellStyle name="Input 3 2 5 3 5" xfId="11530" xr:uid="{319E5D0C-8131-44C3-B924-614E6F28BB85}"/>
    <cellStyle name="Input 3 2 5 3 5 2" xfId="15567" xr:uid="{67D15012-4A4B-42AA-8AC5-30679B22B648}"/>
    <cellStyle name="Input 3 2 5 3 5 2 2" xfId="26325" xr:uid="{1EDC2541-70DF-4904-A61B-FEC04BFA4DE3}"/>
    <cellStyle name="Input 3 2 5 3 5 2 3" xfId="7468" xr:uid="{761BF372-B0F2-4FC5-8EDF-77DF2B07C2F9}"/>
    <cellStyle name="Input 3 2 5 3 5 2 4" xfId="42093" xr:uid="{C742A065-0F6E-467B-B19D-61AB4E643E03}"/>
    <cellStyle name="Input 3 2 5 3 5 2 5" xfId="50639" xr:uid="{6531928D-6717-419E-9EA0-CB31A6874B51}"/>
    <cellStyle name="Input 3 2 5 3 5 3" xfId="6355" xr:uid="{7B040D72-7690-49F1-9F48-36815BEA786C}"/>
    <cellStyle name="Input 3 2 5 3 5 4" xfId="33726" xr:uid="{2F2B530A-9B99-4AA7-BEE6-57D2250CA503}"/>
    <cellStyle name="Input 3 2 5 3 5 5" xfId="38454" xr:uid="{F44AA382-7C48-4728-B1D1-5A341E790E62}"/>
    <cellStyle name="Input 3 2 5 3 5 6" xfId="46877" xr:uid="{F3AEE7B1-F7DC-4103-876B-923217B59434}"/>
    <cellStyle name="Input 3 2 5 3 6" xfId="11862" xr:uid="{B70D4D53-1F65-439E-99E6-8B74FAB37525}"/>
    <cellStyle name="Input 3 2 5 3 6 2" xfId="15884" xr:uid="{5BC94053-CD3D-44CD-9A90-2A3EDA01BFAE}"/>
    <cellStyle name="Input 3 2 5 3 6 2 2" xfId="26240" xr:uid="{3151A159-E6DE-4FF5-A28F-E3B1A86D08CB}"/>
    <cellStyle name="Input 3 2 5 3 6 2 3" xfId="23320" xr:uid="{92718ACB-E233-4749-B79E-32D4C869442D}"/>
    <cellStyle name="Input 3 2 5 3 6 2 4" xfId="42410" xr:uid="{72F028B7-9370-40B4-BA64-DE9A0B99F0BE}"/>
    <cellStyle name="Input 3 2 5 3 6 2 5" xfId="50956" xr:uid="{F10183D8-2C1D-4675-B3DC-E13C799FD3C5}"/>
    <cellStyle name="Input 3 2 5 3 6 3" xfId="29373" xr:uid="{C9805BD6-0314-4D17-B2B9-C1038FAD4955}"/>
    <cellStyle name="Input 3 2 5 3 6 4" xfId="26511" xr:uid="{F44A2228-0FB5-482E-8410-FC6EEC8B3415}"/>
    <cellStyle name="Input 3 2 5 3 6 5" xfId="38786" xr:uid="{1EA72160-5FF4-4CD0-A898-4AFC2C9760B4}"/>
    <cellStyle name="Input 3 2 5 3 6 6" xfId="47209" xr:uid="{1C07316F-0C88-468C-B467-8075E7792216}"/>
    <cellStyle name="Input 3 2 5 3 7" xfId="10459" xr:uid="{DC247244-5BC0-426B-9F32-EF75AB5A7EA2}"/>
    <cellStyle name="Input 3 2 5 3 7 2" xfId="14548" xr:uid="{86C6F3ED-3AC8-4CA3-A30D-3C725B4E85A2}"/>
    <cellStyle name="Input 3 2 5 3 7 2 2" xfId="32546" xr:uid="{0203DE0D-981F-48E3-B3BB-6B933B2B198D}"/>
    <cellStyle name="Input 3 2 5 3 7 2 3" xfId="35430" xr:uid="{14DE2F06-8D49-4EE8-AB60-B602740185AE}"/>
    <cellStyle name="Input 3 2 5 3 7 2 4" xfId="41074" xr:uid="{4081C646-4FC6-48C7-A607-B747F346EE5C}"/>
    <cellStyle name="Input 3 2 5 3 7 2 5" xfId="49620" xr:uid="{883C6572-9B1E-493F-971D-67B956BFDA81}"/>
    <cellStyle name="Input 3 2 5 3 7 3" xfId="28007" xr:uid="{CD2B9F27-1991-445C-94DE-8741B8CF3D5D}"/>
    <cellStyle name="Input 3 2 5 3 7 4" xfId="36187" xr:uid="{294DE681-A149-4202-BEA3-9DA8AB0ED41C}"/>
    <cellStyle name="Input 3 2 5 3 7 5" xfId="37383" xr:uid="{65918191-876D-44E3-9438-90DA5694F6F0}"/>
    <cellStyle name="Input 3 2 5 3 7 6" xfId="45806" xr:uid="{10B5A388-CC46-41A7-8C10-5025303805C2}"/>
    <cellStyle name="Input 3 2 5 3 8" xfId="12956" xr:uid="{639AEC5D-3046-45ED-8F5F-2476DC7229CD}"/>
    <cellStyle name="Input 3 2 5 3 8 2" xfId="31552" xr:uid="{78A9E31B-7BF8-4008-8055-3CD9501E431A}"/>
    <cellStyle name="Input 3 2 5 3 8 3" xfId="23784" xr:uid="{207C018D-E9AF-4419-B1FF-6DA8DE664091}"/>
    <cellStyle name="Input 3 2 5 3 8 4" xfId="39487" xr:uid="{E9AF1EC0-D8DC-43E7-BADA-B04FC8B5FA2F}"/>
    <cellStyle name="Input 3 2 5 3 8 5" xfId="48031" xr:uid="{9FD15246-854F-413F-9D52-6385F5E0D950}"/>
    <cellStyle name="Input 3 2 5 3 9" xfId="6909" xr:uid="{465A1922-31DB-4DAF-B11F-63E4F648CC8A}"/>
    <cellStyle name="Input 3 2 5 4" xfId="5600" xr:uid="{5C6BA794-7566-4944-95B5-BEC919F17229}"/>
    <cellStyle name="Input 3 2 5 4 10" xfId="36085" xr:uid="{DCC12E5F-9C50-48EA-A7C2-6C2C4FD0D647}"/>
    <cellStyle name="Input 3 2 5 4 11" xfId="7622" xr:uid="{B0732D56-1B85-4819-BD6E-4ED91C957926}"/>
    <cellStyle name="Input 3 2 5 4 12" xfId="43633" xr:uid="{098C2045-A62B-46EB-A19D-B5B674096F2B}"/>
    <cellStyle name="Input 3 2 5 4 2" xfId="9835" xr:uid="{519E1B39-125B-4DBE-AD9A-1A99A92F2B63}"/>
    <cellStyle name="Input 3 2 5 4 2 2" xfId="14092" xr:uid="{A0FE1613-9B9F-46E0-B0B1-627D136BF58C}"/>
    <cellStyle name="Input 3 2 5 4 2 2 2" xfId="31333" xr:uid="{00A6F710-BE36-48AD-862B-D69A2EABFBCE}"/>
    <cellStyle name="Input 3 2 5 4 2 2 3" xfId="34470" xr:uid="{9E6DA1C8-F5BA-4AB1-B837-13E3801EE0EE}"/>
    <cellStyle name="Input 3 2 5 4 2 2 4" xfId="40618" xr:uid="{149FF1C3-AF4E-4BB0-A214-CE83D139EC85}"/>
    <cellStyle name="Input 3 2 5 4 2 2 5" xfId="49164" xr:uid="{C36570D1-DAC4-40DA-A915-62C480363F04}"/>
    <cellStyle name="Input 3 2 5 4 2 3" xfId="24319" xr:uid="{9C4BAF92-EF08-4402-8674-1F5A34C50628}"/>
    <cellStyle name="Input 3 2 5 4 2 4" xfId="30762" xr:uid="{FEA7478A-377E-4EAA-B608-333731317D6B}"/>
    <cellStyle name="Input 3 2 5 4 2 5" xfId="36921" xr:uid="{255474A6-4459-4577-967A-2556E790AC5B}"/>
    <cellStyle name="Input 3 2 5 4 2 6" xfId="45264" xr:uid="{703665D6-1801-4B28-8C83-A49BD7E6B641}"/>
    <cellStyle name="Input 3 2 5 4 3" xfId="8983" xr:uid="{C4352711-AC1D-4958-A900-A1CDB1ECA989}"/>
    <cellStyle name="Input 3 2 5 4 3 2" xfId="13458" xr:uid="{41E7DACB-2C47-4490-8511-9F19D4F25AC8}"/>
    <cellStyle name="Input 3 2 5 4 3 2 2" xfId="30528" xr:uid="{6B5B8845-A505-4F50-849C-068C334BF4AB}"/>
    <cellStyle name="Input 3 2 5 4 3 2 3" xfId="34583" xr:uid="{A75C5E9D-CAB0-4D49-BD87-E4C062B34027}"/>
    <cellStyle name="Input 3 2 5 4 3 2 4" xfId="39984" xr:uid="{8F4A169B-6174-47A0-B8B0-FBAC5FC99BBD}"/>
    <cellStyle name="Input 3 2 5 4 3 2 5" xfId="48530" xr:uid="{2F9EE4E6-9A31-4BE9-BA9C-3412046D73BA}"/>
    <cellStyle name="Input 3 2 5 4 3 3" xfId="24780" xr:uid="{26EB2B63-0D25-421F-A183-C6E0BA9F2A13}"/>
    <cellStyle name="Input 3 2 5 4 3 4" xfId="32693" xr:uid="{287C4F08-1392-4F5B-90B3-686230A75D42}"/>
    <cellStyle name="Input 3 2 5 4 3 5" xfId="23001" xr:uid="{541F37A7-92BE-4CA5-B450-F3D0487B6B51}"/>
    <cellStyle name="Input 3 2 5 4 3 6" xfId="44531" xr:uid="{836E2E6C-888A-49E8-A582-76168F10AADB}"/>
    <cellStyle name="Input 3 2 5 4 4" xfId="10869" xr:uid="{E4ED54E2-1092-4E3A-A0C1-E1B24094C80D}"/>
    <cellStyle name="Input 3 2 5 4 4 2" xfId="14928" xr:uid="{A01ED5F8-CE30-4F32-882F-1FCAAA953031}"/>
    <cellStyle name="Input 3 2 5 4 4 2 2" xfId="29895" xr:uid="{0E452D24-3502-4193-A841-514755452212}"/>
    <cellStyle name="Input 3 2 5 4 4 2 3" xfId="32920" xr:uid="{EAFFF30E-4972-4CCE-8A4D-5D216CFD39E7}"/>
    <cellStyle name="Input 3 2 5 4 4 2 4" xfId="41454" xr:uid="{79B9A526-EFD6-4F0F-96DE-96A98B6A0687}"/>
    <cellStyle name="Input 3 2 5 4 4 2 5" xfId="50000" xr:uid="{6C144CDC-7AAB-43C0-A1AE-E8F1C7713E3F}"/>
    <cellStyle name="Input 3 2 5 4 4 3" xfId="24009" xr:uid="{41274C5E-1161-401D-ABFB-355C098C3525}"/>
    <cellStyle name="Input 3 2 5 4 4 4" xfId="36747" xr:uid="{7D4432BD-46F1-4A9E-9540-35E593DF9ACD}"/>
    <cellStyle name="Input 3 2 5 4 4 5" xfId="37793" xr:uid="{C2329B35-BD6D-4F5B-82A5-ED47BFE11566}"/>
    <cellStyle name="Input 3 2 5 4 4 6" xfId="46216" xr:uid="{A9B93E3E-F03E-40CD-A508-2182FEF6DDCE}"/>
    <cellStyle name="Input 3 2 5 4 5" xfId="11223" xr:uid="{4D1BB7C9-2F52-43BA-B2FB-42C636292C14}"/>
    <cellStyle name="Input 3 2 5 4 5 2" xfId="15273" xr:uid="{7414ACB7-4732-4B34-9ECC-FB39BB1FD7F0}"/>
    <cellStyle name="Input 3 2 5 4 5 2 2" xfId="31828" xr:uid="{6096A2F8-23DE-409D-B08D-517C7EAB05D1}"/>
    <cellStyle name="Input 3 2 5 4 5 2 3" xfId="35658" xr:uid="{4FFA9329-81EC-4C0A-BE85-ECB7ED410437}"/>
    <cellStyle name="Input 3 2 5 4 5 2 4" xfId="41799" xr:uid="{2D51300B-81D1-4E67-BFE5-92051F21018F}"/>
    <cellStyle name="Input 3 2 5 4 5 2 5" xfId="50345" xr:uid="{81C54C28-C874-44EB-8F20-3450E6F3E659}"/>
    <cellStyle name="Input 3 2 5 4 5 3" xfId="7399" xr:uid="{4D4CD4EA-31C8-4683-BFBD-26127C88ED41}"/>
    <cellStyle name="Input 3 2 5 4 5 4" xfId="33002" xr:uid="{9DEBA562-CC4E-4E34-BDBD-3609FC67712A}"/>
    <cellStyle name="Input 3 2 5 4 5 5" xfId="38147" xr:uid="{2FB764F4-ED6D-46F9-811D-A0EDA76A9E0B}"/>
    <cellStyle name="Input 3 2 5 4 5 6" xfId="46570" xr:uid="{8C6D13A8-4A24-47E2-8A9F-14C3766B3F8D}"/>
    <cellStyle name="Input 3 2 5 4 6" xfId="11591" xr:uid="{78C69342-9B0B-43F4-9EE1-845A87507491}"/>
    <cellStyle name="Input 3 2 5 4 6 2" xfId="15628" xr:uid="{7D4E3F06-022F-41F5-BA7C-D1986DCD4EF5}"/>
    <cellStyle name="Input 3 2 5 4 6 2 2" xfId="25644" xr:uid="{3FB0763C-EA04-4742-8656-7B80F496BCA9}"/>
    <cellStyle name="Input 3 2 5 4 6 2 3" xfId="28764" xr:uid="{6E48BA96-BB24-4C6C-B5C7-66B4AD6C5502}"/>
    <cellStyle name="Input 3 2 5 4 6 2 4" xfId="42154" xr:uid="{3C8822B7-1715-4002-948B-CDDB453F768E}"/>
    <cellStyle name="Input 3 2 5 4 6 2 5" xfId="50700" xr:uid="{9A05BB56-CE87-410F-B991-63BDCD0A1431}"/>
    <cellStyle name="Input 3 2 5 4 6 3" xfId="29241" xr:uid="{294E9863-A63F-4913-8307-9BD93B743A79}"/>
    <cellStyle name="Input 3 2 5 4 6 4" xfId="29749" xr:uid="{CD502475-0815-46DB-B5D2-57DFD52E526D}"/>
    <cellStyle name="Input 3 2 5 4 6 5" xfId="38515" xr:uid="{4602D6B5-1548-4D42-8D8D-ADF43500A0D0}"/>
    <cellStyle name="Input 3 2 5 4 6 6" xfId="46938" xr:uid="{1161D16F-72FD-4B8C-8749-BED5E4664982}"/>
    <cellStyle name="Input 3 2 5 4 7" xfId="8842" xr:uid="{106DBE44-C8DD-4CBC-A73D-39D16FE41CA5}"/>
    <cellStyle name="Input 3 2 5 4 7 2" xfId="13334" xr:uid="{CFA73EEF-170D-4FDC-8830-ED72E6FFDE4E}"/>
    <cellStyle name="Input 3 2 5 4 7 2 2" xfId="31762" xr:uid="{CEC5567B-B496-4E5E-870A-FBCF6420085B}"/>
    <cellStyle name="Input 3 2 5 4 7 2 3" xfId="34135" xr:uid="{84F76BEB-CCE3-482D-B9A0-7955EAE44B00}"/>
    <cellStyle name="Input 3 2 5 4 7 2 4" xfId="39860" xr:uid="{60BE05AF-4F80-4856-B770-695297C2655B}"/>
    <cellStyle name="Input 3 2 5 4 7 2 5" xfId="48406" xr:uid="{55CB2DC9-81BA-4A6F-97DA-DB95E33B4A09}"/>
    <cellStyle name="Input 3 2 5 4 7 3" xfId="26394" xr:uid="{3D1A3654-A649-4C02-8CCF-A9854E016B0C}"/>
    <cellStyle name="Input 3 2 5 4 7 4" xfId="34344" xr:uid="{8AA88895-E909-48DC-B543-6CECF64DA112}"/>
    <cellStyle name="Input 3 2 5 4 7 5" xfId="32708" xr:uid="{00EDF654-9769-4602-9D9B-CCBF557650B1}"/>
    <cellStyle name="Input 3 2 5 4 7 6" xfId="44390" xr:uid="{5F83FAEE-DCA3-44F4-8B2B-932E4B3016CF}"/>
    <cellStyle name="Input 3 2 5 4 8" xfId="12496" xr:uid="{A030C698-D79B-4D72-B91C-C72C3AE0F1D8}"/>
    <cellStyle name="Input 3 2 5 4 8 2" xfId="29174" xr:uid="{873D7330-8167-4FC0-A5AC-A02C26F3E1A2}"/>
    <cellStyle name="Input 3 2 5 4 8 3" xfId="34244" xr:uid="{050CF2BB-7156-4924-A1F3-7B1AF2184775}"/>
    <cellStyle name="Input 3 2 5 4 8 4" xfId="39217" xr:uid="{00ED6F50-FBFA-4AAB-85CC-3ED646FD7649}"/>
    <cellStyle name="Input 3 2 5 4 8 5" xfId="47706" xr:uid="{076A8FCB-96E5-45BC-B491-424A506B83BF}"/>
    <cellStyle name="Input 3 2 5 4 9" xfId="30863" xr:uid="{0C687D18-F135-4553-BFBD-EE91C89BE3AB}"/>
    <cellStyle name="Input 3 2 5 5" xfId="9567" xr:uid="{74F96DF1-CD9E-4878-8134-9B91A497CE41}"/>
    <cellStyle name="Input 3 2 5 5 2" xfId="13903" xr:uid="{4289E2DD-D983-4BAF-A510-4983B689A4B1}"/>
    <cellStyle name="Input 3 2 5 5 2 2" xfId="30278" xr:uid="{2BB1266F-A899-41B6-B102-A82F22DA4188}"/>
    <cellStyle name="Input 3 2 5 5 2 3" xfId="34157" xr:uid="{C041D9B6-DEEE-404E-BF55-1BF959277E25}"/>
    <cellStyle name="Input 3 2 5 5 2 4" xfId="40429" xr:uid="{88D8F66F-C673-49EE-BCB7-D8C8B2740B5E}"/>
    <cellStyle name="Input 3 2 5 5 2 5" xfId="48975" xr:uid="{F372C426-9D72-44C5-8B24-BE60AFA72EBA}"/>
    <cellStyle name="Input 3 2 5 5 3" xfId="26363" xr:uid="{3B0073A6-3E8F-4363-87A0-35DE8F4C131B}"/>
    <cellStyle name="Input 3 2 5 5 4" xfId="33800" xr:uid="{9B548FAC-3112-4061-975E-4F9E8FB58858}"/>
    <cellStyle name="Input 3 2 5 5 5" xfId="31847" xr:uid="{18D9A272-2C0A-4BB1-8A30-5B662B2943B1}"/>
    <cellStyle name="Input 3 2 5 5 6" xfId="45047" xr:uid="{3B640684-ACF4-4809-8AD1-8DA9147ED867}"/>
    <cellStyle name="Input 3 2 5 6" xfId="8665" xr:uid="{3F1BA1A6-C2F6-48FE-B61E-E77311811935}"/>
    <cellStyle name="Input 3 2 5 6 2" xfId="13193" xr:uid="{AE75794A-AE7D-4933-B679-B840E3D9A9F7}"/>
    <cellStyle name="Input 3 2 5 6 2 2" xfId="31770" xr:uid="{C855EDBA-3BC3-4344-8A78-130227B2AC08}"/>
    <cellStyle name="Input 3 2 5 6 2 3" xfId="30047" xr:uid="{BCEE906F-CD73-45E3-8DC5-9FA9B59B6BBB}"/>
    <cellStyle name="Input 3 2 5 6 2 4" xfId="39719" xr:uid="{470937D9-EF3B-4D6B-B53D-AD21C66F373C}"/>
    <cellStyle name="Input 3 2 5 6 2 5" xfId="48265" xr:uid="{E45ED678-03E6-4DBB-837D-33335146BC2A}"/>
    <cellStyle name="Input 3 2 5 6 3" xfId="23711" xr:uid="{3D3AE0B5-4951-4E63-8962-CEED5F05B651}"/>
    <cellStyle name="Input 3 2 5 6 4" xfId="34621" xr:uid="{F35D414E-022F-41EF-81B5-863CF0350755}"/>
    <cellStyle name="Input 3 2 5 6 5" xfId="36765" xr:uid="{FA9F2741-C40A-49B9-9BD5-E333958BDFBC}"/>
    <cellStyle name="Input 3 2 5 6 6" xfId="44213" xr:uid="{5DD9DB65-D49A-49A8-893D-0FD266F5BFE7}"/>
    <cellStyle name="Input 3 2 5 7" xfId="8862" xr:uid="{0DF0CDBD-AA5E-4888-814C-1431C037744C}"/>
    <cellStyle name="Input 3 2 5 7 2" xfId="13348" xr:uid="{F490DE51-88B1-453B-8077-08CEF19E53C1}"/>
    <cellStyle name="Input 3 2 5 7 2 2" xfId="30787" xr:uid="{AD530006-D226-435C-A339-973973DD0827}"/>
    <cellStyle name="Input 3 2 5 7 2 3" xfId="23839" xr:uid="{90621B3B-F5FA-44D0-8A09-F31398E64CF8}"/>
    <cellStyle name="Input 3 2 5 7 2 4" xfId="39874" xr:uid="{056204FA-6929-452C-86CC-22A8F3109DF2}"/>
    <cellStyle name="Input 3 2 5 7 2 5" xfId="48420" xr:uid="{55ED2126-D0F9-4699-98E7-263C641FC51B}"/>
    <cellStyle name="Input 3 2 5 7 3" xfId="27224" xr:uid="{03B8C7E1-6424-4D9E-A77A-45DCF7A520F6}"/>
    <cellStyle name="Input 3 2 5 7 4" xfId="33979" xr:uid="{0563BC5F-0A50-4DBA-9257-66042FE9D431}"/>
    <cellStyle name="Input 3 2 5 7 5" xfId="29389" xr:uid="{C7D5084D-D01A-4239-A0A3-4A5E5F9B868B}"/>
    <cellStyle name="Input 3 2 5 7 6" xfId="44410" xr:uid="{1D3BD354-AE8F-4CFA-8592-B25D0866296D}"/>
    <cellStyle name="Input 3 2 5 8" xfId="10389" xr:uid="{50387E84-BF96-4BDE-9411-DF650AA534F6}"/>
    <cellStyle name="Input 3 2 5 8 2" xfId="14487" xr:uid="{F54E5DBD-B61F-4C25-B8B2-C0FD479C825C}"/>
    <cellStyle name="Input 3 2 5 8 2 2" xfId="30387" xr:uid="{7E9B7D41-0B2C-4B39-A8A0-10E58B95EF79}"/>
    <cellStyle name="Input 3 2 5 8 2 3" xfId="34501" xr:uid="{DAF00507-0B36-4293-9722-489DE5CBCE62}"/>
    <cellStyle name="Input 3 2 5 8 2 4" xfId="41013" xr:uid="{E359CC9C-2152-4C84-A39A-0E6D9FFC4722}"/>
    <cellStyle name="Input 3 2 5 8 2 5" xfId="49559" xr:uid="{E9A60244-F98C-41AE-A8FC-A574F8CCE581}"/>
    <cellStyle name="Input 3 2 5 8 3" xfId="24499" xr:uid="{14061A10-9133-4446-9DA1-B93C64C4F6DD}"/>
    <cellStyle name="Input 3 2 5 8 4" xfId="36018" xr:uid="{3637220F-9C77-4C49-84B6-59D37B4D284B}"/>
    <cellStyle name="Input 3 2 5 8 5" xfId="37313" xr:uid="{22D15C11-7769-4811-9493-F8986F349938}"/>
    <cellStyle name="Input 3 2 5 8 6" xfId="45736" xr:uid="{1E43C5B8-F9E1-45F0-9A5C-72B5AAF73BCD}"/>
    <cellStyle name="Input 3 2 5 9" xfId="8506" xr:uid="{19607B65-AEFC-4D70-9308-6FA1EC83E62A}"/>
    <cellStyle name="Input 3 2 5 9 2" xfId="13049" xr:uid="{D468EFC9-3A5C-4CE5-A90C-49E8C5D34A10}"/>
    <cellStyle name="Input 3 2 5 9 2 2" xfId="7239" xr:uid="{47479C11-D4AE-4F15-82DC-005F23F76FBE}"/>
    <cellStyle name="Input 3 2 5 9 2 3" xfId="29306" xr:uid="{A8F4AD35-4CD1-4C1B-AB10-27815C3EADF1}"/>
    <cellStyle name="Input 3 2 5 9 2 4" xfId="39575" xr:uid="{D3D64D14-C6F1-44D9-AB75-F1521788EAF7}"/>
    <cellStyle name="Input 3 2 5 9 2 5" xfId="48121" xr:uid="{A0BAFB57-FDC5-4675-9262-A0C2024EEACB}"/>
    <cellStyle name="Input 3 2 5 9 3" xfId="6448" xr:uid="{E252F9E2-B711-4F70-BA8F-A73C932AB0E2}"/>
    <cellStyle name="Input 3 2 5 9 4" xfId="26382" xr:uid="{0DCA7867-4A98-464D-9E88-D6886FAF3A87}"/>
    <cellStyle name="Input 3 2 5 9 5" xfId="29300" xr:uid="{788B28F8-637A-44BC-9E8F-E5D23E381A08}"/>
    <cellStyle name="Input 3 2 5 9 6" xfId="44054" xr:uid="{275E8693-9A9D-4F6E-AB05-658289C1E473}"/>
    <cellStyle name="Input 3 2 6" xfId="4295" xr:uid="{821F2F37-808E-4EDA-A86D-6AB15EB3F4A1}"/>
    <cellStyle name="Input 3 2 6 10" xfId="11949" xr:uid="{020E136C-E05E-4509-8C22-46CDB9F1AF6C}"/>
    <cellStyle name="Input 3 2 6 10 2" xfId="15954" xr:uid="{B7718A24-D4A0-4734-995F-25BA089432A5}"/>
    <cellStyle name="Input 3 2 6 10 2 2" xfId="25156" xr:uid="{93F732CC-A5C0-466A-AD25-A54ACB6C94A2}"/>
    <cellStyle name="Input 3 2 6 10 2 3" xfId="22091" xr:uid="{F24F47D1-F992-4AC9-8C67-BA83042BAC4E}"/>
    <cellStyle name="Input 3 2 6 10 2 4" xfId="42480" xr:uid="{74B68B25-716B-4C27-BEA3-AE14F0EE2060}"/>
    <cellStyle name="Input 3 2 6 10 2 5" xfId="51026" xr:uid="{C9E858E7-7B09-469A-AB9B-0100261BF38B}"/>
    <cellStyle name="Input 3 2 6 10 3" xfId="32675" xr:uid="{5EDC506C-7E59-44FA-BFEC-5F27F9F6206E}"/>
    <cellStyle name="Input 3 2 6 10 4" xfId="31658" xr:uid="{5B9E221B-0293-4247-B69F-72C21514378E}"/>
    <cellStyle name="Input 3 2 6 10 5" xfId="38873" xr:uid="{F2CA8FE8-238D-444D-AC8C-18963ACDE807}"/>
    <cellStyle name="Input 3 2 6 10 6" xfId="47296" xr:uid="{B1202E35-BCD8-492F-B7BB-998BF12CA81E}"/>
    <cellStyle name="Input 3 2 6 11" xfId="12220" xr:uid="{7A909AC0-1398-4AAB-A4E6-2CF7C2EFE2A3}"/>
    <cellStyle name="Input 3 2 6 11 2" xfId="32672" xr:uid="{658F7020-F8E3-4BA2-972D-B86A7016AFF6}"/>
    <cellStyle name="Input 3 2 6 11 3" xfId="23743" xr:uid="{A8FD5E89-ABF5-4BD6-AEBC-47FC11E4C4AF}"/>
    <cellStyle name="Input 3 2 6 11 4" xfId="39036" xr:uid="{E93CF6BF-8E12-474B-B375-577185E565CB}"/>
    <cellStyle name="Input 3 2 6 11 5" xfId="47498" xr:uid="{5834F3A8-788B-4D8C-8718-A7BB59A0B9EA}"/>
    <cellStyle name="Input 3 2 6 12" xfId="31889" xr:uid="{2FC4D942-5005-4B4F-BD77-058790E00FB3}"/>
    <cellStyle name="Input 3 2 6 13" xfId="35026" xr:uid="{89EDD60A-4DE9-47FB-8040-23F64F58796E}"/>
    <cellStyle name="Input 3 2 6 14" xfId="43425" xr:uid="{0B678DAD-B399-4EED-B360-BD1DAE6B5BF3}"/>
    <cellStyle name="Input 3 2 6 15" xfId="54992" xr:uid="{435F1402-8FEE-492F-9896-734D9AB1AA22}"/>
    <cellStyle name="Input 3 2 6 2" xfId="4513" xr:uid="{830D30CC-E8A9-45F4-83E4-0BF206548BCB}"/>
    <cellStyle name="Input 3 2 6 2 10" xfId="35306" xr:uid="{C6F8CF1A-C6A3-4979-BE29-1BB32949F996}"/>
    <cellStyle name="Input 3 2 6 2 11" xfId="36093" xr:uid="{E79CFBD9-92CE-4B2C-B7F2-4039D59DFB78}"/>
    <cellStyle name="Input 3 2 6 2 12" xfId="43852" xr:uid="{AA642C57-28DA-4174-AE1A-88E24D3EFEFA}"/>
    <cellStyle name="Input 3 2 6 2 13" xfId="55126" xr:uid="{CF107DD9-E333-4515-B824-929AA46C1E0C}"/>
    <cellStyle name="Input 3 2 6 2 2" xfId="5743" xr:uid="{2BCE5F15-B243-4A87-BDEE-0B34EDF11358}"/>
    <cellStyle name="Input 3 2 6 2 2 2" xfId="14283" xr:uid="{0EF4C1CF-6BF2-404B-8D86-1A6A1B61DAD9}"/>
    <cellStyle name="Input 3 2 6 2 2 2 2" xfId="31305" xr:uid="{D4E2E995-1554-47CB-B42B-BEE311D9B6FC}"/>
    <cellStyle name="Input 3 2 6 2 2 2 3" xfId="35990" xr:uid="{B774D7DB-D9EC-4C21-ADB0-1555B4A53E12}"/>
    <cellStyle name="Input 3 2 6 2 2 2 4" xfId="40809" xr:uid="{66C4923F-65D9-4878-9C8E-300CA25481BB}"/>
    <cellStyle name="Input 3 2 6 2 2 2 5" xfId="49355" xr:uid="{A5189B5E-5883-4D31-849C-8F642F38B648}"/>
    <cellStyle name="Input 3 2 6 2 2 3" xfId="24932" xr:uid="{A287D730-F2F1-4B60-A63E-45322E5B31A6}"/>
    <cellStyle name="Input 3 2 6 2 2 4" xfId="36611" xr:uid="{46369C76-7625-4921-98DD-5B4CDBD8614F}"/>
    <cellStyle name="Input 3 2 6 2 2 5" xfId="37096" xr:uid="{F1A17A2C-E9B9-46D2-A495-A065940E478B}"/>
    <cellStyle name="Input 3 2 6 2 2 6" xfId="45483" xr:uid="{E5D273C5-20C5-4155-B30D-2506E8DA9EB9}"/>
    <cellStyle name="Input 3 2 6 2 3" xfId="10698" xr:uid="{C33196CC-92CF-4C34-A8D9-79D432364E2F}"/>
    <cellStyle name="Input 3 2 6 2 3 2" xfId="14771" xr:uid="{5486B92A-CC37-4451-AC1D-35CCD1BA8D04}"/>
    <cellStyle name="Input 3 2 6 2 3 2 2" xfId="31198" xr:uid="{32073063-5A29-44CE-BD19-26A45D88D178}"/>
    <cellStyle name="Input 3 2 6 2 3 2 3" xfId="23412" xr:uid="{DF9063F9-72A7-4F48-850E-BFE4FE663C72}"/>
    <cellStyle name="Input 3 2 6 2 3 2 4" xfId="41297" xr:uid="{FE15DBCB-D17F-46D2-B462-716505047684}"/>
    <cellStyle name="Input 3 2 6 2 3 2 5" xfId="49843" xr:uid="{E5F308B3-2CD7-47E5-B0CF-DA3DCCF68F08}"/>
    <cellStyle name="Input 3 2 6 2 3 3" xfId="22802" xr:uid="{88F12198-D06D-4F9D-82E9-0991E206EEA9}"/>
    <cellStyle name="Input 3 2 6 2 3 4" xfId="29555" xr:uid="{B1C8D6A1-19BA-414D-BD6F-D707A7E1236D}"/>
    <cellStyle name="Input 3 2 6 2 3 5" xfId="37622" xr:uid="{D1C86D0C-E936-4C03-AF63-D461F121D8D6}"/>
    <cellStyle name="Input 3 2 6 2 3 6" xfId="46045" xr:uid="{64A732CA-7CB3-4F0C-96D2-CA37FB8DD412}"/>
    <cellStyle name="Input 3 2 6 2 4" xfId="11074" xr:uid="{41A40028-7255-4D46-8DB5-4B7024E257C7}"/>
    <cellStyle name="Input 3 2 6 2 4 2" xfId="15128" xr:uid="{61EEE77F-C01E-4585-8BE4-5DAE5D5136DF}"/>
    <cellStyle name="Input 3 2 6 2 4 2 2" xfId="31266" xr:uid="{7877824E-E683-419B-A5FD-E16B40A22DE9}"/>
    <cellStyle name="Input 3 2 6 2 4 2 3" xfId="36650" xr:uid="{3A89CFBA-0C00-4FF6-9B11-D81C247BAF71}"/>
    <cellStyle name="Input 3 2 6 2 4 2 4" xfId="41654" xr:uid="{317ED33E-71D8-428F-8C1E-60034881B7E6}"/>
    <cellStyle name="Input 3 2 6 2 4 2 5" xfId="50200" xr:uid="{113DEBD2-84E5-4478-BD94-1F075AFA61E0}"/>
    <cellStyle name="Input 3 2 6 2 4 3" xfId="28322" xr:uid="{C461C388-20DA-4DE1-874A-6D4D0AC4D80F}"/>
    <cellStyle name="Input 3 2 6 2 4 4" xfId="24044" xr:uid="{F7075B25-0E7A-44B7-B04D-E827FF520F15}"/>
    <cellStyle name="Input 3 2 6 2 4 5" xfId="37998" xr:uid="{60EF30B4-9C9C-456C-B931-DFB5944DE7CE}"/>
    <cellStyle name="Input 3 2 6 2 4 6" xfId="46421" xr:uid="{BEACA447-BBB0-48A1-9913-99A7B7323ACA}"/>
    <cellStyle name="Input 3 2 6 2 5" xfId="11430" xr:uid="{141A2711-EC1A-476B-8525-A2869D6EADF1}"/>
    <cellStyle name="Input 3 2 6 2 5 2" xfId="15471" xr:uid="{6A167A2E-2C24-442C-A298-2BE549857F15}"/>
    <cellStyle name="Input 3 2 6 2 5 2 2" xfId="31600" xr:uid="{6CFFA5AD-E43B-4B1A-8DF4-5BD763A0CD56}"/>
    <cellStyle name="Input 3 2 6 2 5 2 3" xfId="24474" xr:uid="{5176A934-8791-4811-988B-8A7D8ACEDD05}"/>
    <cellStyle name="Input 3 2 6 2 5 2 4" xfId="41997" xr:uid="{6B368F13-A52E-4E59-A07F-4BD09282E039}"/>
    <cellStyle name="Input 3 2 6 2 5 2 5" xfId="50543" xr:uid="{3B366A50-926F-48FA-9C7F-E1469C8B5EE7}"/>
    <cellStyle name="Input 3 2 6 2 5 3" xfId="28874" xr:uid="{263D3C24-23FB-4B63-B091-A342B0DF9C9C}"/>
    <cellStyle name="Input 3 2 6 2 5 4" xfId="32496" xr:uid="{304F19AD-DF35-48E7-85B3-B39CB30DF7D1}"/>
    <cellStyle name="Input 3 2 6 2 5 5" xfId="38354" xr:uid="{DF88EAB2-9499-476C-8548-629EBD311F54}"/>
    <cellStyle name="Input 3 2 6 2 5 6" xfId="46777" xr:uid="{4F51727E-8287-48A9-8362-DB70D2E2F12D}"/>
    <cellStyle name="Input 3 2 6 2 6" xfId="11778" xr:uid="{D25BD467-1DF7-4A41-9B89-6BFED9D142FD}"/>
    <cellStyle name="Input 3 2 6 2 6 2" xfId="15808" xr:uid="{23765951-37E0-4100-9FED-D9787A72AFB7}"/>
    <cellStyle name="Input 3 2 6 2 6 2 2" xfId="24428" xr:uid="{7A266C7D-7084-4610-9453-F96D97FA7B99}"/>
    <cellStyle name="Input 3 2 6 2 6 2 3" xfId="29714" xr:uid="{EFEEE33D-96D7-48BA-A81C-89C9814F822B}"/>
    <cellStyle name="Input 3 2 6 2 6 2 4" xfId="42334" xr:uid="{5ACE4F46-2C20-41CC-AD55-80A0E7209A1C}"/>
    <cellStyle name="Input 3 2 6 2 6 2 5" xfId="50880" xr:uid="{78BFC911-68C4-467E-AA63-788E581D4678}"/>
    <cellStyle name="Input 3 2 6 2 6 3" xfId="10139" xr:uid="{33467DDF-CF92-454F-8FC5-1BFAA1C2C21D}"/>
    <cellStyle name="Input 3 2 6 2 6 4" xfId="35765" xr:uid="{B7B0B5D1-59AC-4FD6-9A6A-63E969F1C257}"/>
    <cellStyle name="Input 3 2 6 2 6 5" xfId="38702" xr:uid="{862813B3-FE71-438E-B237-72C82DA76B44}"/>
    <cellStyle name="Input 3 2 6 2 6 6" xfId="47125" xr:uid="{CFD25A40-B3E9-4409-9ADC-85CE4D4095BF}"/>
    <cellStyle name="Input 3 2 6 2 7" xfId="11499" xr:uid="{4B711E71-F6CF-4E8B-99C0-C0AEBF844578}"/>
    <cellStyle name="Input 3 2 6 2 7 2" xfId="15537" xr:uid="{3D997798-E972-4E61-933E-FE81E60B9B46}"/>
    <cellStyle name="Input 3 2 6 2 7 2 2" xfId="8055" xr:uid="{03CA844C-85F2-4860-AE7D-385BA3C3AC51}"/>
    <cellStyle name="Input 3 2 6 2 7 2 3" xfId="29631" xr:uid="{8FCC80F6-3C8C-46C2-9AF7-A9EE8A6F6A02}"/>
    <cellStyle name="Input 3 2 6 2 7 2 4" xfId="42063" xr:uid="{BF8C3425-8008-4BD0-B086-E40165F5824C}"/>
    <cellStyle name="Input 3 2 6 2 7 2 5" xfId="50609" xr:uid="{3E856E0A-32E9-4148-BD1E-7F6F8F97FBE5}"/>
    <cellStyle name="Input 3 2 6 2 7 3" xfId="7019" xr:uid="{5C71006F-4550-47F4-A0F2-52B743F563BB}"/>
    <cellStyle name="Input 3 2 6 2 7 4" xfId="35429" xr:uid="{2A9B852D-3B64-4EE6-80AC-B4363A6C155C}"/>
    <cellStyle name="Input 3 2 6 2 7 5" xfId="38423" xr:uid="{11A06936-06B4-49E4-A0F8-93AEAB9938F9}"/>
    <cellStyle name="Input 3 2 6 2 7 6" xfId="46846" xr:uid="{C4B15922-89DD-4757-A9A7-EC2934C5D9F3}"/>
    <cellStyle name="Input 3 2 6 2 8" xfId="12783" xr:uid="{7004C75B-D04B-406F-8C83-477BC2FDC7EE}"/>
    <cellStyle name="Input 3 2 6 2 8 2" xfId="31854" xr:uid="{EE93041F-76DB-4203-9394-CEBD4D28B183}"/>
    <cellStyle name="Input 3 2 6 2 8 3" xfId="31006" xr:uid="{910A116B-EEEC-4B29-85F9-2BB5E8D29E10}"/>
    <cellStyle name="Input 3 2 6 2 8 4" xfId="39408" xr:uid="{DB874B74-09DD-4BE6-A6D6-02C5DD222737}"/>
    <cellStyle name="Input 3 2 6 2 8 5" xfId="47925" xr:uid="{CE027240-CF3F-42DA-A627-EA4F8DF94733}"/>
    <cellStyle name="Input 3 2 6 2 9" xfId="32011" xr:uid="{B2DEB7CF-E053-464A-B417-AB2D9DA5840C}"/>
    <cellStyle name="Input 3 2 6 3" xfId="4006" xr:uid="{B51952FA-274B-4D33-8FF2-A4D534CF05B3}"/>
    <cellStyle name="Input 3 2 6 3 10" xfId="30665" xr:uid="{A3E77AE1-AF2C-4958-B01C-04CC4CF9A32E}"/>
    <cellStyle name="Input 3 2 6 3 11" xfId="32607" xr:uid="{529D0DFE-14EA-43EF-A2C3-D6B289194C15}"/>
    <cellStyle name="Input 3 2 6 3 12" xfId="43561" xr:uid="{6B4F136C-382E-46B2-BFA6-06AB246F627B}"/>
    <cellStyle name="Input 3 2 6 3 13" xfId="54808" xr:uid="{CBB610BD-2529-4DF1-8AD4-AFCC83F07285}"/>
    <cellStyle name="Input 3 2 6 3 2" xfId="5425" xr:uid="{0BC5D298-36A6-4A9B-8954-D9F18943A0B3}"/>
    <cellStyle name="Input 3 2 6 3 2 2" xfId="14021" xr:uid="{4550FC6D-799E-4A89-9ABF-9E2C55FF048C}"/>
    <cellStyle name="Input 3 2 6 3 2 2 2" xfId="30272" xr:uid="{CB69715E-BFB1-410F-94CC-0B65CCF0CE5F}"/>
    <cellStyle name="Input 3 2 6 3 2 2 3" xfId="35187" xr:uid="{BD8473EB-5516-4F19-90D6-55631DB9BF4B}"/>
    <cellStyle name="Input 3 2 6 3 2 2 4" xfId="40547" xr:uid="{E9C3EF30-8197-4F8A-BC07-DD772223DE8E}"/>
    <cellStyle name="Input 3 2 6 3 2 2 5" xfId="49093" xr:uid="{80844A2E-BB45-4876-9D97-20D9D9D59202}"/>
    <cellStyle name="Input 3 2 6 3 2 3" xfId="28004" xr:uid="{580C5EAA-ADA6-4766-9E3E-5835F7EFFA03}"/>
    <cellStyle name="Input 3 2 6 3 2 4" xfId="30818" xr:uid="{63B8A3EC-CD54-4ACE-A5C5-1E21387E2591}"/>
    <cellStyle name="Input 3 2 6 3 2 5" xfId="36858" xr:uid="{C09F2DB0-C97C-4AB1-9FF6-88085652DACF}"/>
    <cellStyle name="Input 3 2 6 3 2 6" xfId="45192" xr:uid="{76632050-A483-4B28-9234-63116315487E}"/>
    <cellStyle name="Input 3 2 6 3 3" xfId="10806" xr:uid="{A6F919DD-8D59-4069-AD08-920097503844}"/>
    <cellStyle name="Input 3 2 6 3 3 2" xfId="14867" xr:uid="{0BB1AF17-0109-4CD2-9ECA-87B8158D46A2}"/>
    <cellStyle name="Input 3 2 6 3 3 2 2" xfId="31191" xr:uid="{94499F4F-3ABE-4E55-A59D-8FAA720AFF5D}"/>
    <cellStyle name="Input 3 2 6 3 3 2 3" xfId="26017" xr:uid="{32FEA1C6-C86D-47CE-87F3-983B6666F7CA}"/>
    <cellStyle name="Input 3 2 6 3 3 2 4" xfId="41393" xr:uid="{AB2B0833-E418-462E-A746-35C84ECA37EA}"/>
    <cellStyle name="Input 3 2 6 3 3 2 5" xfId="49939" xr:uid="{22218AAE-B3FD-4FA6-BA93-72F2750F6F2C}"/>
    <cellStyle name="Input 3 2 6 3 3 3" xfId="7348" xr:uid="{6D8779B6-191F-41EE-B0C8-F76E19EE635A}"/>
    <cellStyle name="Input 3 2 6 3 3 4" xfId="28588" xr:uid="{C9E0D6D6-D242-431E-935F-819596A1A212}"/>
    <cellStyle name="Input 3 2 6 3 3 5" xfId="37730" xr:uid="{F95B47E4-C1EF-4DDC-9BDC-2C0562E1F1FF}"/>
    <cellStyle name="Input 3 2 6 3 3 6" xfId="46153" xr:uid="{C0EA62F3-10C6-4FD1-A715-0B3CB87AE5C8}"/>
    <cellStyle name="Input 3 2 6 3 4" xfId="9336" xr:uid="{A69B97CA-7922-449D-B208-AB772B46233E}"/>
    <cellStyle name="Input 3 2 6 3 4 2" xfId="13731" xr:uid="{F40CB5B7-C8ED-4318-946C-CD1DFDD1557E}"/>
    <cellStyle name="Input 3 2 6 3 4 2 2" xfId="28796" xr:uid="{BD713621-9B0A-4F26-B31F-3A0F29E66D9C}"/>
    <cellStyle name="Input 3 2 6 3 4 2 3" xfId="34875" xr:uid="{06098DA6-EFD9-4C0E-BFFB-D043175700FB}"/>
    <cellStyle name="Input 3 2 6 3 4 2 4" xfId="40257" xr:uid="{2B6BF234-5BA7-49A5-89D6-F08367B3534C}"/>
    <cellStyle name="Input 3 2 6 3 4 2 5" xfId="48803" xr:uid="{51F9EF87-3D9B-4D2B-AA6C-2E1DD94DA294}"/>
    <cellStyle name="Input 3 2 6 3 4 3" xfId="24425" xr:uid="{3DD4F322-9390-41B7-A3AD-EBFFD49DA27E}"/>
    <cellStyle name="Input 3 2 6 3 4 4" xfId="29973" xr:uid="{3D305281-7F55-4E19-8B5E-ED85B177D8DE}"/>
    <cellStyle name="Input 3 2 6 3 4 5" xfId="35132" xr:uid="{075F91B3-8A3F-49C2-9BEE-602777AC3998}"/>
    <cellStyle name="Input 3 2 6 3 4 6" xfId="44855" xr:uid="{972767B8-4EEF-4054-B0D0-5BE4E7DC76C6}"/>
    <cellStyle name="Input 3 2 6 3 5" xfId="8955" xr:uid="{A59C8A3D-D768-417F-BD57-0AAE25178B95}"/>
    <cellStyle name="Input 3 2 6 3 5 2" xfId="13431" xr:uid="{57371F23-8F63-4EEC-ACFF-7171C85589C6}"/>
    <cellStyle name="Input 3 2 6 3 5 2 2" xfId="30728" xr:uid="{5A1C543C-29D9-4DF3-A7B6-7944F1C7876D}"/>
    <cellStyle name="Input 3 2 6 3 5 2 3" xfId="34499" xr:uid="{89FE8DD1-B189-4596-A692-133E4A3599F4}"/>
    <cellStyle name="Input 3 2 6 3 5 2 4" xfId="39957" xr:uid="{B11A3418-EA74-4238-A4DC-46E566386056}"/>
    <cellStyle name="Input 3 2 6 3 5 2 5" xfId="48503" xr:uid="{0DCD24D1-14DA-4C3C-AD87-986BD60C73F6}"/>
    <cellStyle name="Input 3 2 6 3 5 3" xfId="27818" xr:uid="{904059C3-E6E0-4EE2-A1D0-DFACF366848D}"/>
    <cellStyle name="Input 3 2 6 3 5 4" xfId="33817" xr:uid="{1A03813A-CD03-40A5-B2E7-F7EB4A499CA1}"/>
    <cellStyle name="Input 3 2 6 3 5 5" xfId="26322" xr:uid="{F66FF45E-F423-45E8-B83D-0C05EE28910C}"/>
    <cellStyle name="Input 3 2 6 3 5 6" xfId="44503" xr:uid="{34C589F4-FB51-44DD-BE3F-F61EEF3D9DE0}"/>
    <cellStyle name="Input 3 2 6 3 6" xfId="9366" xr:uid="{68B27852-FF50-44CA-8F17-4B3960DB0853}"/>
    <cellStyle name="Input 3 2 6 3 6 2" xfId="13760" xr:uid="{A7297CD2-03EA-4140-B98B-519418710FB3}"/>
    <cellStyle name="Input 3 2 6 3 6 2 2" xfId="7934" xr:uid="{93FDB829-6A8E-41D1-8366-D93EF09C8CED}"/>
    <cellStyle name="Input 3 2 6 3 6 2 3" xfId="35817" xr:uid="{43EEF8A1-789F-4730-8704-24B860E1EE5B}"/>
    <cellStyle name="Input 3 2 6 3 6 2 4" xfId="40286" xr:uid="{2B2F0849-C50D-4257-A613-FBEC6A46633F}"/>
    <cellStyle name="Input 3 2 6 3 6 2 5" xfId="48832" xr:uid="{A13D3E46-F7B5-4BCA-9C34-A9557FD8F66C}"/>
    <cellStyle name="Input 3 2 6 3 6 3" xfId="25728" xr:uid="{7E49574E-0AA9-4ECC-A37B-014FA3B42595}"/>
    <cellStyle name="Input 3 2 6 3 6 4" xfId="33891" xr:uid="{957BAF48-516A-4653-A9C0-B5A0FCE866DD}"/>
    <cellStyle name="Input 3 2 6 3 6 5" xfId="31929" xr:uid="{D965AB65-378F-47B4-A696-068E7D327569}"/>
    <cellStyle name="Input 3 2 6 3 6 6" xfId="44885" xr:uid="{5C2AA849-919B-4772-AA97-505B27299176}"/>
    <cellStyle name="Input 3 2 6 3 7" xfId="10418" xr:uid="{D9FB9E1B-B1E1-44B4-9431-B19D03205EAB}"/>
    <cellStyle name="Input 3 2 6 3 7 2" xfId="14511" xr:uid="{B9941845-E11B-4DDD-A21A-2B7B3E3D4181}"/>
    <cellStyle name="Input 3 2 6 3 7 2 2" xfId="31463" xr:uid="{ACD16D8C-B8E3-4A3B-A05A-4201768A98F3}"/>
    <cellStyle name="Input 3 2 6 3 7 2 3" xfId="6442" xr:uid="{3A8843D6-F933-427D-907C-3CD9AAD437E5}"/>
    <cellStyle name="Input 3 2 6 3 7 2 4" xfId="41037" xr:uid="{BBC92237-E0EC-4F74-9B45-22B1EF0D93EF}"/>
    <cellStyle name="Input 3 2 6 3 7 2 5" xfId="49583" xr:uid="{266AE25F-F5D7-40C6-AFA5-7D8749BB4D6E}"/>
    <cellStyle name="Input 3 2 6 3 7 3" xfId="22784" xr:uid="{17866B80-808F-440B-9498-9D6625D32546}"/>
    <cellStyle name="Input 3 2 6 3 7 4" xfId="35140" xr:uid="{9FA284B7-BAC9-435C-BFB2-85DAE210D9E5}"/>
    <cellStyle name="Input 3 2 6 3 7 5" xfId="37342" xr:uid="{A52EF0F5-316E-4D64-AA3A-06FE0AFC35B6}"/>
    <cellStyle name="Input 3 2 6 3 7 6" xfId="45765" xr:uid="{E3EB8411-6394-429C-925A-FA7A4C23B0A2}"/>
    <cellStyle name="Input 3 2 6 3 8" xfId="12423" xr:uid="{F49DC4C6-DAC0-4E7C-8518-789EC3388CF5}"/>
    <cellStyle name="Input 3 2 6 3 8 2" xfId="23813" xr:uid="{4B7E5CD1-4681-4948-A34D-666338151517}"/>
    <cellStyle name="Input 3 2 6 3 8 3" xfId="36481" xr:uid="{1EB38519-6D8E-4D9C-AE73-08479A704BFD}"/>
    <cellStyle name="Input 3 2 6 3 8 4" xfId="39146" xr:uid="{9E2106BE-185C-4250-B0A9-B2B7A103D741}"/>
    <cellStyle name="Input 3 2 6 3 8 5" xfId="47634" xr:uid="{1838F387-46C9-40A4-9A64-A0311CCCBA0A}"/>
    <cellStyle name="Input 3 2 6 3 9" xfId="25476" xr:uid="{D0B82875-E194-424D-A9C3-B6AEB6C918E1}"/>
    <cellStyle name="Input 3 2 6 4" xfId="5609" xr:uid="{90F339FA-F447-4D83-ADCB-74FC23556EEB}"/>
    <cellStyle name="Input 3 2 6 4 10" xfId="7475" xr:uid="{4F97DF4B-8DA3-4430-AA6F-ABE22C7435A8}"/>
    <cellStyle name="Input 3 2 6 4 11" xfId="27837" xr:uid="{A64BFE47-FC80-4816-9368-8CDFCA27AFA8}"/>
    <cellStyle name="Input 3 2 6 4 12" xfId="43769" xr:uid="{A243634B-B517-443A-8CC9-8F58E1C6F4E6}"/>
    <cellStyle name="Input 3 2 6 4 2" xfId="10006" xr:uid="{36B10476-7A96-44C3-8266-F43C76F1F0D6}"/>
    <cellStyle name="Input 3 2 6 4 2 2" xfId="14207" xr:uid="{8B548F1E-4E67-4F44-AC94-ED213E781C3F}"/>
    <cellStyle name="Input 3 2 6 4 2 2 2" xfId="10238" xr:uid="{06361474-627B-4997-8818-A50CA30435DE}"/>
    <cellStyle name="Input 3 2 6 4 2 2 3" xfId="33119" xr:uid="{339E073B-8489-4292-A3D0-9080529C361A}"/>
    <cellStyle name="Input 3 2 6 4 2 2 4" xfId="40733" xr:uid="{9868FD2F-04A4-42C3-94ED-BDE06480BBF2}"/>
    <cellStyle name="Input 3 2 6 4 2 2 5" xfId="49279" xr:uid="{1430AFF2-E8D1-4D80-A93C-EB7EB7B9BB72}"/>
    <cellStyle name="Input 3 2 6 4 2 3" xfId="26374" xr:uid="{CB3B7C34-869A-497D-B356-DD0831165AB6}"/>
    <cellStyle name="Input 3 2 6 4 2 4" xfId="32419" xr:uid="{91F11BC3-E021-46AF-8505-60061D1FE6EE}"/>
    <cellStyle name="Input 3 2 6 4 2 5" xfId="37028" xr:uid="{1CB44966-45AD-4671-B85B-C8ABB7B072A5}"/>
    <cellStyle name="Input 3 2 6 4 2 6" xfId="45400" xr:uid="{B9F71B79-49BD-4B6F-911C-02B0C9A1D1EF}"/>
    <cellStyle name="Input 3 2 6 4 3" xfId="10358" xr:uid="{8202EA10-60F7-457C-89B3-78DE9D51EC58}"/>
    <cellStyle name="Input 3 2 6 4 3 2" xfId="14461" xr:uid="{B6FF94AD-8EA7-4B10-902E-A033311B63AC}"/>
    <cellStyle name="Input 3 2 6 4 3 2 2" xfId="9754" xr:uid="{C979E3A6-40F4-47D6-80D9-678E8C85BEC8}"/>
    <cellStyle name="Input 3 2 6 4 3 2 3" xfId="9763" xr:uid="{E5DEFF7C-A7E9-4CA2-8F96-D3CF5B8CF64B}"/>
    <cellStyle name="Input 3 2 6 4 3 2 4" xfId="40987" xr:uid="{1C8732E3-0428-484C-A46D-E72A7C8B12A1}"/>
    <cellStyle name="Input 3 2 6 4 3 2 5" xfId="49533" xr:uid="{BF1C5AD0-180E-47B4-A858-7D8D29DC28FB}"/>
    <cellStyle name="Input 3 2 6 4 3 3" xfId="22749" xr:uid="{512B0360-8DED-47D3-978C-69FEAAA13BD3}"/>
    <cellStyle name="Input 3 2 6 4 3 4" xfId="32102" xr:uid="{01820E96-4671-4835-874E-270A29EDEC6C}"/>
    <cellStyle name="Input 3 2 6 4 3 5" xfId="37282" xr:uid="{2553D64F-2BCD-4E7A-AB09-BE91A00FC021}"/>
    <cellStyle name="Input 3 2 6 4 3 6" xfId="45705" xr:uid="{88FEB2FA-4678-48DE-A66C-CC8D5B07A3D2}"/>
    <cellStyle name="Input 3 2 6 4 4" xfId="11003" xr:uid="{5C8554BC-E985-46E1-AC79-8DA7BC217848}"/>
    <cellStyle name="Input 3 2 6 4 4 2" xfId="15058" xr:uid="{49ED2F06-FEE4-4C4B-BA0D-544EDBDEE176}"/>
    <cellStyle name="Input 3 2 6 4 4 2 2" xfId="32531" xr:uid="{307A8DE2-5B0C-4ECF-ACBF-F2F0CFE95385}"/>
    <cellStyle name="Input 3 2 6 4 4 2 3" xfId="27611" xr:uid="{A70FC46A-703B-4653-89DE-8CC9D9D45F2D}"/>
    <cellStyle name="Input 3 2 6 4 4 2 4" xfId="41584" xr:uid="{07E4F5A9-9CCB-43AD-9B05-F7A3ED5FF489}"/>
    <cellStyle name="Input 3 2 6 4 4 2 5" xfId="50130" xr:uid="{2D0A8CFA-9957-466E-8C18-4A844270858B}"/>
    <cellStyle name="Input 3 2 6 4 4 3" xfId="27429" xr:uid="{9A80C981-A678-47AB-89B1-B15111722CB6}"/>
    <cellStyle name="Input 3 2 6 4 4 4" xfId="23306" xr:uid="{9F98FD6C-32AB-40E9-A4DE-FEC98D1EDC8F}"/>
    <cellStyle name="Input 3 2 6 4 4 5" xfId="37927" xr:uid="{9D8019BE-220E-4C60-96D9-B4C290F12097}"/>
    <cellStyle name="Input 3 2 6 4 4 6" xfId="46350" xr:uid="{47D01F4F-7093-466E-9912-04FF66587D1D}"/>
    <cellStyle name="Input 3 2 6 4 5" xfId="11355" xr:uid="{E7E471B2-FF1B-4844-837F-FE4C3F1D9A3B}"/>
    <cellStyle name="Input 3 2 6 4 5 2" xfId="15399" xr:uid="{224FB4D9-72CB-446E-AA37-82703BD809BD}"/>
    <cellStyle name="Input 3 2 6 4 5 2 2" xfId="32015" xr:uid="{7A8EE9EB-4670-4D33-B4D6-EE53848C8FC0}"/>
    <cellStyle name="Input 3 2 6 4 5 2 3" xfId="34387" xr:uid="{E0F35119-2507-4163-83FA-27F289FE4A70}"/>
    <cellStyle name="Input 3 2 6 4 5 2 4" xfId="41925" xr:uid="{94769EE3-4F04-443C-93D3-502C82D052CA}"/>
    <cellStyle name="Input 3 2 6 4 5 2 5" xfId="50471" xr:uid="{7723BE9B-EF58-460B-8B95-AF0505BC16E4}"/>
    <cellStyle name="Input 3 2 6 4 5 3" xfId="8262" xr:uid="{A4D24EB5-5A32-4001-9D58-59E87FAADD6D}"/>
    <cellStyle name="Input 3 2 6 4 5 4" xfId="30002" xr:uid="{BAE36C0E-48F5-4E6E-9403-1982C2CCEC84}"/>
    <cellStyle name="Input 3 2 6 4 5 5" xfId="38279" xr:uid="{89FFFEDB-5E2E-427B-A3A8-159D79EAC4AA}"/>
    <cellStyle name="Input 3 2 6 4 5 6" xfId="46702" xr:uid="{203A9031-7797-48B8-8457-B6DED6DCD2BB}"/>
    <cellStyle name="Input 3 2 6 4 6" xfId="11706" xr:uid="{612DB6EB-BDE2-450A-8474-AFBAB6D53981}"/>
    <cellStyle name="Input 3 2 6 4 6 2" xfId="15738" xr:uid="{27FFF0E1-CE84-44E6-81D3-1AF751149B96}"/>
    <cellStyle name="Input 3 2 6 4 6 2 2" xfId="23741" xr:uid="{7A021A18-BC1A-4BD3-B1F5-D8676861A122}"/>
    <cellStyle name="Input 3 2 6 4 6 2 3" xfId="34154" xr:uid="{167EDCEA-0965-4D96-918F-47DDC7D51CAC}"/>
    <cellStyle name="Input 3 2 6 4 6 2 4" xfId="42264" xr:uid="{8C277F24-57FE-4EFF-B282-4FA23B02D742}"/>
    <cellStyle name="Input 3 2 6 4 6 2 5" xfId="50810" xr:uid="{84CA4293-5AB0-4593-A19A-41218F317B36}"/>
    <cellStyle name="Input 3 2 6 4 6 3" xfId="31708" xr:uid="{159E4230-E69E-4ED9-9F0F-81898D91DD02}"/>
    <cellStyle name="Input 3 2 6 4 6 4" xfId="23775" xr:uid="{591D1FA8-F889-4D61-A441-D07A1AD79011}"/>
    <cellStyle name="Input 3 2 6 4 6 5" xfId="38630" xr:uid="{EDB84366-0154-4FDE-81D6-FA343E2DF56C}"/>
    <cellStyle name="Input 3 2 6 4 6 6" xfId="47053" xr:uid="{8FF20DC1-981A-4273-B383-6BDEA8D87C94}"/>
    <cellStyle name="Input 3 2 6 4 7" xfId="11480" xr:uid="{73B335B6-AB32-471F-8837-1592A9966257}"/>
    <cellStyle name="Input 3 2 6 4 7 2" xfId="15520" xr:uid="{97BB6B2F-1AB8-4F80-804E-036EF0D80A26}"/>
    <cellStyle name="Input 3 2 6 4 7 2 2" xfId="8056" xr:uid="{C536BCDD-B111-4634-A0F3-BC60B8B56BF0}"/>
    <cellStyle name="Input 3 2 6 4 7 2 3" xfId="35758" xr:uid="{DE9422C3-AEBB-4DE0-8739-F8287DA19C4D}"/>
    <cellStyle name="Input 3 2 6 4 7 2 4" xfId="42046" xr:uid="{269E763E-37A0-4EE9-B48D-B4F62293831E}"/>
    <cellStyle name="Input 3 2 6 4 7 2 5" xfId="50592" xr:uid="{32D95B78-34C8-41B9-B2EE-9A13394E7632}"/>
    <cellStyle name="Input 3 2 6 4 7 3" xfId="7933" xr:uid="{679385BC-C830-416E-8482-74A9E700A311}"/>
    <cellStyle name="Input 3 2 6 4 7 4" xfId="36218" xr:uid="{3FB1BAB0-597C-4341-8CA3-258922256370}"/>
    <cellStyle name="Input 3 2 6 4 7 5" xfId="38404" xr:uid="{15BED812-15C5-4516-A020-0A47600E55CC}"/>
    <cellStyle name="Input 3 2 6 4 7 6" xfId="46827" xr:uid="{69F28DDF-00DF-4182-9834-A0E882F04E35}"/>
    <cellStyle name="Input 3 2 6 4 8" xfId="12680" xr:uid="{E4919895-3104-4979-9370-01488CFC517A}"/>
    <cellStyle name="Input 3 2 6 4 8 2" xfId="31399" xr:uid="{C378BE5F-0F99-40FD-9E96-939DAF9F1CBC}"/>
    <cellStyle name="Input 3 2 6 4 8 3" xfId="10164" xr:uid="{FB431620-A40E-4179-8C2D-4246ADF3D9C0}"/>
    <cellStyle name="Input 3 2 6 4 8 4" xfId="39332" xr:uid="{15BBDC10-39F1-4366-BB68-0AC9704E60D4}"/>
    <cellStyle name="Input 3 2 6 4 8 5" xfId="47842" xr:uid="{37F7D9D7-5AE2-4D6F-B359-AC4E4AF7745B}"/>
    <cellStyle name="Input 3 2 6 4 9" xfId="30502" xr:uid="{E6B0BA81-B9EF-4DD1-A909-89AC2360D280}"/>
    <cellStyle name="Input 3 2 6 5" xfId="9576" xr:uid="{6417F77E-4825-43CB-B66D-CC6209C87C4B}"/>
    <cellStyle name="Input 3 2 6 5 2" xfId="13912" xr:uid="{4C21886C-01E0-4994-9BF2-C9C11DF9DF20}"/>
    <cellStyle name="Input 3 2 6 5 2 2" xfId="29025" xr:uid="{C45ECF32-F13C-4222-B951-CBA5BAF212BF}"/>
    <cellStyle name="Input 3 2 6 5 2 3" xfId="27845" xr:uid="{48E076EE-A59B-4FBA-8C42-7251243DB0B7}"/>
    <cellStyle name="Input 3 2 6 5 2 4" xfId="40438" xr:uid="{41C4CA55-588D-4FB2-A7B0-3B953FF620B4}"/>
    <cellStyle name="Input 3 2 6 5 2 5" xfId="48984" xr:uid="{59C0D209-1AB5-48B8-AD70-A2F2A52E71E0}"/>
    <cellStyle name="Input 3 2 6 5 3" xfId="24105" xr:uid="{563CED4B-896C-4E3E-AB20-09CA29EA70F3}"/>
    <cellStyle name="Input 3 2 6 5 4" xfId="27730" xr:uid="{2ECA438B-4254-4FFC-A66F-ED541C21936B}"/>
    <cellStyle name="Input 3 2 6 5 5" xfId="32142" xr:uid="{A7080DD7-91F6-4CB4-95D6-0C8D210294A1}"/>
    <cellStyle name="Input 3 2 6 5 6" xfId="45056" xr:uid="{B85CBF91-2E64-4AF5-947A-9D7C47BE7698}"/>
    <cellStyle name="Input 3 2 6 6" xfId="9066" xr:uid="{ECB64D59-00EA-4631-BBF6-01522C70E6B2}"/>
    <cellStyle name="Input 3 2 6 6 2" xfId="13531" xr:uid="{9E91D911-BFE0-41E5-A98D-ADB3C2B4BBDE}"/>
    <cellStyle name="Input 3 2 6 6 2 2" xfId="32288" xr:uid="{C359A173-0872-48B4-AE81-C6F25377A1CE}"/>
    <cellStyle name="Input 3 2 6 6 2 3" xfId="35062" xr:uid="{0342A24D-A2E2-4597-B496-7250DBE83E5E}"/>
    <cellStyle name="Input 3 2 6 6 2 4" xfId="40057" xr:uid="{41035291-6625-413F-BA5C-E2C69F212FC3}"/>
    <cellStyle name="Input 3 2 6 6 2 5" xfId="48603" xr:uid="{EA4AE0CE-E610-4E15-87A2-90A09B1B2E34}"/>
    <cellStyle name="Input 3 2 6 6 3" xfId="23098" xr:uid="{3C30E028-7F35-448C-AEF9-3FBD0BB0E1EF}"/>
    <cellStyle name="Input 3 2 6 6 4" xfId="35466" xr:uid="{7E693DC4-9E39-4954-902F-C7713529E9BF}"/>
    <cellStyle name="Input 3 2 6 6 5" xfId="31282" xr:uid="{C16A497E-AD12-4C36-98B8-5587EA794404}"/>
    <cellStyle name="Input 3 2 6 6 6" xfId="44614" xr:uid="{358E7EB4-DDD4-405D-848C-243BBA78B979}"/>
    <cellStyle name="Input 3 2 6 7" xfId="8578" xr:uid="{3EFBE33B-1747-4BFB-BF0E-0F6EDF1EC758}"/>
    <cellStyle name="Input 3 2 6 7 2" xfId="13113" xr:uid="{DD18AA8A-3EF2-4435-86B9-F0CAA3A82A25}"/>
    <cellStyle name="Input 3 2 6 7 2 2" xfId="22088" xr:uid="{2A096274-EFE7-4108-821B-9ACDFE9A626F}"/>
    <cellStyle name="Input 3 2 6 7 2 3" xfId="36087" xr:uid="{B7B073ED-0A10-4DD2-AFC6-4A30ABA66E4C}"/>
    <cellStyle name="Input 3 2 6 7 2 4" xfId="39639" xr:uid="{68F7A08D-5F80-46BD-8899-9CF97237B06E}"/>
    <cellStyle name="Input 3 2 6 7 2 5" xfId="48185" xr:uid="{DE4B91DF-3E5D-46FA-8D50-CD14EFEADD1F}"/>
    <cellStyle name="Input 3 2 6 7 3" xfId="6962" xr:uid="{5EBB0551-DC4B-414C-8922-2BB330179A9B}"/>
    <cellStyle name="Input 3 2 6 7 4" xfId="33551" xr:uid="{9E9E0392-C513-44DD-88D6-86B15EF33E45}"/>
    <cellStyle name="Input 3 2 6 7 5" xfId="6724" xr:uid="{6B1BC157-3650-44AF-934D-ACF59E3C6F00}"/>
    <cellStyle name="Input 3 2 6 7 6" xfId="44126" xr:uid="{C3CAD2F7-FA8E-4B0E-B411-3A33598A0FAC}"/>
    <cellStyle name="Input 3 2 6 8" xfId="9021" xr:uid="{28327963-757C-462A-AB57-085DF5B51D09}"/>
    <cellStyle name="Input 3 2 6 8 2" xfId="13491" xr:uid="{58B0A0BA-DA7D-4617-A436-B6E6AA50E28B}"/>
    <cellStyle name="Input 3 2 6 8 2 2" xfId="31911" xr:uid="{83140715-0A4B-47A0-87B7-51FAEE4D42B7}"/>
    <cellStyle name="Input 3 2 6 8 2 3" xfId="32425" xr:uid="{A653BFC5-60AC-4686-B451-4351340B6261}"/>
    <cellStyle name="Input 3 2 6 8 2 4" xfId="40017" xr:uid="{CDE6274E-96E0-411B-995E-67E9FC43B0E5}"/>
    <cellStyle name="Input 3 2 6 8 2 5" xfId="48563" xr:uid="{529171A8-E4D2-4755-B6A1-6818CC57DF5B}"/>
    <cellStyle name="Input 3 2 6 8 3" xfId="22656" xr:uid="{393673F9-C2F1-417A-9B0C-38F5BBF55D17}"/>
    <cellStyle name="Input 3 2 6 8 4" xfId="35861" xr:uid="{BE7C789C-A254-42BA-B1B8-D30978363C5C}"/>
    <cellStyle name="Input 3 2 6 8 5" xfId="27114" xr:uid="{9ECF637E-06FE-480C-9EDF-714EBE419064}"/>
    <cellStyle name="Input 3 2 6 8 6" xfId="44569" xr:uid="{9216BCD8-28B0-4455-BC08-4FDCB9D47E50}"/>
    <cellStyle name="Input 3 2 6 9" xfId="8569" xr:uid="{1B615098-D168-48BF-8F28-86C07A94E903}"/>
    <cellStyle name="Input 3 2 6 9 2" xfId="13104" xr:uid="{BA48BC9D-2EF3-416B-ADE8-F18FC7C69B2D}"/>
    <cellStyle name="Input 3 2 6 9 2 2" xfId="29430" xr:uid="{926AEC46-5653-4065-B1EE-F84AAB9B536F}"/>
    <cellStyle name="Input 3 2 6 9 2 3" xfId="32911" xr:uid="{058D3775-496E-4B4A-B020-8BCA8CD2E731}"/>
    <cellStyle name="Input 3 2 6 9 2 4" xfId="39630" xr:uid="{5A8BC0CC-557A-4566-846B-1B8938D32B3B}"/>
    <cellStyle name="Input 3 2 6 9 2 5" xfId="48176" xr:uid="{49893949-CE92-4748-816C-7770D0C2B7A6}"/>
    <cellStyle name="Input 3 2 6 9 3" xfId="6958" xr:uid="{AC2AFAAD-9F59-421F-ADA5-2B63BBF4B126}"/>
    <cellStyle name="Input 3 2 6 9 4" xfId="33833" xr:uid="{D5A2A74B-F5BD-418B-9066-6F42309A8153}"/>
    <cellStyle name="Input 3 2 6 9 5" xfId="34705" xr:uid="{3BA7ACD0-EB89-4F71-A74C-C38C8D3FE817}"/>
    <cellStyle name="Input 3 2 6 9 6" xfId="44117" xr:uid="{A9D94A78-F497-4DA2-B1D0-BE7B2899CF6F}"/>
    <cellStyle name="Input 3 2 7" xfId="4225" xr:uid="{71C1B63F-8CF2-4EAF-BC21-20357F14D88A}"/>
    <cellStyle name="Input 3 2 7 10" xfId="12003" xr:uid="{7F83DECE-845E-4C5C-A26D-C32C90AC09E8}"/>
    <cellStyle name="Input 3 2 7 10 2" xfId="15982" xr:uid="{674846C2-1EF2-4BE8-9EB1-EA36365BF493}"/>
    <cellStyle name="Input 3 2 7 10 2 2" xfId="25195" xr:uid="{BA71C00A-B79B-4B62-A9E6-A158B7D24191}"/>
    <cellStyle name="Input 3 2 7 10 2 3" xfId="35738" xr:uid="{0DF5E8E3-D3DC-4A3E-B79F-1F1E877AC901}"/>
    <cellStyle name="Input 3 2 7 10 2 4" xfId="42508" xr:uid="{C62939EF-6393-4820-8E66-EDB50E962AFC}"/>
    <cellStyle name="Input 3 2 7 10 2 5" xfId="51054" xr:uid="{A08C8047-584C-4053-9B72-39CF2C0CACB1}"/>
    <cellStyle name="Input 3 2 7 10 3" xfId="29190" xr:uid="{BCA89761-FDA8-401F-B50F-9189730C676F}"/>
    <cellStyle name="Input 3 2 7 10 4" xfId="30864" xr:uid="{71E41EBF-C795-4C95-BC15-BA7B352E4B53}"/>
    <cellStyle name="Input 3 2 7 10 5" xfId="38927" xr:uid="{C6B97B40-A7F6-4865-B1D9-5B12ABD0BE15}"/>
    <cellStyle name="Input 3 2 7 10 6" xfId="47350" xr:uid="{07FDE957-4D69-4C2D-A672-8780E8DCF0AC}"/>
    <cellStyle name="Input 3 2 7 11" xfId="12151" xr:uid="{A383DB5D-234B-4E7D-86DE-87E636B5BB80}"/>
    <cellStyle name="Input 3 2 7 11 2" xfId="31918" xr:uid="{50F5ECDB-DE29-4125-BAD1-812FAD868DC3}"/>
    <cellStyle name="Input 3 2 7 11 3" xfId="7381" xr:uid="{76C3B010-AED3-4F3D-9353-2F9D0D8B835A}"/>
    <cellStyle name="Input 3 2 7 11 4" xfId="38969" xr:uid="{FDDF0A03-2246-4D5D-BAC7-3FF4935A94E4}"/>
    <cellStyle name="Input 3 2 7 11 5" xfId="47430" xr:uid="{885F23A8-57B7-4DF4-99E9-4863CF8ADB91}"/>
    <cellStyle name="Input 3 2 7 12" xfId="29333" xr:uid="{2FF92D51-AD9E-4835-9D97-466725D91DC5}"/>
    <cellStyle name="Input 3 2 7 13" xfId="34776" xr:uid="{BDF5CF5C-A784-4B9B-AD1F-D3039C5E17A4}"/>
    <cellStyle name="Input 3 2 7 14" xfId="43357" xr:uid="{CBF940E3-D7F9-4E43-BE7D-44AC9D325FE4}"/>
    <cellStyle name="Input 3 2 7 15" xfId="54933" xr:uid="{44DB2937-CB0A-40F3-B51D-8E64EEDBC027}"/>
    <cellStyle name="Input 3 2 7 2" xfId="4458" xr:uid="{9E1BC7EF-059D-449F-B4BB-129076704370}"/>
    <cellStyle name="Input 3 2 7 2 10" xfId="33661" xr:uid="{E6B23DE9-2ED5-40D5-859B-80B6B39536AA}"/>
    <cellStyle name="Input 3 2 7 2 11" xfId="35188" xr:uid="{06036F43-27E0-44A4-9362-F21E624C18CC}"/>
    <cellStyle name="Input 3 2 7 2 12" xfId="43784" xr:uid="{21CBEDAA-0AA2-42B4-96F7-F908BFA67598}"/>
    <cellStyle name="Input 3 2 7 2 13" xfId="55074" xr:uid="{424B1D1D-6FC5-4FE4-8EE8-5EC22717161B}"/>
    <cellStyle name="Input 3 2 7 2 2" xfId="5691" xr:uid="{20EA8633-A289-44F6-AFF4-A60558A843FB}"/>
    <cellStyle name="Input 3 2 7 2 2 2" xfId="14216" xr:uid="{90590B44-BFD4-4789-9AF5-3977B7542DC2}"/>
    <cellStyle name="Input 3 2 7 2 2 2 2" xfId="29129" xr:uid="{C878E0F3-7F83-4226-941A-660C4862D0A5}"/>
    <cellStyle name="Input 3 2 7 2 2 2 3" xfId="32699" xr:uid="{140E5280-50B5-4DD3-9DBC-49353FCF1199}"/>
    <cellStyle name="Input 3 2 7 2 2 2 4" xfId="40742" xr:uid="{4CE9CBEC-86FF-4F17-8BE5-1F8834083352}"/>
    <cellStyle name="Input 3 2 7 2 2 2 5" xfId="49288" xr:uid="{D8DD5ECB-B8BC-4A43-9DDB-0FC1FD3DACA7}"/>
    <cellStyle name="Input 3 2 7 2 2 3" xfId="26737" xr:uid="{D15497C7-BBB0-4BED-A70E-0886444DE083}"/>
    <cellStyle name="Input 3 2 7 2 2 4" xfId="33709" xr:uid="{F6438D7E-46C5-4980-84E4-272CA80A7FC4}"/>
    <cellStyle name="Input 3 2 7 2 2 5" xfId="37035" xr:uid="{C143CDC1-DA4C-40A9-87CE-E037BE8ABA04}"/>
    <cellStyle name="Input 3 2 7 2 2 6" xfId="45415" xr:uid="{43D05483-FAEB-4E28-990F-DECCBD54A7DB}"/>
    <cellStyle name="Input 3 2 7 2 3" xfId="10719" xr:uid="{0B8DDE73-0FE2-477D-B040-F83AFC3769E7}"/>
    <cellStyle name="Input 3 2 7 2 3 2" xfId="14788" xr:uid="{E85D25BE-689E-456F-BC94-958566397021}"/>
    <cellStyle name="Input 3 2 7 2 3 2 2" xfId="32128" xr:uid="{547C23BF-B45F-404A-9BEF-DED233AB664E}"/>
    <cellStyle name="Input 3 2 7 2 3 2 3" xfId="23812" xr:uid="{58F4B057-C17C-4CAD-A786-3F0B74A88BF4}"/>
    <cellStyle name="Input 3 2 7 2 3 2 4" xfId="41314" xr:uid="{D2152B26-926C-4866-9667-A17714A1100D}"/>
    <cellStyle name="Input 3 2 7 2 3 2 5" xfId="49860" xr:uid="{287C184B-F337-4A05-B5B9-020720241375}"/>
    <cellStyle name="Input 3 2 7 2 3 3" xfId="25803" xr:uid="{217A7E19-BB9B-4707-930B-0AF27DD780A1}"/>
    <cellStyle name="Input 3 2 7 2 3 4" xfId="26054" xr:uid="{9DBCF82C-58F2-4861-BB2C-98AEDCA12013}"/>
    <cellStyle name="Input 3 2 7 2 3 5" xfId="37643" xr:uid="{DD1C0646-38A3-45F9-9BB5-FFBFE23A6CC8}"/>
    <cellStyle name="Input 3 2 7 2 3 6" xfId="46066" xr:uid="{1EC404B1-A837-491C-A48D-A8D0A9DC4E5C}"/>
    <cellStyle name="Input 3 2 7 2 4" xfId="11012" xr:uid="{1973D79F-F013-4A91-9EBE-F15FBAD28236}"/>
    <cellStyle name="Input 3 2 7 2 4 2" xfId="15067" xr:uid="{786BEE6E-B266-4761-9806-E78A8C8D7BF6}"/>
    <cellStyle name="Input 3 2 7 2 4 2 2" xfId="30038" xr:uid="{8742455D-98E7-4DE1-AEB5-74A75E35AACF}"/>
    <cellStyle name="Input 3 2 7 2 4 2 3" xfId="21859" xr:uid="{4A6C1AFC-3483-48CB-9D34-45DF7CBBB988}"/>
    <cellStyle name="Input 3 2 7 2 4 2 4" xfId="41593" xr:uid="{5316E6BD-9E6C-4F7E-843F-DC2CF50D57D1}"/>
    <cellStyle name="Input 3 2 7 2 4 2 5" xfId="50139" xr:uid="{A558C26E-8D2B-4546-9EAA-5E266B363042}"/>
    <cellStyle name="Input 3 2 7 2 4 3" xfId="23257" xr:uid="{EA5FDBE7-2FAA-416B-83E6-4CB18A0D4088}"/>
    <cellStyle name="Input 3 2 7 2 4 4" xfId="34085" xr:uid="{504358A2-38C5-4AD6-971B-7219754CE398}"/>
    <cellStyle name="Input 3 2 7 2 4 5" xfId="37936" xr:uid="{766B8EA3-4317-436C-885E-9878392DEAD0}"/>
    <cellStyle name="Input 3 2 7 2 4 6" xfId="46359" xr:uid="{DC098F21-14B8-45C2-B6B6-2A3E73C756FA}"/>
    <cellStyle name="Input 3 2 7 2 5" xfId="11368" xr:uid="{8B95B735-E79C-4D03-AD9D-27D608996F2B}"/>
    <cellStyle name="Input 3 2 7 2 5 2" xfId="15410" xr:uid="{E26E1F77-1785-42C7-9C15-EED21AEF8613}"/>
    <cellStyle name="Input 3 2 7 2 5 2 2" xfId="32137" xr:uid="{2A7E23B2-47A5-43FB-865A-B0C513B1091D}"/>
    <cellStyle name="Input 3 2 7 2 5 2 3" xfId="32503" xr:uid="{D82D34C0-A2A8-4102-833B-F7268B3EF0CB}"/>
    <cellStyle name="Input 3 2 7 2 5 2 4" xfId="41936" xr:uid="{5CA4135D-088E-4093-9462-9E636D6D9D28}"/>
    <cellStyle name="Input 3 2 7 2 5 2 5" xfId="50482" xr:uid="{0126456A-5B78-409A-9042-C39B876FD647}"/>
    <cellStyle name="Input 3 2 7 2 5 3" xfId="8084" xr:uid="{D6C6C6F3-C13F-4DBE-80F4-ACDE8FD82078}"/>
    <cellStyle name="Input 3 2 7 2 5 4" xfId="32199" xr:uid="{1B22C127-3AC5-4C07-AD08-858480177684}"/>
    <cellStyle name="Input 3 2 7 2 5 5" xfId="38292" xr:uid="{495340A9-B0B2-40A4-AC8B-5745B6B1BCE5}"/>
    <cellStyle name="Input 3 2 7 2 5 6" xfId="46715" xr:uid="{275FBAD5-4386-4039-A327-154F0B8DDDDB}"/>
    <cellStyle name="Input 3 2 7 2 6" xfId="11717" xr:uid="{A0BC4142-5FD9-4F5B-AFC9-D7A107FD99F9}"/>
    <cellStyle name="Input 3 2 7 2 6 2" xfId="15747" xr:uid="{FB0D31FA-3CDC-4FB6-9B4D-F07FD4C777AF}"/>
    <cellStyle name="Input 3 2 7 2 6 2 2" xfId="22848" xr:uid="{971D4321-68DD-432A-BA07-47538FC0CC7A}"/>
    <cellStyle name="Input 3 2 7 2 6 2 3" xfId="32698" xr:uid="{1767EE0F-EDEA-46E8-BC8B-94F9EEFB2092}"/>
    <cellStyle name="Input 3 2 7 2 6 2 4" xfId="42273" xr:uid="{917751A6-0C60-4AE6-A29B-2B5CBBE7756D}"/>
    <cellStyle name="Input 3 2 7 2 6 2 5" xfId="50819" xr:uid="{6865B3E0-655C-4542-8D5B-5D09D1DB997C}"/>
    <cellStyle name="Input 3 2 7 2 6 3" xfId="30479" xr:uid="{BA15B3C2-3C28-487E-9642-4385ECE2E165}"/>
    <cellStyle name="Input 3 2 7 2 6 4" xfId="22121" xr:uid="{6662839F-31F4-4394-B875-79FC65BB6C93}"/>
    <cellStyle name="Input 3 2 7 2 6 5" xfId="38641" xr:uid="{AE884113-0966-42F0-A134-E50D8D5C19A2}"/>
    <cellStyle name="Input 3 2 7 2 6 6" xfId="47064" xr:uid="{7C4BCBBA-20A5-48F1-A6EC-CDB1AC0F5B73}"/>
    <cellStyle name="Input 3 2 7 2 7" xfId="8896" xr:uid="{2C175F8B-4A21-4938-BEC0-3B6B988FD765}"/>
    <cellStyle name="Input 3 2 7 2 7 2" xfId="13378" xr:uid="{15A64187-7C12-44FC-81A0-ACA2620270CD}"/>
    <cellStyle name="Input 3 2 7 2 7 2 2" xfId="31224" xr:uid="{0447F48F-CE5A-4256-B7EC-F53AA21F592D}"/>
    <cellStyle name="Input 3 2 7 2 7 2 3" xfId="31082" xr:uid="{B45FC1A2-3C9B-4C93-BE75-41AA5C1DA74D}"/>
    <cellStyle name="Input 3 2 7 2 7 2 4" xfId="39904" xr:uid="{17D82846-8D0B-46A9-B53D-5A299673BA2D}"/>
    <cellStyle name="Input 3 2 7 2 7 2 5" xfId="48450" xr:uid="{4D4E1ED6-2011-445C-BDAD-9B226DE22534}"/>
    <cellStyle name="Input 3 2 7 2 7 3" xfId="28396" xr:uid="{04AB746A-B440-4366-A670-9B3BAEB8B785}"/>
    <cellStyle name="Input 3 2 7 2 7 4" xfId="34172" xr:uid="{EEFBD95C-77AB-431B-9AD1-E60D113F7735}"/>
    <cellStyle name="Input 3 2 7 2 7 5" xfId="7742" xr:uid="{DD68EBD8-098B-47C1-9C93-301246173137}"/>
    <cellStyle name="Input 3 2 7 2 7 6" xfId="44444" xr:uid="{1A8E5492-BC0B-4449-93D9-36451BC50DB1}"/>
    <cellStyle name="Input 3 2 7 2 8" xfId="12714" xr:uid="{BC1C0921-17D0-4199-A768-C3A7EB8EF2A9}"/>
    <cellStyle name="Input 3 2 7 2 8 2" xfId="28835" xr:uid="{93F506FE-484E-4138-BE23-17644974F433}"/>
    <cellStyle name="Input 3 2 7 2 8 3" xfId="33283" xr:uid="{83BB4981-8669-43BD-B73B-A586A0EBFAD3}"/>
    <cellStyle name="Input 3 2 7 2 8 4" xfId="39341" xr:uid="{D3B45F07-0A6D-4259-A202-C798A2114F1C}"/>
    <cellStyle name="Input 3 2 7 2 8 5" xfId="47857" xr:uid="{4EDB3A1F-0C98-4457-A0D9-97CFB26BBC65}"/>
    <cellStyle name="Input 3 2 7 2 9" xfId="30707" xr:uid="{D1BB4F41-2BB4-475A-932D-44CEFB462FBD}"/>
    <cellStyle name="Input 3 2 7 3" xfId="4080" xr:uid="{98B91C18-ED1D-467C-991E-CC22255C98D0}"/>
    <cellStyle name="Input 3 2 7 3 10" xfId="35911" xr:uid="{673CE92D-DAEF-4EFC-8848-FA8067F83E66}"/>
    <cellStyle name="Input 3 2 7 3 11" xfId="36196" xr:uid="{6A006792-F5B4-4759-B0BE-14287E5C9803}"/>
    <cellStyle name="Input 3 2 7 3 12" xfId="43724" xr:uid="{A3D866D1-4D58-415F-801A-7F4637FE381D}"/>
    <cellStyle name="Input 3 2 7 3 13" xfId="54866" xr:uid="{601EA594-2DE6-447B-BF49-F3C05877E81C}"/>
    <cellStyle name="Input 3 2 7 3 2" xfId="5483" xr:uid="{128A3D99-D689-426E-9322-D588DFBD4C18}"/>
    <cellStyle name="Input 3 2 7 3 2 2" xfId="14180" xr:uid="{7A5B899E-F931-42C5-B01A-4F578BFF3800}"/>
    <cellStyle name="Input 3 2 7 3 2 2 2" xfId="32581" xr:uid="{99674156-16EB-475B-A85D-193B24BFC498}"/>
    <cellStyle name="Input 3 2 7 3 2 2 3" xfId="35876" xr:uid="{58B8BA78-9FD2-4E94-9CA9-98AB41CB79AC}"/>
    <cellStyle name="Input 3 2 7 3 2 2 4" xfId="40706" xr:uid="{4478A8DF-C0AE-44C7-A9C5-4702ECEDD1BD}"/>
    <cellStyle name="Input 3 2 7 3 2 2 5" xfId="49252" xr:uid="{FC11F0A9-A7B9-4803-8BC3-315BE7081D26}"/>
    <cellStyle name="Input 3 2 7 3 2 3" xfId="28351" xr:uid="{6A1DC287-8C9A-4C0B-9894-1A7766E212CF}"/>
    <cellStyle name="Input 3 2 7 3 2 4" xfId="30715" xr:uid="{D7D5123E-DD94-402F-BC4A-8A7823AC080A}"/>
    <cellStyle name="Input 3 2 7 3 2 5" xfId="37001" xr:uid="{F05B6257-65D1-4C0F-93D7-573619A0C165}"/>
    <cellStyle name="Input 3 2 7 3 2 6" xfId="45355" xr:uid="{1A013DEA-B134-45EB-8F13-4E88BF2F6177}"/>
    <cellStyle name="Input 3 2 7 3 3" xfId="9465" xr:uid="{652D1BD0-65B2-45C6-89FB-91242282998A}"/>
    <cellStyle name="Input 3 2 7 3 3 2" xfId="13823" xr:uid="{313D3196-A67E-4A5A-BCD3-AA6B70FC04D5}"/>
    <cellStyle name="Input 3 2 7 3 3 2 2" xfId="30286" xr:uid="{188ACB0F-0E95-4FF8-98A2-88E3C6D08E6A}"/>
    <cellStyle name="Input 3 2 7 3 3 2 3" xfId="36141" xr:uid="{474A6F7E-E5CE-45CE-988D-10832B331688}"/>
    <cellStyle name="Input 3 2 7 3 3 2 4" xfId="40349" xr:uid="{7658E7CD-1746-4E43-A222-15130845406D}"/>
    <cellStyle name="Input 3 2 7 3 3 2 5" xfId="48895" xr:uid="{D2EB957E-700D-46DB-A77C-A6EA6AE17F82}"/>
    <cellStyle name="Input 3 2 7 3 3 3" xfId="26466" xr:uid="{34AD435A-A8A8-402A-812A-FE2ACD536241}"/>
    <cellStyle name="Input 3 2 7 3 3 4" xfId="29354" xr:uid="{8817D6B4-09DD-47C3-B830-07C3F9633B7C}"/>
    <cellStyle name="Input 3 2 7 3 3 5" xfId="23658" xr:uid="{7DFF0849-EA55-4A27-8742-A72AC0D28A61}"/>
    <cellStyle name="Input 3 2 7 3 3 6" xfId="44958" xr:uid="{3697F41D-72A6-49F2-B3CE-C6A835EE1355}"/>
    <cellStyle name="Input 3 2 7 3 4" xfId="10965" xr:uid="{C93F089F-FDF1-49EE-ABF7-A9DAD841EFB2}"/>
    <cellStyle name="Input 3 2 7 3 4 2" xfId="15023" xr:uid="{28B9F111-201C-4BE2-B4F9-8EE0CBDABBFB}"/>
    <cellStyle name="Input 3 2 7 3 4 2 2" xfId="28965" xr:uid="{B2F2C53B-3525-4E4F-8197-01C078A59B7D}"/>
    <cellStyle name="Input 3 2 7 3 4 2 3" xfId="22436" xr:uid="{E88458BF-798F-4410-B67D-A8487D07F4B9}"/>
    <cellStyle name="Input 3 2 7 3 4 2 4" xfId="41549" xr:uid="{9CBEB6F9-2075-4A8B-94A2-4B15A35C9925}"/>
    <cellStyle name="Input 3 2 7 3 4 2 5" xfId="50095" xr:uid="{20446B65-A361-4353-8BEE-0F962B644438}"/>
    <cellStyle name="Input 3 2 7 3 4 3" xfId="24716" xr:uid="{C0FED218-B0F9-475E-92FE-98A569D4F00B}"/>
    <cellStyle name="Input 3 2 7 3 4 4" xfId="32226" xr:uid="{7DDF55F1-10E9-4298-A194-BC22616F4DB3}"/>
    <cellStyle name="Input 3 2 7 3 4 5" xfId="37889" xr:uid="{B2AC4CA0-E19C-46F3-98EE-1ACE28DE0ADC}"/>
    <cellStyle name="Input 3 2 7 3 4 6" xfId="46312" xr:uid="{CB3680C0-2FA4-4603-A3D4-0BD9290760CE}"/>
    <cellStyle name="Input 3 2 7 3 5" xfId="11321" xr:uid="{C6D50382-811C-4AD9-9E5B-CB6919E420B4}"/>
    <cellStyle name="Input 3 2 7 3 5 2" xfId="15369" xr:uid="{2415AA5F-D396-4E8C-9C36-F53748C00149}"/>
    <cellStyle name="Input 3 2 7 3 5 2 2" xfId="29339" xr:uid="{9219F0B5-8794-46E0-AA3A-9A6FC962217E}"/>
    <cellStyle name="Input 3 2 7 3 5 2 3" xfId="28674" xr:uid="{68F93CE7-BB63-4823-9B1A-7685DF45AC31}"/>
    <cellStyle name="Input 3 2 7 3 5 2 4" xfId="41895" xr:uid="{EA28A35C-9D56-49B1-9702-083865F82175}"/>
    <cellStyle name="Input 3 2 7 3 5 2 5" xfId="50441" xr:uid="{C804F36D-652B-4D79-85AA-7C5206165180}"/>
    <cellStyle name="Input 3 2 7 3 5 3" xfId="28890" xr:uid="{0F240BAE-2CAE-4DFE-A35D-772EFF6E5728}"/>
    <cellStyle name="Input 3 2 7 3 5 4" xfId="33202" xr:uid="{EA3E855D-B2DA-4F4A-88F0-3670E0044D51}"/>
    <cellStyle name="Input 3 2 7 3 5 5" xfId="38245" xr:uid="{07707839-E74D-4E30-BACC-F9E693F18EC5}"/>
    <cellStyle name="Input 3 2 7 3 5 6" xfId="46668" xr:uid="{DCB6A702-5A58-4410-8719-5CE4632A05FC}"/>
    <cellStyle name="Input 3 2 7 3 6" xfId="11673" xr:uid="{7177540C-5934-4632-AF56-90E41F659127}"/>
    <cellStyle name="Input 3 2 7 3 6 2" xfId="15708" xr:uid="{8CBC1186-2E16-4707-BF7B-09CF80613608}"/>
    <cellStyle name="Input 3 2 7 3 6 2 2" xfId="24179" xr:uid="{1E7757CB-0EA9-4BB8-80FF-25CC53A40F14}"/>
    <cellStyle name="Input 3 2 7 3 6 2 3" xfId="35635" xr:uid="{5925B7A2-2C4C-4F0E-9081-BAA69906050B}"/>
    <cellStyle name="Input 3 2 7 3 6 2 4" xfId="42234" xr:uid="{1DC8AD4C-2208-4F49-8E01-2A9504423C42}"/>
    <cellStyle name="Input 3 2 7 3 6 2 5" xfId="50780" xr:uid="{BCC9A9F3-7AC3-4AD0-A938-77D708A0716E}"/>
    <cellStyle name="Input 3 2 7 3 6 3" xfId="29226" xr:uid="{71047C7B-F2E5-49F8-8C09-AC5A64FEA458}"/>
    <cellStyle name="Input 3 2 7 3 6 4" xfId="31584" xr:uid="{6D4B4030-4501-451E-9B6D-949C687B09A9}"/>
    <cellStyle name="Input 3 2 7 3 6 5" xfId="38597" xr:uid="{E9B16194-45C2-425A-933A-1611CA3DEA53}"/>
    <cellStyle name="Input 3 2 7 3 6 6" xfId="47020" xr:uid="{26D10649-E3D0-4BA4-8820-BDB305163FD3}"/>
    <cellStyle name="Input 3 2 7 3 7" xfId="11791" xr:uid="{D7A62C06-B403-4062-9DDF-6BE87B0C5BA6}"/>
    <cellStyle name="Input 3 2 7 3 7 2" xfId="15821" xr:uid="{375C8770-4746-4E8D-838F-EF332F624B81}"/>
    <cellStyle name="Input 3 2 7 3 7 2 2" xfId="27794" xr:uid="{75DB3B11-5279-4BEE-8A00-AB93B4EE8A5E}"/>
    <cellStyle name="Input 3 2 7 3 7 2 3" xfId="23265" xr:uid="{B7EDD1D4-091E-4A3C-A92C-36F885B41C1A}"/>
    <cellStyle name="Input 3 2 7 3 7 2 4" xfId="42347" xr:uid="{E6A4163C-CBC6-4014-AC72-B3C7EAB19A98}"/>
    <cellStyle name="Input 3 2 7 3 7 2 5" xfId="50893" xr:uid="{2B864638-3014-4323-8714-D41BFAA3B2EC}"/>
    <cellStyle name="Input 3 2 7 3 7 3" xfId="30464" xr:uid="{93C3435E-4753-4502-B4A7-325036045F40}"/>
    <cellStyle name="Input 3 2 7 3 7 4" xfId="33511" xr:uid="{1F7E0394-C531-4E01-9762-85C4CF999222}"/>
    <cellStyle name="Input 3 2 7 3 7 5" xfId="38715" xr:uid="{2B1ED035-C01F-41B3-AB36-8E2DCAF2567B}"/>
    <cellStyle name="Input 3 2 7 3 7 6" xfId="47138" xr:uid="{BBAF14DB-1554-4CD0-A607-0BB06A54DB85}"/>
    <cellStyle name="Input 3 2 7 3 8" xfId="12616" xr:uid="{D50BBA62-3C15-4C28-B21D-84B2070CE1D5}"/>
    <cellStyle name="Input 3 2 7 3 8 2" xfId="31656" xr:uid="{918AE6D9-5817-44D5-B1E2-01582607D372}"/>
    <cellStyle name="Input 3 2 7 3 8 3" xfId="34777" xr:uid="{F369EC8E-3B89-4D5B-B1DB-C32B7D00DFE1}"/>
    <cellStyle name="Input 3 2 7 3 8 4" xfId="39305" xr:uid="{CCF13483-5955-4C74-B4DB-643EAE55E1DB}"/>
    <cellStyle name="Input 3 2 7 3 8 5" xfId="47797" xr:uid="{2750C606-EEA2-4716-84BB-6A40070E2C58}"/>
    <cellStyle name="Input 3 2 7 3 9" xfId="29583" xr:uid="{AA2EE90A-98AA-4E10-B769-BC4FD608DCDD}"/>
    <cellStyle name="Input 3 2 7 4" xfId="5550" xr:uid="{F9ABCF1C-7296-47D6-BBA2-D31B0E5B9618}"/>
    <cellStyle name="Input 3 2 7 4 10" xfId="34920" xr:uid="{18573CC0-5364-43E5-AB77-7397677483EE}"/>
    <cellStyle name="Input 3 2 7 4 11" xfId="23125" xr:uid="{6319906F-11EB-4B21-AF6B-A76BDD31CD8A}"/>
    <cellStyle name="Input 3 2 7 4 12" xfId="43665" xr:uid="{F67D058D-668F-4F3A-B6F5-85DBC60740B8}"/>
    <cellStyle name="Input 3 2 7 4 2" xfId="9866" xr:uid="{EF0D3A03-8971-43F7-8A64-134CBD79C4CB}"/>
    <cellStyle name="Input 3 2 7 4 2 2" xfId="14124" xr:uid="{5930AB6E-78E2-4E18-BD7A-5EBC3A9FC30D}"/>
    <cellStyle name="Input 3 2 7 4 2 2 2" xfId="7761" xr:uid="{7002B010-D3BC-4D43-A9C8-55CA59DC3471}"/>
    <cellStyle name="Input 3 2 7 4 2 2 3" xfId="34945" xr:uid="{BC35252D-FAFB-4B80-83B6-1F0C79FFD81A}"/>
    <cellStyle name="Input 3 2 7 4 2 2 4" xfId="40650" xr:uid="{0CA7AAAB-84EB-48A2-A035-2CD7C47584B2}"/>
    <cellStyle name="Input 3 2 7 4 2 2 5" xfId="49196" xr:uid="{8DAF157E-540C-4D2B-B000-0F3210960B58}"/>
    <cellStyle name="Input 3 2 7 4 2 3" xfId="26112" xr:uid="{F275B493-6F4B-446B-851D-FA354E9AF712}"/>
    <cellStyle name="Input 3 2 7 4 2 4" xfId="35971" xr:uid="{DE0E0D79-BA81-44F0-9252-3AFCAD6A0238}"/>
    <cellStyle name="Input 3 2 7 4 2 5" xfId="36953" xr:uid="{325FD26F-CDB0-41D6-86B6-B774F1A8CE2D}"/>
    <cellStyle name="Input 3 2 7 4 2 6" xfId="45296" xr:uid="{F940B6EA-974B-475E-B465-D38873B8842A}"/>
    <cellStyle name="Input 3 2 7 4 3" xfId="9013" xr:uid="{045C7C72-AF04-4780-B3D7-46A692EB91B4}"/>
    <cellStyle name="Input 3 2 7 4 3 2" xfId="13485" xr:uid="{4F1A663F-5992-4F0B-BBC0-5D3857096F01}"/>
    <cellStyle name="Input 3 2 7 4 3 2 2" xfId="25465" xr:uid="{AA709981-5C84-45E1-BBAE-E99665676A79}"/>
    <cellStyle name="Input 3 2 7 4 3 2 3" xfId="35032" xr:uid="{78D94005-A752-42E9-9634-B46C326C7FE6}"/>
    <cellStyle name="Input 3 2 7 4 3 2 4" xfId="40011" xr:uid="{EDB9A1AD-1259-40F1-BC0A-959D57DCFBBF}"/>
    <cellStyle name="Input 3 2 7 4 3 2 5" xfId="48557" xr:uid="{978FFBB8-C8F0-415B-8DE7-A80095E70A21}"/>
    <cellStyle name="Input 3 2 7 4 3 3" xfId="26733" xr:uid="{47DF667C-1B86-4083-B9D2-B3248B818888}"/>
    <cellStyle name="Input 3 2 7 4 3 4" xfId="24978" xr:uid="{37919524-7C24-4216-8402-F7E40EED0D53}"/>
    <cellStyle name="Input 3 2 7 4 3 5" xfId="35526" xr:uid="{D96580CA-1A0B-4B14-8AD8-99507698465D}"/>
    <cellStyle name="Input 3 2 7 4 3 6" xfId="44561" xr:uid="{36E34DD8-BC8C-4483-A292-E05B8EC6D23D}"/>
    <cellStyle name="Input 3 2 7 4 4" xfId="10901" xr:uid="{BFE9E0B7-BC09-4CDA-92BE-B72D003C4061}"/>
    <cellStyle name="Input 3 2 7 4 4 2" xfId="14960" xr:uid="{5157FFAD-C424-4030-B470-4ABD78C1E7F0}"/>
    <cellStyle name="Input 3 2 7 4 4 2 2" xfId="31454" xr:uid="{A28F2432-0435-420F-9472-64F6D70854CE}"/>
    <cellStyle name="Input 3 2 7 4 4 2 3" xfId="35332" xr:uid="{6EDFD46E-B325-4781-9380-44C824E41C04}"/>
    <cellStyle name="Input 3 2 7 4 4 2 4" xfId="41486" xr:uid="{5E07E0B5-EC1A-40BE-8F7C-64082EC65C39}"/>
    <cellStyle name="Input 3 2 7 4 4 2 5" xfId="50032" xr:uid="{6F2F36E7-F37B-4F96-8A3D-B62FB6E16855}"/>
    <cellStyle name="Input 3 2 7 4 4 3" xfId="25670" xr:uid="{0CB4BA21-10D2-4EF4-9D8B-35FADF2C4D89}"/>
    <cellStyle name="Input 3 2 7 4 4 4" xfId="36687" xr:uid="{C2BCC0D5-F269-4C53-B4AC-93BF412FFF17}"/>
    <cellStyle name="Input 3 2 7 4 4 5" xfId="37825" xr:uid="{2CE2CC61-AC24-45A8-BF74-4BB502136332}"/>
    <cellStyle name="Input 3 2 7 4 4 6" xfId="46248" xr:uid="{87956D1B-EAE0-4BFE-912A-2C217BA11A55}"/>
    <cellStyle name="Input 3 2 7 4 5" xfId="11255" xr:uid="{51EB9FCE-1D37-43B9-BA6E-12C764B1196D}"/>
    <cellStyle name="Input 3 2 7 4 5 2" xfId="15305" xr:uid="{DAC3D61B-7D5B-42AB-93D9-8DFB67E68D16}"/>
    <cellStyle name="Input 3 2 7 4 5 2 2" xfId="29525" xr:uid="{420F9973-C020-46A7-8C20-7ED8ADB33759}"/>
    <cellStyle name="Input 3 2 7 4 5 2 3" xfId="33309" xr:uid="{565EA7A8-CF30-4F52-B6B4-3A6818AD0526}"/>
    <cellStyle name="Input 3 2 7 4 5 2 4" xfId="41831" xr:uid="{0698F03D-B414-4425-AEE7-09904F5C72D9}"/>
    <cellStyle name="Input 3 2 7 4 5 2 5" xfId="50377" xr:uid="{58282BEB-07C1-4AC4-B8BF-460D0E21ADCD}"/>
    <cellStyle name="Input 3 2 7 4 5 3" xfId="7398" xr:uid="{464B0AB4-CAC7-4269-9A39-7DD7ADF0A0A1}"/>
    <cellStyle name="Input 3 2 7 4 5 4" xfId="24547" xr:uid="{BBF45E8E-5BFC-452B-B564-251267DBF009}"/>
    <cellStyle name="Input 3 2 7 4 5 5" xfId="38179" xr:uid="{E00C727A-2133-42C4-8D12-162988B0AB3E}"/>
    <cellStyle name="Input 3 2 7 4 5 6" xfId="46602" xr:uid="{A9E4FF7D-A21A-4BFC-90F9-72675ECF8D6C}"/>
    <cellStyle name="Input 3 2 7 4 6" xfId="11623" xr:uid="{DA599F13-C579-45E7-9FB6-BFE7B6323C6E}"/>
    <cellStyle name="Input 3 2 7 4 6 2" xfId="15660" xr:uid="{517C1028-9350-4300-93C0-637768597E3E}"/>
    <cellStyle name="Input 3 2 7 4 6 2 2" xfId="23980" xr:uid="{E0B59691-3EFB-4207-AC88-08C102158D63}"/>
    <cellStyle name="Input 3 2 7 4 6 2 3" xfId="30202" xr:uid="{7C954A34-31A7-4289-9CFC-187B87373D59}"/>
    <cellStyle name="Input 3 2 7 4 6 2 4" xfId="42186" xr:uid="{F9AA1D5A-BF9A-45D5-92DC-7D6CF34A086E}"/>
    <cellStyle name="Input 3 2 7 4 6 2 5" xfId="50732" xr:uid="{00E8AB54-71B0-420F-8616-4F15C24F041A}"/>
    <cellStyle name="Input 3 2 7 4 6 3" xfId="29235" xr:uid="{D414409A-DC7E-4FFC-98D1-2D160D1CF476}"/>
    <cellStyle name="Input 3 2 7 4 6 4" xfId="34532" xr:uid="{235A090B-DBFC-417B-BD91-1E4F4B6D20A6}"/>
    <cellStyle name="Input 3 2 7 4 6 5" xfId="38547" xr:uid="{40F38F8B-774E-490B-B62F-EF84422A7ECB}"/>
    <cellStyle name="Input 3 2 7 4 6 6" xfId="46970" xr:uid="{D896EFB4-2C48-4A38-BF66-80B11953A82D}"/>
    <cellStyle name="Input 3 2 7 4 7" xfId="9077" xr:uid="{2DCE57F2-A93B-4F87-B2B0-6D32D94CD324}"/>
    <cellStyle name="Input 3 2 7 4 7 2" xfId="13540" xr:uid="{E89A2FE2-0694-4D97-AC05-06E6C0347927}"/>
    <cellStyle name="Input 3 2 7 4 7 2 2" xfId="29428" xr:uid="{A1A4C198-F89F-4821-9B16-4E02DB4C74C9}"/>
    <cellStyle name="Input 3 2 7 4 7 2 3" xfId="30685" xr:uid="{6F4BD0D5-1DFB-49FA-960A-64A7486AB828}"/>
    <cellStyle name="Input 3 2 7 4 7 2 4" xfId="40066" xr:uid="{998733F3-6B6F-4838-B2F6-42EB3C4A27CA}"/>
    <cellStyle name="Input 3 2 7 4 7 2 5" xfId="48612" xr:uid="{4B38B072-1941-4829-895B-72AD6F821B87}"/>
    <cellStyle name="Input 3 2 7 4 7 3" xfId="22683" xr:uid="{23469A8B-3B4A-4376-A789-9426A5E54C1F}"/>
    <cellStyle name="Input 3 2 7 4 7 4" xfId="30519" xr:uid="{351F1569-D4B0-4D50-8B7F-BE97ED200C35}"/>
    <cellStyle name="Input 3 2 7 4 7 5" xfId="27203" xr:uid="{B242256E-73E4-4F38-8373-4AA0A65DE5F0}"/>
    <cellStyle name="Input 3 2 7 4 7 6" xfId="44625" xr:uid="{5131D23A-7979-40DA-88BA-AB1FFC530C14}"/>
    <cellStyle name="Input 3 2 7 4 8" xfId="12528" xr:uid="{E8287979-C7D0-4CEC-B226-B8603A96AAF0}"/>
    <cellStyle name="Input 3 2 7 4 8 2" xfId="29170" xr:uid="{D3C3A436-A055-4E60-A6A2-4A409B0791BB}"/>
    <cellStyle name="Input 3 2 7 4 8 3" xfId="31592" xr:uid="{AB9BD301-CA06-407A-BCA4-029CA63221C7}"/>
    <cellStyle name="Input 3 2 7 4 8 4" xfId="39249" xr:uid="{D4DBDEDF-0E0F-4B81-BF42-617E996C5C1E}"/>
    <cellStyle name="Input 3 2 7 4 8 5" xfId="47738" xr:uid="{E73B40C8-FA12-4B7D-AAC9-61AF6527804A}"/>
    <cellStyle name="Input 3 2 7 4 9" xfId="32301" xr:uid="{F2D4F6B6-960C-4045-8421-FD87D7CBB6BF}"/>
    <cellStyle name="Input 3 2 7 5" xfId="9507" xr:uid="{742B649C-FDD3-4120-83A0-DE28C4319817}"/>
    <cellStyle name="Input 3 2 7 5 2" xfId="13845" xr:uid="{5B893920-3537-4E1F-A8E4-6C014F1594A7}"/>
    <cellStyle name="Input 3 2 7 5 2 2" xfId="31354" xr:uid="{02E2C606-CCEB-4657-AE21-64ACC7081DAB}"/>
    <cellStyle name="Input 3 2 7 5 2 3" xfId="25478" xr:uid="{35A6C1A0-2B8C-4F38-BE82-B757FBC8276F}"/>
    <cellStyle name="Input 3 2 7 5 2 4" xfId="40371" xr:uid="{CDEE8A2D-4BD3-435F-915C-479B1390331E}"/>
    <cellStyle name="Input 3 2 7 5 2 5" xfId="48917" xr:uid="{3F4B717D-89E8-4ABF-AEDD-09A8EFA98337}"/>
    <cellStyle name="Input 3 2 7 5 3" xfId="26563" xr:uid="{4B8B724D-0BDD-4BE9-AFED-33DEDF9895E3}"/>
    <cellStyle name="Input 3 2 7 5 4" xfId="32274" xr:uid="{3B5D6347-731B-4223-90B4-8504348491CE}"/>
    <cellStyle name="Input 3 2 7 5 5" xfId="36588" xr:uid="{FB2B3448-9E13-4D47-8B98-88CEEF41A8AA}"/>
    <cellStyle name="Input 3 2 7 5 6" xfId="44988" xr:uid="{BF946542-3D5B-422C-ABA9-B3FE771D10DE}"/>
    <cellStyle name="Input 3 2 7 6" xfId="9270" xr:uid="{C6E646D9-354E-4F5C-9597-D8703C884D8F}"/>
    <cellStyle name="Input 3 2 7 6 2" xfId="13690" xr:uid="{48A0934C-7C0A-4CFD-95F3-368E5737F9B8}"/>
    <cellStyle name="Input 3 2 7 6 2 2" xfId="7266" xr:uid="{2902C65D-460D-4761-BB81-8A90326C3610}"/>
    <cellStyle name="Input 3 2 7 6 2 3" xfId="33449" xr:uid="{4A8003E2-03A0-4AAC-A214-C099A5F4E7F7}"/>
    <cellStyle name="Input 3 2 7 6 2 4" xfId="40216" xr:uid="{95FD291A-3A2D-4A6F-B1C9-BA4DA27CDAF1}"/>
    <cellStyle name="Input 3 2 7 6 2 5" xfId="48762" xr:uid="{11CEB138-00DC-4795-B32E-BBE0B040617F}"/>
    <cellStyle name="Input 3 2 7 6 3" xfId="21943" xr:uid="{E8A9BEFC-F857-4764-B640-44929D69FDC9}"/>
    <cellStyle name="Input 3 2 7 6 4" xfId="25393" xr:uid="{107EF4D4-65BB-4534-A135-CB664A31501D}"/>
    <cellStyle name="Input 3 2 7 6 5" xfId="28694" xr:uid="{49A9E814-93BB-45A0-8C68-73C1262BEFF4}"/>
    <cellStyle name="Input 3 2 7 6 6" xfId="44789" xr:uid="{7F10BF04-62E1-4508-9A3B-14FA58C29EBF}"/>
    <cellStyle name="Input 3 2 7 7" xfId="8581" xr:uid="{BE4A672A-C5D7-46BB-B42C-476438B7F0DC}"/>
    <cellStyle name="Input 3 2 7 7 2" xfId="13116" xr:uid="{F8B8CF7D-2E9C-4F7B-8829-22B43BF6301B}"/>
    <cellStyle name="Input 3 2 7 7 2 2" xfId="29366" xr:uid="{F90BDFF0-F2E3-4908-A97D-1F3FBBF4A8E9}"/>
    <cellStyle name="Input 3 2 7 7 2 3" xfId="35850" xr:uid="{068AA2C4-90D9-4085-AA6C-FC21C836BC4A}"/>
    <cellStyle name="Input 3 2 7 7 2 4" xfId="39642" xr:uid="{69006305-ABBB-4166-B6B9-603CFB2DA286}"/>
    <cellStyle name="Input 3 2 7 7 2 5" xfId="48188" xr:uid="{3AFA406A-1E04-4595-AD11-7FB43904DCDE}"/>
    <cellStyle name="Input 3 2 7 7 3" xfId="28901" xr:uid="{7766BEE9-B770-41C9-9297-74F9DD9EA58D}"/>
    <cellStyle name="Input 3 2 7 7 4" xfId="6814" xr:uid="{836758AC-5842-4148-9477-BF93011811B2}"/>
    <cellStyle name="Input 3 2 7 7 5" xfId="33068" xr:uid="{857DBA31-86B3-4E2B-9CC3-9639E7033C5E}"/>
    <cellStyle name="Input 3 2 7 7 6" xfId="44129" xr:uid="{EA343870-DB9C-4A8B-A750-C34C5C9E8F3C}"/>
    <cellStyle name="Input 3 2 7 8" xfId="10820" xr:uid="{BC09268C-B8DF-49F4-B9F9-3E3BE408C063}"/>
    <cellStyle name="Input 3 2 7 8 2" xfId="14881" xr:uid="{E00A84DE-1945-4DAE-A169-2D2D83174AAB}"/>
    <cellStyle name="Input 3 2 7 8 2 2" xfId="29887" xr:uid="{4A05C8D5-CAF7-4EB0-96A1-46EE95D069F6}"/>
    <cellStyle name="Input 3 2 7 8 2 3" xfId="27094" xr:uid="{41320E0D-D9B9-4AA8-A435-37C44922BEE9}"/>
    <cellStyle name="Input 3 2 7 8 2 4" xfId="41407" xr:uid="{ADFA6F73-6344-4706-9CF0-F682F837821A}"/>
    <cellStyle name="Input 3 2 7 8 2 5" xfId="49953" xr:uid="{466D20D8-5429-4F44-ADA5-A468A3A44526}"/>
    <cellStyle name="Input 3 2 7 8 3" xfId="21975" xr:uid="{0AECC71E-B378-4B36-8365-34C6C7ACCCE3}"/>
    <cellStyle name="Input 3 2 7 8 4" xfId="23773" xr:uid="{41361B44-74BF-41E4-87E9-877EF52B5707}"/>
    <cellStyle name="Input 3 2 7 8 5" xfId="37744" xr:uid="{8B5491AA-5AF2-49BD-ABE9-FEBDCFFD76D8}"/>
    <cellStyle name="Input 3 2 7 8 6" xfId="46167" xr:uid="{838C3F8F-0DE2-4745-A77B-F41D9C98CE3B}"/>
    <cellStyle name="Input 3 2 7 9" xfId="9310" xr:uid="{AC69D73C-37A7-4924-9407-572B08E7D89F}"/>
    <cellStyle name="Input 3 2 7 9 2" xfId="13710" xr:uid="{D6AC866C-5373-4A99-9A9D-FCBAEDDB174F}"/>
    <cellStyle name="Input 3 2 7 9 2 2" xfId="31624" xr:uid="{FE1339A5-967A-4295-89DB-93E3342278FB}"/>
    <cellStyle name="Input 3 2 7 9 2 3" xfId="7450" xr:uid="{5851AE41-F7B4-4DF1-BE72-17D46A62FA93}"/>
    <cellStyle name="Input 3 2 7 9 2 4" xfId="40236" xr:uid="{5748C8F3-7A3A-498E-823F-8E2F4753818E}"/>
    <cellStyle name="Input 3 2 7 9 2 5" xfId="48782" xr:uid="{CEC3E346-CE7A-4B4D-A9D5-C17710C21A18}"/>
    <cellStyle name="Input 3 2 7 9 3" xfId="23650" xr:uid="{04F22CA8-9C96-44B7-AABB-2DF2DE5D2A6E}"/>
    <cellStyle name="Input 3 2 7 9 4" xfId="28678" xr:uid="{EEE50F44-CA6F-4741-B8EB-768BC92824BC}"/>
    <cellStyle name="Input 3 2 7 9 5" xfId="30742" xr:uid="{EE9F9211-5CA7-45BC-8089-DB4460E165C5}"/>
    <cellStyle name="Input 3 2 7 9 6" xfId="44829" xr:uid="{288A772A-38A7-4FD7-8386-3F9092D30A95}"/>
    <cellStyle name="Input 3 2 8" xfId="5390" xr:uid="{2C8950AB-9F08-410E-84C8-367FCAF5FE2B}"/>
    <cellStyle name="Input 3 2 8 10" xfId="34693" xr:uid="{17D2D056-90AC-4C3A-BA8B-ECE69DF082D5}"/>
    <cellStyle name="Input 3 2 8 11" xfId="24921" xr:uid="{257E3802-507D-4AB2-BC63-BA3237D45E35}"/>
    <cellStyle name="Input 3 2 8 12" xfId="43697" xr:uid="{F42FBC7B-61AE-4B73-AEDD-E01A4404B43D}"/>
    <cellStyle name="Input 3 2 8 2" xfId="9894" xr:uid="{321932BB-2BFF-49E2-A363-06A2039F32EE}"/>
    <cellStyle name="Input 3 2 8 2 2" xfId="14154" xr:uid="{B839ED71-24D5-4804-A933-DFA7F66AFD53}"/>
    <cellStyle name="Input 3 2 8 2 2 2" xfId="28768" xr:uid="{E69D4D4C-A812-4ECE-848A-89CD1B882E5E}"/>
    <cellStyle name="Input 3 2 8 2 2 3" xfId="32096" xr:uid="{068A9A9F-B381-427D-A34F-80A7A2D0BA02}"/>
    <cellStyle name="Input 3 2 8 2 2 4" xfId="40680" xr:uid="{91BE951E-7C67-47FF-BD56-A5CC30FB78CC}"/>
    <cellStyle name="Input 3 2 8 2 2 5" xfId="49226" xr:uid="{CD2A52F3-4C27-4094-9B7F-0C5DF7196017}"/>
    <cellStyle name="Input 3 2 8 2 3" xfId="24947" xr:uid="{EFCAD459-EF6C-4401-9659-670B3A2C7C6C}"/>
    <cellStyle name="Input 3 2 8 2 4" xfId="32859" xr:uid="{7BAEF468-E57C-49F3-B84A-BCFEC64C4017}"/>
    <cellStyle name="Input 3 2 8 2 5" xfId="36978" xr:uid="{7A55809A-3526-4022-B8E2-82DE4A1187E7}"/>
    <cellStyle name="Input 3 2 8 2 6" xfId="45328" xr:uid="{69DB5E26-8C8E-4205-ABBF-B325F208904F}"/>
    <cellStyle name="Input 3 2 8 3" xfId="10757" xr:uid="{EA1BE0EA-AF5D-4741-B674-68F964F03F0E}"/>
    <cellStyle name="Input 3 2 8 3 2" xfId="14823" xr:uid="{64DB7463-6D11-4AC2-8F9E-937CAE7A7851}"/>
    <cellStyle name="Input 3 2 8 3 2 2" xfId="30939" xr:uid="{E7535B80-F45B-4896-BC10-8EED75809825}"/>
    <cellStyle name="Input 3 2 8 3 2 3" xfId="33945" xr:uid="{46F5E215-9E88-4BCB-A1A5-61B8F87FB625}"/>
    <cellStyle name="Input 3 2 8 3 2 4" xfId="41349" xr:uid="{F469B84F-FE5E-45CC-A013-263E327C6AB6}"/>
    <cellStyle name="Input 3 2 8 3 2 5" xfId="49895" xr:uid="{5E4AB314-818B-41B0-8972-C1D36EEE1F57}"/>
    <cellStyle name="Input 3 2 8 3 3" xfId="27718" xr:uid="{55398533-3C83-4832-A55F-C4379F4EE11D}"/>
    <cellStyle name="Input 3 2 8 3 4" xfId="33013" xr:uid="{6BF0F222-E735-471B-84F6-6B64389FB74C}"/>
    <cellStyle name="Input 3 2 8 3 5" xfId="37681" xr:uid="{A0EDD8A7-ED9C-40BA-B2E3-045BC2F016F2}"/>
    <cellStyle name="Input 3 2 8 3 6" xfId="46104" xr:uid="{FD55B469-45D3-4E4E-AC19-5CDAB7E7910A}"/>
    <cellStyle name="Input 3 2 8 4" xfId="10926" xr:uid="{6E274D29-E4CD-42B0-879B-D5F28D0AA7FC}"/>
    <cellStyle name="Input 3 2 8 4 2" xfId="14985" xr:uid="{F918954C-A7CA-4C79-87E2-63B5DDA94745}"/>
    <cellStyle name="Input 3 2 8 4 2 2" xfId="28967" xr:uid="{FBC5D987-A0CC-4377-8072-578D70F6E99E}"/>
    <cellStyle name="Input 3 2 8 4 2 3" xfId="35050" xr:uid="{70CF7F8A-CBD2-4C70-BA28-5956176937C2}"/>
    <cellStyle name="Input 3 2 8 4 2 4" xfId="41511" xr:uid="{3533B2BD-3C3D-4C75-BC94-CEE1E50A3DD4}"/>
    <cellStyle name="Input 3 2 8 4 2 5" xfId="50057" xr:uid="{DB309ED8-80C8-4B7A-A453-B3F7C0B74009}"/>
    <cellStyle name="Input 3 2 8 4 3" xfId="26966" xr:uid="{4FC30BD2-75E6-4F46-BAE8-5C556877446C}"/>
    <cellStyle name="Input 3 2 8 4 4" xfId="24825" xr:uid="{B39E328A-C011-4368-9BF0-211CA8BD3911}"/>
    <cellStyle name="Input 3 2 8 4 5" xfId="37850" xr:uid="{7292E87C-1231-4C05-8D6A-B1527A98149B}"/>
    <cellStyle name="Input 3 2 8 4 6" xfId="46273" xr:uid="{CBE94E44-9DFB-4C06-A5FC-AD0B56C2C269}"/>
    <cellStyle name="Input 3 2 8 5" xfId="11282" xr:uid="{AE1266E0-F49E-4EC5-9C1B-877BC618F0AA}"/>
    <cellStyle name="Input 3 2 8 5 2" xfId="15330" xr:uid="{7B0A4345-D0FB-4AE2-BB49-E6C3AF7F61D2}"/>
    <cellStyle name="Input 3 2 8 5 2 2" xfId="30708" xr:uid="{53121D5D-4942-438A-96F4-750A6FA946CA}"/>
    <cellStyle name="Input 3 2 8 5 2 3" xfId="24942" xr:uid="{8D27197E-53D0-49B1-B91D-90DD98269055}"/>
    <cellStyle name="Input 3 2 8 5 2 4" xfId="41856" xr:uid="{9C97412E-4E92-47A8-AA02-CC4576BBAF35}"/>
    <cellStyle name="Input 3 2 8 5 2 5" xfId="50402" xr:uid="{EF2CAC4F-D6AD-44FE-A899-D745E96F582F}"/>
    <cellStyle name="Input 3 2 8 5 3" xfId="6975" xr:uid="{221FA2EC-9312-40AD-B4D4-D8ADF2069B6C}"/>
    <cellStyle name="Input 3 2 8 5 4" xfId="32534" xr:uid="{20240689-9166-4575-BB5E-1FF7992008AB}"/>
    <cellStyle name="Input 3 2 8 5 5" xfId="38206" xr:uid="{82A75141-07BA-4F07-B0C0-B442F67B37CA}"/>
    <cellStyle name="Input 3 2 8 5 6" xfId="46629" xr:uid="{AB9E3729-9631-4D31-AA04-D7B1CC888E99}"/>
    <cellStyle name="Input 3 2 8 6" xfId="11647" xr:uid="{72B8E827-C1BA-4378-A6B8-B0C3B906E55B}"/>
    <cellStyle name="Input 3 2 8 6 2" xfId="15684" xr:uid="{BCB549D7-2E5B-4282-8D4A-C68AE480A421}"/>
    <cellStyle name="Input 3 2 8 6 2 2" xfId="25649" xr:uid="{A46C20F1-6DE6-4E9D-B368-CCC22DB37357}"/>
    <cellStyle name="Input 3 2 8 6 2 3" xfId="28545" xr:uid="{D3CB236E-CD3E-4B23-982F-F702A76C4591}"/>
    <cellStyle name="Input 3 2 8 6 2 4" xfId="42210" xr:uid="{F6DBE1A5-797E-4E6F-8C47-82BF1AD5C569}"/>
    <cellStyle name="Input 3 2 8 6 2 5" xfId="50756" xr:uid="{833C77DE-5709-4224-A118-1C6A61CB5275}"/>
    <cellStyle name="Input 3 2 8 6 3" xfId="30491" xr:uid="{16F14EC3-BFA6-4AC4-86E3-AE0D7B98DA4B}"/>
    <cellStyle name="Input 3 2 8 6 4" xfId="36336" xr:uid="{4D415B17-9B9E-4C0D-8496-5D4D00154147}"/>
    <cellStyle name="Input 3 2 8 6 5" xfId="38571" xr:uid="{1662ABF2-E0BC-4428-9CDE-49E5D1FB80A5}"/>
    <cellStyle name="Input 3 2 8 6 6" xfId="46994" xr:uid="{56162948-1CF8-4A4B-BE88-E51E66638613}"/>
    <cellStyle name="Input 3 2 8 7" xfId="11658" xr:uid="{AB6B76F3-32F8-43D1-9774-68D6EC8ABC61}"/>
    <cellStyle name="Input 3 2 8 7 2" xfId="15693" xr:uid="{93955EE6-3872-49B2-8A12-E88D0AB3899C}"/>
    <cellStyle name="Input 3 2 8 7 2 2" xfId="23110" xr:uid="{840387FD-7CB4-42F2-9C74-69300A4C9EED}"/>
    <cellStyle name="Input 3 2 8 7 2 3" xfId="30686" xr:uid="{632335A8-F519-40A0-94FF-288A7000B5CB}"/>
    <cellStyle name="Input 3 2 8 7 2 4" xfId="42219" xr:uid="{42C58001-8744-4542-9C14-D92731D8B3FC}"/>
    <cellStyle name="Input 3 2 8 7 2 5" xfId="50765" xr:uid="{70B6C0B2-53BE-4507-996B-C9894CD24127}"/>
    <cellStyle name="Input 3 2 8 7 3" xfId="7056" xr:uid="{B579F7BB-A39E-4A4F-B3A1-0BF7B4E5486F}"/>
    <cellStyle name="Input 3 2 8 7 4" xfId="36248" xr:uid="{2E24F4CB-9A84-4B64-AD59-694C1BAF64E0}"/>
    <cellStyle name="Input 3 2 8 7 5" xfId="38582" xr:uid="{160A80A2-F633-4047-A2B0-4304BB9F6C2A}"/>
    <cellStyle name="Input 3 2 8 7 6" xfId="47005" xr:uid="{B23879B0-F4A1-4F63-94A5-A6C7524C41B3}"/>
    <cellStyle name="Input 3 2 8 8" xfId="12562" xr:uid="{EBA999A1-2DD1-4EF9-8F9E-8EA56D83315A}"/>
    <cellStyle name="Input 3 2 8 8 2" xfId="31778" xr:uid="{88C5A49F-F38B-4889-88C2-B43BA7BE1D50}"/>
    <cellStyle name="Input 3 2 8 8 3" xfId="33476" xr:uid="{2FC0C6D2-0335-4E88-81CF-79D8AE20ABC8}"/>
    <cellStyle name="Input 3 2 8 8 4" xfId="39279" xr:uid="{3188FB02-D29C-4A8E-9D53-91C8CF86C028}"/>
    <cellStyle name="Input 3 2 8 8 5" xfId="47770" xr:uid="{D475B91E-74C9-4992-90E8-3A8B97EF749B}"/>
    <cellStyle name="Input 3 2 8 9" xfId="32487" xr:uid="{AD30D004-0AE2-4765-8129-B652427DCC48}"/>
    <cellStyle name="Input 3 2 9" xfId="8048" xr:uid="{8A38F724-61BF-49B5-A0A6-3EFDE3546465}"/>
    <cellStyle name="Input 3 2 9 10" xfId="28016" xr:uid="{969F3457-2A14-41C2-802C-B25AA9017DCB}"/>
    <cellStyle name="Input 3 2 9 11" xfId="36264" xr:uid="{4939FAF8-79E2-4A1A-8374-EF7773AF64C8}"/>
    <cellStyle name="Input 3 2 9 12" xfId="43626" xr:uid="{65459A39-946D-4870-88EB-4A9EAD4FBD4F}"/>
    <cellStyle name="Input 3 2 9 2" xfId="9829" xr:uid="{A65F72FD-7069-4BB2-A9E3-1E8ED7CA379B}"/>
    <cellStyle name="Input 3 2 9 2 2" xfId="14085" xr:uid="{E44449D7-31FD-48EB-B927-F15CB8C62FCB}"/>
    <cellStyle name="Input 3 2 9 2 2 2" xfId="30104" xr:uid="{ED3A1C92-0E32-4605-8914-AECFB6240297}"/>
    <cellStyle name="Input 3 2 9 2 2 3" xfId="23605" xr:uid="{9341EFEE-1584-46FB-9280-12A0D02D34FA}"/>
    <cellStyle name="Input 3 2 9 2 2 4" xfId="40611" xr:uid="{4877A9A1-A561-4189-97A7-E0A402FFA305}"/>
    <cellStyle name="Input 3 2 9 2 2 5" xfId="49157" xr:uid="{5CB5EF04-E729-4D84-B569-5062380FB556}"/>
    <cellStyle name="Input 3 2 9 2 3" xfId="28565" xr:uid="{24C30E5D-234B-499D-866D-47BD7D3AF57B}"/>
    <cellStyle name="Input 3 2 9 2 4" xfId="25328" xr:uid="{74651DA9-B738-4118-957C-A83231671DFE}"/>
    <cellStyle name="Input 3 2 9 2 5" xfId="36914" xr:uid="{8BDC718B-8795-4326-B951-5EE9827867E6}"/>
    <cellStyle name="Input 3 2 9 2 6" xfId="45257" xr:uid="{169A7AFD-EBCA-40D3-B1B1-9F5F01A460E1}"/>
    <cellStyle name="Input 3 2 9 3" xfId="9268" xr:uid="{5ED2EC2C-6B5E-4218-A0EF-D400FFA67B09}"/>
    <cellStyle name="Input 3 2 9 3 2" xfId="13689" xr:uid="{3D8CA60C-981F-416B-9BB5-1FDCFCF3938C}"/>
    <cellStyle name="Input 3 2 9 3 2 2" xfId="28801" xr:uid="{40D6FC0A-DABD-4E27-8731-28ED9BEA9577}"/>
    <cellStyle name="Input 3 2 9 3 2 3" xfId="23803" xr:uid="{0EDDAA6C-0ADB-44BE-B855-167DE94D03B6}"/>
    <cellStyle name="Input 3 2 9 3 2 4" xfId="40215" xr:uid="{7B151ECD-9B2E-47C9-AA74-A3DBE1D5CEB2}"/>
    <cellStyle name="Input 3 2 9 3 2 5" xfId="48761" xr:uid="{74847D8A-FE37-459A-9E24-2057FE1F1374}"/>
    <cellStyle name="Input 3 2 9 3 3" xfId="26990" xr:uid="{ADBF50B0-1104-44C4-8AB9-E8C8030C73C2}"/>
    <cellStyle name="Input 3 2 9 3 4" xfId="7460" xr:uid="{9E0FE195-7E28-436F-B0CB-DD670AD1D00B}"/>
    <cellStyle name="Input 3 2 9 3 5" xfId="34676" xr:uid="{984AF4F3-14D7-4117-B021-08D3D6D8C274}"/>
    <cellStyle name="Input 3 2 9 3 6" xfId="44787" xr:uid="{C1E17667-9E81-4276-A267-7F23B6C60CF0}"/>
    <cellStyle name="Input 3 2 9 4" xfId="10862" xr:uid="{05BBCCE3-5C62-449D-A8B3-947B767776A1}"/>
    <cellStyle name="Input 3 2 9 4 2" xfId="14921" xr:uid="{29EB5BD3-588D-49EE-86B1-AE2081219B41}"/>
    <cellStyle name="Input 3 2 9 4 2 2" xfId="23686" xr:uid="{2D099F54-6393-45D6-990C-64AFBC500DE2}"/>
    <cellStyle name="Input 3 2 9 4 2 3" xfId="34635" xr:uid="{082E9A02-CB1D-459B-8762-976E80EA27A9}"/>
    <cellStyle name="Input 3 2 9 4 2 4" xfId="41447" xr:uid="{E2C523B4-CAA5-4AE9-8089-7FA3F3D1BE85}"/>
    <cellStyle name="Input 3 2 9 4 2 5" xfId="49993" xr:uid="{8B17F31B-3489-413C-9645-219B86EF0908}"/>
    <cellStyle name="Input 3 2 9 4 3" xfId="26615" xr:uid="{6E5450FA-4AA6-4E07-95F2-ABE8C399B6A0}"/>
    <cellStyle name="Input 3 2 9 4 4" xfId="36151" xr:uid="{54184C31-6011-48DB-9F9E-177CD45C549B}"/>
    <cellStyle name="Input 3 2 9 4 5" xfId="37786" xr:uid="{947F2D33-064D-44E4-AE1F-FDF95D3304A2}"/>
    <cellStyle name="Input 3 2 9 4 6" xfId="46209" xr:uid="{0B4AA235-31DD-41A9-96B8-2450635EFE51}"/>
    <cellStyle name="Input 3 2 9 5" xfId="11216" xr:uid="{DF2B0874-B1D3-44BE-9435-0216D141E5C0}"/>
    <cellStyle name="Input 3 2 9 5 2" xfId="15266" xr:uid="{29012607-3B3A-4681-BA20-D8D3A153E16E}"/>
    <cellStyle name="Input 3 2 9 5 2 2" xfId="25714" xr:uid="{983FE1FF-6A37-495F-8B69-D329E54B67A9}"/>
    <cellStyle name="Input 3 2 9 5 2 3" xfId="34355" xr:uid="{F5B60289-6E0E-4102-BF8C-BC3730B9E36D}"/>
    <cellStyle name="Input 3 2 9 5 2 4" xfId="41792" xr:uid="{C37891EE-37F6-48B9-B28A-2DB4A3091C23}"/>
    <cellStyle name="Input 3 2 9 5 2 5" xfId="50338" xr:uid="{868D1272-8F04-45B5-95CE-A50AE8EA1579}"/>
    <cellStyle name="Input 3 2 9 5 3" xfId="25521" xr:uid="{E020B242-3F81-4386-AC1B-DE3F274657FD}"/>
    <cellStyle name="Input 3 2 9 5 4" xfId="33756" xr:uid="{F33841D3-4A7B-4D98-A2C7-435565753DE1}"/>
    <cellStyle name="Input 3 2 9 5 5" xfId="38140" xr:uid="{0D3EE25F-E5B4-4976-A2A4-A3D96ECBFF80}"/>
    <cellStyle name="Input 3 2 9 5 6" xfId="46563" xr:uid="{32F65551-3D8B-4C0C-92CB-0FE84D7BD9E9}"/>
    <cellStyle name="Input 3 2 9 6" xfId="11584" xr:uid="{D76FA8A6-C013-4338-8645-C4C0F7EEB295}"/>
    <cellStyle name="Input 3 2 9 6 2" xfId="15621" xr:uid="{4DB033FC-C160-482F-9CD4-3CDF67A8B5B6}"/>
    <cellStyle name="Input 3 2 9 6 2 2" xfId="27974" xr:uid="{5832674F-64A4-47C2-B10A-C3217CF552C6}"/>
    <cellStyle name="Input 3 2 9 6 2 3" xfId="28896" xr:uid="{5E8C5216-F10E-4E01-ABF0-C45B8F4F01F8}"/>
    <cellStyle name="Input 3 2 9 6 2 4" xfId="42147" xr:uid="{3DF2D1D8-C91D-4848-93BA-25708017836B}"/>
    <cellStyle name="Input 3 2 9 6 2 5" xfId="50693" xr:uid="{71F08776-E63F-4417-93C8-C908D84D089A}"/>
    <cellStyle name="Input 3 2 9 6 3" xfId="7205" xr:uid="{521B0F7A-DA99-4B64-A4E2-F0AD539082E4}"/>
    <cellStyle name="Input 3 2 9 6 4" xfId="35278" xr:uid="{A70C646F-26CB-458A-82F3-B650A12D19C7}"/>
    <cellStyle name="Input 3 2 9 6 5" xfId="38508" xr:uid="{50562071-08EF-449C-9B2F-CF7175DDF687}"/>
    <cellStyle name="Input 3 2 9 6 6" xfId="46931" xr:uid="{2EAE7C7D-68E6-4CB2-A388-0D4B84372B01}"/>
    <cellStyle name="Input 3 2 9 7" xfId="11966" xr:uid="{2BC3FCB8-B18B-40BB-870F-C53197E55D94}"/>
    <cellStyle name="Input 3 2 9 7 2" xfId="15962" xr:uid="{3C86B5A3-1B34-43A9-9A33-02A313CF89C6}"/>
    <cellStyle name="Input 3 2 9 7 2 2" xfId="23666" xr:uid="{D115FA0A-42D8-47EB-92D6-F1006B9DE8F1}"/>
    <cellStyle name="Input 3 2 9 7 2 3" xfId="35473" xr:uid="{69FA6FCD-CAAA-4386-99E9-387793467D75}"/>
    <cellStyle name="Input 3 2 9 7 2 4" xfId="42488" xr:uid="{C38DE5EA-DFD3-4235-9087-E5F350A2C8EA}"/>
    <cellStyle name="Input 3 2 9 7 2 5" xfId="51034" xr:uid="{06C54461-44F3-4BB9-B906-B00466E90C6B}"/>
    <cellStyle name="Input 3 2 9 7 3" xfId="30459" xr:uid="{699787A8-6B82-4C2B-A4B3-19C9F258B9C8}"/>
    <cellStyle name="Input 3 2 9 7 4" xfId="29594" xr:uid="{B8133EBB-2854-4679-9F4B-994E00A5FC2F}"/>
    <cellStyle name="Input 3 2 9 7 5" xfId="38890" xr:uid="{A8A3D2B9-18E1-4ED0-BC3A-F792A020FD50}"/>
    <cellStyle name="Input 3 2 9 7 6" xfId="47313" xr:uid="{20919E1C-E2B4-4423-A697-4D59F6FB503D}"/>
    <cellStyle name="Input 3 2 9 8" xfId="12489" xr:uid="{B207BB7B-AF4E-4F5E-A91D-AE698ADFCBDB}"/>
    <cellStyle name="Input 3 2 9 8 2" xfId="8228" xr:uid="{1C1AAFAA-C7FA-4C0C-954B-EE46C1801E5B}"/>
    <cellStyle name="Input 3 2 9 8 3" xfId="33573" xr:uid="{3628F40A-5143-48F6-8449-93DEF9A9BF62}"/>
    <cellStyle name="Input 3 2 9 8 4" xfId="39210" xr:uid="{67642D65-2647-4A4E-AE28-E888C4B729E5}"/>
    <cellStyle name="Input 3 2 9 8 5" xfId="47699" xr:uid="{F1456BD8-3AB1-4A09-B711-F7458B7915DD}"/>
    <cellStyle name="Input 3 2 9 9" xfId="30631" xr:uid="{837570AA-0D6D-49FE-8A43-3B881A7C8EA9}"/>
    <cellStyle name="Input 3 3" xfId="2735" xr:uid="{82019C86-EFF2-458F-8C4C-4727D67D1F97}"/>
    <cellStyle name="Input 3 3 10" xfId="11959" xr:uid="{7DB03A52-6F5F-4C05-98F4-80C87E3FC843}"/>
    <cellStyle name="Input 3 3 10 2" xfId="15957" xr:uid="{D2EC2CD2-981A-49A2-8D02-B061E179FCE6}"/>
    <cellStyle name="Input 3 3 10 2 2" xfId="27864" xr:uid="{41AC1CA7-B505-41B3-80CC-1B418355497B}"/>
    <cellStyle name="Input 3 3 10 2 3" xfId="7235" xr:uid="{CA245B29-392C-4927-9C25-EA349E5B03B7}"/>
    <cellStyle name="Input 3 3 10 2 4" xfId="42483" xr:uid="{675C4BED-2310-4CF7-A2BB-1E9DC288704B}"/>
    <cellStyle name="Input 3 3 10 2 5" xfId="51029" xr:uid="{BA288FC8-9DBB-400B-A0FD-8AA300D773D4}"/>
    <cellStyle name="Input 3 3 10 3" xfId="7210" xr:uid="{674E62AC-9100-4B12-A880-729BD8B452B5}"/>
    <cellStyle name="Input 3 3 10 4" xfId="28407" xr:uid="{C0586DAB-3CF8-48E7-877D-C8A6E9B90A00}"/>
    <cellStyle name="Input 3 3 10 5" xfId="38883" xr:uid="{6537CC45-E6A7-4D44-964D-F23E0EC2D7C0}"/>
    <cellStyle name="Input 3 3 10 6" xfId="47306" xr:uid="{AD158EAD-15FF-4800-B2AB-0C15C60AE4C7}"/>
    <cellStyle name="Input 3 3 11" xfId="12373" xr:uid="{A28A2441-B2B4-44ED-BCD0-D8996B55F8DD}"/>
    <cellStyle name="Input 3 3 11 2" xfId="28851" xr:uid="{3F733F58-D97E-45E1-89EC-680463A964EC}"/>
    <cellStyle name="Input 3 3 11 3" xfId="24000" xr:uid="{FD1C2D9F-6EF6-4727-9D8F-77C2C573A428}"/>
    <cellStyle name="Input 3 3 11 4" xfId="39096" xr:uid="{13075DDF-1603-4788-8046-357CCF97B372}"/>
    <cellStyle name="Input 3 3 11 5" xfId="47584" xr:uid="{6752FCC4-42D2-413B-8F9A-AD71CE1EB4F1}"/>
    <cellStyle name="Input 3 3 12" xfId="31998" xr:uid="{7BA3BD6F-6DDF-4EF8-852C-03D1DDE8B022}"/>
    <cellStyle name="Input 3 3 13" xfId="25050" xr:uid="{549CE1D8-49C8-4685-9970-65A26820504E}"/>
    <cellStyle name="Input 3 3 14" xfId="43511" xr:uid="{39E11BB3-2BC8-4DF6-BEE3-589D17A0DEBB}"/>
    <cellStyle name="Input 3 3 2" xfId="4449" xr:uid="{FA8CC799-E872-4DAC-B820-6EC1FFEBD738}"/>
    <cellStyle name="Input 3 3 2 10" xfId="32212" xr:uid="{BCB81D1E-5D98-43F7-81EB-FABDA4E94CE6}"/>
    <cellStyle name="Input 3 3 2 11" xfId="34373" xr:uid="{F4BDEFFB-4D47-4FF6-B343-1B8FD8B7B87C}"/>
    <cellStyle name="Input 3 3 2 12" xfId="43938" xr:uid="{4CF5787C-735D-40CB-9724-E85552CC10C5}"/>
    <cellStyle name="Input 3 3 2 13" xfId="55066" xr:uid="{E17310A1-54CE-4657-9BE2-5530CE0AE9E2}"/>
    <cellStyle name="Input 3 3 2 2" xfId="5683" xr:uid="{D570D2C0-E671-48F9-8BA3-B01188DD3E0E}"/>
    <cellStyle name="Input 3 3 2 2 2" xfId="14342" xr:uid="{249AA91F-0F72-4F9B-BC65-FC8249C18661}"/>
    <cellStyle name="Input 3 3 2 2 2 2" xfId="32572" xr:uid="{AD7D6AC8-9DA3-4DF7-AB47-E61A22C9A006}"/>
    <cellStyle name="Input 3 3 2 2 2 3" xfId="34883" xr:uid="{5D72D7CA-2885-4834-9BA6-11D4C7652AB4}"/>
    <cellStyle name="Input 3 3 2 2 2 4" xfId="40868" xr:uid="{589C6B69-F62B-4BD3-8942-8BCDE0E9DF8D}"/>
    <cellStyle name="Input 3 3 2 2 2 5" xfId="49414" xr:uid="{38D9A1CB-18CD-4D3C-89C6-8DD33FF56B60}"/>
    <cellStyle name="Input 3 3 2 2 3" xfId="22469" xr:uid="{649ED667-FB7D-4A1B-B95C-C93D25D97918}"/>
    <cellStyle name="Input 3 3 2 2 4" xfId="32590" xr:uid="{8D5DBBEB-489D-4FDE-91EA-92D0EC2817A7}"/>
    <cellStyle name="Input 3 3 2 2 5" xfId="37148" xr:uid="{09BA5D1A-EE07-4181-ABE6-88CBB37626A2}"/>
    <cellStyle name="Input 3 3 2 2 6" xfId="45569" xr:uid="{598F7F87-F9A3-448B-AEE9-B0D6C8C02C62}"/>
    <cellStyle name="Input 3 3 2 3" xfId="10554" xr:uid="{6BF3B243-DF92-4DF9-B526-E2DCCAB882F5}"/>
    <cellStyle name="Input 3 3 2 3 2" xfId="14639" xr:uid="{AAA9A473-31A0-4234-A12B-D48EE087A832}"/>
    <cellStyle name="Input 3 3 2 3 2 2" xfId="28721" xr:uid="{672F43E6-25F5-4044-A729-284671ED5C61}"/>
    <cellStyle name="Input 3 3 2 3 2 3" xfId="32824" xr:uid="{B6947FEE-59DF-4F88-9C0E-639A2ABC0F06}"/>
    <cellStyle name="Input 3 3 2 3 2 4" xfId="41165" xr:uid="{25F47459-DF18-486D-8A6D-DA15E44E9F2C}"/>
    <cellStyle name="Input 3 3 2 3 2 5" xfId="49711" xr:uid="{83F5EEAA-05FC-44A0-9688-2CBC027439A5}"/>
    <cellStyle name="Input 3 3 2 3 3" xfId="25811" xr:uid="{45FEEE81-03DD-4482-A99A-66DF6AD0B85E}"/>
    <cellStyle name="Input 3 3 2 3 4" xfId="30000" xr:uid="{E5C6FAC7-F783-48E2-9E5F-6ED38DC660D2}"/>
    <cellStyle name="Input 3 3 2 3 5" xfId="37478" xr:uid="{F94833D4-CADC-47EC-A753-63F5038469AA}"/>
    <cellStyle name="Input 3 3 2 3 6" xfId="45901" xr:uid="{9BE80B92-88A5-40F4-BF68-693F1107F909}"/>
    <cellStyle name="Input 3 3 2 4" xfId="11147" xr:uid="{75AD502D-758D-4B5A-9C09-D3A8A24935C7}"/>
    <cellStyle name="Input 3 3 2 4 2" xfId="15197" xr:uid="{5429D461-ED88-4CA9-8057-8831BD509FF3}"/>
    <cellStyle name="Input 3 3 2 4 2 2" xfId="29827" xr:uid="{A131EB79-EE22-468C-8F3A-1D51233A5C04}"/>
    <cellStyle name="Input 3 3 2 4 2 3" xfId="31865" xr:uid="{D969632A-042B-4855-A943-5B7939021103}"/>
    <cellStyle name="Input 3 3 2 4 2 4" xfId="41723" xr:uid="{01B4938D-1AEB-49AD-B608-3970A8FD2C02}"/>
    <cellStyle name="Input 3 3 2 4 2 5" xfId="50269" xr:uid="{8A14CDB9-8E44-4DB4-A322-D59313C2EDBE}"/>
    <cellStyle name="Input 3 3 2 4 3" xfId="22449" xr:uid="{8B0E8489-4A36-4396-9905-1680EF2CA724}"/>
    <cellStyle name="Input 3 3 2 4 4" xfId="31901" xr:uid="{EA7E52AD-69B8-45AA-AC43-8B9732CE7804}"/>
    <cellStyle name="Input 3 3 2 4 5" xfId="38071" xr:uid="{F5EB2FFF-DCDB-4E04-ADFE-A098997F1A7B}"/>
    <cellStyle name="Input 3 3 2 4 6" xfId="46494" xr:uid="{F28CE506-1BFA-402F-91ED-BE70BCCB9D88}"/>
    <cellStyle name="Input 3 3 2 5" xfId="11510" xr:uid="{A66A751A-F93F-403A-86A1-04AD727C226B}"/>
    <cellStyle name="Input 3 3 2 5 2" xfId="15547" xr:uid="{F02B8F16-BF6A-47F3-A386-C618B8FB6908}"/>
    <cellStyle name="Input 3 3 2 5 2 2" xfId="8020" xr:uid="{D2D6370C-E465-45FD-AA47-A1DEED39D90B}"/>
    <cellStyle name="Input 3 3 2 5 2 3" xfId="36450" xr:uid="{FFA3F5E5-E50C-49AE-BF53-7631FC659D37}"/>
    <cellStyle name="Input 3 3 2 5 2 4" xfId="42073" xr:uid="{9FCDEDA5-7BCD-4EC8-989C-7D8EEAA2C684}"/>
    <cellStyle name="Input 3 3 2 5 2 5" xfId="50619" xr:uid="{85518E92-EFD5-4151-986A-24E85A4D7DB3}"/>
    <cellStyle name="Input 3 3 2 5 3" xfId="7022" xr:uid="{DDEED1BA-5D0A-48DA-A3A3-B20B4D284A57}"/>
    <cellStyle name="Input 3 3 2 5 4" xfId="30033" xr:uid="{85A679D7-18C8-4502-83E7-A23D6837F998}"/>
    <cellStyle name="Input 3 3 2 5 5" xfId="38434" xr:uid="{26962915-CF47-4A60-8CFD-2E75195B540B}"/>
    <cellStyle name="Input 3 3 2 5 6" xfId="46857" xr:uid="{7FE14594-096C-4D89-9B7C-5F5082C4C19E}"/>
    <cellStyle name="Input 3 3 2 6" xfId="11842" xr:uid="{23E944B6-97B3-472B-B19C-8F077A59BDE9}"/>
    <cellStyle name="Input 3 3 2 6 2" xfId="15864" xr:uid="{258342AC-6CDE-4541-9A9A-22C69C3D7D48}"/>
    <cellStyle name="Input 3 3 2 6 2 2" xfId="23432" xr:uid="{430C68D9-488D-4165-9D9B-D66487207821}"/>
    <cellStyle name="Input 3 3 2 6 2 3" xfId="35674" xr:uid="{1ACA5D02-55E8-47ED-ADDF-33D0296839DB}"/>
    <cellStyle name="Input 3 3 2 6 2 4" xfId="42390" xr:uid="{F848C954-A2E7-4BD2-8AAC-D1C2BFCA167E}"/>
    <cellStyle name="Input 3 3 2 6 2 5" xfId="50936" xr:uid="{161B5199-59DF-470B-948B-41B54E9A4F75}"/>
    <cellStyle name="Input 3 3 2 6 3" xfId="32045" xr:uid="{01C05351-A6E3-4820-9284-AF65A01FC59A}"/>
    <cellStyle name="Input 3 3 2 6 4" xfId="30311" xr:uid="{211CDBA3-2271-498B-A058-2A309FC67956}"/>
    <cellStyle name="Input 3 3 2 6 5" xfId="38766" xr:uid="{10F02E92-018B-4327-95DC-19CF2F66D2C0}"/>
    <cellStyle name="Input 3 3 2 6 6" xfId="47189" xr:uid="{1BF2BA01-03CC-43DF-965F-40F072237F70}"/>
    <cellStyle name="Input 3 3 2 7" xfId="8780" xr:uid="{9F4B44E3-0836-4B16-8ED6-9A68DB9AE48B}"/>
    <cellStyle name="Input 3 3 2 7 2" xfId="13288" xr:uid="{E5A76C7E-AB63-4AE1-87C6-E18D000CABD1}"/>
    <cellStyle name="Input 3 3 2 7 2 2" xfId="7816" xr:uid="{CA3DE041-1394-4E14-A763-C8B45002558C}"/>
    <cellStyle name="Input 3 3 2 7 2 3" xfId="28914" xr:uid="{9DF8AD9F-429F-4BF1-8D22-D208384F772B}"/>
    <cellStyle name="Input 3 3 2 7 2 4" xfId="39814" xr:uid="{FDD7752C-F9A0-44A6-971E-4A6F27C40B5F}"/>
    <cellStyle name="Input 3 3 2 7 2 5" xfId="48360" xr:uid="{3191E7A2-8961-4741-A407-704C2A514228}"/>
    <cellStyle name="Input 3 3 2 7 3" xfId="22325" xr:uid="{D771AF51-31E4-438D-8417-2388E7CBB8D1}"/>
    <cellStyle name="Input 3 3 2 7 4" xfId="33802" xr:uid="{CA8534B8-D242-4980-9396-49F579C62D87}"/>
    <cellStyle name="Input 3 3 2 7 5" xfId="36736" xr:uid="{1015053B-BAE9-4B3C-A1D2-F6270F1900AF}"/>
    <cellStyle name="Input 3 3 2 7 6" xfId="44329" xr:uid="{6D20F746-13CA-4674-AB9C-70B5444EE38E}"/>
    <cellStyle name="Input 3 3 2 8" xfId="12936" xr:uid="{8A5D1313-B4DD-4C82-80D0-5B713F3FC005}"/>
    <cellStyle name="Input 3 3 2 8 2" xfId="32293" xr:uid="{43324FAC-3EC2-4DED-A7DF-9C2F70BD1F94}"/>
    <cellStyle name="Input 3 3 2 8 3" xfId="33039" xr:uid="{FD16CCDA-8E51-46A6-8C55-C03BD676F646}"/>
    <cellStyle name="Input 3 3 2 8 4" xfId="39467" xr:uid="{5356C630-0277-4A3C-8AAA-F54DA8E97DC4}"/>
    <cellStyle name="Input 3 3 2 8 5" xfId="48011" xr:uid="{E4B5A793-8C0B-4D53-9CDF-597D5F38DBA1}"/>
    <cellStyle name="Input 3 3 2 9" xfId="6898" xr:uid="{A4ABE3C1-831B-409B-80E2-46692755378F}"/>
    <cellStyle name="Input 3 3 3" xfId="4566" xr:uid="{42ECEAE4-71B8-4E9C-AD3B-D7676E8E1CE6}"/>
    <cellStyle name="Input 3 3 3 10" xfId="34208" xr:uid="{4DBB74CA-6CC4-4BED-BA37-602825C74A73}"/>
    <cellStyle name="Input 3 3 3 11" xfId="36578" xr:uid="{9AF78AC1-89DB-433F-A63A-B798F5445901}"/>
    <cellStyle name="Input 3 3 3 12" xfId="43595" xr:uid="{E9B165B5-1614-49E2-9AFB-FDF1E3E9A56D}"/>
    <cellStyle name="Input 3 3 3 13" xfId="55173" xr:uid="{82F611AF-E9E2-41D2-8BEA-1D36F4EECB4D}"/>
    <cellStyle name="Input 3 3 3 2" xfId="5790" xr:uid="{C70159DC-AA07-4530-B568-660806C83894}"/>
    <cellStyle name="Input 3 3 3 2 2" xfId="14054" xr:uid="{D6480420-F694-4DDF-9152-264A6351414A}"/>
    <cellStyle name="Input 3 3 3 2 2 2" xfId="30267" xr:uid="{B8B2419E-EB15-4A79-87ED-C85A969865BE}"/>
    <cellStyle name="Input 3 3 3 2 2 3" xfId="33388" xr:uid="{6086B2AA-14E3-4C06-93B5-5E617AFF8092}"/>
    <cellStyle name="Input 3 3 3 2 2 4" xfId="40580" xr:uid="{0A3CFCEB-E52D-4E31-B9DC-053530803ED3}"/>
    <cellStyle name="Input 3 3 3 2 2 5" xfId="49126" xr:uid="{4807CE30-1729-4DFF-8202-0CBE6E20E846}"/>
    <cellStyle name="Input 3 3 3 2 3" xfId="22227" xr:uid="{A0C52801-6FBD-4D42-AB9E-6085129A284A}"/>
    <cellStyle name="Input 3 3 3 2 4" xfId="35643" xr:uid="{8272C20F-88C8-484C-A4E1-D1A5F857AB1E}"/>
    <cellStyle name="Input 3 3 3 2 5" xfId="36891" xr:uid="{A82B7D86-6D24-4BF1-9F18-D608A4518C31}"/>
    <cellStyle name="Input 3 3 3 2 6" xfId="45226" xr:uid="{DAB5CF12-1772-4C1A-8551-951B31235319}"/>
    <cellStyle name="Input 3 3 3 3" xfId="10771" xr:uid="{FFC75508-E04E-43D1-9322-6FEDC53928F6}"/>
    <cellStyle name="Input 3 3 3 3 2" xfId="14836" xr:uid="{DD2CEE9E-0BF9-473E-A2FE-88F2FBA90382}"/>
    <cellStyle name="Input 3 3 3 3 2 2" xfId="32126" xr:uid="{E1A21C22-7A1D-4CAF-8B15-703B1FD5B487}"/>
    <cellStyle name="Input 3 3 3 3 2 3" xfId="6698" xr:uid="{51870B7C-ABC7-4C87-971D-E899F0F5EE21}"/>
    <cellStyle name="Input 3 3 3 3 2 4" xfId="41362" xr:uid="{5EE33146-DE20-41E5-98E9-1D4706606C29}"/>
    <cellStyle name="Input 3 3 3 3 2 5" xfId="49908" xr:uid="{7D0057D9-0119-490F-8708-CB8674B319AE}"/>
    <cellStyle name="Input 3 3 3 3 3" xfId="23168" xr:uid="{B99E8BB3-34F7-41B8-A2B8-C13508E2E059}"/>
    <cellStyle name="Input 3 3 3 3 4" xfId="35949" xr:uid="{474499DC-4A25-4DBC-BF88-5D8AA7C9C6CA}"/>
    <cellStyle name="Input 3 3 3 3 5" xfId="37695" xr:uid="{9FBDA8A9-2759-46EC-A78A-198C4BDC11DF}"/>
    <cellStyle name="Input 3 3 3 3 6" xfId="46118" xr:uid="{ADF12381-766C-4AC3-9920-5FD1ED2AC2F0}"/>
    <cellStyle name="Input 3 3 3 4" xfId="8877" xr:uid="{E5377EE5-1D56-421B-9053-4BF4D606EBDD}"/>
    <cellStyle name="Input 3 3 3 4 2" xfId="13362" xr:uid="{5390B694-5572-4E2F-A9AF-8EA6E87AB714}"/>
    <cellStyle name="Input 3 3 3 4 2 2" xfId="23632" xr:uid="{ED5F3844-2BFD-45A4-A152-BC3650F705FE}"/>
    <cellStyle name="Input 3 3 3 4 2 3" xfId="30838" xr:uid="{7B99A243-DD2E-4F6B-9136-666032E8EC59}"/>
    <cellStyle name="Input 3 3 3 4 2 4" xfId="39888" xr:uid="{D9C476A8-4ADD-4CE5-9FCC-E49C7984D97F}"/>
    <cellStyle name="Input 3 3 3 4 2 5" xfId="48434" xr:uid="{E16B9F9A-AE9B-422B-A58A-40EF55ED7445}"/>
    <cellStyle name="Input 3 3 3 4 3" xfId="26851" xr:uid="{603B3B6E-D1F4-4EB1-9ED3-142E92F95030}"/>
    <cellStyle name="Input 3 3 3 4 4" xfId="32513" xr:uid="{AC9430AD-ACDB-453E-9257-2071ABFCB1F2}"/>
    <cellStyle name="Input 3 3 3 4 5" xfId="29511" xr:uid="{B5C28A0D-1F7D-44A4-B196-90AF78F7C16E}"/>
    <cellStyle name="Input 3 3 3 4 6" xfId="44425" xr:uid="{99FE7DBB-6BE5-40D3-9AEA-F3B1A24A143E}"/>
    <cellStyle name="Input 3 3 3 5" xfId="8808" xr:uid="{6B25185A-16DE-4DA7-A905-B9494A57D524}"/>
    <cellStyle name="Input 3 3 3 5 2" xfId="13306" xr:uid="{754C74E1-2B68-4B79-AB18-4719C4B360BC}"/>
    <cellStyle name="Input 3 3 3 5 2 2" xfId="30414" xr:uid="{344CAE4F-37C8-41C6-95DD-CCBA48982BCE}"/>
    <cellStyle name="Input 3 3 3 5 2 3" xfId="7089" xr:uid="{3CA34EFD-F12E-4470-BEEA-FBD20A41F9C8}"/>
    <cellStyle name="Input 3 3 3 5 2 4" xfId="39832" xr:uid="{47839656-63AE-47DB-B506-08F400AADCE3}"/>
    <cellStyle name="Input 3 3 3 5 2 5" xfId="48378" xr:uid="{7E77C1F2-08D0-4051-968B-BEF912C6CFF9}"/>
    <cellStyle name="Input 3 3 3 5 3" xfId="22181" xr:uid="{42562737-CBED-4511-927F-A8D76957644C}"/>
    <cellStyle name="Input 3 3 3 5 4" xfId="28944" xr:uid="{A7657647-14CC-4695-99A9-75D81704D8F9}"/>
    <cellStyle name="Input 3 3 3 5 5" xfId="34383" xr:uid="{150C7966-D816-4655-81D3-150B3189D46A}"/>
    <cellStyle name="Input 3 3 3 5 6" xfId="44356" xr:uid="{967A15D5-CD91-418E-878B-10D28313447A}"/>
    <cellStyle name="Input 3 3 3 6" xfId="9415" xr:uid="{13C31F65-81AF-410D-9E45-3B76DE1C540C}"/>
    <cellStyle name="Input 3 3 3 6 2" xfId="13791" xr:uid="{6E9564DC-D477-4CB8-AFAE-14F3A5C0F070}"/>
    <cellStyle name="Input 3 3 3 6 2 2" xfId="28791" xr:uid="{4119B371-5B7E-4DEC-8A0D-CAC0091C5210}"/>
    <cellStyle name="Input 3 3 3 6 2 3" xfId="31236" xr:uid="{4528FFE4-C82B-448C-93A2-C96E5E067AA7}"/>
    <cellStyle name="Input 3 3 3 6 2 4" xfId="40317" xr:uid="{E06858AA-1DC9-4CC8-BC17-6FE75F5EDBB6}"/>
    <cellStyle name="Input 3 3 3 6 2 5" xfId="48863" xr:uid="{8E5524C4-5547-46F6-9445-64F48059F8B8}"/>
    <cellStyle name="Input 3 3 3 6 3" xfId="27760" xr:uid="{33A31ED5-F0AD-4686-97C0-368CD723F73E}"/>
    <cellStyle name="Input 3 3 3 6 4" xfId="34474" xr:uid="{8B958D6C-6AC4-4E57-8A45-D0725F9E7620}"/>
    <cellStyle name="Input 3 3 3 6 5" xfId="27820" xr:uid="{0A0B0830-056B-4D50-A2D9-00573D14CC59}"/>
    <cellStyle name="Input 3 3 3 6 6" xfId="44917" xr:uid="{E9FF1E86-946F-45FB-BA57-DA59B0E39123}"/>
    <cellStyle name="Input 3 3 3 7" xfId="8965" xr:uid="{0F924BB4-D732-4655-B9E4-BB3E25A978BF}"/>
    <cellStyle name="Input 3 3 3 7 2" xfId="13441" xr:uid="{D1F152CF-704F-4094-AB62-A09CF0C4C8E8}"/>
    <cellStyle name="Input 3 3 3 7 2 2" xfId="23807" xr:uid="{EB7CE2BA-2C88-43B8-8172-489BCDDEEC3D}"/>
    <cellStyle name="Input 3 3 3 7 2 3" xfId="32871" xr:uid="{2DA504E3-D73C-40B6-853F-437D3E1F05BB}"/>
    <cellStyle name="Input 3 3 3 7 2 4" xfId="39967" xr:uid="{FB57FDC3-B4DD-425A-8CCE-9FC9B58E948A}"/>
    <cellStyle name="Input 3 3 3 7 2 5" xfId="48513" xr:uid="{FA10E039-3A3D-4ECE-B3A5-42B11CC6014A}"/>
    <cellStyle name="Input 3 3 3 7 3" xfId="22604" xr:uid="{E1CEA9FA-8809-4D44-BC38-BD842A0F8527}"/>
    <cellStyle name="Input 3 3 3 7 4" xfId="34401" xr:uid="{F5A9715A-E905-4E9D-B353-DEB5721CEE28}"/>
    <cellStyle name="Input 3 3 3 7 5" xfId="29379" xr:uid="{AA079A5B-2D6C-47F0-B5D8-2DF84DA8B937}"/>
    <cellStyle name="Input 3 3 3 7 6" xfId="44513" xr:uid="{4C3567CE-2BE5-464E-9712-FDF4C112023F}"/>
    <cellStyle name="Input 3 3 3 8" xfId="12457" xr:uid="{6B22EFA4-FA4A-48A1-BA01-9B2E90E6D4C7}"/>
    <cellStyle name="Input 3 3 3 8 2" xfId="9755" xr:uid="{7BE1E8C1-FACD-400B-980D-7168CEDCA58C}"/>
    <cellStyle name="Input 3 3 3 8 3" xfId="30902" xr:uid="{2FEA2719-B01B-46F6-8446-98297BFFDE07}"/>
    <cellStyle name="Input 3 3 3 8 4" xfId="39179" xr:uid="{87A02C7C-5027-4EC1-AB76-B57DBFD450D7}"/>
    <cellStyle name="Input 3 3 3 8 5" xfId="47668" xr:uid="{BFD0D39F-C36A-4333-9CD3-4CA65D6999AC}"/>
    <cellStyle name="Input 3 3 3 9" xfId="26052" xr:uid="{E1A622B6-9137-4E7A-9F57-8CFF9DDCD5C8}"/>
    <cellStyle name="Input 3 3 4" xfId="4037" xr:uid="{C886BC02-1703-4412-95C4-1CE60A606407}"/>
    <cellStyle name="Input 3 3 4 10" xfId="29257" xr:uid="{57094463-440D-48EB-963D-0FA2363A4393}"/>
    <cellStyle name="Input 3 3 4 11" xfId="32271" xr:uid="{F8A17B0A-EE39-4319-86A3-382657D6F95B}"/>
    <cellStyle name="Input 3 3 4 12" xfId="44002" xr:uid="{6693E059-8CEC-4955-A3C4-FEB997060C1A}"/>
    <cellStyle name="Input 3 3 4 13" xfId="54825" xr:uid="{5371D7D9-3E32-4E38-A353-DEE7184B3D32}"/>
    <cellStyle name="Input 3 3 4 2" xfId="5442" xr:uid="{20298A6E-5F31-4E1D-B465-8155CF66F268}"/>
    <cellStyle name="Input 3 3 4 2 2" xfId="14406" xr:uid="{4E482BD9-4D61-4410-AA18-85C067D4618B}"/>
    <cellStyle name="Input 3 3 4 2 2 2" xfId="28747" xr:uid="{D6B35594-1204-48FE-B7F0-851864598858}"/>
    <cellStyle name="Input 3 3 4 2 2 3" xfId="32248" xr:uid="{4F2C0B69-4E28-4ABA-8944-F6093634EC8B}"/>
    <cellStyle name="Input 3 3 4 2 2 4" xfId="40932" xr:uid="{A8490A4F-2DE1-4B5C-83A8-7570B84D6A88}"/>
    <cellStyle name="Input 3 3 4 2 2 5" xfId="49478" xr:uid="{01B91059-AC8B-4881-8515-15E5C735A749}"/>
    <cellStyle name="Input 3 3 4 2 3" xfId="23296" xr:uid="{28D057F8-8380-4B18-A93F-5CF05F4B8184}"/>
    <cellStyle name="Input 3 3 4 2 4" xfId="35120" xr:uid="{2A41DF4B-3E58-48AE-88E9-9D7F6D39B1DD}"/>
    <cellStyle name="Input 3 3 4 2 5" xfId="37212" xr:uid="{0FF9871A-8D87-414F-8D1C-ED9A2B2346F0}"/>
    <cellStyle name="Input 3 3 4 2 6" xfId="45633" xr:uid="{A744E862-0AD9-4074-8A86-5B18B13ACBAC}"/>
    <cellStyle name="Input 3 3 4 3" xfId="8467" xr:uid="{680C4DCB-3803-4882-B5C0-965B3C27723D}"/>
    <cellStyle name="Input 3 3 4 3 2" xfId="13016" xr:uid="{4EE3A6EA-1131-44F1-A62E-1FA1C349855C}"/>
    <cellStyle name="Input 3 3 4 3 2 2" xfId="31643" xr:uid="{0E8CA8BC-265B-48D8-96E8-C6D653126A1C}"/>
    <cellStyle name="Input 3 3 4 3 2 3" xfId="33122" xr:uid="{91D973B4-13D8-411C-8184-37D2F7ACAA21}"/>
    <cellStyle name="Input 3 3 4 3 2 4" xfId="39542" xr:uid="{C971D89B-236D-404C-BCE5-75C3A12F34D0}"/>
    <cellStyle name="Input 3 3 4 3 2 5" xfId="48088" xr:uid="{1E4E01E3-7A32-4ADD-B64C-2A88D4E99132}"/>
    <cellStyle name="Input 3 3 4 3 3" xfId="29106" xr:uid="{A6D9616F-E350-4A54-B26B-5A739F1DBF18}"/>
    <cellStyle name="Input 3 3 4 3 4" xfId="31227" xr:uid="{49B303E8-9310-4045-A6D8-5954B2F6CE7B}"/>
    <cellStyle name="Input 3 3 4 3 5" xfId="31800" xr:uid="{87B40F90-E1EE-4D7B-90A2-8C742299D0C2}"/>
    <cellStyle name="Input 3 3 4 3 6" xfId="44015" xr:uid="{0FB9E602-3F92-48D3-B74A-262EFCE7456A}"/>
    <cellStyle name="Input 3 3 4 4" xfId="11211" xr:uid="{9991D632-E510-4DFA-B849-CD5D09E603C7}"/>
    <cellStyle name="Input 3 3 4 4 2" xfId="15261" xr:uid="{809CB86A-D61F-466C-A593-255DE27EB949}"/>
    <cellStyle name="Input 3 3 4 4 2 2" xfId="31893" xr:uid="{3837794D-29FD-4405-9C54-230EAC796850}"/>
    <cellStyle name="Input 3 3 4 4 2 3" xfId="23520" xr:uid="{4D5F57DC-50FC-42E9-8458-781C6789D07E}"/>
    <cellStyle name="Input 3 3 4 4 2 4" xfId="41787" xr:uid="{2F34B2A3-FB61-49B4-BB5D-2E7FBC207F87}"/>
    <cellStyle name="Input 3 3 4 4 2 5" xfId="50333" xr:uid="{CD55266A-10C1-4C2C-9BC5-9A645EF89709}"/>
    <cellStyle name="Input 3 3 4 4 3" xfId="22612" xr:uid="{80424DBD-6070-4B66-B583-EB886FDA7357}"/>
    <cellStyle name="Input 3 3 4 4 4" xfId="32366" xr:uid="{925B5B3E-5930-4442-8625-58AF5A73FAA8}"/>
    <cellStyle name="Input 3 3 4 4 5" xfId="38135" xr:uid="{6D03581E-999D-4EA0-9FFD-D3F13CBD8A8C}"/>
    <cellStyle name="Input 3 3 4 4 6" xfId="46558" xr:uid="{79AE5B7A-2E0D-488B-B253-375DC80F576F}"/>
    <cellStyle name="Input 3 3 4 5" xfId="11574" xr:uid="{BC174A9B-6F53-4418-8C81-9DBCFBC236C2}"/>
    <cellStyle name="Input 3 3 4 5 2" xfId="15611" xr:uid="{5EB023AC-85FF-4A20-861A-EA4FF71596E2}"/>
    <cellStyle name="Input 3 3 4 5 2 2" xfId="27075" xr:uid="{15EDA59C-4C64-41EC-8262-690E8D3F1E4E}"/>
    <cellStyle name="Input 3 3 4 5 2 3" xfId="32910" xr:uid="{2B70B45F-AAB8-4326-8AE3-F86C94D48C7C}"/>
    <cellStyle name="Input 3 3 4 5 2 4" xfId="42137" xr:uid="{CC7EBE98-39C4-4474-8B19-2D2A9CFB8085}"/>
    <cellStyle name="Input 3 3 4 5 2 5" xfId="50683" xr:uid="{D5CAF51A-E95F-4564-B19B-42FC4AEA4827}"/>
    <cellStyle name="Input 3 3 4 5 3" xfId="6375" xr:uid="{E70A1FC3-4D3C-432C-8855-9D8D9802B1EA}"/>
    <cellStyle name="Input 3 3 4 5 4" xfId="29591" xr:uid="{766981A5-0262-4E09-99FE-2F180EADCC77}"/>
    <cellStyle name="Input 3 3 4 5 5" xfId="38498" xr:uid="{F6CDD5B2-DB48-4CE7-A0E1-2DAF3684CD62}"/>
    <cellStyle name="Input 3 3 4 5 6" xfId="46921" xr:uid="{C56D089A-D419-453F-BCF2-D250AD4893D8}"/>
    <cellStyle name="Input 3 3 4 6" xfId="11906" xr:uid="{91FB4E86-1258-40B0-AA1C-5EAF638E173A}"/>
    <cellStyle name="Input 3 3 4 6 2" xfId="15928" xr:uid="{52842B4D-CF56-4661-8629-A434F8B75084}"/>
    <cellStyle name="Input 3 3 4 6 2 2" xfId="24867" xr:uid="{45FB41A9-408A-4AF7-AA9A-11EB08FABA8D}"/>
    <cellStyle name="Input 3 3 4 6 2 3" xfId="34665" xr:uid="{A92105CD-9D5A-4A85-A416-F2A71430F170}"/>
    <cellStyle name="Input 3 3 4 6 2 4" xfId="42454" xr:uid="{C4F48621-E63D-4411-A5CD-D1F915756EEF}"/>
    <cellStyle name="Input 3 3 4 6 2 5" xfId="51000" xr:uid="{FBA5B886-DE6D-4673-B721-D1EC41E1BD7A}"/>
    <cellStyle name="Input 3 3 4 6 3" xfId="30194" xr:uid="{B26AEEA1-1E5E-4EBD-B4F4-2E33CC4E2288}"/>
    <cellStyle name="Input 3 3 4 6 4" xfId="30384" xr:uid="{2454905E-79D7-4E0B-9037-0CD104C146B7}"/>
    <cellStyle name="Input 3 3 4 6 5" xfId="38830" xr:uid="{54B837B9-1EBE-42DC-82A7-E8D99C162740}"/>
    <cellStyle name="Input 3 3 4 6 6" xfId="47253" xr:uid="{F553A8E6-7A7E-4CC2-A7B3-52E179353013}"/>
    <cellStyle name="Input 3 3 4 7" xfId="8791" xr:uid="{ABDA6C6D-F5C9-4C96-A7CE-C6630B82B7EF}"/>
    <cellStyle name="Input 3 3 4 7 2" xfId="13295" xr:uid="{B86DE64D-BD54-4995-BAC8-D2C71DC62709}"/>
    <cellStyle name="Input 3 3 4 7 2 2" xfId="31636" xr:uid="{D2B8B59D-8279-4B21-A11C-ED56E21CD697}"/>
    <cellStyle name="Input 3 3 4 7 2 3" xfId="35299" xr:uid="{4B6715BC-6C1A-49C1-A5AD-D93643175FBA}"/>
    <cellStyle name="Input 3 3 4 7 2 4" xfId="39821" xr:uid="{C8334502-C392-4E64-A8F7-ABE017CC21B7}"/>
    <cellStyle name="Input 3 3 4 7 2 5" xfId="48367" xr:uid="{D4631E01-678F-4CDE-8F36-1295C32A1B0D}"/>
    <cellStyle name="Input 3 3 4 7 3" xfId="24125" xr:uid="{D84459F7-BA97-4E92-A68D-0AD8138563E1}"/>
    <cellStyle name="Input 3 3 4 7 4" xfId="31175" xr:uid="{4ABCBEFF-CAD4-40F0-AD84-276E4323CA6C}"/>
    <cellStyle name="Input 3 3 4 7 5" xfId="28456" xr:uid="{406DE7C5-B20D-46FB-A8CB-13A282642C86}"/>
    <cellStyle name="Input 3 3 4 7 6" xfId="44340" xr:uid="{5E27B831-5AD9-45C3-A853-ABF3F55A511A}"/>
    <cellStyle name="Input 3 3 4 8" xfId="13000" xr:uid="{1517EC98-FE46-4668-85F2-3EBE60CD4EE3}"/>
    <cellStyle name="Input 3 3 4 8 2" xfId="31551" xr:uid="{824F633A-A65C-4019-8189-0273BE55D1E5}"/>
    <cellStyle name="Input 3 3 4 8 3" xfId="34462" xr:uid="{AC35037F-577A-4CC0-AF2D-03DF1B4D44B5}"/>
    <cellStyle name="Input 3 3 4 8 4" xfId="39531" xr:uid="{1BDCDB57-7848-4110-BE1F-87916E25FA31}"/>
    <cellStyle name="Input 3 3 4 8 5" xfId="48075" xr:uid="{46272E59-68D7-4250-8D79-55AAED33E098}"/>
    <cellStyle name="Input 3 3 4 9" xfId="6932" xr:uid="{882D5B50-9051-42DD-874A-D994E1EAA382}"/>
    <cellStyle name="Input 3 3 5" xfId="9729" xr:uid="{9C4639F2-8D2F-4CFF-B820-0CF6AAA44DC9}"/>
    <cellStyle name="Input 3 3 5 2" xfId="13971" xr:uid="{4D3D85E0-A565-436F-9260-02D50C73B34C}"/>
    <cellStyle name="Input 3 3 5 2 2" xfId="32214" xr:uid="{891FED0A-8274-4642-BEA6-940143BC5DD7}"/>
    <cellStyle name="Input 3 3 5 2 3" xfId="26888" xr:uid="{62893E95-5213-47C6-AADB-E6A5CCA9BA39}"/>
    <cellStyle name="Input 3 3 5 2 4" xfId="40497" xr:uid="{607A20EA-CAC5-48DA-B70C-ED9DACB30C13}"/>
    <cellStyle name="Input 3 3 5 2 5" xfId="49043" xr:uid="{0EBEB2A5-4BC0-401C-B1D3-8FA4BE08D339}"/>
    <cellStyle name="Input 3 3 5 3" xfId="22003" xr:uid="{AE4D4056-F21A-4084-B1BA-7F3F1BAF90E6}"/>
    <cellStyle name="Input 3 3 5 4" xfId="30802" xr:uid="{7764D637-EF16-4472-8CCC-19362767C8B1}"/>
    <cellStyle name="Input 3 3 5 5" xfId="32429" xr:uid="{532020F4-B59B-43DA-B1C9-65CB5580762E}"/>
    <cellStyle name="Input 3 3 5 6" xfId="45142" xr:uid="{F1B92946-4219-4440-BC86-C3FF15BA79A5}"/>
    <cellStyle name="Input 3 3 6" xfId="8505" xr:uid="{B5D94E5A-A824-4440-9FDA-D3A0C78ECA60}"/>
    <cellStyle name="Input 3 3 6 2" xfId="13048" xr:uid="{492E84AA-A986-4C2D-9CCF-287573B42C54}"/>
    <cellStyle name="Input 3 3 6 2 2" xfId="28827" xr:uid="{DA53233E-666A-45BC-ACC2-E72880E03D32}"/>
    <cellStyle name="Input 3 3 6 2 3" xfId="6710" xr:uid="{254995B0-4558-4899-98D6-F578EE575074}"/>
    <cellStyle name="Input 3 3 6 2 4" xfId="39574" xr:uid="{086BA765-9522-4EF3-9E38-959CA6C13E75}"/>
    <cellStyle name="Input 3 3 6 2 5" xfId="48120" xr:uid="{19E2E4A8-777E-4828-B4AA-88E459865D54}"/>
    <cellStyle name="Input 3 3 6 3" xfId="7743" xr:uid="{8C3AA03A-7DDB-4563-84FA-9BED717C4980}"/>
    <cellStyle name="Input 3 3 6 4" xfId="34716" xr:uid="{8A4BDA36-0F09-4E8E-AA7B-05FEC9569E6D}"/>
    <cellStyle name="Input 3 3 6 5" xfId="7964" xr:uid="{6FF8167C-34B6-4683-830A-14C6D736F7E5}"/>
    <cellStyle name="Input 3 3 6 6" xfId="44053" xr:uid="{F24884A3-BB8A-4EA7-B90E-4D29F41532AB}"/>
    <cellStyle name="Input 3 3 7" xfId="10701" xr:uid="{6BE96764-073D-4C3F-97CF-4AA9EF6B1D3B}"/>
    <cellStyle name="Input 3 3 7 2" xfId="14774" xr:uid="{ACE73FA4-B9F2-45BF-AF74-2EBD5B3A841F}"/>
    <cellStyle name="Input 3 3 7 2 2" xfId="25918" xr:uid="{23E8B0B1-8F43-4BD1-84E7-596A79E4BACC}"/>
    <cellStyle name="Input 3 3 7 2 3" xfId="31746" xr:uid="{51BBFB38-1A7A-452D-8680-7DED0A8046C8}"/>
    <cellStyle name="Input 3 3 7 2 4" xfId="41300" xr:uid="{D5B8016C-764E-4994-91F2-8DA578E767F4}"/>
    <cellStyle name="Input 3 3 7 2 5" xfId="49846" xr:uid="{04F0C980-88E7-4E8C-AE01-AD34794B9D3E}"/>
    <cellStyle name="Input 3 3 7 3" xfId="26277" xr:uid="{6262A9EE-FBE0-447B-8077-D3194E13C57D}"/>
    <cellStyle name="Input 3 3 7 4" xfId="31768" xr:uid="{9FFD26F1-AA31-42B9-8181-0C3813D585EB}"/>
    <cellStyle name="Input 3 3 7 5" xfId="37625" xr:uid="{E9E1096B-FCA6-493C-B7A5-6BC8F4471008}"/>
    <cellStyle name="Input 3 3 7 6" xfId="46048" xr:uid="{56C50C15-843F-4CB2-9981-5F706FFF920E}"/>
    <cellStyle name="Input 3 3 8" xfId="10945" xr:uid="{7F3C6CB0-EBCA-4EBD-8559-1055CB5CEAE2}"/>
    <cellStyle name="Input 3 3 8 2" xfId="15004" xr:uid="{69A179B4-D919-4E63-853C-C53BCC03B5A8}"/>
    <cellStyle name="Input 3 3 8 2 2" xfId="30040" xr:uid="{C09C5324-6B6F-4A95-A91C-255695829494}"/>
    <cellStyle name="Input 3 3 8 2 3" xfId="31129" xr:uid="{A0B9FD61-4199-4CD5-9D76-3AF2895BA9D0}"/>
    <cellStyle name="Input 3 3 8 2 4" xfId="41530" xr:uid="{5AB48000-2DB5-439D-B411-215A69D2F7A2}"/>
    <cellStyle name="Input 3 3 8 2 5" xfId="50076" xr:uid="{95E83AC8-0914-4234-BF16-E189F69F7151}"/>
    <cellStyle name="Input 3 3 8 3" xfId="22428" xr:uid="{700694B0-FC3F-4A12-8C30-7B77639C330D}"/>
    <cellStyle name="Input 3 3 8 4" xfId="34300" xr:uid="{52D91A8D-4F12-4FF5-B834-595170048BA1}"/>
    <cellStyle name="Input 3 3 8 5" xfId="37869" xr:uid="{C87A5F4C-45C1-4EF7-9DBD-EE1D574E7BD7}"/>
    <cellStyle name="Input 3 3 8 6" xfId="46292" xr:uid="{6438DBE3-9D02-48F4-831F-9CF3E9346C13}"/>
    <cellStyle name="Input 3 3 9" xfId="10419" xr:uid="{19BCD67C-7E02-488A-8621-3DA136761DF0}"/>
    <cellStyle name="Input 3 3 9 2" xfId="14512" xr:uid="{45201F00-0418-4554-B575-04DAC2D08E24}"/>
    <cellStyle name="Input 3 3 9 2 2" xfId="28983" xr:uid="{9E3F318F-E88E-4B85-9CFE-A572E234368F}"/>
    <cellStyle name="Input 3 3 9 2 3" xfId="22993" xr:uid="{9E5FEB40-F073-43F8-B102-0D6A132D7D0A}"/>
    <cellStyle name="Input 3 3 9 2 4" xfId="41038" xr:uid="{DE2248D6-7EBC-40DB-BA16-072D8D701820}"/>
    <cellStyle name="Input 3 3 9 2 5" xfId="49584" xr:uid="{407B043F-E607-41A4-B780-C0EB0C7994D0}"/>
    <cellStyle name="Input 3 3 9 3" xfId="27476" xr:uid="{FC62439D-B19E-439B-BABC-1507B6643257}"/>
    <cellStyle name="Input 3 3 9 4" xfId="29208" xr:uid="{54EC916E-4D38-4A23-B51B-0167A2755394}"/>
    <cellStyle name="Input 3 3 9 5" xfId="37343" xr:uid="{CE2AFF76-E5F0-4A4F-942D-61FC55259D9C}"/>
    <cellStyle name="Input 3 3 9 6" xfId="45766" xr:uid="{69C628F5-63EA-4138-B67F-F7F10E4C3C22}"/>
    <cellStyle name="Input 3 4" xfId="2736" xr:uid="{6A987CA0-D4BF-470D-ACBD-4FA51DEB40C1}"/>
    <cellStyle name="Input 3 4 10" xfId="10308" xr:uid="{DF76559F-AA1E-4331-8B02-FBC429E4DF38}"/>
    <cellStyle name="Input 3 4 10 2" xfId="14417" xr:uid="{EBA31362-FC54-4D7C-9D4B-08F4B41F65C8}"/>
    <cellStyle name="Input 3 4 10 2 2" xfId="31473" xr:uid="{730A281A-16E0-405B-A373-865595BFA1A7}"/>
    <cellStyle name="Input 3 4 10 2 3" xfId="36095" xr:uid="{8E0860F3-AE40-4391-86E3-9A1B94E631E6}"/>
    <cellStyle name="Input 3 4 10 2 4" xfId="40943" xr:uid="{CE65719F-8344-456A-A399-34BB61700954}"/>
    <cellStyle name="Input 3 4 10 2 5" xfId="49489" xr:uid="{40CCA63B-923C-4D9E-A914-3079666A7635}"/>
    <cellStyle name="Input 3 4 10 3" xfId="22755" xr:uid="{32E38639-E31A-423A-9E5E-A820367F3D9B}"/>
    <cellStyle name="Input 3 4 10 4" xfId="35398" xr:uid="{EE82E7AD-87D0-4FF9-B0DB-750C6D684A03}"/>
    <cellStyle name="Input 3 4 10 5" xfId="37232" xr:uid="{CA4B4CF0-9B15-4564-8D6D-046CD278DDA1}"/>
    <cellStyle name="Input 3 4 10 6" xfId="45655" xr:uid="{7EBB56B6-0FA0-4CF4-8968-C475F2F08993}"/>
    <cellStyle name="Input 3 4 11" xfId="12247" xr:uid="{B6A9F2E7-4C10-440C-A865-933FFB4D5FBD}"/>
    <cellStyle name="Input 3 4 11 2" xfId="31785" xr:uid="{08B568B9-C6EF-4C0D-82CA-BA83C3ABC325}"/>
    <cellStyle name="Input 3 4 11 3" xfId="34839" xr:uid="{36CD03E8-2731-4CA1-B251-48E8A3DC704F}"/>
    <cellStyle name="Input 3 4 11 4" xfId="39053" xr:uid="{7F8364C0-01C6-487B-AF27-220A2897B933}"/>
    <cellStyle name="Input 3 4 11 5" xfId="47518" xr:uid="{13D093D5-1D70-47FE-B2FB-A77EBE5B3BD0}"/>
    <cellStyle name="Input 3 4 12" xfId="31072" xr:uid="{FB317586-595B-4C7F-85D1-2865A095DD90}"/>
    <cellStyle name="Input 3 4 13" xfId="25912" xr:uid="{1C7E0942-D90B-42A5-B82C-5344CDAB0D23}"/>
    <cellStyle name="Input 3 4 14" xfId="42790" xr:uid="{7C01B033-40D2-44C2-8BD8-F2C1CAB9210B}"/>
    <cellStyle name="Input 3 4 15" xfId="43445" xr:uid="{CF0D650C-6195-4D00-A5FB-66AFD59BD219}"/>
    <cellStyle name="Input 3 4 16" xfId="54775" xr:uid="{A15B7AB8-90BB-4144-B030-C483F8924276}"/>
    <cellStyle name="Input 3 4 2" xfId="4322" xr:uid="{22B235D8-C9C0-4324-967B-9E7952AEEDBF}"/>
    <cellStyle name="Input 3 4 2 10" xfId="30716" xr:uid="{2B4D84A7-2CA9-40C9-A682-BE728A5FCF46}"/>
    <cellStyle name="Input 3 4 2 11" xfId="31662" xr:uid="{92285C48-A96B-49B1-A821-4E410C8CE184}"/>
    <cellStyle name="Input 3 4 2 12" xfId="43872" xr:uid="{4A349256-AC93-4E65-AB08-B6220D150981}"/>
    <cellStyle name="Input 3 4 2 13" xfId="55004" xr:uid="{9E6C925F-51EF-4057-96D2-C661668030E0}"/>
    <cellStyle name="Input 3 4 2 2" xfId="5621" xr:uid="{56E67E6A-0136-4D25-A61E-B4EE64F94CF9}"/>
    <cellStyle name="Input 3 4 2 2 2" xfId="14300" xr:uid="{240949A6-5A11-4302-854B-9241846C1E21}"/>
    <cellStyle name="Input 3 4 2 2 2 2" xfId="30083" xr:uid="{174AFEF5-E12A-4A4D-985F-F318B8FDDA17}"/>
    <cellStyle name="Input 3 4 2 2 2 3" xfId="22113" xr:uid="{5941F05C-85F1-4527-AA63-6BA90A3E149E}"/>
    <cellStyle name="Input 3 4 2 2 2 4" xfId="40826" xr:uid="{90756A91-DC67-4218-8100-5862EDEEF9B7}"/>
    <cellStyle name="Input 3 4 2 2 2 5" xfId="49372" xr:uid="{C0EB8150-AEE7-46B9-9DD2-1ABBE26931C3}"/>
    <cellStyle name="Input 3 4 2 2 3" xfId="28346" xr:uid="{8C52DC22-B4D6-4649-9311-1C22A95B031B}"/>
    <cellStyle name="Input 3 4 2 2 4" xfId="35147" xr:uid="{DA1514C4-91A8-4A0C-8349-55627471827F}"/>
    <cellStyle name="Input 3 4 2 2 5" xfId="37107" xr:uid="{5C2B646C-C617-4504-9C60-B1DEA897233B}"/>
    <cellStyle name="Input 3 4 2 2 6" xfId="45503" xr:uid="{AD48021D-082D-4935-B995-4B3B05431CC3}"/>
    <cellStyle name="Input 3 4 2 3" xfId="9172" xr:uid="{3AED2DC1-327F-453D-A4CA-CA82E02DE332}"/>
    <cellStyle name="Input 3 4 2 3 2" xfId="13611" xr:uid="{24EB8C24-6C80-410E-BAD9-5039BFA1D8D4}"/>
    <cellStyle name="Input 3 4 2 3 2 2" xfId="29051" xr:uid="{7DB2CA09-CCEC-47D0-9E2A-D62A23FA1964}"/>
    <cellStyle name="Input 3 4 2 3 2 3" xfId="34721" xr:uid="{19F48E49-B79D-47C0-A935-1DB0FE1D7081}"/>
    <cellStyle name="Input 3 4 2 3 2 4" xfId="40137" xr:uid="{D5C82A1D-0058-4239-A311-014DC4D71955}"/>
    <cellStyle name="Input 3 4 2 3 2 5" xfId="48683" xr:uid="{7B382E5A-BEBA-40C0-A8F2-CC2267558999}"/>
    <cellStyle name="Input 3 4 2 3 3" xfId="22207" xr:uid="{6DA67B24-89E4-467F-9715-905D04C12F18}"/>
    <cellStyle name="Input 3 4 2 3 4" xfId="22386" xr:uid="{D430B121-55CE-48DC-AE85-79DB7EC1BB55}"/>
    <cellStyle name="Input 3 4 2 3 5" xfId="21821" xr:uid="{A00A79A6-B709-4F21-B984-1756D1AEF762}"/>
    <cellStyle name="Input 3 4 2 3 6" xfId="44701" xr:uid="{2ED2DE21-575B-4140-A85E-C6F50FDCA50A}"/>
    <cellStyle name="Input 3 4 2 4" xfId="11087" xr:uid="{815BDB48-1A14-4636-9AA3-78D7707C7067}"/>
    <cellStyle name="Input 3 4 2 4 2" xfId="15141" xr:uid="{87031FCF-DD50-4491-9C6B-C953BCACACBB}"/>
    <cellStyle name="Input 3 4 2 4 2 2" xfId="7992" xr:uid="{AC6447E6-6DD4-41C4-B5F9-D7638762C85E}"/>
    <cellStyle name="Input 3 4 2 4 2 3" xfId="29851" xr:uid="{9569C4E6-90B8-465D-B56A-B03C6B5983CF}"/>
    <cellStyle name="Input 3 4 2 4 2 4" xfId="41667" xr:uid="{EBFB8962-89C7-4EAD-A65C-1EE99048CBE8}"/>
    <cellStyle name="Input 3 4 2 4 2 5" xfId="50213" xr:uid="{6927ECC6-12BD-4990-AA81-E4E63DB08023}"/>
    <cellStyle name="Input 3 4 2 4 3" xfId="23050" xr:uid="{269691B5-A9B5-4380-B184-EF401EFEDBE4}"/>
    <cellStyle name="Input 3 4 2 4 4" xfId="36155" xr:uid="{B3BADA49-75F6-4BBD-AD6A-24EF2C94CB43}"/>
    <cellStyle name="Input 3 4 2 4 5" xfId="38011" xr:uid="{68F3B0B9-E963-4681-A1A6-CC8AF2E6E905}"/>
    <cellStyle name="Input 3 4 2 4 6" xfId="46434" xr:uid="{6C8046D7-AF4C-4528-BD20-A843F359B1ED}"/>
    <cellStyle name="Input 3 4 2 5" xfId="11445" xr:uid="{EF6B2E9A-01BC-4C05-A959-DEA6EAC37DF8}"/>
    <cellStyle name="Input 3 4 2 5 2" xfId="15485" xr:uid="{0F22E7E1-1582-4057-9408-A1119412ED40}"/>
    <cellStyle name="Input 3 4 2 5 2 2" xfId="8345" xr:uid="{F87B2380-9807-4F13-AECA-A786D06DB80A}"/>
    <cellStyle name="Input 3 4 2 5 2 3" xfId="27219" xr:uid="{D7B8FD8F-53AD-4A64-B377-3533598616FF}"/>
    <cellStyle name="Input 3 4 2 5 2 4" xfId="42011" xr:uid="{F52B6A66-F899-4196-89A6-EE5F8619B797}"/>
    <cellStyle name="Input 3 4 2 5 2 5" xfId="50557" xr:uid="{1FA0B844-1934-40DC-9C60-CBF094A31E26}"/>
    <cellStyle name="Input 3 4 2 5 3" xfId="7190" xr:uid="{72D03144-CC24-4EB8-98BA-5198332868D1}"/>
    <cellStyle name="Input 3 4 2 5 4" xfId="30678" xr:uid="{4E8B4B48-B83E-4A32-A211-A08EDFED68A7}"/>
    <cellStyle name="Input 3 4 2 5 5" xfId="38369" xr:uid="{202CC75A-AE98-424F-BD57-92ABB992F9E9}"/>
    <cellStyle name="Input 3 4 2 5 6" xfId="46792" xr:uid="{DB996366-FA9E-496B-8E53-6A017A58A946}"/>
    <cellStyle name="Input 3 4 2 6" xfId="11789" xr:uid="{A74D1DE5-94DD-4ED8-8D21-512CA7314C04}"/>
    <cellStyle name="Input 3 4 2 6 2" xfId="15819" xr:uid="{64AC9C24-ACDC-4F87-90A4-EE41E4977C16}"/>
    <cellStyle name="Input 3 4 2 6 2 2" xfId="28093" xr:uid="{C5FEDA0B-6E1C-4C08-B74F-662E0DFC5EF4}"/>
    <cellStyle name="Input 3 4 2 6 2 3" xfId="36805" xr:uid="{D4879622-B342-4014-AECE-614573E5C12D}"/>
    <cellStyle name="Input 3 4 2 6 2 4" xfId="42345" xr:uid="{1E216750-8F42-4C93-B2BB-FDC854F22847}"/>
    <cellStyle name="Input 3 4 2 6 2 5" xfId="50891" xr:uid="{A7B03AE6-D19B-454C-B998-6F596A3AB33B}"/>
    <cellStyle name="Input 3 4 2 6 3" xfId="29204" xr:uid="{4831DBE8-0EBA-430D-B9C8-90A069C26322}"/>
    <cellStyle name="Input 3 4 2 6 4" xfId="33157" xr:uid="{4F447258-4C91-4A40-9EC5-BCDC305BD058}"/>
    <cellStyle name="Input 3 4 2 6 5" xfId="38713" xr:uid="{57D722F5-39F1-4074-B86B-B7EFCA0F3307}"/>
    <cellStyle name="Input 3 4 2 6 6" xfId="47136" xr:uid="{AACA557A-721B-4C03-92E5-E64D551672B2}"/>
    <cellStyle name="Input 3 4 2 7" xfId="8640" xr:uid="{D2F122C6-1141-411A-85BA-E6F4C4341052}"/>
    <cellStyle name="Input 3 4 2 7 2" xfId="13170" xr:uid="{9CFA92EF-E5AE-4A23-B55C-94EBEFC8A475}"/>
    <cellStyle name="Input 3 4 2 7 2 2" xfId="30316" xr:uid="{2FA692F3-5137-472D-A2FD-0E8EA4ABFF9A}"/>
    <cellStyle name="Input 3 4 2 7 2 3" xfId="26593" xr:uid="{7C7A1C31-03C4-4DDE-827C-0D30C51F1E49}"/>
    <cellStyle name="Input 3 4 2 7 2 4" xfId="39696" xr:uid="{7EC81E04-A7EA-47D1-B130-99DEC7223658}"/>
    <cellStyle name="Input 3 4 2 7 2 5" xfId="48242" xr:uid="{1F3E4A6E-8459-4120-ACD9-036D7CA02E99}"/>
    <cellStyle name="Input 3 4 2 7 3" xfId="22040" xr:uid="{878FC625-6BF8-4762-BCB7-7AEE234CC6A3}"/>
    <cellStyle name="Input 3 4 2 7 4" xfId="32799" xr:uid="{78B8E3AC-5C4A-4037-A581-0A4C92D634BC}"/>
    <cellStyle name="Input 3 4 2 7 5" xfId="35878" xr:uid="{9CED33B0-49D4-43E8-B5DC-301AED6885A3}"/>
    <cellStyle name="Input 3 4 2 7 6" xfId="44188" xr:uid="{207D9C14-D9E8-4178-8612-95E8BA3633B7}"/>
    <cellStyle name="Input 3 4 2 8" xfId="12810" xr:uid="{C0E07EFA-AA78-4F6A-9EF5-43163F5A1E47}"/>
    <cellStyle name="Input 3 4 2 8 2" xfId="29161" xr:uid="{557EC817-49F3-4645-A4EE-8491953B4F64}"/>
    <cellStyle name="Input 3 4 2 8 3" xfId="36104" xr:uid="{67A6649C-3A0F-4B97-AE10-FCB361A97FAB}"/>
    <cellStyle name="Input 3 4 2 8 4" xfId="39425" xr:uid="{ECAB44A8-369F-427F-A385-EB57ABE09991}"/>
    <cellStyle name="Input 3 4 2 8 5" xfId="47945" xr:uid="{2C8A091D-3636-4D17-ACF1-CD96026F79DE}"/>
    <cellStyle name="Input 3 4 2 9" xfId="31952" xr:uid="{C5BBC526-E36D-4A3F-8171-C300629DDAD8}"/>
    <cellStyle name="Input 3 4 3" xfId="4522" xr:uid="{1EE99EC7-FF4E-4561-8933-90CA2E3DF9D1}"/>
    <cellStyle name="Input 3 4 3 10" xfId="6382" xr:uid="{1AD41164-8C86-4F38-87C5-E89B3B288C94}"/>
    <cellStyle name="Input 3 4 3 11" xfId="23595" xr:uid="{ED98B8FC-FE48-4E4C-AE04-54BE22D0D012}"/>
    <cellStyle name="Input 3 4 3 12" xfId="43569" xr:uid="{4772F3FD-9ABD-4960-9952-C2ABCE891B93}"/>
    <cellStyle name="Input 3 4 3 13" xfId="55133" xr:uid="{4DFB919B-4F9A-455C-81B6-10BD913F1509}"/>
    <cellStyle name="Input 3 4 3 2" xfId="5750" xr:uid="{F5FECB70-E11D-47D3-ABBC-DAD4FD8E3A28}"/>
    <cellStyle name="Input 3 4 3 2 2" xfId="14028" xr:uid="{9790443E-68D6-4EF4-A8D7-2E343C8A7E00}"/>
    <cellStyle name="Input 3 4 3 2 2 2" xfId="30273" xr:uid="{79581DCE-0ADB-4FEB-A782-1C6E5501CC65}"/>
    <cellStyle name="Input 3 4 3 2 2 3" xfId="9740" xr:uid="{6014E130-8FCA-467B-B408-E7756E1162EB}"/>
    <cellStyle name="Input 3 4 3 2 2 4" xfId="40554" xr:uid="{96B0390E-5099-4871-BB20-9D9AE38E3A33}"/>
    <cellStyle name="Input 3 4 3 2 2 5" xfId="49100" xr:uid="{8F978F34-DD49-476C-844E-3FD95B79BBE1}"/>
    <cellStyle name="Input 3 4 3 2 3" xfId="26462" xr:uid="{92AA99E9-F0D7-47C1-BB7B-7DFB390CDE53}"/>
    <cellStyle name="Input 3 4 3 2 4" xfId="30866" xr:uid="{38BE6181-38F7-4A2A-B06F-FA42B418512C}"/>
    <cellStyle name="Input 3 4 3 2 5" xfId="36865" xr:uid="{61B32A3A-CE7F-45D1-9B69-A764AC9EDFA6}"/>
    <cellStyle name="Input 3 4 3 2 6" xfId="45200" xr:uid="{BC324EA8-9F1B-429F-A1BD-BB618A22B2F4}"/>
    <cellStyle name="Input 3 4 3 3" xfId="10807" xr:uid="{E1C3DB0E-9F93-4F42-8738-561B7644882C}"/>
    <cellStyle name="Input 3 4 3 3 2" xfId="14868" xr:uid="{F2B84492-4B58-44E3-9581-6D7F3D998CB8}"/>
    <cellStyle name="Input 3 4 3 3 2 2" xfId="32437" xr:uid="{E8DEF041-8AFC-46A1-ACE2-09DB7667F0BA}"/>
    <cellStyle name="Input 3 4 3 3 2 3" xfId="9759" xr:uid="{01D4ED5B-68B9-44DE-8FAA-01E368A0EA19}"/>
    <cellStyle name="Input 3 4 3 3 2 4" xfId="41394" xr:uid="{7B96FD3E-28AB-418F-AFE9-24B302B06322}"/>
    <cellStyle name="Input 3 4 3 3 2 5" xfId="49940" xr:uid="{43A21DA0-0DDA-4A1A-9E20-5A9BBD4B8D43}"/>
    <cellStyle name="Input 3 4 3 3 3" xfId="25757" xr:uid="{CFE8DDEA-BAEB-40C5-BB37-E912672986E5}"/>
    <cellStyle name="Input 3 4 3 3 4" xfId="34316" xr:uid="{8C08D9EB-F938-4A14-824F-0E0E9D1829E3}"/>
    <cellStyle name="Input 3 4 3 3 5" xfId="37731" xr:uid="{EF16AB04-D04B-4948-AA55-8ADD63CA254A}"/>
    <cellStyle name="Input 3 4 3 3 6" xfId="46154" xr:uid="{BF3C5F71-3288-4372-B9E1-61B3AE18E697}"/>
    <cellStyle name="Input 3 4 3 4" xfId="9339" xr:uid="{4C2EDDF1-FD48-4837-8D8A-ACF097280066}"/>
    <cellStyle name="Input 3 4 3 4 2" xfId="13734" xr:uid="{9CE85EEF-79C6-44B1-A415-23C9F8E552F5}"/>
    <cellStyle name="Input 3 4 3 4 2 2" xfId="29040" xr:uid="{BEF73CB7-537A-45AB-A4C8-8E248C00311D}"/>
    <cellStyle name="Input 3 4 3 4 2 3" xfId="36256" xr:uid="{01863D22-5C6C-4BBC-9E81-E82F8DDFDEFB}"/>
    <cellStyle name="Input 3 4 3 4 2 4" xfId="40260" xr:uid="{263CBAB0-3704-4AFC-9EAB-3C8EE604D4A5}"/>
    <cellStyle name="Input 3 4 3 4 2 5" xfId="48806" xr:uid="{0035BDF7-AE5D-4B38-8CE5-D424602348A2}"/>
    <cellStyle name="Input 3 4 3 4 3" xfId="27021" xr:uid="{096FB7BA-C1DF-45A9-9530-12E5510F74D9}"/>
    <cellStyle name="Input 3 4 3 4 4" xfId="7858" xr:uid="{1E0F8070-7397-401E-B1CF-B40AF4810954}"/>
    <cellStyle name="Input 3 4 3 4 5" xfId="34545" xr:uid="{5EDFAEA2-48A4-4F1C-889F-D9588A451388}"/>
    <cellStyle name="Input 3 4 3 4 6" xfId="44858" xr:uid="{91C3BA12-AA06-415E-8BD3-03866ECADC17}"/>
    <cellStyle name="Input 3 4 3 5" xfId="10340" xr:uid="{E94CDEB8-23DE-4653-8B83-27849BAE7C20}"/>
    <cellStyle name="Input 3 4 3 5 2" xfId="14445" xr:uid="{7ED4AFA5-E342-44D1-A8C0-1CBBFE0FE6FB}"/>
    <cellStyle name="Input 3 4 3 5 2 2" xfId="28740" xr:uid="{86A557D7-3BC8-4DB9-B0D1-C8F6B9F2C1DC}"/>
    <cellStyle name="Input 3 4 3 5 2 3" xfId="7431" xr:uid="{8BBF08F8-D922-4233-AE60-F7FCC62EE22C}"/>
    <cellStyle name="Input 3 4 3 5 2 4" xfId="40971" xr:uid="{8A064971-6AB5-4984-AEB9-A1BFAD7041CB}"/>
    <cellStyle name="Input 3 4 3 5 2 5" xfId="49517" xr:uid="{5C3BC6B3-821C-4A64-A045-C802823B8DE1}"/>
    <cellStyle name="Input 3 4 3 5 3" xfId="25742" xr:uid="{AE144151-5EA3-4651-BA0A-3441744BD5E9}"/>
    <cellStyle name="Input 3 4 3 5 4" xfId="31078" xr:uid="{F62EA2D1-93CD-49A2-BDC4-E432DAD9E9D8}"/>
    <cellStyle name="Input 3 4 3 5 5" xfId="37264" xr:uid="{E906F47E-1D3F-4F10-B03F-6D4178B44148}"/>
    <cellStyle name="Input 3 4 3 5 6" xfId="45687" xr:uid="{696A931D-BAEA-4FF9-AA27-92220C6464C3}"/>
    <cellStyle name="Input 3 4 3 6" xfId="10755" xr:uid="{CE71BBF9-B1A1-4E05-9CB9-73D7344916A6}"/>
    <cellStyle name="Input 3 4 3 6 2" xfId="14821" xr:uid="{02959817-4E61-482A-A619-63DD6D2FD56E}"/>
    <cellStyle name="Input 3 4 3 6 2 2" xfId="29959" xr:uid="{389C7CED-6ABE-4CB4-8408-7728871B55FF}"/>
    <cellStyle name="Input 3 4 3 6 2 3" xfId="8315" xr:uid="{C56BF1CE-250A-4BFC-BA22-3DFD9AAE34CC}"/>
    <cellStyle name="Input 3 4 3 6 2 4" xfId="41347" xr:uid="{6AEAEA9A-6FFA-4607-B746-E72EBA729D91}"/>
    <cellStyle name="Input 3 4 3 6 2 5" xfId="49893" xr:uid="{ED43B65F-9B1A-4CD4-A6EA-DD88108C847D}"/>
    <cellStyle name="Input 3 4 3 6 3" xfId="26665" xr:uid="{BC02A405-2ED1-4286-B1B3-8BF29E320F35}"/>
    <cellStyle name="Input 3 4 3 6 4" xfId="33000" xr:uid="{B05CF525-B07B-47B9-9B5B-43CA8C936DC5}"/>
    <cellStyle name="Input 3 4 3 6 5" xfId="37679" xr:uid="{D4DCE50A-44FD-4B32-B576-B96CD84FCA79}"/>
    <cellStyle name="Input 3 4 3 6 6" xfId="46102" xr:uid="{0E5AB3DE-BD76-4D1F-9A56-60CD22CAD8FC}"/>
    <cellStyle name="Input 3 4 3 7" xfId="10612" xr:uid="{90A2017B-0CD7-47AE-9F12-E0BF0FD876B4}"/>
    <cellStyle name="Input 3 4 3 7 2" xfId="14690" xr:uid="{2864942A-185E-4588-A6EC-EF2C739B99CC}"/>
    <cellStyle name="Input 3 4 3 7 2 2" xfId="29986" xr:uid="{FCCACB68-6935-4C8F-9F2C-60F6AA8530A1}"/>
    <cellStyle name="Input 3 4 3 7 2 3" xfId="31113" xr:uid="{AAB18B44-DF97-45AF-9B3D-36DD4C990E49}"/>
    <cellStyle name="Input 3 4 3 7 2 4" xfId="41216" xr:uid="{9E39B270-F89C-49F1-94B9-CFE33C8831B4}"/>
    <cellStyle name="Input 3 4 3 7 2 5" xfId="49762" xr:uid="{C211EF18-1072-4F20-98CB-AE6410A0F8C7}"/>
    <cellStyle name="Input 3 4 3 7 3" xfId="28305" xr:uid="{62644515-F910-466B-9188-96BEA7B20D76}"/>
    <cellStyle name="Input 3 4 3 7 4" xfId="35703" xr:uid="{DBD5E446-037A-4FFE-8762-B25506BFC01A}"/>
    <cellStyle name="Input 3 4 3 7 5" xfId="37536" xr:uid="{E58AC93A-243B-4CB6-A167-80F5B5BCAF67}"/>
    <cellStyle name="Input 3 4 3 7 6" xfId="45959" xr:uid="{2C01730D-F419-443B-A184-442D7F78F43B}"/>
    <cellStyle name="Input 3 4 3 8" xfId="12431" xr:uid="{DF8C41FD-28CD-46D6-92E3-7F8A13A8278B}"/>
    <cellStyle name="Input 3 4 3 8 2" xfId="31670" xr:uid="{90999496-C71D-4746-B39C-C92E304C34DD}"/>
    <cellStyle name="Input 3 4 3 8 3" xfId="33662" xr:uid="{B788B5F4-AD01-4EC8-8C1D-3DA13ADB589F}"/>
    <cellStyle name="Input 3 4 3 8 4" xfId="39153" xr:uid="{C1D51FAE-C272-4A8B-AE4D-AB7BC631BD88}"/>
    <cellStyle name="Input 3 4 3 8 5" xfId="47642" xr:uid="{E1111AB6-0666-43F1-A459-AD8CC219A91C}"/>
    <cellStyle name="Input 3 4 3 9" xfId="31173" xr:uid="{0DE09B76-B9B9-4252-A580-167605642983}"/>
    <cellStyle name="Input 3 4 4" xfId="4195" xr:uid="{7C80B018-7226-42DD-91CB-1B0112A2F8D1}"/>
    <cellStyle name="Input 3 4 4 10" xfId="28531" xr:uid="{2BFEE749-301F-4453-8D77-B221CAF9ADF4}"/>
    <cellStyle name="Input 3 4 4 11" xfId="34800" xr:uid="{706A5653-DD3B-482E-8C38-CCD6B94C452B}"/>
    <cellStyle name="Input 3 4 4 12" xfId="43962" xr:uid="{C0390A3E-2F9C-4867-8008-A1EC52901006}"/>
    <cellStyle name="Input 3 4 4 13" xfId="54918" xr:uid="{E860C889-3BD1-4BD7-8F75-498BF020045F}"/>
    <cellStyle name="Input 3 4 4 2" xfId="5535" xr:uid="{50119979-FBC4-4BCC-BBA0-108A98DD2BB8}"/>
    <cellStyle name="Input 3 4 4 2 2" xfId="14366" xr:uid="{28378C14-2145-485D-9430-4355A850722B}"/>
    <cellStyle name="Input 3 4 4 2 2 2" xfId="32569" xr:uid="{7ACC8F1E-10A2-4E37-A292-E21FD38134A0}"/>
    <cellStyle name="Input 3 4 4 2 2 3" xfId="23577" xr:uid="{465AFF4F-049A-4F3E-AC15-87C1CE39489C}"/>
    <cellStyle name="Input 3 4 4 2 2 4" xfId="40892" xr:uid="{5F6938E5-F5AC-4B43-92B6-7E2E6912CC94}"/>
    <cellStyle name="Input 3 4 4 2 2 5" xfId="49438" xr:uid="{06D831FD-C9CE-4B71-BE0A-C4A38881C6E3}"/>
    <cellStyle name="Input 3 4 4 2 3" xfId="27384" xr:uid="{96D1DBEF-1E60-431F-AFDD-50168F0E5B9D}"/>
    <cellStyle name="Input 3 4 4 2 4" xfId="7148" xr:uid="{680AC9E7-CA25-4B01-9603-B9E00B125E09}"/>
    <cellStyle name="Input 3 4 4 2 5" xfId="37172" xr:uid="{7513BEDB-7240-4F69-9BFA-0C00C95339B6}"/>
    <cellStyle name="Input 3 4 4 2 6" xfId="45593" xr:uid="{24A85350-AA53-4D59-BF29-FADC1EADB79E}"/>
    <cellStyle name="Input 3 4 4 3" xfId="8902" xr:uid="{1B30596D-5F87-425E-9055-D45DBB1A3A14}"/>
    <cellStyle name="Input 3 4 4 3 2" xfId="13384" xr:uid="{24BEDEDC-6E6F-4F55-9577-1DEF7BF3EB32}"/>
    <cellStyle name="Input 3 4 4 3 2 2" xfId="29732" xr:uid="{7A65E852-FFEF-4B39-9C76-40EBCBA21940}"/>
    <cellStyle name="Input 3 4 4 3 2 3" xfId="22223" xr:uid="{C33216F0-CAA6-41EC-8BB2-CB03D4DEB962}"/>
    <cellStyle name="Input 3 4 4 3 2 4" xfId="39910" xr:uid="{6621460F-C617-46F7-B419-F8772F2B97E1}"/>
    <cellStyle name="Input 3 4 4 3 2 5" xfId="48456" xr:uid="{05A2A4A6-97E0-4D4A-8CBB-B647B37017C1}"/>
    <cellStyle name="Input 3 4 4 3 3" xfId="27557" xr:uid="{3E6F82A2-6B5F-4601-B4B7-0D5F860EF5F2}"/>
    <cellStyle name="Input 3 4 4 3 4" xfId="7108" xr:uid="{340BCFCD-4568-4D8B-B8DE-8BD86A814207}"/>
    <cellStyle name="Input 3 4 4 3 5" xfId="34243" xr:uid="{740E1D79-A257-4CB9-8C5E-868D0868EBA9}"/>
    <cellStyle name="Input 3 4 4 3 6" xfId="44450" xr:uid="{2AF1032C-41CB-4E60-BE0E-0F7C841AD4DC}"/>
    <cellStyle name="Input 3 4 4 4" xfId="11171" xr:uid="{FFF0C121-80A3-48B9-8DEF-86D7D5955C5F}"/>
    <cellStyle name="Input 3 4 4 4 2" xfId="15221" xr:uid="{ED72FDC6-73E2-48D1-B71A-398BF5087D41}"/>
    <cellStyle name="Input 3 4 4 4 2 2" xfId="25655" xr:uid="{C8E3B178-CE7C-4C7D-857C-0C26CD941E63}"/>
    <cellStyle name="Input 3 4 4 4 2 3" xfId="36305" xr:uid="{84108C62-7CB0-4B9B-B9C4-BEC40387E162}"/>
    <cellStyle name="Input 3 4 4 4 2 4" xfId="41747" xr:uid="{8F118DD7-5698-41C5-9F19-7219FD4830DB}"/>
    <cellStyle name="Input 3 4 4 4 2 5" xfId="50293" xr:uid="{AF4ECA77-3E49-496C-9A39-B17B848C7EBC}"/>
    <cellStyle name="Input 3 4 4 4 3" xfId="25432" xr:uid="{333AF73C-7C1C-4F54-A337-BA799450159E}"/>
    <cellStyle name="Input 3 4 4 4 4" xfId="33699" xr:uid="{A4D12A77-E36D-4B5D-83F7-47C24970F7BD}"/>
    <cellStyle name="Input 3 4 4 4 5" xfId="38095" xr:uid="{4AA21498-0800-4191-8773-A6D1420C955D}"/>
    <cellStyle name="Input 3 4 4 4 6" xfId="46518" xr:uid="{5D68EF2C-F86B-4F81-8215-BF869371AEFC}"/>
    <cellStyle name="Input 3 4 4 5" xfId="11534" xr:uid="{BFC39E9B-5160-47C3-8B11-BDA79EDDE1AE}"/>
    <cellStyle name="Input 3 4 4 5 2" xfId="15571" xr:uid="{4F5A5A4C-E423-4EAF-BE56-3B259AB95364}"/>
    <cellStyle name="Input 3 4 4 5 2 2" xfId="26818" xr:uid="{E0C74A6B-88FF-4D70-B7BB-1096EDB5BBDF}"/>
    <cellStyle name="Input 3 4 4 5 2 3" xfId="34254" xr:uid="{A974E95A-0C7F-4AAF-8DA7-6F1F3A1C0957}"/>
    <cellStyle name="Input 3 4 4 5 2 4" xfId="42097" xr:uid="{D4EA6841-2956-479E-B225-4355C77F74EE}"/>
    <cellStyle name="Input 3 4 4 5 2 5" xfId="50643" xr:uid="{48BBCB50-ADA4-47F3-BF91-413584B2BE29}"/>
    <cellStyle name="Input 3 4 4 5 3" xfId="7688" xr:uid="{4F69F7E7-E67D-475B-ABF1-3B2422DA0B5B}"/>
    <cellStyle name="Input 3 4 4 5 4" xfId="33716" xr:uid="{B4ED7C30-D7FB-4CA5-B337-FAA07A83B35D}"/>
    <cellStyle name="Input 3 4 4 5 5" xfId="38458" xr:uid="{724A2599-B201-4373-88F8-BCBE7413CCC3}"/>
    <cellStyle name="Input 3 4 4 5 6" xfId="46881" xr:uid="{7077F7BB-7249-4B45-BAEC-A76472596E29}"/>
    <cellStyle name="Input 3 4 4 6" xfId="11866" xr:uid="{09B5817C-626F-419B-8EA0-E0BC7ED5A5E2}"/>
    <cellStyle name="Input 3 4 4 6 2" xfId="15888" xr:uid="{B808BE4A-60B1-41A6-AA05-DDF7B239AD34}"/>
    <cellStyle name="Input 3 4 4 6 2 2" xfId="26519" xr:uid="{5800327A-7027-44B9-90A0-7932D0D9805C}"/>
    <cellStyle name="Input 3 4 4 6 2 3" xfId="35786" xr:uid="{941163DD-D3FA-4393-A1AF-BE69601BE8DB}"/>
    <cellStyle name="Input 3 4 4 6 2 4" xfId="42414" xr:uid="{87B8AB15-F226-43C6-B7C1-DF957875BBB0}"/>
    <cellStyle name="Input 3 4 4 6 2 5" xfId="50960" xr:uid="{56295DA0-3697-4418-B853-1EF67799E4BA}"/>
    <cellStyle name="Input 3 4 4 6 3" xfId="30195" xr:uid="{8932ABA9-6A76-47D6-878F-F0EDD8B2E3C6}"/>
    <cellStyle name="Input 3 4 4 6 4" xfId="31097" xr:uid="{47692876-83F3-4585-A495-E31B6911E2FC}"/>
    <cellStyle name="Input 3 4 4 6 5" xfId="38790" xr:uid="{96DC2CBC-A5FD-4141-BD64-95849E238D82}"/>
    <cellStyle name="Input 3 4 4 6 6" xfId="47213" xr:uid="{C10CC3F5-D71A-409D-A262-0055D47BCEC4}"/>
    <cellStyle name="Input 3 4 4 7" xfId="8461" xr:uid="{51A67AB1-5511-4BA2-9F7F-0D7D073D758E}"/>
    <cellStyle name="Input 3 4 4 7 2" xfId="13010" xr:uid="{D4D5D040-6E2F-4F00-89BE-0D6DCCC076C2}"/>
    <cellStyle name="Input 3 4 4 7 2 2" xfId="7237" xr:uid="{2CCEF0A5-8BF3-4429-A1BF-3D1E966C66A4}"/>
    <cellStyle name="Input 3 4 4 7 2 3" xfId="34039" xr:uid="{FAFFE154-F70B-4526-9556-121BD6CFBD58}"/>
    <cellStyle name="Input 3 4 4 7 2 4" xfId="39536" xr:uid="{FD8A3FF5-4985-42AB-BDEE-3A388771CD6E}"/>
    <cellStyle name="Input 3 4 4 7 2 5" xfId="48082" xr:uid="{7DBC0611-CA70-4D61-8CB3-6A86E2BF50F6}"/>
    <cellStyle name="Input 3 4 4 7 3" xfId="6939" xr:uid="{4E1D5E48-18FC-4CC3-96B9-B353F9F0FA8F}"/>
    <cellStyle name="Input 3 4 4 7 4" xfId="32369" xr:uid="{7E233B98-99F2-4BC4-A202-E51902266154}"/>
    <cellStyle name="Input 3 4 4 7 5" xfId="31783" xr:uid="{AD0F5876-0994-4D09-AD97-8EA6806B547B}"/>
    <cellStyle name="Input 3 4 4 7 6" xfId="44009" xr:uid="{F60F80EA-2823-4FB3-A965-913B859C2A06}"/>
    <cellStyle name="Input 3 4 4 8" xfId="12960" xr:uid="{1D3DB42A-5E74-43F8-878E-DDB1980EFA71}"/>
    <cellStyle name="Input 3 4 4 8 2" xfId="29367" xr:uid="{53B374C6-2312-4351-A5D3-534A85883676}"/>
    <cellStyle name="Input 3 4 4 8 3" xfId="33647" xr:uid="{C57559DA-7BBC-4D32-922D-3B3DE5788AE0}"/>
    <cellStyle name="Input 3 4 4 8 4" xfId="39491" xr:uid="{CA5B38AE-26A8-45CB-9AA4-3629567621ED}"/>
    <cellStyle name="Input 3 4 4 8 5" xfId="48035" xr:uid="{FCAE2310-7452-477D-9AD6-7756B6770FAC}"/>
    <cellStyle name="Input 3 4 4 9" xfId="7917" xr:uid="{3890F847-497F-4961-B186-2A8EB8DC7FCC}"/>
    <cellStyle name="Input 3 4 5" xfId="5391" xr:uid="{32A97DB0-F221-4BA6-B6A2-CFEB5DC2AD81}"/>
    <cellStyle name="Input 3 4 5 2" xfId="13929" xr:uid="{FA1AFD15-C4FA-4D13-812E-95C5EE58014E}"/>
    <cellStyle name="Input 3 4 5 2 2" xfId="30521" xr:uid="{3D2718F0-707C-42C7-B487-2B2782558491}"/>
    <cellStyle name="Input 3 4 5 2 3" xfId="33837" xr:uid="{8651F5F1-5497-489F-83B4-337731793470}"/>
    <cellStyle name="Input 3 4 5 2 4" xfId="40455" xr:uid="{BF1B9C7A-87D5-4F16-B3CD-3DE735431849}"/>
    <cellStyle name="Input 3 4 5 2 5" xfId="49001" xr:uid="{EA355606-5D2A-4AE5-9C72-A4ADAE906C22}"/>
    <cellStyle name="Input 3 4 5 3" xfId="9603" xr:uid="{040A05CF-F772-4645-BFD2-75CF16B640CD}"/>
    <cellStyle name="Input 3 4 5 4" xfId="23262" xr:uid="{C1EEFC22-8499-4774-8D03-598771262564}"/>
    <cellStyle name="Input 3 4 5 5" xfId="34617" xr:uid="{2D14D905-7262-48D5-B3A0-A12EB5AA12A9}"/>
    <cellStyle name="Input 3 4 5 6" xfId="36384" xr:uid="{478141CA-CF39-42AA-A879-402DF6AA61F8}"/>
    <cellStyle name="Input 3 4 5 7" xfId="45076" xr:uid="{09AC3798-79CF-464F-9BE1-A75C2E0A63BE}"/>
    <cellStyle name="Input 3 4 6" xfId="10832" xr:uid="{AB51FB2B-9964-4099-877A-BBD00ADDDED9}"/>
    <cellStyle name="Input 3 4 6 2" xfId="14892" xr:uid="{941225C1-71A7-4CD0-A1A7-39B8C8D420D1}"/>
    <cellStyle name="Input 3 4 6 2 2" xfId="30015" xr:uid="{2EDC4D5A-0F65-43B9-A90F-E94C25E1EF82}"/>
    <cellStyle name="Input 3 4 6 2 3" xfId="26597" xr:uid="{98F423E9-8DE5-4ACC-B3C6-7493509CF78D}"/>
    <cellStyle name="Input 3 4 6 2 4" xfId="41418" xr:uid="{41BF2802-1C90-48FB-9E57-B8684AC92FA4}"/>
    <cellStyle name="Input 3 4 6 2 5" xfId="49964" xr:uid="{19E7C6D0-9356-468F-A132-6C66938402EB}"/>
    <cellStyle name="Input 3 4 6 3" xfId="27083" xr:uid="{46C1B29D-4CE6-4E79-B9A9-CC6E39A8E963}"/>
    <cellStyle name="Input 3 4 6 4" xfId="23755" xr:uid="{6AA288BD-680B-4C45-A4E0-8298BA8D2042}"/>
    <cellStyle name="Input 3 4 6 5" xfId="37756" xr:uid="{A0A9D252-8D2E-4195-9656-62B92781C932}"/>
    <cellStyle name="Input 3 4 6 6" xfId="46179" xr:uid="{C80175D4-169C-4B89-AECB-185690C02848}"/>
    <cellStyle name="Input 3 4 7" xfId="8577" xr:uid="{5D0A6F4C-88C4-49C2-96D2-4E27E49A6A6A}"/>
    <cellStyle name="Input 3 4 7 2" xfId="13112" xr:uid="{586036CF-13FA-4646-88C7-69C0C19A3608}"/>
    <cellStyle name="Input 3 4 7 2 2" xfId="23634" xr:uid="{6E4920F8-2D8E-4351-B008-AF6B8A03C22A}"/>
    <cellStyle name="Input 3 4 7 2 3" xfId="36717" xr:uid="{92E191E8-3F17-4F3B-8DF1-5365D2CC27E6}"/>
    <cellStyle name="Input 3 4 7 2 4" xfId="39638" xr:uid="{E3A978C1-1951-4EC5-A16F-0241C8D217AA}"/>
    <cellStyle name="Input 3 4 7 2 5" xfId="48184" xr:uid="{20EA74F1-9998-42F8-9DB3-6DB4AEF5ED3A}"/>
    <cellStyle name="Input 3 4 7 3" xfId="7160" xr:uid="{D6FEC285-4582-41A9-91A2-4432AD9805E2}"/>
    <cellStyle name="Input 3 4 7 4" xfId="36153" xr:uid="{22B14C23-3A5C-4F22-A1C2-68AE3B31E241}"/>
    <cellStyle name="Input 3 4 7 5" xfId="35793" xr:uid="{032077F5-45CD-4F60-A958-8D353C5FA1E5}"/>
    <cellStyle name="Input 3 4 7 6" xfId="44125" xr:uid="{3B85CBDC-23B8-4052-9B9A-6C842F68E42E}"/>
    <cellStyle name="Input 3 4 8" xfId="8826" xr:uid="{743D16B7-83A4-4F03-A9E8-DE901CE979F2}"/>
    <cellStyle name="Input 3 4 8 2" xfId="13321" xr:uid="{CDB35563-7C03-4477-8105-A364923DDEF3}"/>
    <cellStyle name="Input 3 4 8 2 2" xfId="30534" xr:uid="{638C7D5F-2887-4BF1-B0FF-D4B56E20B254}"/>
    <cellStyle name="Input 3 4 8 2 3" xfId="7138" xr:uid="{DCAEF072-06C9-43CE-BBC6-77CA9FA107D3}"/>
    <cellStyle name="Input 3 4 8 2 4" xfId="39847" xr:uid="{70014AA7-DE8B-432F-88E9-76037E98CEFF}"/>
    <cellStyle name="Input 3 4 8 2 5" xfId="48393" xr:uid="{F557813E-3352-4BF4-8BD8-AC52AB38F3AA}"/>
    <cellStyle name="Input 3 4 8 3" xfId="28601" xr:uid="{38B98DA1-96D6-4821-8BC7-84774CD09D84}"/>
    <cellStyle name="Input 3 4 8 4" xfId="21973" xr:uid="{9BE71851-86B7-4B13-8911-E94E03A4CA00}"/>
    <cellStyle name="Input 3 4 8 5" xfId="29860" xr:uid="{22A51CBC-D0D6-4DB6-B182-AF9429EA272C}"/>
    <cellStyle name="Input 3 4 8 6" xfId="44374" xr:uid="{1F98E7C2-B0F0-461A-9AF3-5F016C1B80F9}"/>
    <cellStyle name="Input 3 4 9" xfId="10592" xr:uid="{C16E7A87-9BC4-44FB-BC6A-1A29E324B427}"/>
    <cellStyle name="Input 3 4 9 2" xfId="14672" xr:uid="{B05ECCA0-E7F6-4F9A-B5CE-6CEC56F1EA2F}"/>
    <cellStyle name="Input 3 4 9 2 2" xfId="23626" xr:uid="{17D709FB-573D-4745-B956-44D40D31B2E9}"/>
    <cellStyle name="Input 3 4 9 2 3" xfId="32851" xr:uid="{937FDC70-47AC-4263-AF49-A7F8A66852A9}"/>
    <cellStyle name="Input 3 4 9 2 4" xfId="41198" xr:uid="{F877E49F-BCC4-4EA5-BC84-9A7A878F3A23}"/>
    <cellStyle name="Input 3 4 9 2 5" xfId="49744" xr:uid="{D1FAC349-1C76-4C78-877F-F7C2D9665648}"/>
    <cellStyle name="Input 3 4 9 3" xfId="23303" xr:uid="{FF8278E8-89EE-4413-BD48-3A9C6D351A0C}"/>
    <cellStyle name="Input 3 4 9 4" xfId="29027" xr:uid="{4065C8F7-D5DA-45BB-B233-3ED5B60962EE}"/>
    <cellStyle name="Input 3 4 9 5" xfId="37516" xr:uid="{42248367-DAEB-487F-9F94-434E8EF5612F}"/>
    <cellStyle name="Input 3 4 9 6" xfId="45939" xr:uid="{2D6B4DD7-0764-477C-8E25-1937F6DEC62D}"/>
    <cellStyle name="Input 3 5" xfId="4292" xr:uid="{831EC4BD-439E-4E26-BD0F-7F4C789273C6}"/>
    <cellStyle name="Input 3 5 10" xfId="9026" xr:uid="{20A6570D-3EA4-4F95-9B13-8A7067597523}"/>
    <cellStyle name="Input 3 5 10 2" xfId="13495" xr:uid="{371B656E-149F-4D9C-B6DC-3C0B26901130}"/>
    <cellStyle name="Input 3 5 10 2 2" xfId="29926" xr:uid="{CC6E6CA4-54AF-4558-BA21-CE6CE43FB561}"/>
    <cellStyle name="Input 3 5 10 2 3" xfId="34584" xr:uid="{8F406C43-DC50-4996-8E0F-AAD3A7031282}"/>
    <cellStyle name="Input 3 5 10 2 4" xfId="40021" xr:uid="{AAC62742-6FED-42ED-8DD3-C7A0D310D159}"/>
    <cellStyle name="Input 3 5 10 2 5" xfId="48567" xr:uid="{730B3DE4-32C7-43FA-BC82-EA88C990892B}"/>
    <cellStyle name="Input 3 5 10 3" xfId="28036" xr:uid="{90DEDCB8-A38B-4955-A60E-7B659DA75715}"/>
    <cellStyle name="Input 3 5 10 4" xfId="29411" xr:uid="{4D995298-188E-4F33-8082-C3212A86E7F4}"/>
    <cellStyle name="Input 3 5 10 5" xfId="31211" xr:uid="{A818CA1D-9A53-412B-B4CA-538B4DF530C1}"/>
    <cellStyle name="Input 3 5 10 6" xfId="44574" xr:uid="{B50415B0-21D8-4E03-A4DE-BB5C62687DB3}"/>
    <cellStyle name="Input 3 5 11" xfId="12217" xr:uid="{7890148C-2061-4E2B-887E-2A573D70BC7E}"/>
    <cellStyle name="Input 3 5 11 2" xfId="29302" xr:uid="{16E7427E-2120-4147-836C-7049A929FD8C}"/>
    <cellStyle name="Input 3 5 11 3" xfId="33067" xr:uid="{FC9FB1B6-818B-4EDD-9E6B-DC2C9813E92A}"/>
    <cellStyle name="Input 3 5 11 4" xfId="39033" xr:uid="{56E28C13-89FE-4F2E-B6CD-6C484D368865}"/>
    <cellStyle name="Input 3 5 11 5" xfId="47495" xr:uid="{EA73D59C-03AB-48A1-AD7A-1D1E09E9FADA}"/>
    <cellStyle name="Input 3 5 12" xfId="21876" xr:uid="{65A5BC21-2590-454C-B7FF-738148A35E97}"/>
    <cellStyle name="Input 3 5 13" xfId="22398" xr:uid="{80F69DF3-A736-4877-BD83-F6B9BE869830}"/>
    <cellStyle name="Input 3 5 14" xfId="43422" xr:uid="{670EDCB9-BA40-45F5-AA51-696A707E9421}"/>
    <cellStyle name="Input 3 5 15" xfId="54989" xr:uid="{A11F098C-D2A3-42ED-B14B-525403737C77}"/>
    <cellStyle name="Input 3 5 2" xfId="4511" xr:uid="{9FF296F1-2D08-465A-8CB4-77637AF9648D}"/>
    <cellStyle name="Input 3 5 2 10" xfId="8271" xr:uid="{78314A9C-1FCB-4D48-A98F-F1C0FF1AA54B}"/>
    <cellStyle name="Input 3 5 2 11" xfId="31730" xr:uid="{89CA2DDA-CAD1-4EB7-8222-150DBF9FBA63}"/>
    <cellStyle name="Input 3 5 2 12" xfId="43849" xr:uid="{5C99B71B-DFE1-478E-9662-EB781EDBECBE}"/>
    <cellStyle name="Input 3 5 2 13" xfId="55124" xr:uid="{5E23AD92-CD32-46B5-B27F-47F552E9FC96}"/>
    <cellStyle name="Input 3 5 2 2" xfId="5741" xr:uid="{4B9E9750-DF3F-4BDF-86B9-38316428EEAE}"/>
    <cellStyle name="Input 3 5 2 2 2" xfId="14280" xr:uid="{B5ABB0E7-1B7F-4F22-B650-1AEEEE6B0860}"/>
    <cellStyle name="Input 3 5 2 2 2 2" xfId="31469" xr:uid="{37012FC5-008B-4AEF-9E74-C301DEC6A66B}"/>
    <cellStyle name="Input 3 5 2 2 2 3" xfId="31304" xr:uid="{270AEEFC-5ADB-4FAB-879D-E6B7D5E32F74}"/>
    <cellStyle name="Input 3 5 2 2 2 4" xfId="40806" xr:uid="{A3D85FBF-FB89-4274-937B-5C05AAC3183A}"/>
    <cellStyle name="Input 3 5 2 2 2 5" xfId="49352" xr:uid="{61D63622-4ECA-41FB-9F19-5B7266270BAD}"/>
    <cellStyle name="Input 3 5 2 2 3" xfId="28525" xr:uid="{ADFDC6A0-D5E4-4A76-A418-BBEC497B6170}"/>
    <cellStyle name="Input 3 5 2 2 4" xfId="28692" xr:uid="{A46FF442-19EE-4778-BBB4-91BAA6BF9657}"/>
    <cellStyle name="Input 3 5 2 2 5" xfId="37093" xr:uid="{CEC15E1B-E6CE-43A2-93F8-7AEBBC2D3DA1}"/>
    <cellStyle name="Input 3 5 2 2 6" xfId="45480" xr:uid="{069EC7C3-07DF-4C36-B2F2-6F7F3A2659BB}"/>
    <cellStyle name="Input 3 5 2 3" xfId="10338" xr:uid="{F0B08BEA-866C-4B2D-8934-7EB614F4C1E3}"/>
    <cellStyle name="Input 3 5 2 3 2" xfId="14443" xr:uid="{3557AF19-7AB8-4ACC-95E5-F79B87021D51}"/>
    <cellStyle name="Input 3 5 2 3 2 2" xfId="32560" xr:uid="{7815A441-FA9A-4E48-965A-0AC13F74DAD4}"/>
    <cellStyle name="Input 3 5 2 3 2 3" xfId="25571" xr:uid="{252331CA-304F-4448-A3AF-482612C5ABEF}"/>
    <cellStyle name="Input 3 5 2 3 2 4" xfId="40969" xr:uid="{7B589E21-1169-4F64-B15B-7FE2E4500963}"/>
    <cellStyle name="Input 3 5 2 3 2 5" xfId="49515" xr:uid="{3588947F-26C9-4191-B8D1-65A26E0EB5D4}"/>
    <cellStyle name="Input 3 5 2 3 3" xfId="26835" xr:uid="{4D76016E-F52E-4B23-80CE-BEBB3B4B6E7E}"/>
    <cellStyle name="Input 3 5 2 3 4" xfId="35324" xr:uid="{4E18A685-3130-41FB-AB0A-E0E67AE82DA6}"/>
    <cellStyle name="Input 3 5 2 3 5" xfId="37262" xr:uid="{ECAB4751-1142-41A3-903C-C40F1DCAD64A}"/>
    <cellStyle name="Input 3 5 2 3 6" xfId="45685" xr:uid="{D054FBB4-7066-47BF-B7D7-0463B844555F}"/>
    <cellStyle name="Input 3 5 2 4" xfId="11071" xr:uid="{53A6C0CA-3877-42FA-99B7-324B1C0CFAC6}"/>
    <cellStyle name="Input 3 5 2 4 2" xfId="15125" xr:uid="{D705C990-64B4-4BE9-A42B-10593B17E918}"/>
    <cellStyle name="Input 3 5 2 4 2 2" xfId="30204" xr:uid="{F4B323B8-8DF9-4E5E-BAFF-C347724001EB}"/>
    <cellStyle name="Input 3 5 2 4 2 3" xfId="23842" xr:uid="{EC6D7EE9-D75C-4F8D-8F7A-236C2958317C}"/>
    <cellStyle name="Input 3 5 2 4 2 4" xfId="41651" xr:uid="{19437338-01CD-4EAA-9716-285D7519BB39}"/>
    <cellStyle name="Input 3 5 2 4 2 5" xfId="50197" xr:uid="{61D11539-F93A-41EA-A91A-0E409A604679}"/>
    <cellStyle name="Input 3 5 2 4 3" xfId="25342" xr:uid="{F917DF85-54A7-4EAC-AB96-DF2AC640CE35}"/>
    <cellStyle name="Input 3 5 2 4 4" xfId="25915" xr:uid="{B68D35FF-AE33-472A-B91A-C8B433BE6E88}"/>
    <cellStyle name="Input 3 5 2 4 5" xfId="37995" xr:uid="{1723A379-01B9-4E4B-86A9-1D5F35D80613}"/>
    <cellStyle name="Input 3 5 2 4 6" xfId="46418" xr:uid="{204F1F78-988F-4611-83CE-74DD04DDD498}"/>
    <cellStyle name="Input 3 5 2 5" xfId="11427" xr:uid="{3EA5F456-B79C-4F47-8188-7E4DE7AD7EFD}"/>
    <cellStyle name="Input 3 5 2 5 2" xfId="15468" xr:uid="{F4FFED9F-F6A2-4CD8-B617-AF404200B8F7}"/>
    <cellStyle name="Input 3 5 2 5 2 2" xfId="8156" xr:uid="{8267538D-D7CD-4A72-8C4D-DBE052C30435}"/>
    <cellStyle name="Input 3 5 2 5 2 3" xfId="33021" xr:uid="{03B2679A-62DC-4B74-9D1D-F833F66E97C7}"/>
    <cellStyle name="Input 3 5 2 5 2 4" xfId="41994" xr:uid="{77625507-6C0A-4338-98A7-8911B31FA388}"/>
    <cellStyle name="Input 3 5 2 5 2 5" xfId="50540" xr:uid="{37D4DA0C-AC1E-4195-9D7C-489365F04071}"/>
    <cellStyle name="Input 3 5 2 5 3" xfId="28878" xr:uid="{88D154CF-5C2A-4742-BD93-A25F9875EBA0}"/>
    <cellStyle name="Input 3 5 2 5 4" xfId="35362" xr:uid="{51CD78FE-D53B-41E1-9E8E-30ED8C24A3B6}"/>
    <cellStyle name="Input 3 5 2 5 5" xfId="38351" xr:uid="{0F0109BE-765B-4DFB-B476-B2EA0F9F9B11}"/>
    <cellStyle name="Input 3 5 2 5 6" xfId="46774" xr:uid="{7D96C6A1-5F06-4CB6-9D56-4D6D99675385}"/>
    <cellStyle name="Input 3 5 2 6" xfId="11775" xr:uid="{D78D7281-4A8F-4741-B0C4-8D23A6AD7EE8}"/>
    <cellStyle name="Input 3 5 2 6 2" xfId="15805" xr:uid="{395BB2D9-4B92-4CBF-AF08-99416E683925}"/>
    <cellStyle name="Input 3 5 2 6 2 2" xfId="26388" xr:uid="{9F3F545E-5A0B-4471-AF04-C7467B1F6FC8}"/>
    <cellStyle name="Input 3 5 2 6 2 3" xfId="31837" xr:uid="{034E8B56-A081-46DE-877F-3574AD8E1358}"/>
    <cellStyle name="Input 3 5 2 6 2 4" xfId="42331" xr:uid="{D7D2DC5C-57BF-4D4E-99F0-A577426C0556}"/>
    <cellStyle name="Input 3 5 2 6 2 5" xfId="50877" xr:uid="{F9F9CE7E-1E58-4E5C-95B7-4D8ABBD91764}"/>
    <cellStyle name="Input 3 5 2 6 3" xfId="30467" xr:uid="{33BEF7C2-2328-4D8A-9696-C3E34A5E4363}"/>
    <cellStyle name="Input 3 5 2 6 4" xfId="7730" xr:uid="{7F9630B2-9093-4A83-8BF2-77E11DC91786}"/>
    <cellStyle name="Input 3 5 2 6 5" xfId="38699" xr:uid="{33C8118B-C750-470A-BC5F-60E48DBEA18C}"/>
    <cellStyle name="Input 3 5 2 6 6" xfId="47122" xr:uid="{FC165E9D-93A6-44F4-9CD5-A0FE43F576A6}"/>
    <cellStyle name="Input 3 5 2 7" xfId="8483" xr:uid="{9DA9DACB-BA13-49C6-8D13-B72B34CAFBE1}"/>
    <cellStyle name="Input 3 5 2 7 2" xfId="13031" xr:uid="{0E18BB93-5CF9-4727-B15E-3DC6D1F11B3F}"/>
    <cellStyle name="Input 3 5 2 7 2 2" xfId="30323" xr:uid="{990DA934-7157-4149-B371-7AEED5E45769}"/>
    <cellStyle name="Input 3 5 2 7 2 3" xfId="31444" xr:uid="{B55F470C-2793-4404-9121-407D8B3EDEF6}"/>
    <cellStyle name="Input 3 5 2 7 2 4" xfId="39557" xr:uid="{CD5BA031-CD9A-40F3-B4F9-950133B6709E}"/>
    <cellStyle name="Input 3 5 2 7 2 5" xfId="48103" xr:uid="{A4424E17-FCB3-423A-B9BC-87298D5C7969}"/>
    <cellStyle name="Input 3 5 2 7 3" xfId="7919" xr:uid="{4EFE5CD5-0E7A-4EB4-823F-B5867920A01B}"/>
    <cellStyle name="Input 3 5 2 7 4" xfId="34913" xr:uid="{23598F77-8FE9-4604-AB12-D3B15E193CD8}"/>
    <cellStyle name="Input 3 5 2 7 5" xfId="24643" xr:uid="{375AB8CA-D60D-40E6-81E8-BDEAB0C0098D}"/>
    <cellStyle name="Input 3 5 2 7 6" xfId="44031" xr:uid="{7983C62A-8A51-4AFA-AAA4-1D745D8A0564}"/>
    <cellStyle name="Input 3 5 2 8" xfId="12780" xr:uid="{4032C4D9-4D3A-439A-B851-13CF0E0A5D84}"/>
    <cellStyle name="Input 3 5 2 8 2" xfId="23638" xr:uid="{2D8E487E-4DA3-4A52-B8A2-D73380CDCD63}"/>
    <cellStyle name="Input 3 5 2 8 3" xfId="7353" xr:uid="{AB6BC435-34FF-4134-94D0-9BD580C961D7}"/>
    <cellStyle name="Input 3 5 2 8 4" xfId="39405" xr:uid="{124C67F9-6CAC-4ECB-9C1B-7D72E9330B38}"/>
    <cellStyle name="Input 3 5 2 8 5" xfId="47922" xr:uid="{F27F9CAF-8E09-46AB-BA96-C6C46FF584A9}"/>
    <cellStyle name="Input 3 5 2 9" xfId="29773" xr:uid="{ADC5904C-CC7A-40A2-A64F-0A69A411B063}"/>
    <cellStyle name="Input 3 5 3" xfId="4129" xr:uid="{22B092E3-99B8-4CEB-914A-9CEEDC2BC07D}"/>
    <cellStyle name="Input 3 5 3 10" xfId="36791" xr:uid="{CD30C96B-C853-472A-B306-275C87A9DBF8}"/>
    <cellStyle name="Input 3 5 3 11" xfId="35227" xr:uid="{52B8D202-6FAC-4FE6-84CC-09D9E72733D5}"/>
    <cellStyle name="Input 3 5 3 12" xfId="43559" xr:uid="{C4FF20FE-DE14-4FCB-85D0-B09C4FC9F330}"/>
    <cellStyle name="Input 3 5 3 13" xfId="54879" xr:uid="{23E5F178-278A-472E-9FBC-843E63DD87E7}"/>
    <cellStyle name="Input 3 5 3 2" xfId="5496" xr:uid="{4E71D842-D95C-4E36-9930-18741084F9B2}"/>
    <cellStyle name="Input 3 5 3 2 2" xfId="14019" xr:uid="{79144C58-472A-48D6-AE72-02C966BC2997}"/>
    <cellStyle name="Input 3 5 3 2 2 2" xfId="28778" xr:uid="{5CA59ABC-143C-4D2B-81A5-1CF152D31976}"/>
    <cellStyle name="Input 3 5 3 2 2 3" xfId="26230" xr:uid="{2171DA6B-63B7-4BB1-9E9C-454DD868ED5A}"/>
    <cellStyle name="Input 3 5 3 2 2 4" xfId="40545" xr:uid="{433F975F-D2E3-4070-B772-59355C736347}"/>
    <cellStyle name="Input 3 5 3 2 2 5" xfId="49091" xr:uid="{68160FC5-C1CD-467C-976F-E6C14332C2A9}"/>
    <cellStyle name="Input 3 5 3 2 3" xfId="28309" xr:uid="{D13902B2-44AE-4A91-9D8E-83ECCF68F1E5}"/>
    <cellStyle name="Input 3 5 3 2 4" xfId="30192" xr:uid="{F35391AA-22F7-43DB-9586-F1D480F6484C}"/>
    <cellStyle name="Input 3 5 3 2 5" xfId="36856" xr:uid="{64159528-75AA-4959-BDD9-1D2739898AEE}"/>
    <cellStyle name="Input 3 5 3 2 6" xfId="45190" xr:uid="{1F270E7A-36F5-4B4D-8B13-88C868D6B287}"/>
    <cellStyle name="Input 3 5 3 3" xfId="10842" xr:uid="{615518AD-C721-4BFC-AC00-6B57E5787099}"/>
    <cellStyle name="Input 3 5 3 3 2" xfId="14902" xr:uid="{0AA60984-6465-4678-AB1E-FDF64EB1B3FD}"/>
    <cellStyle name="Input 3 5 3 3 2 2" xfId="29335" xr:uid="{337AF736-ED18-4661-A772-11DE8A338883}"/>
    <cellStyle name="Input 3 5 3 3 2 3" xfId="30724" xr:uid="{8AF70431-9CFF-44C5-916D-98EA88EC8876}"/>
    <cellStyle name="Input 3 5 3 3 2 4" xfId="41428" xr:uid="{7DCB0F3A-4404-4265-93D5-C8397DB7690A}"/>
    <cellStyle name="Input 3 5 3 3 2 5" xfId="49974" xr:uid="{926FEC0B-425E-4DD9-AE6D-795818536372}"/>
    <cellStyle name="Input 3 5 3 3 3" xfId="22537" xr:uid="{AB48068B-A935-4B48-9842-B9B8B37FB979}"/>
    <cellStyle name="Input 3 5 3 3 4" xfId="25139" xr:uid="{DB737E04-5A4E-4FA9-A972-D1ADB4D790BE}"/>
    <cellStyle name="Input 3 5 3 3 5" xfId="37766" xr:uid="{5540627F-66D4-47F4-8BA6-58AD02E144B4}"/>
    <cellStyle name="Input 3 5 3 3 6" xfId="46189" xr:uid="{4E668AF8-1333-4045-84C8-8722B21BB706}"/>
    <cellStyle name="Input 3 5 3 4" xfId="9334" xr:uid="{B676904F-6097-4B4A-B37A-6B1F2381D0E8}"/>
    <cellStyle name="Input 3 5 3 4 2" xfId="13729" xr:uid="{D0B1B209-1919-4E53-90BD-AF8E1AF1CF5F}"/>
    <cellStyle name="Input 3 5 3 4 2 2" xfId="32617" xr:uid="{633104EF-FCB4-414D-AF13-4A17A1F33B5A}"/>
    <cellStyle name="Input 3 5 3 4 2 3" xfId="33714" xr:uid="{851C0FF3-F663-46F9-8A63-227D4A707B18}"/>
    <cellStyle name="Input 3 5 3 4 2 4" xfId="40255" xr:uid="{47903ABE-EF8F-444A-8D80-A8229961D580}"/>
    <cellStyle name="Input 3 5 3 4 2 5" xfId="48801" xr:uid="{5552C462-F379-4433-83CD-2D7655E2B5B1}"/>
    <cellStyle name="Input 3 5 3 4 3" xfId="22768" xr:uid="{011E1F51-F2C3-4E45-AE9A-4B20EB39C5B8}"/>
    <cellStyle name="Input 3 5 3 4 4" xfId="28945" xr:uid="{BFE90E13-094A-4DC8-AE83-3D95948FC3BD}"/>
    <cellStyle name="Input 3 5 3 4 5" xfId="6258" xr:uid="{D99A5967-C02B-43E6-91DC-0010425508FF}"/>
    <cellStyle name="Input 3 5 3 4 6" xfId="44853" xr:uid="{B40487EC-2B91-4092-91D1-B3BA915492F3}"/>
    <cellStyle name="Input 3 5 3 5" xfId="11090" xr:uid="{6407ECA0-1F75-405D-8C57-1D9F978A1A0A}"/>
    <cellStyle name="Input 3 5 3 5 2" xfId="15144" xr:uid="{C8F97ABD-22BA-47DF-A378-31A2BB327226}"/>
    <cellStyle name="Input 3 5 3 5 2 2" xfId="8170" xr:uid="{FBFBDEA8-2A07-4464-8E18-F423A52BFF9A}"/>
    <cellStyle name="Input 3 5 3 5 2 3" xfId="33974" xr:uid="{79A197B5-BAEC-48EF-9B31-3257252C107C}"/>
    <cellStyle name="Input 3 5 3 5 2 4" xfId="41670" xr:uid="{6284E7FC-8E6D-45E4-A62F-06619134E8D4}"/>
    <cellStyle name="Input 3 5 3 5 2 5" xfId="50216" xr:uid="{B9D3AFE7-0453-4681-AF07-53CDB4F6BFBE}"/>
    <cellStyle name="Input 3 5 3 5 3" xfId="26746" xr:uid="{BCFBDE2E-8DEA-4F09-939B-0E6187AC3149}"/>
    <cellStyle name="Input 3 5 3 5 4" xfId="35270" xr:uid="{EE28930D-B2AD-4D57-BA99-887EFF5B65CC}"/>
    <cellStyle name="Input 3 5 3 5 5" xfId="38014" xr:uid="{F0346FE8-826A-4BE2-A06F-C6C3B3214282}"/>
    <cellStyle name="Input 3 5 3 5 6" xfId="46437" xr:uid="{013EC385-38D2-43E2-8368-32454033A295}"/>
    <cellStyle name="Input 3 5 3 6" xfId="8947" xr:uid="{AFB09CCF-0A6F-43A4-B028-34B2AFE5D6D9}"/>
    <cellStyle name="Input 3 5 3 6 2" xfId="13423" xr:uid="{00CA3B13-453D-4229-B189-517798A764E3}"/>
    <cellStyle name="Input 3 5 3 6 2 2" xfId="31105" xr:uid="{7CC41A94-EDCF-4043-8C2E-3778ADABA0D2}"/>
    <cellStyle name="Input 3 5 3 6 2 3" xfId="34053" xr:uid="{C45BC7FB-DE4F-4D68-98EE-53D548178A30}"/>
    <cellStyle name="Input 3 5 3 6 2 4" xfId="39949" xr:uid="{70471248-579E-4051-AE90-B47AAF99D52E}"/>
    <cellStyle name="Input 3 5 3 6 2 5" xfId="48495" xr:uid="{C8B3813C-C36E-4033-BC6D-59551057C5F3}"/>
    <cellStyle name="Input 3 5 3 6 3" xfId="24481" xr:uid="{C461DF49-8DCB-4E12-9AD6-069B0A21312F}"/>
    <cellStyle name="Input 3 5 3 6 4" xfId="31073" xr:uid="{484E3FF2-5F70-4D69-B096-061244FD105F}"/>
    <cellStyle name="Input 3 5 3 6 5" xfId="34483" xr:uid="{5F67893D-BF6A-43F2-8554-5FF8FBA7E65E}"/>
    <cellStyle name="Input 3 5 3 6 6" xfId="44495" xr:uid="{24F7B83C-A5C3-4099-A4CA-292D88454C03}"/>
    <cellStyle name="Input 3 5 3 7" xfId="9427" xr:uid="{50390F78-FFA1-46CF-B813-ECAD7429CACB}"/>
    <cellStyle name="Input 3 5 3 7 2" xfId="13800" xr:uid="{FE9150F1-43EB-4AA0-9787-687150C9CF02}"/>
    <cellStyle name="Input 3 5 3 7 2 2" xfId="8224" xr:uid="{6F21EC23-EB0C-44B1-B048-1D5535C496C3}"/>
    <cellStyle name="Input 3 5 3 7 2 3" xfId="31150" xr:uid="{DDAD424B-7A3F-4AC2-AAB7-1881F61744EE}"/>
    <cellStyle name="Input 3 5 3 7 2 4" xfId="40326" xr:uid="{A133C14F-13BE-4E75-8EA9-3BEEC770F3AC}"/>
    <cellStyle name="Input 3 5 3 7 2 5" xfId="48872" xr:uid="{F8D20A0A-F1CE-4E78-A9DC-B13E28549150}"/>
    <cellStyle name="Input 3 5 3 7 3" xfId="27811" xr:uid="{5938BDC7-63AE-423A-8033-5815A9C5C57A}"/>
    <cellStyle name="Input 3 5 3 7 4" xfId="29539" xr:uid="{877642EC-79FE-443A-A334-68E64505A9A5}"/>
    <cellStyle name="Input 3 5 3 7 5" xfId="34164" xr:uid="{3C34E754-F171-4E6E-BA69-CB7E21C0BBDB}"/>
    <cellStyle name="Input 3 5 3 7 6" xfId="44927" xr:uid="{9571D91F-08A2-4D8E-B6B0-63DC4266DBA3}"/>
    <cellStyle name="Input 3 5 3 8" xfId="12421" xr:uid="{7AAA596D-BBDC-442C-9E3F-DE3D36C1087F}"/>
    <cellStyle name="Input 3 5 3 8 2" xfId="32224" xr:uid="{553C769B-BE60-433C-8B31-DDE967121A02}"/>
    <cellStyle name="Input 3 5 3 8 3" xfId="33456" xr:uid="{46FF3B67-8DBA-4BFC-9B48-5A3FC5CECE97}"/>
    <cellStyle name="Input 3 5 3 8 4" xfId="39144" xr:uid="{BA7E692A-4D0D-4268-BF80-5BFDA386A1BD}"/>
    <cellStyle name="Input 3 5 3 8 5" xfId="47632" xr:uid="{DD63745E-78E7-47CB-AB22-3ACFC6FB48C8}"/>
    <cellStyle name="Input 3 5 3 9" xfId="32303" xr:uid="{F81F30A5-48C3-4BF9-8D5F-189CCE957D7D}"/>
    <cellStyle name="Input 3 5 4" xfId="5606" xr:uid="{C1A9F47E-D643-47E4-934A-07E7F05E46F6}"/>
    <cellStyle name="Input 3 5 4 10" xfId="8066" xr:uid="{6011EA90-37BD-4673-A93F-E732C52E4358}"/>
    <cellStyle name="Input 3 5 4 11" xfId="22621" xr:uid="{B85C3680-51D6-4F02-BEEA-9E78D1E8C910}"/>
    <cellStyle name="Input 3 5 4 12" xfId="43631" xr:uid="{644FE6E9-C1DC-487D-9096-A9C39E50F639}"/>
    <cellStyle name="Input 3 5 4 2" xfId="9833" xr:uid="{AFE9C315-843C-4909-A727-ED6256287F02}"/>
    <cellStyle name="Input 3 5 4 2 2" xfId="14090" xr:uid="{5D6E52B6-3C70-4141-AD7A-A7FEEDEFDB76}"/>
    <cellStyle name="Input 3 5 4 2 2 2" xfId="31497" xr:uid="{E15F04FF-2231-4C8F-82B2-10CBF3E56F27}"/>
    <cellStyle name="Input 3 5 4 2 2 3" xfId="30280" xr:uid="{5B9CD2FB-21C9-455D-AC9C-592F29A43518}"/>
    <cellStyle name="Input 3 5 4 2 2 4" xfId="40616" xr:uid="{A811594A-2FBC-4B2E-AFC4-D8900415B756}"/>
    <cellStyle name="Input 3 5 4 2 2 5" xfId="49162" xr:uid="{F351D1C5-EDD2-40D1-BFE4-92FD45687A3C}"/>
    <cellStyle name="Input 3 5 4 2 3" xfId="24679" xr:uid="{CAA4EFBB-5742-4D55-BC33-9EFCD9383430}"/>
    <cellStyle name="Input 3 5 4 2 4" xfId="30750" xr:uid="{897D42BD-95D3-41A6-A5AB-DBCD9CBD4FDB}"/>
    <cellStyle name="Input 3 5 4 2 5" xfId="36919" xr:uid="{93190F4C-E107-4EDE-8530-D6AA62D241C4}"/>
    <cellStyle name="Input 3 5 4 2 6" xfId="45262" xr:uid="{1719D8AA-2DCA-4098-BC10-3C13FCF25D37}"/>
    <cellStyle name="Input 3 5 4 3" xfId="9462" xr:uid="{96972A4B-8716-463B-939A-7C5B0F28AAD7}"/>
    <cellStyle name="Input 3 5 4 3 2" xfId="13821" xr:uid="{815AFBC0-0BE4-4146-ADA9-839C44921BD9}"/>
    <cellStyle name="Input 3 5 4 3 2 2" xfId="30115" xr:uid="{9B5B0CD2-753B-4B96-86EE-0DAD61B4E77B}"/>
    <cellStyle name="Input 3 5 4 3 2 3" xfId="27033" xr:uid="{0CCD9F62-1700-48B9-BAE7-81FBDE532204}"/>
    <cellStyle name="Input 3 5 4 3 2 4" xfId="40347" xr:uid="{E1A29EB4-ACC8-4952-9947-C15866FD9623}"/>
    <cellStyle name="Input 3 5 4 3 2 5" xfId="48893" xr:uid="{58FC6B4F-56F8-4A6C-ABD6-18091F2E4574}"/>
    <cellStyle name="Input 3 5 4 3 3" xfId="26849" xr:uid="{2B39D485-D0E7-47AA-B3E0-F675593F0D23}"/>
    <cellStyle name="Input 3 5 4 3 4" xfId="7723" xr:uid="{756047B5-24F2-462C-8FDE-117955FC4500}"/>
    <cellStyle name="Input 3 5 4 3 5" xfId="33371" xr:uid="{0B7459AE-4A4E-47D5-9338-029B730FCA8F}"/>
    <cellStyle name="Input 3 5 4 3 6" xfId="44955" xr:uid="{34422DDB-5F4A-486A-8B35-4EE5EDC2D531}"/>
    <cellStyle name="Input 3 5 4 4" xfId="10867" xr:uid="{002F791A-EB92-47E7-B63C-9CBE036FB318}"/>
    <cellStyle name="Input 3 5 4 4 2" xfId="14926" xr:uid="{E7334D7E-C26F-48B8-879B-95A860DFBF47}"/>
    <cellStyle name="Input 3 5 4 4 2 2" xfId="31140" xr:uid="{34138E43-D1D5-4E1F-ACF6-2315D9FE9B21}"/>
    <cellStyle name="Input 3 5 4 4 2 3" xfId="33559" xr:uid="{C2D88CD2-F5C6-4E55-844E-0ED32FA3E401}"/>
    <cellStyle name="Input 3 5 4 4 2 4" xfId="41452" xr:uid="{097B97B9-B0F0-4894-8504-7E8510127F51}"/>
    <cellStyle name="Input 3 5 4 4 2 5" xfId="49998" xr:uid="{BDEF43D4-11F6-4B8F-BA15-05B45C813FAA}"/>
    <cellStyle name="Input 3 5 4 4 3" xfId="22729" xr:uid="{BED98687-4776-4479-A797-34290F5D12A3}"/>
    <cellStyle name="Input 3 5 4 4 4" xfId="33423" xr:uid="{81E79172-37C9-4F0E-8376-1A62C588A442}"/>
    <cellStyle name="Input 3 5 4 4 5" xfId="37791" xr:uid="{6FC57FA5-1289-4A6F-85F2-8A6FB770516A}"/>
    <cellStyle name="Input 3 5 4 4 6" xfId="46214" xr:uid="{0FBC6AE9-73F6-489A-8605-87B0D42A9F7D}"/>
    <cellStyle name="Input 3 5 4 5" xfId="11221" xr:uid="{6588F151-D416-43AC-B365-28D89AFC2766}"/>
    <cellStyle name="Input 3 5 4 5 2" xfId="15271" xr:uid="{C2C3CE54-9F86-4B04-BB49-EC6A977A70D1}"/>
    <cellStyle name="Input 3 5 4 5 2 2" xfId="21930" xr:uid="{5C0A194F-DCCD-40C5-A7E0-E8435C6DF93D}"/>
    <cellStyle name="Input 3 5 4 5 2 3" xfId="26528" xr:uid="{420A75A6-8939-4A5E-BE11-94541F865180}"/>
    <cellStyle name="Input 3 5 4 5 2 4" xfId="41797" xr:uid="{84D59ACF-FECB-4351-8A56-5789AC4C3322}"/>
    <cellStyle name="Input 3 5 4 5 2 5" xfId="50343" xr:uid="{F22238AA-DA92-4098-82DD-AD14284A43C3}"/>
    <cellStyle name="Input 3 5 4 5 3" xfId="23708" xr:uid="{F5EA972C-D88D-4B23-9337-4610D10F870D}"/>
    <cellStyle name="Input 3 5 4 5 4" xfId="7439" xr:uid="{7CB4CE78-14BC-4520-A4A7-BC4F0C556A13}"/>
    <cellStyle name="Input 3 5 4 5 5" xfId="38145" xr:uid="{6CE05003-29AB-4C10-A8EA-EC3690B0DCF1}"/>
    <cellStyle name="Input 3 5 4 5 6" xfId="46568" xr:uid="{72AB5154-05DD-4B30-B8EC-AA8614E76C33}"/>
    <cellStyle name="Input 3 5 4 6" xfId="11589" xr:uid="{7ADB5010-4918-46A3-8978-1EB5BE53F4CC}"/>
    <cellStyle name="Input 3 5 4 6 2" xfId="15626" xr:uid="{305BE95C-4C12-4893-8761-B1E01E8B4EFE}"/>
    <cellStyle name="Input 3 5 4 6 2 2" xfId="23843" xr:uid="{CAAAE38F-FF59-46F3-A85E-C9EE16AE4CA5}"/>
    <cellStyle name="Input 3 5 4 6 2 3" xfId="32319" xr:uid="{49636A32-E7F4-48A9-9BE6-A8C207766934}"/>
    <cellStyle name="Input 3 5 4 6 2 4" xfId="42152" xr:uid="{923F9864-4330-46F7-954B-2E4671C19C83}"/>
    <cellStyle name="Input 3 5 4 6 2 5" xfId="50698" xr:uid="{E734A1AE-56C0-4981-BAE9-E9D53F15CEEF}"/>
    <cellStyle name="Input 3 5 4 6 3" xfId="30500" xr:uid="{CBA52646-193F-4302-9979-82E70944E91D}"/>
    <cellStyle name="Input 3 5 4 6 4" xfId="7040" xr:uid="{2DB49B50-E3B0-4CC3-86C7-107BF4B21DC8}"/>
    <cellStyle name="Input 3 5 4 6 5" xfId="38513" xr:uid="{2AEF53B2-9AAA-4FAD-BD8B-F363AE725FCF}"/>
    <cellStyle name="Input 3 5 4 6 6" xfId="46936" xr:uid="{8A3F7934-54DA-4B78-B32D-347ADD586364}"/>
    <cellStyle name="Input 3 5 4 7" xfId="9264" xr:uid="{439900CA-0DF9-4E86-BA40-6BF1C1FAC71F}"/>
    <cellStyle name="Input 3 5 4 7 2" xfId="13685" xr:uid="{60E177D8-5D65-4528-9E23-0C57D240F054}"/>
    <cellStyle name="Input 3 5 4 7 2 2" xfId="29043" xr:uid="{3A630FFE-B424-4CF6-BCEA-DC62E87F2E4B}"/>
    <cellStyle name="Input 3 5 4 7 2 3" xfId="34089" xr:uid="{329DC3DF-6BCB-4860-ABFE-D955BBF6BE5E}"/>
    <cellStyle name="Input 3 5 4 7 2 4" xfId="40211" xr:uid="{1208FF54-8651-4F35-BD08-560B7BC58B08}"/>
    <cellStyle name="Input 3 5 4 7 2 5" xfId="48757" xr:uid="{4BDC9D03-E845-4E2E-B20E-B1CD88DA2058}"/>
    <cellStyle name="Input 3 5 4 7 3" xfId="27672" xr:uid="{023A3A66-62EA-4BB6-B968-64B6BCEDE61C}"/>
    <cellStyle name="Input 3 5 4 7 4" xfId="32832" xr:uid="{1CF44DEF-BA3B-4605-80BA-59B603A82324}"/>
    <cellStyle name="Input 3 5 4 7 5" xfId="36315" xr:uid="{21CF8C63-D272-47E3-9212-DA86CA45A129}"/>
    <cellStyle name="Input 3 5 4 7 6" xfId="44783" xr:uid="{3CBBF3AA-6456-4C01-89C2-40CA743D01A8}"/>
    <cellStyle name="Input 3 5 4 8" xfId="12494" xr:uid="{28C0FA64-1118-4463-9C89-1FDDB2D2214E}"/>
    <cellStyle name="Input 3 5 4 8 2" xfId="30437" xr:uid="{875F3C22-156A-4F1D-B925-E364FB9AA26B}"/>
    <cellStyle name="Input 3 5 4 8 3" xfId="29707" xr:uid="{61A5C159-9983-41DE-BA39-B75C6D6EE692}"/>
    <cellStyle name="Input 3 5 4 8 4" xfId="39215" xr:uid="{45633BD2-2B53-4C24-8125-DE3AFF88907F}"/>
    <cellStyle name="Input 3 5 4 8 5" xfId="47704" xr:uid="{543D914E-7B51-45FC-9E5C-39D7A0B8D05B}"/>
    <cellStyle name="Input 3 5 4 9" xfId="29870" xr:uid="{9CDA22B8-A13F-4BBE-8BEB-90752FEA9C30}"/>
    <cellStyle name="Input 3 5 5" xfId="9573" xr:uid="{B8121D2D-9A3E-4EA3-9D1F-9C25B046C037}"/>
    <cellStyle name="Input 3 5 5 2" xfId="13909" xr:uid="{F61F5E59-FC44-4F8B-8A5D-4A06CC0AA27E}"/>
    <cellStyle name="Input 3 5 5 2 2" xfId="28782" xr:uid="{31E1CA2E-B63A-48A2-AC94-A2449307795D}"/>
    <cellStyle name="Input 3 5 5 2 3" xfId="7476" xr:uid="{D41D1978-E2CD-40F7-8A65-7D4192447101}"/>
    <cellStyle name="Input 3 5 5 2 4" xfId="40435" xr:uid="{21569E4B-A005-4470-A6C4-AB1F8C198679}"/>
    <cellStyle name="Input 3 5 5 2 5" xfId="48981" xr:uid="{0754E2C4-4527-46FC-97D8-AAC2A9F95CB1}"/>
    <cellStyle name="Input 3 5 5 3" xfId="27819" xr:uid="{06356582-EE76-4D47-BF51-8F2D9AB976F8}"/>
    <cellStyle name="Input 3 5 5 4" xfId="35226" xr:uid="{23833B8F-E424-4200-92D7-A943B55CC9C0}"/>
    <cellStyle name="Input 3 5 5 5" xfId="30739" xr:uid="{9CACDA87-124D-4C00-A72C-D037367AFBA5}"/>
    <cellStyle name="Input 3 5 5 6" xfId="45053" xr:uid="{56D16218-2B87-483E-8762-967E051F5155}"/>
    <cellStyle name="Input 3 5 6" xfId="8663" xr:uid="{D4C3EC60-7EE9-4F0A-826E-339441E8A28E}"/>
    <cellStyle name="Input 3 5 6 2" xfId="13191" xr:uid="{3CEEF161-BD1C-40C2-A4DD-24C74151FF5A}"/>
    <cellStyle name="Input 3 5 6 2 2" xfId="28808" xr:uid="{478CADA8-74F0-4855-8141-254F64D86424}"/>
    <cellStyle name="Input 3 5 6 2 3" xfId="30512" xr:uid="{DC5EF7BC-BA42-46B8-A60F-EF708AD3E2D3}"/>
    <cellStyle name="Input 3 5 6 2 4" xfId="39717" xr:uid="{B141C5D2-9ACA-46D3-A0DB-6DE65862FB64}"/>
    <cellStyle name="Input 3 5 6 2 5" xfId="48263" xr:uid="{E1DF9393-7A01-4170-8254-02B88BE0FF2D}"/>
    <cellStyle name="Input 3 5 6 3" xfId="25943" xr:uid="{CE249678-2429-4FED-A47E-4ABEF31D9D6E}"/>
    <cellStyle name="Input 3 5 6 4" xfId="23349" xr:uid="{40851B7D-33F9-4296-B618-C63780F2C9AA}"/>
    <cellStyle name="Input 3 5 6 5" xfId="34577" xr:uid="{0CDA9DA7-B1B9-4051-9E40-3F935BC3B456}"/>
    <cellStyle name="Input 3 5 6 6" xfId="44211" xr:uid="{F82A6DD1-C12E-4060-B62C-1FEEF5AF0E03}"/>
    <cellStyle name="Input 3 5 7" xfId="10740" xr:uid="{72CD74A8-E807-4BC1-A52F-692E32C01EF2}"/>
    <cellStyle name="Input 3 5 7 2" xfId="14806" xr:uid="{8366488A-86E7-47BC-879A-0ACC161A0A3D}"/>
    <cellStyle name="Input 3 5 7 2 2" xfId="31824" xr:uid="{7E826E22-3274-470F-ABEF-A3DD3402DD4C}"/>
    <cellStyle name="Input 3 5 7 2 3" xfId="28415" xr:uid="{5A1B089F-0A3E-4610-BC8B-B6F4E071A588}"/>
    <cellStyle name="Input 3 5 7 2 4" xfId="41332" xr:uid="{559E8BBE-7034-4C27-AA34-2566032E64B4}"/>
    <cellStyle name="Input 3 5 7 2 5" xfId="49878" xr:uid="{FBBE8019-56A7-4ACB-A154-B64A9D6A89A0}"/>
    <cellStyle name="Input 3 5 7 3" xfId="27977" xr:uid="{42B84016-93BC-474C-8170-697ABFF43967}"/>
    <cellStyle name="Input 3 5 7 4" xfId="6968" xr:uid="{B7A4F368-4D4B-4ACA-8F79-8FA8EACC01F4}"/>
    <cellStyle name="Input 3 5 7 5" xfId="37664" xr:uid="{4B5411B5-8C6E-446C-A8ED-14B6F06B580E}"/>
    <cellStyle name="Input 3 5 7 6" xfId="46087" xr:uid="{BED82DF4-9290-48A7-A1AE-1F46F788573F}"/>
    <cellStyle name="Input 3 5 8" xfId="10711" xr:uid="{20D6E5FC-607D-45B0-A6C3-19222B4DC29E}"/>
    <cellStyle name="Input 3 5 8 2" xfId="14781" xr:uid="{E0F2378F-BBA3-4863-8F7F-B7B5BF3DA01A}"/>
    <cellStyle name="Input 3 5 8 2 2" xfId="31890" xr:uid="{0C698461-B54D-4142-8D50-865E47D3F643}"/>
    <cellStyle name="Input 3 5 8 2 3" xfId="34863" xr:uid="{6B07212C-DD91-4E5D-B520-10E41A0E979E}"/>
    <cellStyle name="Input 3 5 8 2 4" xfId="41307" xr:uid="{5B627FE5-93C5-48C8-892B-473E8044EC83}"/>
    <cellStyle name="Input 3 5 8 2 5" xfId="49853" xr:uid="{B5B05713-E6B4-413D-B847-03EBEDD26AC5}"/>
    <cellStyle name="Input 3 5 8 3" xfId="25039" xr:uid="{56DA8079-B58B-413D-B2D3-0016BEFE8F12}"/>
    <cellStyle name="Input 3 5 8 4" xfId="8090" xr:uid="{39D667AF-0401-4924-9D45-91D8F31B5076}"/>
    <cellStyle name="Input 3 5 8 5" xfId="37635" xr:uid="{43EA631F-F0C0-4693-A747-3B3565D0B11A}"/>
    <cellStyle name="Input 3 5 8 6" xfId="46058" xr:uid="{B2536412-A158-4CA6-A075-92062259D8AE}"/>
    <cellStyle name="Input 3 5 9" xfId="8978" xr:uid="{C6113665-3F39-4484-9A95-F69DDEBEDD3C}"/>
    <cellStyle name="Input 3 5 9 2" xfId="13453" xr:uid="{468E0E94-270B-4047-9C41-055086780BC9}"/>
    <cellStyle name="Input 3 5 9 2 2" xfId="8316" xr:uid="{7035B441-E7FD-4720-95E0-CAC26D37EEBC}"/>
    <cellStyle name="Input 3 5 9 2 3" xfId="30954" xr:uid="{D97272ED-31A3-4DAC-A333-D9287E941A8A}"/>
    <cellStyle name="Input 3 5 9 2 4" xfId="39979" xr:uid="{6F9449D1-5BD6-47C7-B0F2-310925FEFB7A}"/>
    <cellStyle name="Input 3 5 9 2 5" xfId="48525" xr:uid="{6A7D60A4-D4A1-4280-9626-DEE5D4DBF57B}"/>
    <cellStyle name="Input 3 5 9 3" xfId="28646" xr:uid="{838E67BE-DDF0-4702-920A-8CCE136CC58E}"/>
    <cellStyle name="Input 3 5 9 4" xfId="28001" xr:uid="{79CD8C42-21C3-41CA-8AED-27D4CDA9B5AA}"/>
    <cellStyle name="Input 3 5 9 5" xfId="28167" xr:uid="{10D0C16A-1269-4A1B-94F3-D7EE633A92D6}"/>
    <cellStyle name="Input 3 5 9 6" xfId="44526" xr:uid="{2A30BAFB-C3AA-4147-A67B-6428533828F7}"/>
    <cellStyle name="Input 3 6" xfId="4452" xr:uid="{9093B354-A74C-41AB-B492-278E23696454}"/>
    <cellStyle name="Input 3 6 10" xfId="8767" xr:uid="{0F6AE080-4F26-4546-80D7-7CF3AF5E8CC0}"/>
    <cellStyle name="Input 3 6 10 2" xfId="13281" xr:uid="{A13CE25D-4577-44F9-AE64-9DD21157CB39}"/>
    <cellStyle name="Input 3 6 10 2 2" xfId="7258" xr:uid="{BA86E10E-DB4A-42CE-9E70-D2DDF1092D7C}"/>
    <cellStyle name="Input 3 6 10 2 3" xfId="33069" xr:uid="{273AC307-7041-4E63-8BED-594D833D90E7}"/>
    <cellStyle name="Input 3 6 10 2 4" xfId="39807" xr:uid="{A6E85389-55B7-4671-A3B1-EE962BFE9A2F}"/>
    <cellStyle name="Input 3 6 10 2 5" xfId="48353" xr:uid="{A7849F30-9DA0-450A-895F-14EF8B0C6269}"/>
    <cellStyle name="Input 3 6 10 3" xfId="26098" xr:uid="{EC459ED3-8EBC-4D56-ACFD-4BFFC419012D}"/>
    <cellStyle name="Input 3 6 10 4" xfId="35625" xr:uid="{B0E783F3-2876-4B77-A1E0-42785BF95771}"/>
    <cellStyle name="Input 3 6 10 5" xfId="31092" xr:uid="{510B44BD-C49F-4E33-90D1-143226A2C772}"/>
    <cellStyle name="Input 3 6 10 6" xfId="44316" xr:uid="{BEDFC125-75F5-489F-A7BB-2101B71241BF}"/>
    <cellStyle name="Input 3 6 11" xfId="12376" xr:uid="{4C188983-A96F-4DB4-B948-948EA47197BE}"/>
    <cellStyle name="Input 3 6 11 2" xfId="29802" xr:uid="{9ABF76CC-2897-46A7-8548-DEC1977AB109}"/>
    <cellStyle name="Input 3 6 11 3" xfId="29288" xr:uid="{220008A3-E8EC-484E-B7AB-0D6D59C3545D}"/>
    <cellStyle name="Input 3 6 11 4" xfId="39099" xr:uid="{F6891BE3-1D3D-4A0F-9F9F-4E5964318D53}"/>
    <cellStyle name="Input 3 6 11 5" xfId="47587" xr:uid="{6E34379A-35CA-49A9-A654-EA9A7F842072}"/>
    <cellStyle name="Input 3 6 12" xfId="32509" xr:uid="{FAF65215-8EC2-4358-9920-70C0E712273B}"/>
    <cellStyle name="Input 3 6 13" xfId="29717" xr:uid="{F49D4A57-1452-4CAD-87CE-F5B4AE0E67B8}"/>
    <cellStyle name="Input 3 6 14" xfId="43514" xr:uid="{EAF1E6F2-1B7F-40FE-8C07-D406E41E163D}"/>
    <cellStyle name="Input 3 6 15" xfId="55069" xr:uid="{4F825029-3BAD-4CF6-8DFF-48E990F0406C}"/>
    <cellStyle name="Input 3 6 2" xfId="4569" xr:uid="{18A501D3-875A-479A-93A5-A58C526B0653}"/>
    <cellStyle name="Input 3 6 2 10" xfId="31799" xr:uid="{1A269A69-A7DC-4F24-9632-03C38D7D732C}"/>
    <cellStyle name="Input 3 6 2 11" xfId="8433" xr:uid="{77818369-1CBB-4F0B-87D1-C90602F3D3A3}"/>
    <cellStyle name="Input 3 6 2 12" xfId="43941" xr:uid="{CAE8A778-9501-4A3B-AF70-20DF506E11BF}"/>
    <cellStyle name="Input 3 6 2 13" xfId="55176" xr:uid="{6B9FAADB-9E1E-4F8C-9C01-5A21C561187D}"/>
    <cellStyle name="Input 3 6 2 2" xfId="5793" xr:uid="{F0646C52-5216-4998-97C2-3B35B78E6CEC}"/>
    <cellStyle name="Input 3 6 2 2 2" xfId="14345" xr:uid="{EBA6723E-2730-4302-85C5-34111971A83B}"/>
    <cellStyle name="Input 3 6 2 2 2 2" xfId="10172" xr:uid="{DA9B3E97-3370-4FB7-8592-C37613F65C83}"/>
    <cellStyle name="Input 3 6 2 2 2 3" xfId="23972" xr:uid="{AA518DCC-459B-4922-93EF-0CA2684F3DF1}"/>
    <cellStyle name="Input 3 6 2 2 2 4" xfId="40871" xr:uid="{D223E5A8-FC41-4614-A445-442C0BC28A7F}"/>
    <cellStyle name="Input 3 6 2 2 2 5" xfId="49417" xr:uid="{9EB65D48-C863-4C9B-B410-FC73347EC151}"/>
    <cellStyle name="Input 3 6 2 2 3" xfId="26236" xr:uid="{D12308B3-F107-43C5-8F79-DB0299B5DF1E}"/>
    <cellStyle name="Input 3 6 2 2 4" xfId="7410" xr:uid="{F4219377-64B0-45CE-9680-893F12595CC7}"/>
    <cellStyle name="Input 3 6 2 2 5" xfId="37151" xr:uid="{035CDB59-425F-4F8D-8F44-CC4B69922925}"/>
    <cellStyle name="Input 3 6 2 2 6" xfId="45572" xr:uid="{0AA7FAC3-09D6-441E-A17E-824D3E4091EA}"/>
    <cellStyle name="Input 3 6 2 3" xfId="10407" xr:uid="{B121FDB7-F27D-4244-B7A6-1C2268EF6EAF}"/>
    <cellStyle name="Input 3 6 2 3 2" xfId="14503" xr:uid="{6E793F70-B4E1-4705-9DEA-29339B68D094}"/>
    <cellStyle name="Input 3 6 2 3 2 2" xfId="30234" xr:uid="{95E84EA7-19C6-461B-B20E-908E74394A8F}"/>
    <cellStyle name="Input 3 6 2 3 2 3" xfId="33505" xr:uid="{E196ED8A-7B4B-4C7A-8741-8F8AD41A7104}"/>
    <cellStyle name="Input 3 6 2 3 2 4" xfId="41029" xr:uid="{47E2ACAB-AD09-4E9F-AB64-DC05B3859253}"/>
    <cellStyle name="Input 3 6 2 3 2 5" xfId="49575" xr:uid="{20F57CF6-D497-4AD9-B32D-02C2C1D9F2A3}"/>
    <cellStyle name="Input 3 6 2 3 3" xfId="27292" xr:uid="{7A5EE7E6-CE50-4B89-A3B9-84267722DC69}"/>
    <cellStyle name="Input 3 6 2 3 4" xfId="25102" xr:uid="{169E4354-11AE-4E27-BECA-C04F40951CF2}"/>
    <cellStyle name="Input 3 6 2 3 5" xfId="37331" xr:uid="{95454ED5-83C4-4E71-9C6D-BE6A41C83F56}"/>
    <cellStyle name="Input 3 6 2 3 6" xfId="45754" xr:uid="{FC12BEFA-97B6-42A7-8388-3523713A0086}"/>
    <cellStyle name="Input 3 6 2 4" xfId="11150" xr:uid="{F58C4F25-D104-436F-999D-964A3824758D}"/>
    <cellStyle name="Input 3 6 2 4 2" xfId="15200" xr:uid="{2ACD7AB2-77BF-41EA-BA23-B4B9E3BAAAD1}"/>
    <cellStyle name="Input 3 6 2 4 2 2" xfId="32063" xr:uid="{CDBB1A44-6114-417B-B99E-8C045F575F2B}"/>
    <cellStyle name="Input 3 6 2 4 2 3" xfId="29441" xr:uid="{487A9751-6DAD-49B6-8EB1-FAB7F7DFCA24}"/>
    <cellStyle name="Input 3 6 2 4 2 4" xfId="41726" xr:uid="{0B6973F5-226A-4F46-A891-B2E567D090B7}"/>
    <cellStyle name="Input 3 6 2 4 2 5" xfId="50272" xr:uid="{5C693488-DD92-4C85-BC4E-486D5B1D679C}"/>
    <cellStyle name="Input 3 6 2 4 3" xfId="26975" xr:uid="{4D37A983-02BD-48EA-AB98-6D3727B310A6}"/>
    <cellStyle name="Input 3 6 2 4 4" xfId="6416" xr:uid="{6B859668-BE58-48ED-A3A2-0495A6EF77C5}"/>
    <cellStyle name="Input 3 6 2 4 5" xfId="38074" xr:uid="{3374DF80-AF00-4098-99E8-B9A53938FEA6}"/>
    <cellStyle name="Input 3 6 2 4 6" xfId="46497" xr:uid="{175D99AC-BA1B-4678-B22F-F18C553A3E38}"/>
    <cellStyle name="Input 3 6 2 5" xfId="11513" xr:uid="{DBD289E0-D202-42C1-A4D7-BABFDE296F24}"/>
    <cellStyle name="Input 3 6 2 5 2" xfId="15550" xr:uid="{E79A7BEC-EE94-455F-A1CA-D6DD98EE2B3A}"/>
    <cellStyle name="Input 3 6 2 5 2 2" xfId="10041" xr:uid="{0E6D3C09-74EF-459B-A763-3DC1A2300231}"/>
    <cellStyle name="Input 3 6 2 5 2 3" xfId="10192" xr:uid="{7166E91A-461B-4803-9637-705560326B04}"/>
    <cellStyle name="Input 3 6 2 5 2 4" xfId="42076" xr:uid="{E4F612A8-176A-4C1A-8666-01D76DB5CB60}"/>
    <cellStyle name="Input 3 6 2 5 2 5" xfId="50622" xr:uid="{DC1B0EFC-3C77-4B4F-A560-65606E081A3F}"/>
    <cellStyle name="Input 3 6 2 5 3" xfId="7201" xr:uid="{D0C1BA4A-E096-43D0-B203-E078E1D8F55D}"/>
    <cellStyle name="Input 3 6 2 5 4" xfId="27079" xr:uid="{F5E77C0B-2E64-4B50-B2F2-CE1F8EFD6CB1}"/>
    <cellStyle name="Input 3 6 2 5 5" xfId="38437" xr:uid="{17FC550B-787A-41E4-AFA7-BC3BA147F634}"/>
    <cellStyle name="Input 3 6 2 5 6" xfId="46860" xr:uid="{32FF15BB-4D11-42CB-8C9A-6FD5802D123C}"/>
    <cellStyle name="Input 3 6 2 6" xfId="11845" xr:uid="{878950AC-7018-415F-8977-D09C5830B72C}"/>
    <cellStyle name="Input 3 6 2 6 2" xfId="15867" xr:uid="{DCEB9A29-6138-4BD5-8097-1C0CC32EECE0}"/>
    <cellStyle name="Input 3 6 2 6 2 2" xfId="26207" xr:uid="{12CDC223-4A40-4624-8166-3EC48F7678A3}"/>
    <cellStyle name="Input 3 6 2 6 2 3" xfId="8009" xr:uid="{E774AC09-FD2D-49BA-8C9C-70B50ACA2F8D}"/>
    <cellStyle name="Input 3 6 2 6 2 4" xfId="42393" xr:uid="{5CA1A960-3F26-4928-ABDD-33E035EAA55D}"/>
    <cellStyle name="Input 3 6 2 6 2 5" xfId="50939" xr:uid="{087EA1AF-8CC0-42A2-8309-268C60677A25}"/>
    <cellStyle name="Input 3 6 2 6 3" xfId="30682" xr:uid="{E2345DD2-36A0-4374-B6F7-E5DA7EC91649}"/>
    <cellStyle name="Input 3 6 2 6 4" xfId="33623" xr:uid="{9DA71A67-555A-4B76-899B-E723611DA70B}"/>
    <cellStyle name="Input 3 6 2 6 5" xfId="38769" xr:uid="{D84FB605-AE43-4D3A-89C8-A789292BB3FA}"/>
    <cellStyle name="Input 3 6 2 6 6" xfId="47192" xr:uid="{EDD452EB-8B2B-424B-86D4-E1202777218C}"/>
    <cellStyle name="Input 3 6 2 7" xfId="11357" xr:uid="{F4098343-BFF0-4AAA-8C0B-D2E917CA7747}"/>
    <cellStyle name="Input 3 6 2 7 2" xfId="15401" xr:uid="{474B8010-6B84-4D39-8152-5E4A73A69EB2}"/>
    <cellStyle name="Input 3 6 2 7 2 2" xfId="22936" xr:uid="{5062986C-5862-4F54-AA77-222165CA18B2}"/>
    <cellStyle name="Input 3 6 2 7 2 3" xfId="36638" xr:uid="{CC544E79-5DF1-469A-8220-71039D7225B3}"/>
    <cellStyle name="Input 3 6 2 7 2 4" xfId="41927" xr:uid="{655AEAD5-2112-4AF5-A629-D40E129126A3}"/>
    <cellStyle name="Input 3 6 2 7 2 5" xfId="50473" xr:uid="{3D7FAAB1-9F08-408B-8AC5-71CB1246D109}"/>
    <cellStyle name="Input 3 6 2 7 3" xfId="7182" xr:uid="{1792EDC9-BF47-42E9-A9D4-0DB0214DA0EC}"/>
    <cellStyle name="Input 3 6 2 7 4" xfId="6069" xr:uid="{F0A6C7E5-9A8B-4865-A8EC-4C976F9CA2E9}"/>
    <cellStyle name="Input 3 6 2 7 5" xfId="38281" xr:uid="{F8D026C8-50F9-4935-B94A-A6ADC89997B8}"/>
    <cellStyle name="Input 3 6 2 7 6" xfId="46704" xr:uid="{01C51C63-AA30-4C35-B41B-105DBA729459}"/>
    <cellStyle name="Input 3 6 2 8" xfId="12939" xr:uid="{39B5931A-3A7C-4E61-B439-10205ED381EA}"/>
    <cellStyle name="Input 3 6 2 8 2" xfId="30789" xr:uid="{13C1273A-F807-4165-84EA-C574ED4849DA}"/>
    <cellStyle name="Input 3 6 2 8 3" xfId="30486" xr:uid="{97C66614-ABCF-4731-8BBE-4F906D1F9876}"/>
    <cellStyle name="Input 3 6 2 8 4" xfId="39470" xr:uid="{ED4FB80C-4013-47DB-AD33-E00470FE23B7}"/>
    <cellStyle name="Input 3 6 2 8 5" xfId="48014" xr:uid="{289443B4-F16F-4000-B675-47BEC00A0668}"/>
    <cellStyle name="Input 3 6 2 9" xfId="7664" xr:uid="{B4D8CCA6-F06C-4977-8356-E1CA909C5072}"/>
    <cellStyle name="Input 3 6 3" xfId="4575" xr:uid="{81A45C70-735E-4B83-97D5-56DF2010D3A5}"/>
    <cellStyle name="Input 3 6 3 10" xfId="35445" xr:uid="{11BFA481-6999-4B45-899F-55BCAE0A8FB5}"/>
    <cellStyle name="Input 3 6 3 11" xfId="23153" xr:uid="{9CEF0670-FBD9-4E12-8CA9-E0F9BF63287B}"/>
    <cellStyle name="Input 3 6 3 12" xfId="43598" xr:uid="{48E172F1-6426-4F5A-ADE4-5D8817DDC9F7}"/>
    <cellStyle name="Input 3 6 3 13" xfId="55181" xr:uid="{235D70DD-83D6-484D-8BFC-EBF2411D9DA8}"/>
    <cellStyle name="Input 3 6 3 2" xfId="5798" xr:uid="{CC975B75-7DB6-46D4-8F5D-D696D7BE8977}"/>
    <cellStyle name="Input 3 6 3 2 2" xfId="14057" xr:uid="{075231CD-6EC9-48AC-9DF2-F99B6A5477AF}"/>
    <cellStyle name="Input 3 6 3 2 2 2" xfId="30395" xr:uid="{47DC6174-F75E-4292-9F21-ADB9242D3694}"/>
    <cellStyle name="Input 3 6 3 2 2 3" xfId="32322" xr:uid="{D28E4717-C083-4AA2-9310-2A160BB7D2C8}"/>
    <cellStyle name="Input 3 6 3 2 2 4" xfId="40583" xr:uid="{EB2E7C3E-4485-4107-9015-4B8D4B98A4A4}"/>
    <cellStyle name="Input 3 6 3 2 2 5" xfId="49129" xr:uid="{58D026AD-FE3E-4182-90A7-F41B1ADE9B68}"/>
    <cellStyle name="Input 3 6 3 2 3" xfId="22577" xr:uid="{ECB5BA06-B63B-468B-877F-2EFAA2E7E3DE}"/>
    <cellStyle name="Input 3 6 3 2 4" xfId="22289" xr:uid="{76706077-C275-413E-8A34-5B1642791528}"/>
    <cellStyle name="Input 3 6 3 2 5" xfId="36894" xr:uid="{7C047D5E-22B5-49A9-A2BB-3300580F5BC2}"/>
    <cellStyle name="Input 3 6 3 2 6" xfId="45229" xr:uid="{07DAB5AB-8186-49DF-AB76-BAEE75263280}"/>
    <cellStyle name="Input 3 6 3 3" xfId="10395" xr:uid="{82C86687-74E4-40AD-A9C5-0455158ED28E}"/>
    <cellStyle name="Input 3 6 3 3 2" xfId="14493" xr:uid="{05B10D66-8C51-44CA-A677-7C61204A786D}"/>
    <cellStyle name="Input 3 6 3 3 2 2" xfId="30062" xr:uid="{79BA239C-53C3-4FED-8C5C-2603B91719E0}"/>
    <cellStyle name="Input 3 6 3 3 2 3" xfId="33259" xr:uid="{F5364710-368F-4AB2-B354-968E873FF19B}"/>
    <cellStyle name="Input 3 6 3 3 2 4" xfId="41019" xr:uid="{E92ADDCC-CFE5-467D-9AB0-4C0FB48E93F9}"/>
    <cellStyle name="Input 3 6 3 3 2 5" xfId="49565" xr:uid="{19D923D3-C620-4287-876B-AE2112950176}"/>
    <cellStyle name="Input 3 6 3 3 3" xfId="23396" xr:uid="{92A089E6-C6EB-4034-A793-84163D148750}"/>
    <cellStyle name="Input 3 6 3 3 4" xfId="24756" xr:uid="{E4508815-FFDA-4433-88BB-7BD64362BCAD}"/>
    <cellStyle name="Input 3 6 3 3 5" xfId="37319" xr:uid="{969A58C5-FCD2-4B19-A1BF-81F462C9C5EA}"/>
    <cellStyle name="Input 3 6 3 3 6" xfId="45742" xr:uid="{BB0ED8D9-14F4-4ACE-B533-B483117BEA6B}"/>
    <cellStyle name="Input 3 6 3 4" xfId="8937" xr:uid="{57276883-B159-448F-A3C2-E4328CCB8811}"/>
    <cellStyle name="Input 3 6 3 4 2" xfId="13416" xr:uid="{892FBFA5-DC9D-42A1-B141-3D93B2F1142F}"/>
    <cellStyle name="Input 3 6 3 4 2 2" xfId="32153" xr:uid="{C5129F17-DCB0-4DFF-9A7D-4630C5D15063}"/>
    <cellStyle name="Input 3 6 3 4 2 3" xfId="7125" xr:uid="{A3914E5F-EFD9-47E3-9559-8B9223976C73}"/>
    <cellStyle name="Input 3 6 3 4 2 4" xfId="39942" xr:uid="{253E9802-6D14-4D5D-8FF1-E3292A11B48A}"/>
    <cellStyle name="Input 3 6 3 4 2 5" xfId="48488" xr:uid="{FA8875F6-909F-408B-8092-61E57EA1B6B2}"/>
    <cellStyle name="Input 3 6 3 4 3" xfId="23607" xr:uid="{6E80154E-C6E0-4D4A-B17D-8D44BA9F5FC0}"/>
    <cellStyle name="Input 3 6 3 4 4" xfId="27869" xr:uid="{0DD25767-F630-4634-B9A3-6707376F6B02}"/>
    <cellStyle name="Input 3 6 3 4 5" xfId="6877" xr:uid="{5647539E-EA72-4003-A72B-672F56565678}"/>
    <cellStyle name="Input 3 6 3 4 6" xfId="44485" xr:uid="{CC43E3C1-DDF6-4E5D-8281-DDDF9D52F3FF}"/>
    <cellStyle name="Input 3 6 3 5" xfId="8806" xr:uid="{4E336609-069B-4E91-8BC4-2F6CEA814335}"/>
    <cellStyle name="Input 3 6 3 5 2" xfId="13304" xr:uid="{71A5513F-40DE-402F-98E0-06FE3F90F5EF}"/>
    <cellStyle name="Input 3 6 3 5 2 2" xfId="8227" xr:uid="{F29A86B1-A7AE-4061-9C3B-1FDBF1094DBE}"/>
    <cellStyle name="Input 3 6 3 5 2 3" xfId="33854" xr:uid="{3AC72F62-ED15-42CF-95C1-80DB5C13DC91}"/>
    <cellStyle name="Input 3 6 3 5 2 4" xfId="39830" xr:uid="{EBA550C9-66D2-440E-8BB3-66F03A303E52}"/>
    <cellStyle name="Input 3 6 3 5 2 5" xfId="48376" xr:uid="{E5498AD8-9CD8-4B1E-B099-474437E205A5}"/>
    <cellStyle name="Input 3 6 3 5 3" xfId="27164" xr:uid="{4CA3AFDD-29DB-4934-874D-AB2FDDA7A570}"/>
    <cellStyle name="Input 3 6 3 5 4" xfId="32253" xr:uid="{AB8FB34A-A403-4EC8-B636-51AFECE0D158}"/>
    <cellStyle name="Input 3 6 3 5 5" xfId="34120" xr:uid="{C76AC43C-2DD5-47E2-8AB4-53B023124EEB}"/>
    <cellStyle name="Input 3 6 3 5 6" xfId="44354" xr:uid="{C4F994B1-5DAB-4681-82D3-0B2193BD5C91}"/>
    <cellStyle name="Input 3 6 3 6" xfId="8557" xr:uid="{E8B342C8-306E-428E-977D-07337C17EAF1}"/>
    <cellStyle name="Input 3 6 3 6 2" xfId="13094" xr:uid="{6AF39D3B-BC5B-4345-ADB6-123D19FE60C5}"/>
    <cellStyle name="Input 3 6 3 6 2 2" xfId="31045" xr:uid="{7FD586FD-33A5-4BDD-B956-74B7B6A23558}"/>
    <cellStyle name="Input 3 6 3 6 2 3" xfId="36590" xr:uid="{8CE2075C-7805-4052-8E8C-2B4BC03FE490}"/>
    <cellStyle name="Input 3 6 3 6 2 4" xfId="39620" xr:uid="{E38B74BE-0C63-417C-8A49-87BDBFCD4211}"/>
    <cellStyle name="Input 3 6 3 6 2 5" xfId="48166" xr:uid="{62041240-C119-4745-9E76-F3544D30580C}"/>
    <cellStyle name="Input 3 6 3 6 3" xfId="28903" xr:uid="{9F761442-5ADF-46C0-8F63-F92F06F0414C}"/>
    <cellStyle name="Input 3 6 3 6 4" xfId="31152" xr:uid="{6F13AC00-7A2F-4B1C-A22E-200C6ABBF26D}"/>
    <cellStyle name="Input 3 6 3 6 5" xfId="26275" xr:uid="{88031678-47D5-4359-B7F1-1A96779E5717}"/>
    <cellStyle name="Input 3 6 3 6 6" xfId="44105" xr:uid="{9A47EFC5-F302-4B34-9634-BCA9F0C1C730}"/>
    <cellStyle name="Input 3 6 3 7" xfId="11481" xr:uid="{5FAA0501-997A-493D-81CD-79BD2287220B}"/>
    <cellStyle name="Input 3 6 3 7 2" xfId="15521" xr:uid="{87C25884-588B-418B-9E60-3A050693C749}"/>
    <cellStyle name="Input 3 6 3 7 2 2" xfId="7823" xr:uid="{D9EDC757-4B7D-4BC9-A2D2-4A46EF52E284}"/>
    <cellStyle name="Input 3 6 3 7 2 3" xfId="33286" xr:uid="{E7EB03A5-D02B-44C6-9905-8D159A19C3FF}"/>
    <cellStyle name="Input 3 6 3 7 2 4" xfId="42047" xr:uid="{BA53C584-F65B-4C0F-9270-112433437083}"/>
    <cellStyle name="Input 3 6 3 7 2 5" xfId="50593" xr:uid="{B8274240-63E2-475E-B841-41D2C633A07E}"/>
    <cellStyle name="Input 3 6 3 7 3" xfId="7010" xr:uid="{B6C48293-B14C-41A9-906D-6F5304F2465A}"/>
    <cellStyle name="Input 3 6 3 7 4" xfId="35210" xr:uid="{3AC2E1FA-21D9-4236-9718-A44710C30328}"/>
    <cellStyle name="Input 3 6 3 7 5" xfId="38405" xr:uid="{A2278E87-477C-4C03-8F93-9E505B43E02C}"/>
    <cellStyle name="Input 3 6 3 7 6" xfId="46828" xr:uid="{FCB3AE4D-532B-4C4D-83CD-9CBE6C1901F3}"/>
    <cellStyle name="Input 3 6 3 8" xfId="12460" xr:uid="{87EC7324-7DD5-42E4-949F-78C209A9EBC2}"/>
    <cellStyle name="Input 3 6 3 8 2" xfId="29178" xr:uid="{3991CE98-EEB3-4A27-B23B-FD03908CFD48}"/>
    <cellStyle name="Input 3 6 3 8 3" xfId="27311" xr:uid="{AE191253-1D03-45A2-A8EC-66AF2C0129AF}"/>
    <cellStyle name="Input 3 6 3 8 4" xfId="39182" xr:uid="{CF419793-965C-4C5B-B2B8-B54DDEC5474A}"/>
    <cellStyle name="Input 3 6 3 8 5" xfId="47671" xr:uid="{C3A217B7-8EA3-4C52-A777-7B2A1CD266B0}"/>
    <cellStyle name="Input 3 6 3 9" xfId="29740" xr:uid="{59C69B19-9939-489D-8C96-2AD0DDFC9EAC}"/>
    <cellStyle name="Input 3 6 4" xfId="5686" xr:uid="{FC9F7DA7-966B-460C-81ED-F66892AF71BE}"/>
    <cellStyle name="Input 3 6 4 10" xfId="34680" xr:uid="{5C3B1BBD-AEDD-4C20-AEE2-8B9F569F53DE}"/>
    <cellStyle name="Input 3 6 4 11" xfId="33026" xr:uid="{206AA5B5-5B2D-4EA8-9843-0A7B3885052D}"/>
    <cellStyle name="Input 3 6 4 12" xfId="44005" xr:uid="{6BE8141F-DE71-49CE-88B5-28BCA497AFAB}"/>
    <cellStyle name="Input 3 6 4 2" xfId="10286" xr:uid="{8AE7D75F-16E6-47C6-9885-36814AF73521}"/>
    <cellStyle name="Input 3 6 4 2 2" xfId="14409" xr:uid="{B06761D9-DCBD-46EF-BE8F-2FD933912ADB}"/>
    <cellStyle name="Input 3 6 4 2 2 2" xfId="30243" xr:uid="{A71F6E74-6CCC-4C32-BF46-1CE913AC29EB}"/>
    <cellStyle name="Input 3 6 4 2 2 3" xfId="30423" xr:uid="{51371534-8513-4954-AFC5-B9C3DC5AE60A}"/>
    <cellStyle name="Input 3 6 4 2 2 4" xfId="40935" xr:uid="{892A4A2F-F8E0-43B9-9607-33B47E7508CE}"/>
    <cellStyle name="Input 3 6 4 2 2 5" xfId="49481" xr:uid="{03EB82D8-B074-4A1F-90F4-38DEFB65EE64}"/>
    <cellStyle name="Input 3 6 4 2 3" xfId="22702" xr:uid="{7E1F2441-A52A-46A8-8983-592B9B5AB02B}"/>
    <cellStyle name="Input 3 6 4 2 4" xfId="7491" xr:uid="{D3E7DA77-1C80-4A0A-BE60-A762AEFF4224}"/>
    <cellStyle name="Input 3 6 4 2 5" xfId="37215" xr:uid="{24B95FAD-8ACE-46E1-912F-75FE7093E8CD}"/>
    <cellStyle name="Input 3 6 4 2 6" xfId="45636" xr:uid="{556561FF-3FB2-4A05-A397-DA3C6AD9E3E9}"/>
    <cellStyle name="Input 3 6 4 3" xfId="8898" xr:uid="{4A81DF60-287F-4C09-BC2E-D0DB74C4E88F}"/>
    <cellStyle name="Input 3 6 4 3 2" xfId="13380" xr:uid="{557A5B56-8210-4B8A-BC4A-C8516E13D26A}"/>
    <cellStyle name="Input 3 6 4 3 2 2" xfId="29990" xr:uid="{CA783690-B09F-4032-BB54-34BF9A6175C6}"/>
    <cellStyle name="Input 3 6 4 3 2 3" xfId="6673" xr:uid="{E9F1CC1B-92E2-4B9D-8F68-56F635600BAC}"/>
    <cellStyle name="Input 3 6 4 3 2 4" xfId="39906" xr:uid="{D54F546B-BAEC-434F-B5E4-63D4D167BFA9}"/>
    <cellStyle name="Input 3 6 4 3 2 5" xfId="48452" xr:uid="{E1F0740E-6C32-4DDC-A3F2-1BB897D8CF37}"/>
    <cellStyle name="Input 3 6 4 3 3" xfId="28082" xr:uid="{2EF84FD5-3806-40BE-81EE-CEB9AE18F504}"/>
    <cellStyle name="Input 3 6 4 3 4" xfId="35339" xr:uid="{481CEBE9-3151-436B-AB9A-3994154EBD43}"/>
    <cellStyle name="Input 3 6 4 3 5" xfId="22835" xr:uid="{D2444BD3-22F0-4CF8-B07B-E45343A36AE5}"/>
    <cellStyle name="Input 3 6 4 3 6" xfId="44446" xr:uid="{63B75CFB-3711-4950-B95D-386399794489}"/>
    <cellStyle name="Input 3 6 4 4" xfId="11214" xr:uid="{C75FADC5-4585-431B-BB39-3F045EF68E43}"/>
    <cellStyle name="Input 3 6 4 4 2" xfId="15264" xr:uid="{14F2BDBE-3F19-409A-A6E2-3F278CC99D5D}"/>
    <cellStyle name="Input 3 6 4 4 2 2" xfId="32384" xr:uid="{43C34996-5BE6-4A58-A2CB-E500E86B60F0}"/>
    <cellStyle name="Input 3 6 4 4 2 3" xfId="34857" xr:uid="{E9929787-B9DB-4BAC-8C8B-2F5CEC3FA74B}"/>
    <cellStyle name="Input 3 6 4 4 2 4" xfId="41790" xr:uid="{78544667-E266-49DC-B24C-58AAEDAC963E}"/>
    <cellStyle name="Input 3 6 4 4 2 5" xfId="50336" xr:uid="{B2A3C952-4F82-4358-9A33-6760DEE3EC4A}"/>
    <cellStyle name="Input 3 6 4 4 3" xfId="23504" xr:uid="{9B148CFC-26C8-4FA4-931B-9DDC808DCB07}"/>
    <cellStyle name="Input 3 6 4 4 4" xfId="27385" xr:uid="{10C22C29-0483-4FB4-B21E-5332EFCFAB4F}"/>
    <cellStyle name="Input 3 6 4 4 5" xfId="38138" xr:uid="{598FB72B-E6F6-4D79-A70F-C5062531769D}"/>
    <cellStyle name="Input 3 6 4 4 6" xfId="46561" xr:uid="{A17E7374-AB07-4749-942E-C484A091BD0E}"/>
    <cellStyle name="Input 3 6 4 5" xfId="11577" xr:uid="{9F8E5E58-3CF2-4FA7-84D2-95949B1139FA}"/>
    <cellStyle name="Input 3 6 4 5 2" xfId="15614" xr:uid="{7B350FCE-9D2A-4E98-9413-C5A53E4173C4}"/>
    <cellStyle name="Input 3 6 4 5 2 2" xfId="26068" xr:uid="{7283090D-5EEC-4EC8-B112-4E9BDAE50135}"/>
    <cellStyle name="Input 3 6 4 5 2 3" xfId="30794" xr:uid="{6B637272-6B32-466D-BE0D-07C5EE0EE567}"/>
    <cellStyle name="Input 3 6 4 5 2 4" xfId="42140" xr:uid="{443F75A2-3437-46FA-947A-CCAF3DB1DFF2}"/>
    <cellStyle name="Input 3 6 4 5 2 5" xfId="50686" xr:uid="{249C3A6E-5491-467F-99AF-83195A82EAF7}"/>
    <cellStyle name="Input 3 6 4 5 3" xfId="7046" xr:uid="{54E67106-736E-49FA-92F9-CDCD8DE76512}"/>
    <cellStyle name="Input 3 6 4 5 4" xfId="35954" xr:uid="{903E18D1-D522-456E-A7EE-C4E6D107EEC3}"/>
    <cellStyle name="Input 3 6 4 5 5" xfId="38501" xr:uid="{864A041B-11C8-4445-9F61-A4DB0F057DDD}"/>
    <cellStyle name="Input 3 6 4 5 6" xfId="46924" xr:uid="{25DC7F17-2D0C-44B3-89D1-5D72025B53C6}"/>
    <cellStyle name="Input 3 6 4 6" xfId="11909" xr:uid="{6319C1E7-4185-4517-A1B1-BA83B6FA760C}"/>
    <cellStyle name="Input 3 6 4 6 2" xfId="15931" xr:uid="{64B53F42-BDA5-4934-8E61-8FF3C3783EB9}"/>
    <cellStyle name="Input 3 6 4 6 2 2" xfId="27700" xr:uid="{CB7C75F5-F850-45CF-ADDE-FF30D3D47C64}"/>
    <cellStyle name="Input 3 6 4 6 2 3" xfId="6767" xr:uid="{7906EDDA-190F-410D-BE41-C72F2C8EC5B2}"/>
    <cellStyle name="Input 3 6 4 6 2 4" xfId="42457" xr:uid="{5814F9E0-72E6-4AA1-8200-D91EAED857C6}"/>
    <cellStyle name="Input 3 6 4 6 2 5" xfId="51003" xr:uid="{80EFC7FA-5910-41C9-B2B3-9FF6DEAB373B}"/>
    <cellStyle name="Input 3 6 4 6 3" xfId="6378" xr:uid="{AC41420F-EA38-4884-8FFD-9B430B242512}"/>
    <cellStyle name="Input 3 6 4 6 4" xfId="34151" xr:uid="{768D3648-B8A4-439C-B8B2-CC32DFA8929C}"/>
    <cellStyle name="Input 3 6 4 6 5" xfId="38833" xr:uid="{78217BDE-3025-45C2-B115-10085C88F12F}"/>
    <cellStyle name="Input 3 6 4 6 6" xfId="47256" xr:uid="{AFF1E508-2861-445F-A3D6-F072FFF2DC0A}"/>
    <cellStyle name="Input 3 6 4 7" xfId="10481" xr:uid="{28A76429-7230-4D19-9530-F80F637AB2FF}"/>
    <cellStyle name="Input 3 6 4 7 2" xfId="14570" xr:uid="{AD1135E0-7BE2-4305-B2D4-76CEACBA8B59}"/>
    <cellStyle name="Input 3 6 4 7 2 2" xfId="32548" xr:uid="{8D11D72A-AD9D-4B62-BAB1-A541467E3017}"/>
    <cellStyle name="Input 3 6 4 7 2 3" xfId="30721" xr:uid="{4B008708-5C08-4266-8C07-299F0B47B747}"/>
    <cellStyle name="Input 3 6 4 7 2 4" xfId="41096" xr:uid="{4512FCD2-6F1A-4B4B-AB28-E98CD01C58D2}"/>
    <cellStyle name="Input 3 6 4 7 2 5" xfId="49642" xr:uid="{1E4A5D82-704E-4B36-934E-CB3B9B3356F8}"/>
    <cellStyle name="Input 3 6 4 7 3" xfId="26376" xr:uid="{6D219E2E-BECD-437C-B3BD-CC04BDA501F5}"/>
    <cellStyle name="Input 3 6 4 7 4" xfId="24836" xr:uid="{E146681D-FD36-42E2-9EF1-C5D00602D386}"/>
    <cellStyle name="Input 3 6 4 7 5" xfId="37405" xr:uid="{CDB7A097-9A44-43BD-87B8-AC98FE82EA1E}"/>
    <cellStyle name="Input 3 6 4 7 6" xfId="45828" xr:uid="{04F7AB60-A425-4BFE-866F-9AA27FBE0488}"/>
    <cellStyle name="Input 3 6 4 8" xfId="13003" xr:uid="{0874F263-C3A9-4592-B756-5B0941D2CA5E}"/>
    <cellStyle name="Input 3 6 4 8 2" xfId="31773" xr:uid="{62F45095-DE96-47B1-A0EE-C955D62C43F3}"/>
    <cellStyle name="Input 3 6 4 8 3" xfId="33353" xr:uid="{B68372A9-9245-4931-9C14-9B2BD0838797}"/>
    <cellStyle name="Input 3 6 4 8 4" xfId="39534" xr:uid="{4C518974-DB4F-4952-B57D-F41F37F27D99}"/>
    <cellStyle name="Input 3 6 4 8 5" xfId="48078" xr:uid="{93373228-430D-40D5-9270-C6CF3F142F3F}"/>
    <cellStyle name="Input 3 6 4 9" xfId="6933" xr:uid="{0B5168AC-A9B8-4B02-9FB9-AF8043A70F3D}"/>
    <cellStyle name="Input 3 6 5" xfId="9732" xr:uid="{1D3EA766-10D7-49BD-AE14-ADB26451807C}"/>
    <cellStyle name="Input 3 6 5 2" xfId="13974" xr:uid="{0F8D6D9F-AE8B-49EF-984B-6006805C1AF6}"/>
    <cellStyle name="Input 3 6 5 2 2" xfId="22261" xr:uid="{D1B052AC-E87A-429A-9C67-F26FCDB40018}"/>
    <cellStyle name="Input 3 6 5 2 3" xfId="32878" xr:uid="{B447E005-9721-40DF-9FD9-7BAC77A5136A}"/>
    <cellStyle name="Input 3 6 5 2 4" xfId="40500" xr:uid="{3B4365C6-69B2-4ED2-9A14-5AAD517C019A}"/>
    <cellStyle name="Input 3 6 5 2 5" xfId="49046" xr:uid="{E3D561B6-6F9A-4A51-8892-C92A22B6A0A4}"/>
    <cellStyle name="Input 3 6 5 3" xfId="25337" xr:uid="{0E2CD159-BB0C-48AC-AC45-7ADFFA57F5C9}"/>
    <cellStyle name="Input 3 6 5 4" xfId="29845" xr:uid="{3660DA49-F654-4160-8E72-AD37C1F5B1CA}"/>
    <cellStyle name="Input 3 6 5 5" xfId="30991" xr:uid="{B3079AB6-52E3-4F3E-A772-D84197448D15}"/>
    <cellStyle name="Input 3 6 5 6" xfId="45145" xr:uid="{7FB48FD9-CEE2-4991-9443-3FED38E67A05}"/>
    <cellStyle name="Input 3 6 6" xfId="9452" xr:uid="{99816861-A3D8-4AEC-A2AC-E96BAA02D340}"/>
    <cellStyle name="Input 3 6 6 2" xfId="13815" xr:uid="{42C71689-525E-4135-9FDC-099C687667E9}"/>
    <cellStyle name="Input 3 6 6 2 2" xfId="30276" xr:uid="{2569BB46-7166-42B7-AAF3-3693593EA547}"/>
    <cellStyle name="Input 3 6 6 2 3" xfId="31138" xr:uid="{02FB1A96-7961-4FBD-86A5-F4963CB680AB}"/>
    <cellStyle name="Input 3 6 6 2 4" xfId="40341" xr:uid="{B7A7FEC9-D97C-4193-A39D-4EC63F2676F3}"/>
    <cellStyle name="Input 3 6 6 2 5" xfId="48887" xr:uid="{092740F7-B08F-4C25-8C82-E1B3951131CB}"/>
    <cellStyle name="Input 3 6 6 3" xfId="24343" xr:uid="{D986B17B-CAA9-47BC-9708-7AEAAC424D21}"/>
    <cellStyle name="Input 3 6 6 4" xfId="22660" xr:uid="{A17D85AF-AA36-40CC-91B9-4B492F8214E6}"/>
    <cellStyle name="Input 3 6 6 5" xfId="29244" xr:uid="{CD2B047F-BA75-4331-BA90-58971EA5FEC8}"/>
    <cellStyle name="Input 3 6 6 6" xfId="44948" xr:uid="{14D86D72-FFBB-4826-B3A8-DC1D5DE1499C}"/>
    <cellStyle name="Input 3 6 7" xfId="9087" xr:uid="{7BA233B9-C24B-4469-94C5-D9FDB8A183DC}"/>
    <cellStyle name="Input 3 6 7 2" xfId="13550" xr:uid="{C904261E-182F-4B3F-ABE0-CB7B22E4E9A5}"/>
    <cellStyle name="Input 3 6 7 2 2" xfId="30619" xr:uid="{B8EF2241-F11C-4C03-A89D-C188234F752A}"/>
    <cellStyle name="Input 3 6 7 2 3" xfId="35194" xr:uid="{1B093672-864A-4B80-808A-869120BE265C}"/>
    <cellStyle name="Input 3 6 7 2 4" xfId="40076" xr:uid="{7F1B4B73-3A14-4691-AC2C-F5CCA4D62AE7}"/>
    <cellStyle name="Input 3 6 7 2 5" xfId="48622" xr:uid="{5B8A2CD8-B46B-41CF-A874-45E719085886}"/>
    <cellStyle name="Input 3 6 7 3" xfId="23664" xr:uid="{C24F9F3F-552D-46AD-AA75-1DF5489CA314}"/>
    <cellStyle name="Input 3 6 7 4" xfId="34378" xr:uid="{07E7C348-B72D-4E0E-8B75-5CACAD6762BF}"/>
    <cellStyle name="Input 3 6 7 5" xfId="35109" xr:uid="{DE890EDD-03CD-469C-ABAE-B65F0D7F809E}"/>
    <cellStyle name="Input 3 6 7 6" xfId="44635" xr:uid="{D9F1CC7A-8480-464E-803E-624A97287352}"/>
    <cellStyle name="Input 3 6 8" xfId="10476" xr:uid="{50CA5B85-AA16-48CD-A62E-0E84D8686561}"/>
    <cellStyle name="Input 3 6 8 2" xfId="14565" xr:uid="{40D55801-51C4-451D-903D-EC13C05974B1}"/>
    <cellStyle name="Input 3 6 8 2 2" xfId="28727" xr:uid="{E385CE6F-CC1C-4D76-8FF9-33AF06C02559}"/>
    <cellStyle name="Input 3 6 8 2 3" xfId="34229" xr:uid="{DE9DD9E9-7FD1-4A7E-9768-785B07FF5CDB}"/>
    <cellStyle name="Input 3 6 8 2 4" xfId="41091" xr:uid="{B2D8492B-525B-4843-A507-6783325ED32C}"/>
    <cellStyle name="Input 3 6 8 2 5" xfId="49637" xr:uid="{D3E0F881-02AD-4A87-8C31-7606F5673622}"/>
    <cellStyle name="Input 3 6 8 3" xfId="24108" xr:uid="{8DD6F7EC-F933-46AB-B7B3-0B171DA6C991}"/>
    <cellStyle name="Input 3 6 8 4" xfId="26223" xr:uid="{D4C4EF09-468D-4533-B002-19CEF377ECCA}"/>
    <cellStyle name="Input 3 6 8 5" xfId="37400" xr:uid="{F29C31EC-96E8-4560-8358-31D380546199}"/>
    <cellStyle name="Input 3 6 8 6" xfId="45823" xr:uid="{D08D1BA7-3573-4CD5-ACBA-9A1CAB27D332}"/>
    <cellStyle name="Input 3 6 9" xfId="10379" xr:uid="{45DB6F41-723C-4EE4-977A-886AA6D4ACBE}"/>
    <cellStyle name="Input 3 6 9 2" xfId="14480" xr:uid="{38903ED1-5D0C-4549-9F38-79B3575149DD}"/>
    <cellStyle name="Input 3 6 9 2 2" xfId="28737" xr:uid="{96C30151-72F2-4A6B-B036-FF19DF4596F1}"/>
    <cellStyle name="Input 3 6 9 2 3" xfId="7651" xr:uid="{853FD40F-172A-41FE-9021-4234A4EC603F}"/>
    <cellStyle name="Input 3 6 9 2 4" xfId="41006" xr:uid="{B330A01A-A723-4480-A9AD-31F226B5C02E}"/>
    <cellStyle name="Input 3 6 9 2 5" xfId="49552" xr:uid="{605279BC-C82A-443E-9A8F-85E3022BB41B}"/>
    <cellStyle name="Input 3 6 9 3" xfId="27144" xr:uid="{006705EE-1D3E-4B51-9432-294C0FCAA315}"/>
    <cellStyle name="Input 3 6 9 4" xfId="7324" xr:uid="{EEC2A95D-3725-4CE9-BD19-66F97D176AA7}"/>
    <cellStyle name="Input 3 6 9 5" xfId="37303" xr:uid="{CE305A9F-CF4F-4A2A-A474-F5E0C084B138}"/>
    <cellStyle name="Input 3 6 9 6" xfId="45726" xr:uid="{E5C8A96C-9631-4661-B059-10E8CC1CDEBE}"/>
    <cellStyle name="Input 3 7" xfId="2733" xr:uid="{65EA2CC0-4D1C-4495-87F1-5DAC390BCBDA}"/>
    <cellStyle name="Input 3 7 10" xfId="32466" xr:uid="{28F3F307-9B94-484D-957F-E78F483F8127}"/>
    <cellStyle name="Input 3 7 11" xfId="34177" xr:uid="{CF701E63-72E6-4CC2-9322-5A683C2B07FE}"/>
    <cellStyle name="Input 3 7 12" xfId="43618" xr:uid="{42050A13-0B9A-4467-A932-D40E14CE695D}"/>
    <cellStyle name="Input 3 7 13" xfId="54773" xr:uid="{0AC8D28B-30CD-4939-AC3C-DE4BE623D881}"/>
    <cellStyle name="Input 3 7 2" xfId="5389" xr:uid="{E1C3D631-A63A-48C9-9780-B55895B65D40}"/>
    <cellStyle name="Input 3 7 2 2" xfId="14077" xr:uid="{6320EC59-995F-4EB9-90E1-E7287A57ED55}"/>
    <cellStyle name="Input 3 7 2 2 2" xfId="32591" xr:uid="{1C5625D5-4ED5-479F-B506-97E58BB7ED21}"/>
    <cellStyle name="Input 3 7 2 2 3" xfId="27446" xr:uid="{CFB96CB1-DDF9-4AB2-9521-90DDA70C447F}"/>
    <cellStyle name="Input 3 7 2 2 4" xfId="40603" xr:uid="{73974090-54EF-4D6F-A10C-E030F4CE7E3D}"/>
    <cellStyle name="Input 3 7 2 2 5" xfId="49149" xr:uid="{77596CE2-58C8-499F-9178-87B3E581EF07}"/>
    <cellStyle name="Input 3 7 2 3" xfId="24707" xr:uid="{8166E5C0-B059-4393-8004-720D7B3C90BC}"/>
    <cellStyle name="Input 3 7 2 4" xfId="30284" xr:uid="{35B3DFAC-9806-4601-A315-021E8F4E7F5B}"/>
    <cellStyle name="Input 3 7 2 5" xfId="36909" xr:uid="{5F9BE8ED-08C2-4DDE-BAC4-DD4B0D96D745}"/>
    <cellStyle name="Input 3 7 2 6" xfId="45249" xr:uid="{5A4337B1-FB88-4218-86E1-79791CD1A93C}"/>
    <cellStyle name="Input 3 7 3" xfId="9042" xr:uid="{53004A1A-3D56-41FA-AEDF-8C484A754B3B}"/>
    <cellStyle name="Input 3 7 3 2" xfId="13509" xr:uid="{5A04F5DF-C9EB-4465-81E9-BDA82129EE6E}"/>
    <cellStyle name="Input 3 7 3 2 2" xfId="30853" xr:uid="{E2EB8A39-39DD-42B8-88CA-E7A285943889}"/>
    <cellStyle name="Input 3 7 3 2 3" xfId="31076" xr:uid="{05F65F30-2F07-483E-9FAD-767BE6749495}"/>
    <cellStyle name="Input 3 7 3 2 4" xfId="40035" xr:uid="{3B142840-D62A-4727-A002-774A00385BE7}"/>
    <cellStyle name="Input 3 7 3 2 5" xfId="48581" xr:uid="{2289522E-6EBF-47A7-B836-5DDDC85A55BA}"/>
    <cellStyle name="Input 3 7 3 3" xfId="27457" xr:uid="{674E717A-3979-49A3-B979-177F05BE538F}"/>
    <cellStyle name="Input 3 7 3 4" xfId="6721" xr:uid="{151F73B7-34C5-4033-8DDB-1232D4E9DC70}"/>
    <cellStyle name="Input 3 7 3 5" xfId="36772" xr:uid="{5DC67AD2-C850-4D48-8CE4-6CBFDA8EFA7F}"/>
    <cellStyle name="Input 3 7 3 6" xfId="44590" xr:uid="{AC99434C-F717-4CE0-B2AA-6A2350825BE6}"/>
    <cellStyle name="Input 3 7 4" xfId="10856" xr:uid="{32D40FC1-A9CB-430E-B903-65BAA7B86BAC}"/>
    <cellStyle name="Input 3 7 4 2" xfId="14916" xr:uid="{620FA258-3AD4-4861-82C0-76DD000ED6FA}"/>
    <cellStyle name="Input 3 7 4 2 2" xfId="29962" xr:uid="{D72AB83D-3F88-41B4-BF12-4AA1006CCE4F}"/>
    <cellStyle name="Input 3 7 4 2 3" xfId="26005" xr:uid="{2F60E81A-E073-4479-AD78-AD864B856A70}"/>
    <cellStyle name="Input 3 7 4 2 4" xfId="41442" xr:uid="{05743C82-1D46-41C7-850A-D6A9480FABE4}"/>
    <cellStyle name="Input 3 7 4 2 5" xfId="49988" xr:uid="{DE018871-2DF0-401D-83AD-9D44792E00EE}"/>
    <cellStyle name="Input 3 7 4 3" xfId="27270" xr:uid="{0B6F5653-B9F4-4DF3-BE43-DDCCCD5006C1}"/>
    <cellStyle name="Input 3 7 4 4" xfId="29564" xr:uid="{FB9D636D-1470-4D58-9BDD-7E7AD716FD9E}"/>
    <cellStyle name="Input 3 7 4 5" xfId="37780" xr:uid="{4B0B488C-8DA1-4DB1-9989-ADBF56419EFE}"/>
    <cellStyle name="Input 3 7 4 6" xfId="46203" xr:uid="{F8FF0F24-FD2A-48F9-8A5C-3AF17780C2CA}"/>
    <cellStyle name="Input 3 7 5" xfId="10781" xr:uid="{66C1FB34-969D-4C2D-B2D9-08A7DDCFA29C}"/>
    <cellStyle name="Input 3 7 5 2" xfId="14845" xr:uid="{4827C059-1B4C-4368-A5AC-49240D69C3C3}"/>
    <cellStyle name="Input 3 7 5 2 2" xfId="26083" xr:uid="{63F65AF4-ECF6-431C-B7DC-978D1ECDE891}"/>
    <cellStyle name="Input 3 7 5 2 3" xfId="34867" xr:uid="{7F5C3C0B-1F51-4DFD-8458-BE0798C53957}"/>
    <cellStyle name="Input 3 7 5 2 4" xfId="41371" xr:uid="{66EAAB33-BF78-46F7-AB50-473D6A4EC163}"/>
    <cellStyle name="Input 3 7 5 2 5" xfId="49917" xr:uid="{D030118C-621D-4630-98DC-43A02F74B6C2}"/>
    <cellStyle name="Input 3 7 5 3" xfId="24827" xr:uid="{EDEC931A-8B93-4294-9A96-7B3F3AC726C0}"/>
    <cellStyle name="Input 3 7 5 4" xfId="28873" xr:uid="{68E9AF77-7816-4605-BD77-DF59CE2C5CE5}"/>
    <cellStyle name="Input 3 7 5 5" xfId="37705" xr:uid="{CE22EABE-DE43-4DFE-A9DC-EC932AC88AC3}"/>
    <cellStyle name="Input 3 7 5 6" xfId="46128" xr:uid="{1B45B3D8-D805-4DF0-8638-212D09BF02CB}"/>
    <cellStyle name="Input 3 7 6" xfId="11579" xr:uid="{12225FF5-EC68-4452-8A0F-F2DD443729D6}"/>
    <cellStyle name="Input 3 7 6 2" xfId="15616" xr:uid="{15942163-56D4-4277-99FA-3B2B3DF82C21}"/>
    <cellStyle name="Input 3 7 6 2 2" xfId="24324" xr:uid="{E518BD27-9C56-42EA-9083-5794FCBF59C9}"/>
    <cellStyle name="Input 3 7 6 2 3" xfId="32973" xr:uid="{C5F7FD77-2A6B-4E57-A823-99A7DC1CCE7B}"/>
    <cellStyle name="Input 3 7 6 2 4" xfId="42142" xr:uid="{5A0A2F89-CD51-4FA5-9F45-04633247E674}"/>
    <cellStyle name="Input 3 7 6 2 5" xfId="50688" xr:uid="{AEFC0CA8-ABED-44ED-BCFB-7FF120CDC639}"/>
    <cellStyle name="Input 3 7 6 3" xfId="7048" xr:uid="{A9FC03B8-9AEE-4671-AA48-549349918CBC}"/>
    <cellStyle name="Input 3 7 6 4" xfId="35768" xr:uid="{93810B22-65DF-40A2-B087-8F65CB3404F0}"/>
    <cellStyle name="Input 3 7 6 5" xfId="38503" xr:uid="{7D00F3D8-7DD1-401F-AF1F-32E657D019A8}"/>
    <cellStyle name="Input 3 7 6 6" xfId="46926" xr:uid="{4022FBE7-BD29-4E12-BC75-63769B507346}"/>
    <cellStyle name="Input 3 7 7" xfId="8982" xr:uid="{6C728674-BAB8-4946-A4CD-9E65999D203D}"/>
    <cellStyle name="Input 3 7 7 2" xfId="13457" xr:uid="{0E0DB0D4-FB2C-4AC3-AC97-DDC8CD9D4E53}"/>
    <cellStyle name="Input 3 7 7 2 2" xfId="8064" xr:uid="{A3A4C0F1-C5EA-44A5-BD6E-068060686019}"/>
    <cellStyle name="Input 3 7 7 2 3" xfId="31864" xr:uid="{C9618419-1A2A-4A69-89E3-0502D1FA67BB}"/>
    <cellStyle name="Input 3 7 7 2 4" xfId="39983" xr:uid="{4192C820-0E8E-4540-BF89-7A00C18575C0}"/>
    <cellStyle name="Input 3 7 7 2 5" xfId="48529" xr:uid="{167BAFC4-B981-452F-98A0-FF0C398539DC}"/>
    <cellStyle name="Input 3 7 7 3" xfId="28088" xr:uid="{FA5CCA87-AC03-418A-BE06-F3AD42FEB7BA}"/>
    <cellStyle name="Input 3 7 7 4" xfId="25484" xr:uid="{C58CEC45-031F-451C-B167-0AE0F3897392}"/>
    <cellStyle name="Input 3 7 7 5" xfId="32231" xr:uid="{C0BF513D-9F2F-4352-BFDF-C7D3B3455AA4}"/>
    <cellStyle name="Input 3 7 7 6" xfId="44530" xr:uid="{C43FE54B-531A-48F4-9938-4A282A1AAF41}"/>
    <cellStyle name="Input 3 7 8" xfId="12480" xr:uid="{F85CA75A-611C-42E6-96E6-DF55480D9F18}"/>
    <cellStyle name="Input 3 7 8 2" xfId="29292" xr:uid="{644E410C-3185-404E-B8E2-C0DBDDB884F0}"/>
    <cellStyle name="Input 3 7 8 3" xfId="34033" xr:uid="{2035942D-15DA-42DA-942D-2805AD75506C}"/>
    <cellStyle name="Input 3 7 8 4" xfId="39202" xr:uid="{A2DD70F5-BDF3-4362-BAF9-FEC1853D1A70}"/>
    <cellStyle name="Input 3 7 8 5" xfId="47691" xr:uid="{147927A9-9FFF-4F13-B2D4-A2166F007720}"/>
    <cellStyle name="Input 3 7 9" xfId="31172" xr:uid="{2151B548-AFA3-4469-B35E-C72F88571F4D}"/>
    <cellStyle name="Input 3 8" xfId="1457" xr:uid="{F7A4F159-DE83-4B4B-8153-D3826242BFC5}"/>
    <cellStyle name="Input 3 8 2" xfId="13259" xr:uid="{4D1647FB-7D8B-400A-9E59-FDC347A6096C}"/>
    <cellStyle name="Input 3 8 2 2" xfId="32632" xr:uid="{62252C12-DEA7-4E2B-9070-C9C349F1CAA6}"/>
    <cellStyle name="Input 3 8 2 3" xfId="34204" xr:uid="{828752E6-0E51-4373-9382-6D65049FB810}"/>
    <cellStyle name="Input 3 8 2 4" xfId="39785" xr:uid="{E8FA3F0E-36F1-431A-BD00-7F0BEBECA57E}"/>
    <cellStyle name="Input 3 8 2 5" xfId="48331" xr:uid="{0DB0D3D6-0153-4F1C-9CAA-860D996C23E3}"/>
    <cellStyle name="Input 3 8 3" xfId="8743" xr:uid="{E6EB7528-A1DF-4C10-90D5-EF837317DBB9}"/>
    <cellStyle name="Input 3 8 4" xfId="25181" xr:uid="{CBF09187-BAF6-4E87-B8AA-E25B2A8FA8D6}"/>
    <cellStyle name="Input 3 8 5" xfId="24095" xr:uid="{C6C78EE5-F12E-44F2-B71A-EB1E8A445A0C}"/>
    <cellStyle name="Input 3 8 6" xfId="34710" xr:uid="{037D15ED-7CF0-4A76-B2D8-561DA15FD407}"/>
    <cellStyle name="Input 3 8 7" xfId="44292" xr:uid="{60823D7D-9056-4309-8ECB-8FCABC7B04AB}"/>
    <cellStyle name="Input 3 9" xfId="4957" xr:uid="{7462C701-F605-461C-8A81-C170F6BC5700}"/>
    <cellStyle name="Input 3 9 2" xfId="16302" xr:uid="{68EA6655-912B-49C9-BC61-8B541CE23929}"/>
    <cellStyle name="Input 3 9 3" xfId="25346" xr:uid="{473F1EC4-0A4D-45CC-8D1E-FD702506E306}"/>
    <cellStyle name="Input 3 9 4" xfId="51278" xr:uid="{D250B991-54BB-44BA-BA0A-5F81BA37FD40}"/>
    <cellStyle name="Input 30" xfId="2737" xr:uid="{34BFF378-3614-4EE7-99D7-FF1ADA681BC9}"/>
    <cellStyle name="Input 31" xfId="2738" xr:uid="{D3EE3114-99FE-4D12-8E21-AC683373A8E8}"/>
    <cellStyle name="Input 32" xfId="2739" xr:uid="{471A6D24-4470-4B10-B511-01B56BD6146A}"/>
    <cellStyle name="Input 33" xfId="2740" xr:uid="{D4291B8D-C38B-432B-92E6-AAA0FAB6F625}"/>
    <cellStyle name="Input 34" xfId="2741" xr:uid="{E7288B72-D090-4835-B833-510218510A83}"/>
    <cellStyle name="Input 35" xfId="2742" xr:uid="{7B539D96-B5AD-4427-88F0-5D322A95F38D}"/>
    <cellStyle name="Input 36" xfId="2743" xr:uid="{265EE8E6-8C18-4B8E-9D72-C37467A6D3B6}"/>
    <cellStyle name="Input 37" xfId="2744" xr:uid="{008EBBE8-BA82-48C3-BCF8-3C0C6588DA3E}"/>
    <cellStyle name="Input 38" xfId="2745" xr:uid="{CE6EC5C6-6F9C-48ED-9E7D-E062D910A706}"/>
    <cellStyle name="Input 39" xfId="2746" xr:uid="{D0C96EDE-D4C4-4875-B781-66A58FDA228D}"/>
    <cellStyle name="Input 4" xfId="367" xr:uid="{00000000-0005-0000-0000-00006E010000}"/>
    <cellStyle name="Input 4 10" xfId="6759" xr:uid="{C65EB79C-1B15-48C5-ADCA-558DB1EA580E}"/>
    <cellStyle name="Input 4 10 2" xfId="23659" xr:uid="{D3B86C1C-3456-48C8-ADCE-16F1338B973E}"/>
    <cellStyle name="Input 4 10 3" xfId="43248" xr:uid="{CF8AC6DA-53B4-4A3A-9C7A-E91A21B29F52}"/>
    <cellStyle name="Input 4 11" xfId="6296" xr:uid="{6FED5C26-D748-4672-9B10-0993800B6B2E}"/>
    <cellStyle name="Input 4 12" xfId="30584" xr:uid="{09844969-947F-4468-92E9-C0161568A40C}"/>
    <cellStyle name="Input 4 13" xfId="23674" xr:uid="{2844BAE7-72B9-4108-9EC7-2EA02A47BE13}"/>
    <cellStyle name="Input 4 14" xfId="42553" xr:uid="{24834569-9EA5-479E-9FC9-7C5A35FB9A1A}"/>
    <cellStyle name="Input 4 15" xfId="43059" xr:uid="{41F0FE98-6546-427D-8B09-137100BE7979}"/>
    <cellStyle name="Input 4 16" xfId="54362" xr:uid="{8D57480F-6446-4EE2-A8CD-F46B9CAFF588}"/>
    <cellStyle name="Input 4 17" xfId="1461" xr:uid="{167CA199-B443-46EC-8208-2278926F0301}"/>
    <cellStyle name="Input 4 2" xfId="2748" xr:uid="{CA6245C7-4E7D-44C9-90E2-9B22E8F60F94}"/>
    <cellStyle name="Input 4 2 10" xfId="8032" xr:uid="{8E7FF334-CF95-41F2-B53A-214D74138519}"/>
    <cellStyle name="Input 4 2 10 10" xfId="29120" xr:uid="{0C85C110-5BE6-4191-87DE-8541D6064E73}"/>
    <cellStyle name="Input 4 2 10 11" xfId="29481" xr:uid="{7D41110B-E729-40A9-8A11-EF0131CFD64F}"/>
    <cellStyle name="Input 4 2 10 12" xfId="43608" xr:uid="{3D114A4E-70C9-47EA-8D1A-DDB4840C814C}"/>
    <cellStyle name="Input 4 2 10 2" xfId="9811" xr:uid="{2D21F8A0-25C3-4EFA-AEE1-F1C8D7E9A9DD}"/>
    <cellStyle name="Input 4 2 10 2 2" xfId="14067" xr:uid="{1333B9B8-0122-4178-93DA-13CC0DE2C0B4}"/>
    <cellStyle name="Input 4 2 10 2 2 2" xfId="29015" xr:uid="{F363C12F-84FB-420C-8D12-3257ECC6657B}"/>
    <cellStyle name="Input 4 2 10 2 2 3" xfId="6664" xr:uid="{FC4877EE-73DF-4334-A226-8D6AD7C93FFA}"/>
    <cellStyle name="Input 4 2 10 2 2 4" xfId="40593" xr:uid="{1616C544-FEB7-4462-A7DD-E031E2FC594B}"/>
    <cellStyle name="Input 4 2 10 2 2 5" xfId="49139" xr:uid="{8F84CB83-4545-4021-A8B4-533A6225C48D}"/>
    <cellStyle name="Input 4 2 10 2 3" xfId="26906" xr:uid="{02AA245A-A32E-41A2-9381-633A9AA8D436}"/>
    <cellStyle name="Input 4 2 10 2 4" xfId="36451" xr:uid="{2491DC12-5C3D-4E38-A380-B560A9679C5F}"/>
    <cellStyle name="Input 4 2 10 2 5" xfId="36904" xr:uid="{22D08C7C-8E5D-4DC2-9F66-ABD043249175}"/>
    <cellStyle name="Input 4 2 10 2 6" xfId="45239" xr:uid="{253775F4-360F-4DF4-998C-90329692F911}"/>
    <cellStyle name="Input 4 2 10 3" xfId="10730" xr:uid="{33808745-2820-4399-A5ED-23B50587A5FD}"/>
    <cellStyle name="Input 4 2 10 3 2" xfId="14798" xr:uid="{077DB3EC-DCB0-41BC-99D3-41EED245D224}"/>
    <cellStyle name="Input 4 2 10 3 2 2" xfId="31011" xr:uid="{57E39BBF-A652-4600-A113-47C118209CAA}"/>
    <cellStyle name="Input 4 2 10 3 2 3" xfId="34661" xr:uid="{1EAB0F8E-684A-47A1-8528-D0FAEA362462}"/>
    <cellStyle name="Input 4 2 10 3 2 4" xfId="41324" xr:uid="{7279F55F-D998-4C62-8DE0-1E2C9C23F7F8}"/>
    <cellStyle name="Input 4 2 10 3 2 5" xfId="49870" xr:uid="{06BBC745-8251-40B3-B5FD-3805DB365EB2}"/>
    <cellStyle name="Input 4 2 10 3 3" xfId="27076" xr:uid="{344A6614-D93A-4FF3-836D-F8443264D537}"/>
    <cellStyle name="Input 4 2 10 3 4" xfId="25017" xr:uid="{73125C74-65FF-473C-8739-D6FB060AF33A}"/>
    <cellStyle name="Input 4 2 10 3 5" xfId="37654" xr:uid="{3B9FDC43-675B-42A3-A9E2-D07692705654}"/>
    <cellStyle name="Input 4 2 10 3 6" xfId="46077" xr:uid="{D798C383-F91E-4E70-8FDC-B18C138356CA}"/>
    <cellStyle name="Input 4 2 10 4" xfId="9014" xr:uid="{3EB84F17-B37C-42C3-8CC8-0C106393D3B4}"/>
    <cellStyle name="Input 4 2 10 4 2" xfId="13486" xr:uid="{6ABE2890-5A07-43DA-8B21-8FC26E3DD354}"/>
    <cellStyle name="Input 4 2 10 4 2 2" xfId="30786" xr:uid="{637078D5-2B7B-4EC1-87E0-59661FFD13A9}"/>
    <cellStyle name="Input 4 2 10 4 2 3" xfId="36179" xr:uid="{28AB4B0E-6F45-48DD-9C43-2CED2D736642}"/>
    <cellStyle name="Input 4 2 10 4 2 4" xfId="40012" xr:uid="{2DE1101F-1BF9-457B-92A0-26575825D079}"/>
    <cellStyle name="Input 4 2 10 4 2 5" xfId="48558" xr:uid="{E3DB280C-C200-4085-9515-04680B8D2511}"/>
    <cellStyle name="Input 4 2 10 4 3" xfId="23112" xr:uid="{FD13342D-D9E2-4084-9C5F-B8CF24CDB290}"/>
    <cellStyle name="Input 4 2 10 4 4" xfId="35581" xr:uid="{74F978E3-3151-4E6F-ABC2-680185D0CC2B}"/>
    <cellStyle name="Input 4 2 10 4 5" xfId="33146" xr:uid="{7C12053F-72FE-49EC-AF7C-3CB6270FFED6}"/>
    <cellStyle name="Input 4 2 10 4 6" xfId="44562" xr:uid="{8CCFC599-D845-4541-9E77-267BB77FA4D6}"/>
    <cellStyle name="Input 4 2 10 5" xfId="10715" xr:uid="{A4E04AA8-8CBE-4320-B771-8349B7D48B24}"/>
    <cellStyle name="Input 4 2 10 5 2" xfId="14784" xr:uid="{2C323A83-3197-43E8-86B8-F9E40E1D0365}"/>
    <cellStyle name="Input 4 2 10 5 2 2" xfId="32382" xr:uid="{79D94877-1E09-4883-B531-1DEF073AA2F7}"/>
    <cellStyle name="Input 4 2 10 5 2 3" xfId="30810" xr:uid="{A93D1F6E-F836-456E-BFF2-B94552CA7C39}"/>
    <cellStyle name="Input 4 2 10 5 2 4" xfId="41310" xr:uid="{88320118-45D2-4C16-BAB6-3D261CCE97D5}"/>
    <cellStyle name="Input 4 2 10 5 2 5" xfId="49856" xr:uid="{A9702EE3-34E3-44BC-8022-31D17ABB353D}"/>
    <cellStyle name="Input 4 2 10 5 3" xfId="22972" xr:uid="{50245FCE-6C5E-40BA-A2B3-5B9E1195DFAE}"/>
    <cellStyle name="Input 4 2 10 5 4" xfId="6406" xr:uid="{C31709C7-A979-4953-9721-84511CE3F6F7}"/>
    <cellStyle name="Input 4 2 10 5 5" xfId="37639" xr:uid="{52F52483-D8CA-4B56-A14E-9A3502ED6031}"/>
    <cellStyle name="Input 4 2 10 5 6" xfId="46062" xr:uid="{6D5D488F-C258-4C9F-BFED-532B6B7F2C4D}"/>
    <cellStyle name="Input 4 2 10 6" xfId="8460" xr:uid="{D5C515E3-D85E-4DEB-859B-F37C65597B50}"/>
    <cellStyle name="Input 4 2 10 6 2" xfId="13009" xr:uid="{088D50FA-80F2-4979-97C4-84CC55A4E981}"/>
    <cellStyle name="Input 4 2 10 6 2 2" xfId="28830" xr:uid="{7682AA14-79EB-48AA-A0CA-293B19061508}"/>
    <cellStyle name="Input 4 2 10 6 2 3" xfId="25810" xr:uid="{45C463B7-7A7E-4B93-B788-E199CDC5B8EE}"/>
    <cellStyle name="Input 4 2 10 6 2 4" xfId="39535" xr:uid="{6202D453-685B-439C-B1CB-7C29528EBB4E}"/>
    <cellStyle name="Input 4 2 10 6 2 5" xfId="48081" xr:uid="{6E746959-F29F-4829-A4C2-C8E3B69862E5}"/>
    <cellStyle name="Input 4 2 10 6 3" xfId="6938" xr:uid="{21F1FEB9-1B5F-4CB6-B325-D69A195925BF}"/>
    <cellStyle name="Input 4 2 10 6 4" xfId="6918" xr:uid="{4DD1BA59-7170-465B-9293-93E2ED9B750F}"/>
    <cellStyle name="Input 4 2 10 6 5" xfId="36493" xr:uid="{2BD2C8D7-DB77-4F8F-9C68-A39CE1622369}"/>
    <cellStyle name="Input 4 2 10 6 6" xfId="44008" xr:uid="{DC19056D-3A56-4049-9A8B-A0C585828836}"/>
    <cellStyle name="Input 4 2 10 7" xfId="10422" xr:uid="{E4AC0EEF-F35B-491B-91F7-0CB567AF2101}"/>
    <cellStyle name="Input 4 2 10 7 2" xfId="14515" xr:uid="{7E834C1D-A333-4A15-9AD5-3A1800479848}"/>
    <cellStyle name="Input 4 2 10 7 2 2" xfId="30065" xr:uid="{24F4F826-C091-4251-9D49-EE250EB1A262}"/>
    <cellStyle name="Input 4 2 10 7 2 3" xfId="8230" xr:uid="{FF558930-864F-41FB-B4A7-9CC50F247437}"/>
    <cellStyle name="Input 4 2 10 7 2 4" xfId="41041" xr:uid="{A7B2CC68-A805-46DC-939A-20442ED48A5F}"/>
    <cellStyle name="Input 4 2 10 7 2 5" xfId="49587" xr:uid="{9F358E80-924E-47E0-A651-4FCB443EE875}"/>
    <cellStyle name="Input 4 2 10 7 3" xfId="23487" xr:uid="{98168E48-0628-4714-A20A-DE231EB7A4BC}"/>
    <cellStyle name="Input 4 2 10 7 4" xfId="25840" xr:uid="{33A37104-DBE3-4067-BE84-7F671E88D7B7}"/>
    <cellStyle name="Input 4 2 10 7 5" xfId="37346" xr:uid="{28F77981-33AA-43C2-93BB-FA1CD23B7B13}"/>
    <cellStyle name="Input 4 2 10 7 6" xfId="45769" xr:uid="{CBF29D7A-6039-49FB-9F25-A15FEDA2FAE4}"/>
    <cellStyle name="Input 4 2 10 8" xfId="12470" xr:uid="{02007C72-10B1-4B7F-8888-C17E1AC37253}"/>
    <cellStyle name="Input 4 2 10 8 2" xfId="31402" xr:uid="{BEDE0204-37CE-4B15-A7C9-FDDCC76DBBA5}"/>
    <cellStyle name="Input 4 2 10 8 3" xfId="29532" xr:uid="{2F037D0D-77F7-4B3C-BE71-06DACA3900E5}"/>
    <cellStyle name="Input 4 2 10 8 4" xfId="39192" xr:uid="{5139F390-55A1-42D8-8AF3-E4A55E4B4CD9}"/>
    <cellStyle name="Input 4 2 10 8 5" xfId="47681" xr:uid="{C14B226A-F01C-4E06-A679-64F2302E6CA0}"/>
    <cellStyle name="Input 4 2 10 9" xfId="32302" xr:uid="{8EE5C994-B4B7-4ABE-A7D4-C273CFE7FA29}"/>
    <cellStyle name="Input 4 2 11" xfId="9107" xr:uid="{5523A1C6-20C6-4FA0-8982-91535C06A3DD}"/>
    <cellStyle name="Input 4 2 11 2" xfId="13565" xr:uid="{7C98A45C-70DC-4C62-9936-CB1CD91821E1}"/>
    <cellStyle name="Input 4 2 11 2 2" xfId="32474" xr:uid="{EA36E2CB-692A-4C8D-991F-EC0B95C5D02D}"/>
    <cellStyle name="Input 4 2 11 2 3" xfId="23844" xr:uid="{61F09C3A-C165-40C8-853A-5FBA4D7F8ED5}"/>
    <cellStyle name="Input 4 2 11 2 4" xfId="40091" xr:uid="{B561699A-9814-4D67-8012-6CE82F3B28F9}"/>
    <cellStyle name="Input 4 2 11 2 5" xfId="48637" xr:uid="{295D8347-49B1-4880-BCD0-4BA34DCBE78E}"/>
    <cellStyle name="Input 4 2 11 3" xfId="25221" xr:uid="{24BA1A1B-E8B3-491F-A9A2-D0B4B5FECA36}"/>
    <cellStyle name="Input 4 2 11 4" xfId="32786" xr:uid="{0846891D-9D54-4887-A8EF-49F9A731FD70}"/>
    <cellStyle name="Input 4 2 11 5" xfId="31213" xr:uid="{6135AE1D-4227-4BF2-BD05-2A3A49E8E3E6}"/>
    <cellStyle name="Input 4 2 11 6" xfId="44653" xr:uid="{7874E8DD-8C90-41DE-B70A-894E6204FFE3}"/>
    <cellStyle name="Input 4 2 12" xfId="8939" xr:uid="{DDCE663F-3773-48B8-BC25-B9CEA162B527}"/>
    <cellStyle name="Input 4 2 12 2" xfId="13418" xr:uid="{FEC0ABD7-6488-4BF5-B626-19430E7089A4}"/>
    <cellStyle name="Input 4 2 12 2 2" xfId="23631" xr:uid="{95B6F3E5-A77C-4FB6-9188-174421223E3D}"/>
    <cellStyle name="Input 4 2 12 2 3" xfId="34237" xr:uid="{2063E95E-4B9D-482F-9238-580D8BF7CC1B}"/>
    <cellStyle name="Input 4 2 12 2 4" xfId="39944" xr:uid="{930B48C5-269B-4400-B3B0-1EE6487544A0}"/>
    <cellStyle name="Input 4 2 12 2 5" xfId="48490" xr:uid="{6EB93A2C-8391-45EC-A0DE-A6E2A46FB68E}"/>
    <cellStyle name="Input 4 2 12 3" xfId="25814" xr:uid="{AD3431DF-67BD-42A0-8175-E373EA8F8F27}"/>
    <cellStyle name="Input 4 2 12 4" xfId="32056" xr:uid="{824A0221-1D3F-44CF-BEFE-3FFFBB847BA6}"/>
    <cellStyle name="Input 4 2 12 5" xfId="7151" xr:uid="{18205F2D-6D92-4423-A29F-C3B9A103DE9F}"/>
    <cellStyle name="Input 4 2 12 6" xfId="44487" xr:uid="{EA59AE68-D9F5-4040-9A6C-1A14577FAA69}"/>
    <cellStyle name="Input 4 2 13" xfId="8720" xr:uid="{EC192C97-4D46-47AF-8A7B-28BFC70A0B2B}"/>
    <cellStyle name="Input 4 2 13 2" xfId="13245" xr:uid="{076282A2-E153-4F40-950C-0E23F30283F9}"/>
    <cellStyle name="Input 4 2 13 2 2" xfId="30145" xr:uid="{18D7AF07-3D91-43D8-8182-B492FD448F08}"/>
    <cellStyle name="Input 4 2 13 2 3" xfId="33470" xr:uid="{E3CB4DC9-8036-4B5B-A540-297B8FCFD176}"/>
    <cellStyle name="Input 4 2 13 2 4" xfId="39771" xr:uid="{63CB18B1-6401-4167-B578-341F38D48EE1}"/>
    <cellStyle name="Input 4 2 13 2 5" xfId="48317" xr:uid="{8474C150-70EF-4462-94F8-F18EBA77DB3A}"/>
    <cellStyle name="Input 4 2 13 3" xfId="24446" xr:uid="{8B3D2E6D-35F6-4803-92A8-8F3064B28C53}"/>
    <cellStyle name="Input 4 2 13 4" xfId="36681" xr:uid="{46F69335-059D-4FFC-9FEF-0E749955CBEB}"/>
    <cellStyle name="Input 4 2 13 5" xfId="35220" xr:uid="{B64EAEB6-04E4-4C6B-93D2-C88E1C34AA57}"/>
    <cellStyle name="Input 4 2 13 6" xfId="44268" xr:uid="{BAA11F31-0BF9-4904-89FE-FF16D42159F0}"/>
    <cellStyle name="Input 4 2 14" xfId="9265" xr:uid="{8328D36F-798C-4F06-ACAF-8A356EFF9146}"/>
    <cellStyle name="Input 4 2 14 2" xfId="13686" xr:uid="{340FE455-F887-44AC-9BF0-FD1CB6CE3B18}"/>
    <cellStyle name="Input 4 2 14 2 2" xfId="31367" xr:uid="{12E8F619-7F35-43F6-B3F8-D768B5852DE8}"/>
    <cellStyle name="Input 4 2 14 2 3" xfId="29969" xr:uid="{DFE28E08-D217-4793-93F3-F4D930D45D5F}"/>
    <cellStyle name="Input 4 2 14 2 4" xfId="40212" xr:uid="{CF846D32-AE58-4D67-BC04-75103237D32A}"/>
    <cellStyle name="Input 4 2 14 2 5" xfId="48758" xr:uid="{41E33CA6-3CFE-4403-84C5-3F8ACD71A162}"/>
    <cellStyle name="Input 4 2 14 3" xfId="24351" xr:uid="{F0098AB7-4773-463F-9021-AE8E49C5AC6A}"/>
    <cellStyle name="Input 4 2 14 4" xfId="7634" xr:uid="{071285BD-C17F-4072-8567-067346E6532A}"/>
    <cellStyle name="Input 4 2 14 5" xfId="33631" xr:uid="{581FB89F-F75D-47C2-B961-E0B7BA18764C}"/>
    <cellStyle name="Input 4 2 14 6" xfId="44784" xr:uid="{5E7DDE96-5E70-4B77-ADF5-E18868CB437F}"/>
    <cellStyle name="Input 4 2 15" xfId="12046" xr:uid="{13C77279-7E99-4C49-8966-DFB2B02B380C}"/>
    <cellStyle name="Input 4 2 15 2" xfId="32418" xr:uid="{4C08F1FD-7EC2-4CF6-B48B-78C6D78D4BAA}"/>
    <cellStyle name="Input 4 2 15 3" xfId="31931" xr:uid="{D67BA287-A2BC-4C26-895C-116EDB414D39}"/>
    <cellStyle name="Input 4 2 15 4" xfId="38956" xr:uid="{86B27E04-7B72-4297-BA69-A4DB15B19106}"/>
    <cellStyle name="Input 4 2 15 5" xfId="47390" xr:uid="{580A7F1D-6707-4F14-8CDE-C874C35FF47A}"/>
    <cellStyle name="Input 4 2 16" xfId="32307" xr:uid="{4FFD94A5-84B5-4D73-9C44-61820F63E5DD}"/>
    <cellStyle name="Input 4 2 17" xfId="26498" xr:uid="{020E776B-E7D3-4335-B8C8-E19A55EC4AC9}"/>
    <cellStyle name="Input 4 2 18" xfId="34091" xr:uid="{491DC7C7-3D6B-4EE5-98EC-B03990356783}"/>
    <cellStyle name="Input 4 2 19" xfId="43271" xr:uid="{1673B855-31D2-46C3-973D-C04A9E235901}"/>
    <cellStyle name="Input 4 2 2" xfId="4348" xr:uid="{B98D2455-12FC-4D5C-B95E-741A17921049}"/>
    <cellStyle name="Input 4 2 2 10" xfId="8562" xr:uid="{38086C57-C1E9-456C-BA1D-EB535776FFDA}"/>
    <cellStyle name="Input 4 2 2 10 2" xfId="13098" xr:uid="{77BB6E51-9304-4E0E-A7A6-6B62B9DB576F}"/>
    <cellStyle name="Input 4 2 2 10 2 2" xfId="30788" xr:uid="{F9F12028-FB7D-4803-8520-4A44F2EE907C}"/>
    <cellStyle name="Input 4 2 2 10 2 3" xfId="26130" xr:uid="{F61ED222-EEDA-412D-AE33-F6DD349D6498}"/>
    <cellStyle name="Input 4 2 2 10 2 4" xfId="39624" xr:uid="{86EC857B-70C3-47D9-BB97-3712C31AE20F}"/>
    <cellStyle name="Input 4 2 2 10 2 5" xfId="48170" xr:uid="{37EE6B26-63D6-45EA-A897-CDE504098273}"/>
    <cellStyle name="Input 4 2 2 10 3" xfId="7156" xr:uid="{C5C8601D-B31A-4C88-B1FA-E9FB09FB1C01}"/>
    <cellStyle name="Input 4 2 2 10 4" xfId="23404" xr:uid="{9826557C-61DF-456E-A1A3-68B905AAC0C6}"/>
    <cellStyle name="Input 4 2 2 10 5" xfId="35460" xr:uid="{872A8ABA-2797-4313-85B8-BCF5911786B9}"/>
    <cellStyle name="Input 4 2 2 10 6" xfId="44110" xr:uid="{B4394CB6-8ACE-4215-BB6A-E64D2DF22C5E}"/>
    <cellStyle name="Input 4 2 2 11" xfId="12273" xr:uid="{52992785-2DCB-403A-A200-9BDABB32477C}"/>
    <cellStyle name="Input 4 2 2 11 2" xfId="30554" xr:uid="{4E34A16B-3DF3-42BD-9D12-B201E43B893C}"/>
    <cellStyle name="Input 4 2 2 11 3" xfId="34864" xr:uid="{6A92A1E5-74AC-40C2-A7C2-C785A50730EF}"/>
    <cellStyle name="Input 4 2 2 11 4" xfId="39057" xr:uid="{E5B801AB-5C89-478F-8663-7B66A5BD48F7}"/>
    <cellStyle name="Input 4 2 2 11 5" xfId="47522" xr:uid="{EB2EB06E-A9D0-47BE-BBAC-E80F801ED355}"/>
    <cellStyle name="Input 4 2 2 12" xfId="25652" xr:uid="{D25621D2-9BA2-4E77-9427-8E7EB71A9F1D}"/>
    <cellStyle name="Input 4 2 2 13" xfId="32310" xr:uid="{19389CD5-470C-48F0-86D7-2031777356F6}"/>
    <cellStyle name="Input 4 2 2 14" xfId="43449" xr:uid="{2BCBE5D9-F0DC-4DBF-88BA-43068A3232D9}"/>
    <cellStyle name="Input 4 2 2 15" xfId="55008" xr:uid="{06C91857-3594-49C0-A4BA-3538066189F4}"/>
    <cellStyle name="Input 4 2 2 2" xfId="4526" xr:uid="{6E85582B-D42E-4E49-B343-6B5144649AE5}"/>
    <cellStyle name="Input 4 2 2 2 10" xfId="33857" xr:uid="{ED34F5A5-7491-443B-8234-1E9C0080130E}"/>
    <cellStyle name="Input 4 2 2 2 11" xfId="22309" xr:uid="{2B657335-4E66-4894-81A4-85F908AB66C1}"/>
    <cellStyle name="Input 4 2 2 2 12" xfId="43876" xr:uid="{31B332BD-FB0F-4B08-ADE8-3BB1024D6F5C}"/>
    <cellStyle name="Input 4 2 2 2 13" xfId="55137" xr:uid="{B6024C33-DFDE-464C-9173-928F9A8804DA}"/>
    <cellStyle name="Input 4 2 2 2 2" xfId="5754" xr:uid="{27A4F463-4A37-4A08-9456-F7B4EBEDCD87}"/>
    <cellStyle name="Input 4 2 2 2 2 2" xfId="14304" xr:uid="{06CABE97-9071-467F-B316-B681B72863F9}"/>
    <cellStyle name="Input 4 2 2 2 2 2 2" xfId="29001" xr:uid="{0CFC2EC6-30CD-4044-BA10-2F30A1A87A61}"/>
    <cellStyle name="Input 4 2 2 2 2 2 3" xfId="35230" xr:uid="{BC1540A5-8115-45A0-96BF-C29FE02DF940}"/>
    <cellStyle name="Input 4 2 2 2 2 2 4" xfId="40830" xr:uid="{4A7E757A-4FA4-4B1C-8564-83D203BC6A56}"/>
    <cellStyle name="Input 4 2 2 2 2 2 5" xfId="49376" xr:uid="{A5CCD254-47BE-418C-A3B1-D06646FE211E}"/>
    <cellStyle name="Input 4 2 2 2 2 3" xfId="28561" xr:uid="{E524C758-DD31-4F52-9E3E-5F4E4A51F5EC}"/>
    <cellStyle name="Input 4 2 2 2 2 4" xfId="7456" xr:uid="{ABEED4EA-22C6-4FAF-A0BE-94F7BF8AC145}"/>
    <cellStyle name="Input 4 2 2 2 2 5" xfId="37111" xr:uid="{29F9DA10-00D9-40E8-BBB2-98560C0CCF3B}"/>
    <cellStyle name="Input 4 2 2 2 2 6" xfId="45507" xr:uid="{FDC68541-E684-43FA-9828-9B8741594705}"/>
    <cellStyle name="Input 4 2 2 2 3" xfId="10718" xr:uid="{8AD283E0-9944-4713-9E57-B58E2D03C441}"/>
    <cellStyle name="Input 4 2 2 2 3 2" xfId="14787" xr:uid="{FF1397D1-7571-412B-A1AE-79A61E8CEC3C}"/>
    <cellStyle name="Input 4 2 2 2 3 2 2" xfId="30887" xr:uid="{54ECC584-F531-45D6-8C22-41F6D4D3BFB9}"/>
    <cellStyle name="Input 4 2 2 2 3 2 3" xfId="25353" xr:uid="{A7FD9639-5D54-4BA1-BF2B-1D155256B15A}"/>
    <cellStyle name="Input 4 2 2 2 3 2 4" xfId="41313" xr:uid="{2D3ADFD0-0929-43C3-9F87-C23D7F9A3FB9}"/>
    <cellStyle name="Input 4 2 2 2 3 2 5" xfId="49859" xr:uid="{2916DA26-44E1-46E6-B3FC-219946786DA8}"/>
    <cellStyle name="Input 4 2 2 2 3 3" xfId="22371" xr:uid="{35B5A4F8-3666-4C22-B470-4B285D33D1BC}"/>
    <cellStyle name="Input 4 2 2 2 3 4" xfId="6940" xr:uid="{0D42C77D-5E79-419B-AF6F-A3FC6AD70DFB}"/>
    <cellStyle name="Input 4 2 2 2 3 5" xfId="37642" xr:uid="{B7C4160C-EBCF-4B16-836C-8593A1DA5B44}"/>
    <cellStyle name="Input 4 2 2 2 3 6" xfId="46065" xr:uid="{32BEDF68-2CD5-431E-A394-C14DE28D4C95}"/>
    <cellStyle name="Input 4 2 2 2 4" xfId="11104" xr:uid="{B3BFBA62-1836-4442-BA8E-50D80521834C}"/>
    <cellStyle name="Input 4 2 2 2 4 2" xfId="15158" xr:uid="{B4E5A7F2-F568-4F35-871F-4FC59579882B}"/>
    <cellStyle name="Input 4 2 2 2 4 2 2" xfId="29454" xr:uid="{3336F0DA-B5B8-4E63-878E-F939DD6283C4}"/>
    <cellStyle name="Input 4 2 2 2 4 2 3" xfId="7437" xr:uid="{CDBE75CA-47BE-4643-8BA1-F17C2798F90A}"/>
    <cellStyle name="Input 4 2 2 2 4 2 4" xfId="41684" xr:uid="{E1053BF8-A412-4B6B-8B8C-10B5A1AACA33}"/>
    <cellStyle name="Input 4 2 2 2 4 2 5" xfId="50230" xr:uid="{559406CD-21D4-4743-8621-10AFA7EF85C6}"/>
    <cellStyle name="Input 4 2 2 2 4 3" xfId="27958" xr:uid="{29DF309F-1FFE-43E3-B9F8-246B2F7BE56E}"/>
    <cellStyle name="Input 4 2 2 2 4 4" xfId="32643" xr:uid="{F63C5CFA-8ECD-403A-BAD1-FA963E01F389}"/>
    <cellStyle name="Input 4 2 2 2 4 5" xfId="38028" xr:uid="{F0CC7EA0-F7E9-4986-95EB-B901EB31F538}"/>
    <cellStyle name="Input 4 2 2 2 4 6" xfId="46451" xr:uid="{C2E4B2DF-F5AF-4753-A876-714ADEF4709A}"/>
    <cellStyle name="Input 4 2 2 2 5" xfId="11465" xr:uid="{FA755723-5E2A-435C-88C6-27335B71F72A}"/>
    <cellStyle name="Input 4 2 2 2 5 2" xfId="15505" xr:uid="{2D90EF9F-75E0-4BC8-BFD1-81B7BA96DEFE}"/>
    <cellStyle name="Input 4 2 2 2 5 2 2" xfId="9739" xr:uid="{7851C303-409B-49C8-BCCF-40989CB65E3F}"/>
    <cellStyle name="Input 4 2 2 2 5 2 3" xfId="33779" xr:uid="{F7599B9B-2319-4938-BCEB-E65E52894F49}"/>
    <cellStyle name="Input 4 2 2 2 5 2 4" xfId="42031" xr:uid="{84BFC6BA-0934-4ACD-A0EF-B48E1F49D246}"/>
    <cellStyle name="Input 4 2 2 2 5 2 5" xfId="50577" xr:uid="{C047D47E-66C6-42A0-A57F-0F23F24EFA64}"/>
    <cellStyle name="Input 4 2 2 2 5 3" xfId="7931" xr:uid="{213966F3-DB10-4A68-8715-3DC305D5FA25}"/>
    <cellStyle name="Input 4 2 2 2 5 4" xfId="29534" xr:uid="{5F8E8BAB-05E5-4E78-A261-1F3F2673AA8D}"/>
    <cellStyle name="Input 4 2 2 2 5 5" xfId="38389" xr:uid="{C98F0904-8627-4453-A553-6250F11FBBC9}"/>
    <cellStyle name="Input 4 2 2 2 5 6" xfId="46812" xr:uid="{00DA234D-F85D-476F-9DD0-C740243FDB3A}"/>
    <cellStyle name="Input 4 2 2 2 6" xfId="11797" xr:uid="{769BCD8C-4AED-4AEF-8D7B-D08475D47210}"/>
    <cellStyle name="Input 4 2 2 2 6 2" xfId="15825" xr:uid="{F83C2980-D035-434B-B6BF-B255B6D37242}"/>
    <cellStyle name="Input 4 2 2 2 6 2 2" xfId="27078" xr:uid="{AA6C9BFB-D62C-4C0F-965A-0BF998EB62EE}"/>
    <cellStyle name="Input 4 2 2 2 6 2 3" xfId="33370" xr:uid="{22A3DD65-5CE6-4E79-9454-6DD8380E24B3}"/>
    <cellStyle name="Input 4 2 2 2 6 2 4" xfId="42351" xr:uid="{EB68B477-EC13-4A33-A848-B8E699ADA2ED}"/>
    <cellStyle name="Input 4 2 2 2 6 2 5" xfId="50897" xr:uid="{7C506C4D-6794-41CB-8552-358C7CAA2800}"/>
    <cellStyle name="Input 4 2 2 2 6 3" xfId="8266" xr:uid="{236862B0-659E-4D5E-BDED-1D5DFDB54021}"/>
    <cellStyle name="Input 4 2 2 2 6 4" xfId="29438" xr:uid="{0802D13B-E8C4-4415-878B-79EE25330FB7}"/>
    <cellStyle name="Input 4 2 2 2 6 5" xfId="38721" xr:uid="{AA4036BF-AF06-49EB-B086-C7C405A84162}"/>
    <cellStyle name="Input 4 2 2 2 6 6" xfId="47144" xr:uid="{ECFE8E15-D95A-4891-A9CE-2C92BAE708BF}"/>
    <cellStyle name="Input 4 2 2 2 7" xfId="8771" xr:uid="{DB73EBB3-23A5-44B3-993F-4498A1493741}"/>
    <cellStyle name="Input 4 2 2 2 7 2" xfId="13284" xr:uid="{BACBB3AC-D75D-4D41-9B05-103005C262B3}"/>
    <cellStyle name="Input 4 2 2 2 7 2 2" xfId="29052" xr:uid="{086D76A7-9897-4A34-AAC7-73F9607A9472}"/>
    <cellStyle name="Input 4 2 2 2 7 2 3" xfId="35139" xr:uid="{994D0451-7359-4148-A440-2E07B8E063F9}"/>
    <cellStyle name="Input 4 2 2 2 7 2 4" xfId="39810" xr:uid="{BEB01258-8A5C-4EB3-B156-1C13EC279505}"/>
    <cellStyle name="Input 4 2 2 2 7 2 5" xfId="48356" xr:uid="{9EDE0FEB-6826-4359-B8CC-3A36EB371A5D}"/>
    <cellStyle name="Input 4 2 2 2 7 3" xfId="25279" xr:uid="{5B189916-7F32-4E2B-A714-65C7AB37C00C}"/>
    <cellStyle name="Input 4 2 2 2 7 4" xfId="33664" xr:uid="{01D8834D-1CAC-4B05-9F14-584C4C952EEF}"/>
    <cellStyle name="Input 4 2 2 2 7 5" xfId="35880" xr:uid="{A4560DAB-67AB-49AF-8E96-179DC99DC16E}"/>
    <cellStyle name="Input 4 2 2 2 7 6" xfId="44320" xr:uid="{06B1DE70-4B89-4638-8818-9CA91B9CDCA2}"/>
    <cellStyle name="Input 4 2 2 2 8" xfId="12836" xr:uid="{7B116FE5-2190-44A5-8B86-90D1A75E76E7}"/>
    <cellStyle name="Input 4 2 2 2 8 2" xfId="29667" xr:uid="{1EA833A2-FFD3-48B4-8136-252E82123427}"/>
    <cellStyle name="Input 4 2 2 2 8 3" xfId="33302" xr:uid="{49F26913-A010-4E32-9BA0-F67B2C5DD7C0}"/>
    <cellStyle name="Input 4 2 2 2 8 4" xfId="39429" xr:uid="{29DA0A0E-F075-45CC-933D-0C2A3D9C2466}"/>
    <cellStyle name="Input 4 2 2 2 8 5" xfId="47949" xr:uid="{27656BBE-98BE-4A67-BEFB-21114AB9D4D5}"/>
    <cellStyle name="Input 4 2 2 2 9" xfId="31145" xr:uid="{63212518-8E55-433F-B24F-94721E41A73B}"/>
    <cellStyle name="Input 4 2 2 3" xfId="4011" xr:uid="{6B018F7F-4C37-4893-BE94-7D34803ABDFD}"/>
    <cellStyle name="Input 4 2 2 3 10" xfId="29353" xr:uid="{B2B44BA6-ABA4-42D6-A923-4BD6CE157391}"/>
    <cellStyle name="Input 4 2 2 3 11" xfId="36177" xr:uid="{9B859777-44A6-43C0-907C-38CF18F1A9F1}"/>
    <cellStyle name="Input 4 2 2 3 12" xfId="43953" xr:uid="{8F5D8ABD-32BF-44C0-8C97-4D3B4876B687}"/>
    <cellStyle name="Input 4 2 2 3 13" xfId="54813" xr:uid="{CBAE7E0F-0C56-4C93-A931-A34D3ADE7AFD}"/>
    <cellStyle name="Input 4 2 2 3 2" xfId="5430" xr:uid="{6A4D4576-BFE5-42F1-B534-CF77D58F90D9}"/>
    <cellStyle name="Input 4 2 2 3 2 2" xfId="14357" xr:uid="{BA352E56-A734-43D5-A947-1F20EADE3F03}"/>
    <cellStyle name="Input 4 2 2 3 2 2 2" xfId="32571" xr:uid="{79308F25-B91B-4BE6-A582-6D55EE88A38B}"/>
    <cellStyle name="Input 4 2 2 3 2 2 3" xfId="33734" xr:uid="{8AE2ABB2-EF0A-4991-B4ED-E73A1FB3D7D3}"/>
    <cellStyle name="Input 4 2 2 3 2 2 4" xfId="40883" xr:uid="{DE01BA89-52A5-478A-924A-854E7DF39007}"/>
    <cellStyle name="Input 4 2 2 3 2 2 5" xfId="49429" xr:uid="{04BEFEFC-BE9A-40A6-84CD-247F82A4FAAF}"/>
    <cellStyle name="Input 4 2 2 3 2 3" xfId="24851" xr:uid="{2636E094-26CF-468F-B4C7-CFA697BFD9A7}"/>
    <cellStyle name="Input 4 2 2 3 2 4" xfId="30722" xr:uid="{1E13A07E-1BFB-4C77-9C5C-CF0EE8C33FC1}"/>
    <cellStyle name="Input 4 2 2 3 2 5" xfId="37163" xr:uid="{E959B6D9-98D5-47E6-9FBA-F46072135BE8}"/>
    <cellStyle name="Input 4 2 2 3 2 6" xfId="45584" xr:uid="{43D1353D-8B54-45ED-BCB7-2A66C2BB3C0F}"/>
    <cellStyle name="Input 4 2 2 3 3" xfId="8599" xr:uid="{CC33F213-BEF2-430F-9381-839F062E57AB}"/>
    <cellStyle name="Input 4 2 2 3 3 2" xfId="13134" xr:uid="{84884A45-233E-4D17-9A32-0BA95FA46B92}"/>
    <cellStyle name="Input 4 2 2 3 3 2 2" xfId="29733" xr:uid="{0D5E71D5-8FD6-4B68-8F64-5888C1AF55F3}"/>
    <cellStyle name="Input 4 2 2 3 3 2 3" xfId="35645" xr:uid="{FC6A1C44-3AC1-4406-98C3-AC34160E043D}"/>
    <cellStyle name="Input 4 2 2 3 3 2 4" xfId="39660" xr:uid="{722521AB-E107-4AAF-90CA-3C4FA7637983}"/>
    <cellStyle name="Input 4 2 2 3 3 2 5" xfId="48206" xr:uid="{8FCC30A0-2852-47EA-AC1B-D17FB6BE5AB0}"/>
    <cellStyle name="Input 4 2 2 3 3 3" xfId="7868" xr:uid="{69F39871-27A4-42F3-AC8B-DBFC0F6C07D3}"/>
    <cellStyle name="Input 4 2 2 3 3 4" xfId="32532" xr:uid="{5F95731F-04D8-4687-9957-FD784D0F6668}"/>
    <cellStyle name="Input 4 2 2 3 3 5" xfId="29048" xr:uid="{9D7700DA-6530-44B1-B63F-23DE7B77E351}"/>
    <cellStyle name="Input 4 2 2 3 3 6" xfId="44147" xr:uid="{E5E1CF49-C035-448A-B000-BD34090DBEA3}"/>
    <cellStyle name="Input 4 2 2 3 4" xfId="11162" xr:uid="{027CC679-73E2-4E5E-912A-940492DA6A1F}"/>
    <cellStyle name="Input 4 2 2 3 4 2" xfId="15212" xr:uid="{F2AA0783-E79A-4D97-8EBE-6FD0C3EA7F51}"/>
    <cellStyle name="Input 4 2 2 3 4 2 2" xfId="29692" xr:uid="{C6911D06-0A29-4130-8BF8-90EA7957D5B3}"/>
    <cellStyle name="Input 4 2 2 3 4 2 3" xfId="34550" xr:uid="{311F4355-7AB8-4799-9F4F-557B2557BADC}"/>
    <cellStyle name="Input 4 2 2 3 4 2 4" xfId="41738" xr:uid="{000323E8-8644-470E-8050-CD3A0AF5088D}"/>
    <cellStyle name="Input 4 2 2 3 4 2 5" xfId="50284" xr:uid="{A2B2E225-6998-4622-A187-05CD1ED19C26}"/>
    <cellStyle name="Input 4 2 2 3 4 3" xfId="26211" xr:uid="{348B523F-E3E5-42DC-8B17-A3C7306C9CB4}"/>
    <cellStyle name="Input 4 2 2 3 4 4" xfId="30826" xr:uid="{07972C18-B0D1-4C97-BF84-11D945CE6E61}"/>
    <cellStyle name="Input 4 2 2 3 4 5" xfId="38086" xr:uid="{83F68AA5-D73D-41E6-B8C3-755FFB8F58FB}"/>
    <cellStyle name="Input 4 2 2 3 4 6" xfId="46509" xr:uid="{882961DC-5951-422B-AE5F-8EF1AFE252B7}"/>
    <cellStyle name="Input 4 2 2 3 5" xfId="11525" xr:uid="{4F7EA471-46AB-4CD4-9A23-B2BA348EDFD9}"/>
    <cellStyle name="Input 4 2 2 3 5 2" xfId="15562" xr:uid="{02EFF0F1-9579-4256-9EAA-9DA2A41C9986}"/>
    <cellStyle name="Input 4 2 2 3 5 2 2" xfId="25671" xr:uid="{A7160108-A938-4103-ACC4-C16A6E684587}"/>
    <cellStyle name="Input 4 2 2 3 5 2 3" xfId="28935" xr:uid="{107EB761-EA43-4D12-9249-BC43CCA39809}"/>
    <cellStyle name="Input 4 2 2 3 5 2 4" xfId="42088" xr:uid="{1B39B4A8-5485-42E7-B154-947AF40EB1E2}"/>
    <cellStyle name="Input 4 2 2 3 5 2 5" xfId="50634" xr:uid="{A815F0BE-F45F-4F98-84EB-27B4A2F6CA67}"/>
    <cellStyle name="Input 4 2 2 3 5 3" xfId="7029" xr:uid="{FC755BE1-E8C5-493B-AED3-8F7319A1A9B2}"/>
    <cellStyle name="Input 4 2 2 3 5 4" xfId="29666" xr:uid="{9BCE96C9-6551-44A9-B160-5DD559D97C46}"/>
    <cellStyle name="Input 4 2 2 3 5 5" xfId="38449" xr:uid="{EEFEBD2C-8AE3-4BF6-81DC-F361D1E08194}"/>
    <cellStyle name="Input 4 2 2 3 5 6" xfId="46872" xr:uid="{D7171F4F-64A8-4AE5-8F15-3AF64B2F364C}"/>
    <cellStyle name="Input 4 2 2 3 6" xfId="11857" xr:uid="{0E10064E-6908-4F76-B01F-CEF9CF6971AB}"/>
    <cellStyle name="Input 4 2 2 3 6 2" xfId="15879" xr:uid="{4DDF628B-2284-4393-922B-A1A9FB4F8A45}"/>
    <cellStyle name="Input 4 2 2 3 6 2 2" xfId="22176" xr:uid="{CD9BC5F6-4CA1-4898-B173-85B596FB6191}"/>
    <cellStyle name="Input 4 2 2 3 6 2 3" xfId="22082" xr:uid="{533EC2D2-505B-4998-9564-160CD0FD9C49}"/>
    <cellStyle name="Input 4 2 2 3 6 2 4" xfId="42405" xr:uid="{274B1BBA-064B-496F-BD06-D041902799D4}"/>
    <cellStyle name="Input 4 2 2 3 6 2 5" xfId="50951" xr:uid="{13A47489-7A28-4CCC-B3C4-23903C855D4D}"/>
    <cellStyle name="Input 4 2 2 3 6 3" xfId="30366" xr:uid="{50320B82-963E-4DE5-853D-4E70B2E63662}"/>
    <cellStyle name="Input 4 2 2 3 6 4" xfId="36350" xr:uid="{BF83951B-DA0D-4105-A9D0-22799CC213FA}"/>
    <cellStyle name="Input 4 2 2 3 6 5" xfId="38781" xr:uid="{6B8CFCF9-6942-4280-BE53-35A3E12483B7}"/>
    <cellStyle name="Input 4 2 2 3 6 6" xfId="47204" xr:uid="{C67EC46E-0F69-426D-9DE4-7ED4E58D40AC}"/>
    <cellStyle name="Input 4 2 2 3 7" xfId="8804" xr:uid="{7C9C1843-AF9A-4A08-A338-0CDC354A92FA}"/>
    <cellStyle name="Input 4 2 2 3 7 2" xfId="13302" xr:uid="{268C73D9-EF65-4683-8C8C-804193C82650}"/>
    <cellStyle name="Input 4 2 2 3 7 2 2" xfId="31766" xr:uid="{563D4223-3C79-47D3-AEC8-515B4AF7CA8F}"/>
    <cellStyle name="Input 4 2 2 3 7 2 3" xfId="33346" xr:uid="{8BBF58C9-74B1-4BC8-9862-FC008EA77193}"/>
    <cellStyle name="Input 4 2 2 3 7 2 4" xfId="39828" xr:uid="{D213063E-BCD9-4118-9DF6-094508541192}"/>
    <cellStyle name="Input 4 2 2 3 7 2 5" xfId="48374" xr:uid="{09B8D259-2454-47E4-9620-0E7DCA9F7B68}"/>
    <cellStyle name="Input 4 2 2 3 7 3" xfId="27644" xr:uid="{909B7BE5-3292-4A79-9DA4-115CF6DAD8D4}"/>
    <cellStyle name="Input 4 2 2 3 7 4" xfId="29359" xr:uid="{33BE4ABB-E7A9-4221-8282-EEDCE4290F06}"/>
    <cellStyle name="Input 4 2 2 3 7 5" xfId="34273" xr:uid="{3507797E-2238-441D-82FD-82F1F4A94968}"/>
    <cellStyle name="Input 4 2 2 3 7 6" xfId="44352" xr:uid="{7C5D337E-9D2D-4E34-8142-9DAC66FA3E4D}"/>
    <cellStyle name="Input 4 2 2 3 8" xfId="12951" xr:uid="{6BDE13BC-0066-4948-BD56-5E0F97719D24}"/>
    <cellStyle name="Input 4 2 2 3 8 2" xfId="32156" xr:uid="{0AB55213-D4B8-429F-88A3-697A3E631CD2}"/>
    <cellStyle name="Input 4 2 2 3 8 3" xfId="32337" xr:uid="{6CF8D999-2A5A-40BD-8FCA-306B3F0B1A2C}"/>
    <cellStyle name="Input 4 2 2 3 8 4" xfId="39482" xr:uid="{FF1F2E22-A459-45A8-A85A-23A02E769693}"/>
    <cellStyle name="Input 4 2 2 3 8 5" xfId="48026" xr:uid="{C9BFB87B-F9D0-40D5-8080-B982BD47E836}"/>
    <cellStyle name="Input 4 2 2 3 9" xfId="7916" xr:uid="{F0FF6F0E-52CB-4B9A-96DA-74363AF28EC7}"/>
    <cellStyle name="Input 4 2 2 4" xfId="5625" xr:uid="{AD879FE2-A92D-4202-8699-1EA3A40A0C07}"/>
    <cellStyle name="Input 4 2 2 4 10" xfId="35424" xr:uid="{2E0DF84C-4B78-4B4E-9FC0-70FB328F5CC2}"/>
    <cellStyle name="Input 4 2 2 4 11" xfId="8290" xr:uid="{B02B00D6-5826-4FCE-A748-598F5D22FC32}"/>
    <cellStyle name="Input 4 2 2 4 12" xfId="43966" xr:uid="{5C36975C-AC58-49BD-9216-8F74BBA86516}"/>
    <cellStyle name="Input 4 2 2 4 2" xfId="10249" xr:uid="{7792146F-A8C6-4EEB-B411-E13B26E065D8}"/>
    <cellStyle name="Input 4 2 2 4 2 2" xfId="14370" xr:uid="{A18BEC32-791C-4584-92E2-AB7C52FC55DB}"/>
    <cellStyle name="Input 4 2 2 4 2 2 2" xfId="31477" xr:uid="{4293654D-0D85-4D0F-BD42-147051B9B3C6}"/>
    <cellStyle name="Input 4 2 2 4 2 2 3" xfId="32489" xr:uid="{391A008B-1486-450E-9A16-8492065C663C}"/>
    <cellStyle name="Input 4 2 2 4 2 2 4" xfId="40896" xr:uid="{DD2808B5-7AE5-442C-B5A9-9C68D2489AD4}"/>
    <cellStyle name="Input 4 2 2 4 2 2 5" xfId="49442" xr:uid="{0478A0FA-25F0-464F-92AC-C148303569E2}"/>
    <cellStyle name="Input 4 2 2 4 2 3" xfId="26493" xr:uid="{56D8D479-48DD-4ADF-BF59-8115A50DD776}"/>
    <cellStyle name="Input 4 2 2 4 2 4" xfId="32773" xr:uid="{C3D7FA13-46A3-4516-8220-28ACEB076BCA}"/>
    <cellStyle name="Input 4 2 2 4 2 5" xfId="37176" xr:uid="{2C0D87F2-C9F3-4B84-9317-14CFE7B87C77}"/>
    <cellStyle name="Input 4 2 2 4 2 6" xfId="45597" xr:uid="{EDFDF543-3E6A-4B61-82D1-6476CEE9648A}"/>
    <cellStyle name="Input 4 2 2 4 3" xfId="9054" xr:uid="{0CEBADB9-4A0F-4092-8E8C-575E2289C5FF}"/>
    <cellStyle name="Input 4 2 2 4 3 2" xfId="13520" xr:uid="{D922AFE0-37BA-4758-B14E-ECFD2F2FFB2A}"/>
    <cellStyle name="Input 4 2 2 4 3 2 2" xfId="30972" xr:uid="{19876F18-420D-4BB9-ADFA-DF60FB4EC8E2}"/>
    <cellStyle name="Input 4 2 2 4 3 2 3" xfId="32761" xr:uid="{F24D8B13-852F-4828-A7A2-F2939F87ACDD}"/>
    <cellStyle name="Input 4 2 2 4 3 2 4" xfId="40046" xr:uid="{DD342EBD-4C1F-43F1-9D74-DFCCF09D7B88}"/>
    <cellStyle name="Input 4 2 2 4 3 2 5" xfId="48592" xr:uid="{4C1E4E8B-7DE4-4DD1-9F1D-8A41B49267F7}"/>
    <cellStyle name="Input 4 2 2 4 3 3" xfId="27981" xr:uid="{AD436B07-599D-470D-ABE0-A7B4C9E6F442}"/>
    <cellStyle name="Input 4 2 2 4 3 4" xfId="33147" xr:uid="{38625758-0F5A-4943-83D3-5CDCFF105F2D}"/>
    <cellStyle name="Input 4 2 2 4 3 5" xfId="32814" xr:uid="{5EE4D0D1-D45B-41DF-B1F3-672F152E847E}"/>
    <cellStyle name="Input 4 2 2 4 3 6" xfId="44602" xr:uid="{D911CC0A-C0C9-43F8-B453-81C15599AB13}"/>
    <cellStyle name="Input 4 2 2 4 4" xfId="11175" xr:uid="{C818E015-F1CF-473A-B2E7-FB9AAE284637}"/>
    <cellStyle name="Input 4 2 2 4 4 2" xfId="15225" xr:uid="{F76B3A8F-DD4F-4BA3-B05D-E0B130DD82DB}"/>
    <cellStyle name="Input 4 2 2 4 4 2 2" xfId="23402" xr:uid="{E4720349-63CD-4E30-BFA5-A3C01D4A21DD}"/>
    <cellStyle name="Input 4 2 2 4 4 2 3" xfId="36733" xr:uid="{AE706CBA-CCC5-47D4-A571-CF472ABFC869}"/>
    <cellStyle name="Input 4 2 2 4 4 2 4" xfId="41751" xr:uid="{25376E6F-6F40-4669-9ADA-C4BC5C55D212}"/>
    <cellStyle name="Input 4 2 2 4 4 2 5" xfId="50297" xr:uid="{F667E495-E6F8-4E65-AEFE-F24B7DD1BA87}"/>
    <cellStyle name="Input 4 2 2 4 4 3" xfId="24369" xr:uid="{E3A036F6-418E-4F7A-B244-33D934062832}"/>
    <cellStyle name="Input 4 2 2 4 4 4" xfId="36606" xr:uid="{4CB11C01-4EFF-425D-B2D5-2D84C34E66CB}"/>
    <cellStyle name="Input 4 2 2 4 4 5" xfId="38099" xr:uid="{F2D252C6-546F-4C27-B1A3-BDFF150E2B94}"/>
    <cellStyle name="Input 4 2 2 4 4 6" xfId="46522" xr:uid="{9D3959C5-796A-4381-B46C-A6C0949D06CF}"/>
    <cellStyle name="Input 4 2 2 4 5" xfId="11538" xr:uid="{A37CF1B5-DD54-4448-BB99-87DBEE008BA9}"/>
    <cellStyle name="Input 4 2 2 4 5 2" xfId="15575" xr:uid="{BAEBA526-C7AB-44CE-89E0-7CCB7F67A54A}"/>
    <cellStyle name="Input 4 2 2 4 5 2 2" xfId="21887" xr:uid="{7EA34599-1846-436C-B767-D403C7C7053D}"/>
    <cellStyle name="Input 4 2 2 4 5 2 3" xfId="32001" xr:uid="{7BAB0168-13F0-4725-8A17-A0995CCCA6EA}"/>
    <cellStyle name="Input 4 2 2 4 5 2 4" xfId="42101" xr:uid="{B99C92F6-472A-4E71-B3AB-8D6A2A79D917}"/>
    <cellStyle name="Input 4 2 2 4 5 2 5" xfId="50647" xr:uid="{93683AB6-03FC-415F-9829-D38AE330427E}"/>
    <cellStyle name="Input 4 2 2 4 5 3" xfId="7692" xr:uid="{69D43493-550B-4631-916B-F598C4C2BD7A}"/>
    <cellStyle name="Input 4 2 2 4 5 4" xfId="33419" xr:uid="{76B90BBE-2BEC-4F3B-BB06-93C224147FB8}"/>
    <cellStyle name="Input 4 2 2 4 5 5" xfId="38462" xr:uid="{ED663389-32C0-45F0-83DC-FBFB8465A5FC}"/>
    <cellStyle name="Input 4 2 2 4 5 6" xfId="46885" xr:uid="{500D59B2-81CE-4724-B17F-2E872A4344C5}"/>
    <cellStyle name="Input 4 2 2 4 6" xfId="11870" xr:uid="{8158AC5C-41BA-4342-AB66-5535A82EBB54}"/>
    <cellStyle name="Input 4 2 2 4 6 2" xfId="15892" xr:uid="{9D3B35CA-3FF9-454C-8A97-148B2FB5553D}"/>
    <cellStyle name="Input 4 2 2 4 6 2 2" xfId="26831" xr:uid="{7BC24872-848B-45FD-936E-C6DC9C1F07FE}"/>
    <cellStyle name="Input 4 2 2 4 6 2 3" xfId="33742" xr:uid="{DF8A4E19-90F9-499A-AB44-6064C12B103E}"/>
    <cellStyle name="Input 4 2 2 4 6 2 4" xfId="42418" xr:uid="{31573CE6-661E-48DF-847E-4D94F53AA3E6}"/>
    <cellStyle name="Input 4 2 2 4 6 2 5" xfId="50964" xr:uid="{AF5B7743-2F67-45D1-A2A2-66E6B5652944}"/>
    <cellStyle name="Input 4 2 2 4 6 3" xfId="29868" xr:uid="{FE956BED-6147-46FE-BC33-82824F4B9A6A}"/>
    <cellStyle name="Input 4 2 2 4 6 4" xfId="30927" xr:uid="{B7A2FB03-40AC-4C65-A1F5-1CC6446F79F4}"/>
    <cellStyle name="Input 4 2 2 4 6 5" xfId="38794" xr:uid="{CC98A3F3-09B3-45A5-9BA1-F829FB69D4A5}"/>
    <cellStyle name="Input 4 2 2 4 6 6" xfId="47217" xr:uid="{06337AE4-9684-43F6-924D-98A8AE601D96}"/>
    <cellStyle name="Input 4 2 2 4 7" xfId="11930" xr:uid="{36CDB416-77D3-4C89-A442-BB5CBA8867CC}"/>
    <cellStyle name="Input 4 2 2 4 7 2" xfId="15942" xr:uid="{59A6E19F-A0B6-41A0-86F6-45E0862F777B}"/>
    <cellStyle name="Input 4 2 2 4 7 2 2" xfId="26626" xr:uid="{51884C3E-B15C-4931-A440-F08EE868F32E}"/>
    <cellStyle name="Input 4 2 2 4 7 2 3" xfId="23906" xr:uid="{FD3B29D9-0435-4636-A825-6B29E1D000DC}"/>
    <cellStyle name="Input 4 2 2 4 7 2 4" xfId="42468" xr:uid="{3AEB15A2-03C7-4A17-BA65-33C6C13BBB39}"/>
    <cellStyle name="Input 4 2 2 4 7 2 5" xfId="51014" xr:uid="{EB66A90B-75FB-4BEE-8845-C18AB90A6ADF}"/>
    <cellStyle name="Input 4 2 2 4 7 3" xfId="31582" xr:uid="{05F1770B-FF62-49E9-BD96-FC624DABBE64}"/>
    <cellStyle name="Input 4 2 2 4 7 4" xfId="29536" xr:uid="{21576A33-6BB1-4EAC-8175-42CD6A4E79C7}"/>
    <cellStyle name="Input 4 2 2 4 7 5" xfId="38854" xr:uid="{82BA0CBC-86FD-48F6-A59C-B2FE46942972}"/>
    <cellStyle name="Input 4 2 2 4 7 6" xfId="47277" xr:uid="{7A20BE18-D3C5-41E7-AC3B-6847D69F95F2}"/>
    <cellStyle name="Input 4 2 2 4 8" xfId="12964" xr:uid="{7551A8E1-759C-46B6-B15B-E08B898B58EC}"/>
    <cellStyle name="Input 4 2 2 4 8 2" xfId="30161" xr:uid="{8DC9D9C9-16A6-4523-948D-D240F832858A}"/>
    <cellStyle name="Input 4 2 2 4 8 3" xfId="26678" xr:uid="{6F11A8CD-93BE-41E1-9D74-EF4EBFFA37B1}"/>
    <cellStyle name="Input 4 2 2 4 8 4" xfId="39495" xr:uid="{0CBEAE88-CA4D-47F0-B1FA-D8141F1C3406}"/>
    <cellStyle name="Input 4 2 2 4 8 5" xfId="48039" xr:uid="{D22FA59E-2BEB-433C-BD70-1791BE02C0C2}"/>
    <cellStyle name="Input 4 2 2 4 9" xfId="7669" xr:uid="{A049C60C-7726-418E-94CE-69F92E4F6752}"/>
    <cellStyle name="Input 4 2 2 5" xfId="9629" xr:uid="{A57B6F2D-2089-409C-A4F0-08E0CCF9A5BA}"/>
    <cellStyle name="Input 4 2 2 5 2" xfId="13933" xr:uid="{4ADD39D4-F5F4-4757-8634-AB7FA08E7277}"/>
    <cellStyle name="Input 4 2 2 5 2 2" xfId="32287" xr:uid="{A069E1B6-F4B2-4767-A403-1C2821C93285}"/>
    <cellStyle name="Input 4 2 2 5 2 3" xfId="26788" xr:uid="{0117D86C-6B2A-4910-AA60-2AAE32D5C0F8}"/>
    <cellStyle name="Input 4 2 2 5 2 4" xfId="40459" xr:uid="{5D4C64D0-EDA6-4827-BBF8-2E8E6D4BD310}"/>
    <cellStyle name="Input 4 2 2 5 2 5" xfId="49005" xr:uid="{B4372DC8-CFCC-4D80-A9CF-C398CF133D16}"/>
    <cellStyle name="Input 4 2 2 5 3" xfId="26944" xr:uid="{A6DFBBD2-98AD-4D36-9BA9-6DAAE8429954}"/>
    <cellStyle name="Input 4 2 2 5 4" xfId="31135" xr:uid="{182F2C3B-6AE4-4AE8-8348-36E1D640B4DD}"/>
    <cellStyle name="Input 4 2 2 5 5" xfId="7114" xr:uid="{C6ECF047-EC75-406C-9B41-4617B792B10A}"/>
    <cellStyle name="Input 4 2 2 5 6" xfId="45080" xr:uid="{18543038-242C-4179-ABA8-28ECAEB0DFE4}"/>
    <cellStyle name="Input 4 2 2 6" xfId="10488" xr:uid="{408182EF-48F4-4F48-82ED-6FB99BCDC6FD}"/>
    <cellStyle name="Input 4 2 2 6 2" xfId="14577" xr:uid="{78457957-433B-4461-820D-3FC633C5CE12}"/>
    <cellStyle name="Input 4 2 2 6 2 2" xfId="28974" xr:uid="{C677B61D-6DA6-4A4B-BC57-CD900CBC3CDF}"/>
    <cellStyle name="Input 4 2 2 6 2 3" xfId="21995" xr:uid="{78027CEF-816D-4F61-B3B5-54024A372BE8}"/>
    <cellStyle name="Input 4 2 2 6 2 4" xfId="41103" xr:uid="{510DC578-5B3C-4A00-9B99-F4185D37C03D}"/>
    <cellStyle name="Input 4 2 2 6 2 5" xfId="49649" xr:uid="{A0564E92-F3CD-49EE-B2E2-22BE00194830}"/>
    <cellStyle name="Input 4 2 2 6 3" xfId="24640" xr:uid="{EAA877CC-9A50-4685-B090-70F3F8ACB220}"/>
    <cellStyle name="Input 4 2 2 6 4" xfId="34854" xr:uid="{B645A850-87AE-4E1D-86A0-4A1E3C428F9C}"/>
    <cellStyle name="Input 4 2 2 6 5" xfId="37412" xr:uid="{F639DBF6-AED9-4E3D-B229-FCD7A15EE0D5}"/>
    <cellStyle name="Input 4 2 2 6 6" xfId="45835" xr:uid="{E85D3A4D-6A5C-4F06-A920-E96DDEC963C3}"/>
    <cellStyle name="Input 4 2 2 7" xfId="9212" xr:uid="{9380049F-F78D-4686-B679-BA7A4064EEC8}"/>
    <cellStyle name="Input 4 2 2 7 2" xfId="13639" xr:uid="{87AE1161-B4C1-4FE4-9546-B99D6D22CDD4}"/>
    <cellStyle name="Input 4 2 2 7 2 2" xfId="31263" xr:uid="{47F1BE10-88E5-4441-9377-F8BA6D0D972E}"/>
    <cellStyle name="Input 4 2 2 7 2 3" xfId="35267" xr:uid="{94F822C4-D9CF-4339-AAFB-337B07A00360}"/>
    <cellStyle name="Input 4 2 2 7 2 4" xfId="40165" xr:uid="{DBD9EADD-733E-47C0-A192-5C5AE4FE1CE4}"/>
    <cellStyle name="Input 4 2 2 7 2 5" xfId="48711" xr:uid="{F05DC8E9-5F20-4296-9375-D793269E7BF1}"/>
    <cellStyle name="Input 4 2 2 7 3" xfId="26988" xr:uid="{B0157FC4-FBFE-49AC-ACCA-0AF2A7CE188E}"/>
    <cellStyle name="Input 4 2 2 7 4" xfId="35024" xr:uid="{F8C0B621-A07C-4696-924D-439CCE9AC6E7}"/>
    <cellStyle name="Input 4 2 2 7 5" xfId="31143" xr:uid="{CB2D50E3-9C9F-4454-A0BE-3CE808D01D1C}"/>
    <cellStyle name="Input 4 2 2 7 6" xfId="44731" xr:uid="{72D780AD-9ADE-41B0-AE52-F753A0529AE5}"/>
    <cellStyle name="Input 4 2 2 8" xfId="10793" xr:uid="{73E24257-DEDB-4A38-8910-E10A9510FD0E}"/>
    <cellStyle name="Input 4 2 2 8 2" xfId="14854" xr:uid="{0077E176-E9B0-4454-BD93-326AE28DB837}"/>
    <cellStyle name="Input 4 2 2 8 2 2" xfId="31816" xr:uid="{E81F6391-9580-40D5-8F89-95E10E0977AB}"/>
    <cellStyle name="Input 4 2 2 8 2 3" xfId="33389" xr:uid="{875CAFA1-DBAA-4DBA-9E7D-EE9113EAAA37}"/>
    <cellStyle name="Input 4 2 2 8 2 4" xfId="41380" xr:uid="{0D1409A2-8B9F-4F5F-9DA4-5D3C24360B56}"/>
    <cellStyle name="Input 4 2 2 8 2 5" xfId="49926" xr:uid="{F14F6C2E-5127-490E-BCA9-6A9452AD5889}"/>
    <cellStyle name="Input 4 2 2 8 3" xfId="25236" xr:uid="{B13DA5F8-9E90-4D05-8F9D-960C703046F4}"/>
    <cellStyle name="Input 4 2 2 8 4" xfId="34256" xr:uid="{7A7EA326-8606-4D78-81F8-F8D7E1E9B863}"/>
    <cellStyle name="Input 4 2 2 8 5" xfId="37717" xr:uid="{DC665282-515F-4B85-8862-9E338F12E2F9}"/>
    <cellStyle name="Input 4 2 2 8 6" xfId="46140" xr:uid="{E404BF4D-D13F-481E-BFA4-D1666FD34B25}"/>
    <cellStyle name="Input 4 2 2 9" xfId="9357" xr:uid="{9F57C56E-6F96-4773-8C21-734F457AACF0}"/>
    <cellStyle name="Input 4 2 2 9 2" xfId="13752" xr:uid="{40A31FB8-1CC5-4E69-9738-B53C955E204B}"/>
    <cellStyle name="Input 4 2 2 9 2 2" xfId="30292" xr:uid="{21F19520-9F0A-4C3A-BDF9-AF1C4267168B}"/>
    <cellStyle name="Input 4 2 2 9 2 3" xfId="29829" xr:uid="{1C76B465-945B-4971-84A1-FB57FFA87F38}"/>
    <cellStyle name="Input 4 2 2 9 2 4" xfId="40278" xr:uid="{EFF86BC4-D515-41CB-9D3E-CEFE211EFABC}"/>
    <cellStyle name="Input 4 2 2 9 2 5" xfId="48824" xr:uid="{4AB294FB-A94D-4B87-8A1E-56E9EFEADF68}"/>
    <cellStyle name="Input 4 2 2 9 3" xfId="28328" xr:uid="{D337205A-990C-4694-A86D-52C5469D88EA}"/>
    <cellStyle name="Input 4 2 2 9 4" xfId="23713" xr:uid="{181526C3-E9DD-4B5E-898F-5BB69D924B8E}"/>
    <cellStyle name="Input 4 2 2 9 5" xfId="32008" xr:uid="{774096F4-2E78-4F9C-8CDC-E3FA1B4956F0}"/>
    <cellStyle name="Input 4 2 2 9 6" xfId="44876" xr:uid="{39D3C159-78BF-46D8-9846-CDD7EC28AD83}"/>
    <cellStyle name="Input 4 2 20" xfId="54777" xr:uid="{144F8B61-C939-49C5-ADA4-9CDC6637B8AF}"/>
    <cellStyle name="Input 4 2 3" xfId="4358" xr:uid="{473F550B-3A1D-4854-B59F-ADCB004F750A}"/>
    <cellStyle name="Input 4 2 3 10" xfId="11689" xr:uid="{1B03C1F4-E3D1-4A59-8732-3A9513EE6047}"/>
    <cellStyle name="Input 4 2 3 10 2" xfId="15722" xr:uid="{DEEE9F4A-7B43-49F5-B59D-1057EF8BD09A}"/>
    <cellStyle name="Input 4 2 3 10 2 2" xfId="24219" xr:uid="{0C5D28A9-036E-45D4-9F6C-0F0F3C859128}"/>
    <cellStyle name="Input 4 2 3 10 2 3" xfId="32448" xr:uid="{ED2BD8B6-CC23-4CCC-9542-92EF00B739C0}"/>
    <cellStyle name="Input 4 2 3 10 2 4" xfId="42248" xr:uid="{144D6944-D626-4905-9F32-6BDC559FD102}"/>
    <cellStyle name="Input 4 2 3 10 2 5" xfId="50794" xr:uid="{AA410116-A7B9-47CC-BD63-4FCFFAF81B51}"/>
    <cellStyle name="Input 4 2 3 10 3" xfId="31713" xr:uid="{5AD797A5-BB97-447C-BAF0-E062BB05A579}"/>
    <cellStyle name="Input 4 2 3 10 4" xfId="34296" xr:uid="{DE4C31A5-B44C-4EAD-A66C-A6E0EE351305}"/>
    <cellStyle name="Input 4 2 3 10 5" xfId="38613" xr:uid="{A1017B9D-0D74-453B-9CD8-D207A511EFDE}"/>
    <cellStyle name="Input 4 2 3 10 6" xfId="47036" xr:uid="{DE7BC235-B689-466E-8916-4BBA2141B505}"/>
    <cellStyle name="Input 4 2 3 11" xfId="12283" xr:uid="{4E37B38F-E5F2-4A6C-AD43-F37F95864243}"/>
    <cellStyle name="Input 4 2 3 11 2" xfId="30447" xr:uid="{BA1CB5EB-C1F7-404B-A9E7-94B3B4A35DE6}"/>
    <cellStyle name="Input 4 2 3 11 3" xfId="31835" xr:uid="{2FD16264-1E89-4792-9BE4-7B34665BAAAE}"/>
    <cellStyle name="Input 4 2 3 11 4" xfId="39067" xr:uid="{F752AC76-D43B-4D46-A08B-0BF59ABFBF2F}"/>
    <cellStyle name="Input 4 2 3 11 5" xfId="47532" xr:uid="{B3EB5C24-2A72-4835-A615-C390586367CC}"/>
    <cellStyle name="Input 4 2 3 12" xfId="30014" xr:uid="{B05041BE-3DFE-4E55-937D-43BD0EE2B9A0}"/>
    <cellStyle name="Input 4 2 3 13" xfId="7643" xr:uid="{899B715A-B49D-4283-BD87-C4397353F42D}"/>
    <cellStyle name="Input 4 2 3 14" xfId="43459" xr:uid="{18747ED3-105F-4ECF-8CA8-08BDCF2CD040}"/>
    <cellStyle name="Input 4 2 3 15" xfId="55017" xr:uid="{D9588B5D-0019-4681-9CE3-B86D4B848498}"/>
    <cellStyle name="Input 4 2 3 2" xfId="4534" xr:uid="{28C69E71-BC19-454C-815C-165BF64F37AB}"/>
    <cellStyle name="Input 4 2 3 2 10" xfId="29885" xr:uid="{BC3D693A-8E2F-47FA-9FE5-43397271EE5F}"/>
    <cellStyle name="Input 4 2 3 2 11" xfId="32821" xr:uid="{0FFE10EF-5729-4943-A477-8DF267AE1293}"/>
    <cellStyle name="Input 4 2 3 2 12" xfId="43886" xr:uid="{235DC69D-344B-4292-9A25-6722E1C4A906}"/>
    <cellStyle name="Input 4 2 3 2 13" xfId="55144" xr:uid="{4AC0E1D8-91C5-42CF-9281-491100B8A8F2}"/>
    <cellStyle name="Input 4 2 3 2 2" xfId="5761" xr:uid="{B170E580-7151-43ED-A56C-8A230177A8AF}"/>
    <cellStyle name="Input 4 2 3 2 2 2" xfId="14314" xr:uid="{11FFE5B6-59F9-4A08-86C2-23F668A1F396}"/>
    <cellStyle name="Input 4 2 3 2 2 2 2" xfId="31317" xr:uid="{FBF12CEE-AF3E-46A2-ADF3-F87ACC6106D9}"/>
    <cellStyle name="Input 4 2 3 2 2 2 3" xfId="7806" xr:uid="{B8484ACE-3C7E-46B2-B687-E79C69D43AA2}"/>
    <cellStyle name="Input 4 2 3 2 2 2 4" xfId="40840" xr:uid="{59FB2F0B-BEA4-430D-99E9-D95D7E15D50A}"/>
    <cellStyle name="Input 4 2 3 2 2 2 5" xfId="49386" xr:uid="{F42ACFBC-EB82-4EB2-82DC-AC379BC6A1F7}"/>
    <cellStyle name="Input 4 2 3 2 2 3" xfId="22317" xr:uid="{DD59FE56-4A6A-4DC1-9F15-7E437D49FC8E}"/>
    <cellStyle name="Input 4 2 3 2 2 4" xfId="33887" xr:uid="{733455E6-E268-4ABB-A026-9F34B6C9946F}"/>
    <cellStyle name="Input 4 2 3 2 2 5" xfId="37121" xr:uid="{243B5BA4-4CDA-48E0-848E-C4FF8EC60A03}"/>
    <cellStyle name="Input 4 2 3 2 2 6" xfId="45517" xr:uid="{F854DFD1-27A8-4DB3-838E-96B309354D37}"/>
    <cellStyle name="Input 4 2 3 2 3" xfId="9076" xr:uid="{F557C808-2A6A-4AA6-9061-9645F899B668}"/>
    <cellStyle name="Input 4 2 3 2 3 2" xfId="13539" xr:uid="{68AA6482-9871-445F-BC60-587C491A0539}"/>
    <cellStyle name="Input 4 2 3 2 3 2 2" xfId="31910" xr:uid="{323E9FFD-570D-4173-AE19-2B2E186B7984}"/>
    <cellStyle name="Input 4 2 3 2 3 2 3" xfId="33292" xr:uid="{9E242571-CEEE-4B69-8641-4BB3B901D283}"/>
    <cellStyle name="Input 4 2 3 2 3 2 4" xfId="40065" xr:uid="{EA7D0B0C-EE2B-4C1C-8842-49CB8D78D75B}"/>
    <cellStyle name="Input 4 2 3 2 3 2 5" xfId="48611" xr:uid="{4F951A43-8C73-4924-BC83-A48354425C55}"/>
    <cellStyle name="Input 4 2 3 2 3 3" xfId="26401" xr:uid="{6BEF8ABB-294B-4CD4-BEF3-939AE6C01A4F}"/>
    <cellStyle name="Input 4 2 3 2 3 4" xfId="36272" xr:uid="{8E78CEF3-BB2C-4F8F-A09E-F8DA648B8D68}"/>
    <cellStyle name="Input 4 2 3 2 3 5" xfId="36047" xr:uid="{F63DD454-9E9C-4909-B341-7A79328E7F3C}"/>
    <cellStyle name="Input 4 2 3 2 3 6" xfId="44624" xr:uid="{FD158EF5-8CEA-4F60-826E-8818914CC84C}"/>
    <cellStyle name="Input 4 2 3 2 4" xfId="11114" xr:uid="{3E06A0B8-E906-40C0-AB29-537DA1C25DD5}"/>
    <cellStyle name="Input 4 2 3 2 4 2" xfId="15168" xr:uid="{4F039242-566D-44A4-8718-15E308DD59DB}"/>
    <cellStyle name="Input 4 2 3 2 4 2 2" xfId="30644" xr:uid="{797B5E1D-320C-40FD-A655-BD17B0FC2B8C}"/>
    <cellStyle name="Input 4 2 3 2 4 2 3" xfId="28989" xr:uid="{86E5F7AD-6473-486A-8DF1-3BB630049EBD}"/>
    <cellStyle name="Input 4 2 3 2 4 2 4" xfId="41694" xr:uid="{2D7565CD-7C88-4345-867A-0508255A9A08}"/>
    <cellStyle name="Input 4 2 3 2 4 2 5" xfId="50240" xr:uid="{C0B80E00-019F-45AE-B406-228771D6587C}"/>
    <cellStyle name="Input 4 2 3 2 4 3" xfId="7344" xr:uid="{A0293C9D-A9B7-498D-BD50-411CEC1D0F04}"/>
    <cellStyle name="Input 4 2 3 2 4 4" xfId="35753" xr:uid="{723C21C8-21D9-4A71-B38F-2232CA0ED9A8}"/>
    <cellStyle name="Input 4 2 3 2 4 5" xfId="38038" xr:uid="{0BF98147-0CBE-4091-9E1B-DC1E6BBB5377}"/>
    <cellStyle name="Input 4 2 3 2 4 6" xfId="46461" xr:uid="{55985CAB-6063-46BC-858F-8AE63D59A388}"/>
    <cellStyle name="Input 4 2 3 2 5" xfId="11475" xr:uid="{6EAB04BC-4F07-4787-9FFC-A7F95E51B83C}"/>
    <cellStyle name="Input 4 2 3 2 5 2" xfId="15515" xr:uid="{4483FF85-6146-4BCB-9F45-88281996088A}"/>
    <cellStyle name="Input 4 2 3 2 5 2 2" xfId="7968" xr:uid="{9B532EB7-69C8-4F00-927C-A9865EF38160}"/>
    <cellStyle name="Input 4 2 3 2 5 2 3" xfId="26064" xr:uid="{767E016E-A7F3-49B9-A123-D51A9A4CBDDF}"/>
    <cellStyle name="Input 4 2 3 2 5 2 4" xfId="42041" xr:uid="{87567D63-1E25-4896-AF2E-292BE94EDA85}"/>
    <cellStyle name="Input 4 2 3 2 5 2 5" xfId="50587" xr:uid="{E929AD17-8884-4264-86E2-76C59A038601}"/>
    <cellStyle name="Input 4 2 3 2 5 3" xfId="7008" xr:uid="{ADD3DA3E-3033-4DDC-B71C-ADB91DB4C327}"/>
    <cellStyle name="Input 4 2 3 2 5 4" xfId="35181" xr:uid="{0090A512-3473-4CF6-98E9-F557C0E3145C}"/>
    <cellStyle name="Input 4 2 3 2 5 5" xfId="38399" xr:uid="{F0DEBBE4-4D1C-4800-B59E-19FC45E9070E}"/>
    <cellStyle name="Input 4 2 3 2 5 6" xfId="46822" xr:uid="{9878417D-D2CB-499C-8BFA-99E635551942}"/>
    <cellStyle name="Input 4 2 3 2 6" xfId="11807" xr:uid="{621FD24C-0793-4145-88BF-F10AC6076146}"/>
    <cellStyle name="Input 4 2 3 2 6 2" xfId="15835" xr:uid="{B51F4716-2E25-41F5-9E1E-20707B5DFEF3}"/>
    <cellStyle name="Input 4 2 3 2 6 2 2" xfId="23940" xr:uid="{5DE0CD64-D4B1-4B83-A7F9-2262C93ACF74}"/>
    <cellStyle name="Input 4 2 3 2 6 2 3" xfId="36766" xr:uid="{86FB6596-2EE7-4DA2-84BC-1A925CB16210}"/>
    <cellStyle name="Input 4 2 3 2 6 2 4" xfId="42361" xr:uid="{14B01CC3-6972-483F-971C-F6499562DB39}"/>
    <cellStyle name="Input 4 2 3 2 6 2 5" xfId="50907" xr:uid="{7FE47258-77F0-4AB5-A222-5A0955F64069}"/>
    <cellStyle name="Input 4 2 3 2 6 3" xfId="30358" xr:uid="{1BC72C2F-3689-4249-8C7B-96EB7ED58479}"/>
    <cellStyle name="Input 4 2 3 2 6 4" xfId="36282" xr:uid="{30E5D862-AA5A-4C2E-8654-C9755C7EBD15}"/>
    <cellStyle name="Input 4 2 3 2 6 5" xfId="38731" xr:uid="{3C79BEEE-EC4E-4D97-8C60-F5C08BB862BA}"/>
    <cellStyle name="Input 4 2 3 2 6 6" xfId="47154" xr:uid="{ABEB4C9E-4D99-4ACB-BE0F-5A55D9E8984A}"/>
    <cellStyle name="Input 4 2 3 2 7" xfId="11988" xr:uid="{B6FE536D-1D23-4693-84C1-B1BB9BE567AD}"/>
    <cellStyle name="Input 4 2 3 2 7 2" xfId="15974" xr:uid="{EEABD5E9-37B3-40E9-B762-BA2F4F50E77C}"/>
    <cellStyle name="Input 4 2 3 2 7 2 2" xfId="22509" xr:uid="{D03AC6DF-CB45-4890-8A50-7B450F967DCA}"/>
    <cellStyle name="Input 4 2 3 2 7 2 3" xfId="23828" xr:uid="{C3AE6FD7-F014-45F1-B8DE-F175CA2B7EC1}"/>
    <cellStyle name="Input 4 2 3 2 7 2 4" xfId="42500" xr:uid="{3928478E-E5CA-4EB8-8E0D-8501BF345319}"/>
    <cellStyle name="Input 4 2 3 2 7 2 5" xfId="51046" xr:uid="{CA9A7ED1-E7CD-47E3-BA4D-A3C5CB566865}"/>
    <cellStyle name="Input 4 2 3 2 7 3" xfId="30453" xr:uid="{525A338A-341A-4497-A643-6530DFE01D94}"/>
    <cellStyle name="Input 4 2 3 2 7 4" xfId="34169" xr:uid="{E62D48E6-FA51-4A5F-9F48-BDA9A5B77FFF}"/>
    <cellStyle name="Input 4 2 3 2 7 5" xfId="38912" xr:uid="{147D328F-C08E-4DB3-8CA7-74D79933AB7C}"/>
    <cellStyle name="Input 4 2 3 2 7 6" xfId="47335" xr:uid="{9D54AF01-CE92-4D05-BD88-514DFEC050B5}"/>
    <cellStyle name="Input 4 2 3 2 8" xfId="12846" xr:uid="{B59920D3-ABE5-4A4C-8D55-9A64CCA49D40}"/>
    <cellStyle name="Input 4 2 3 2 8 2" xfId="30858" xr:uid="{44F2F0BD-B12A-4C44-9230-EA10D69E0E66}"/>
    <cellStyle name="Input 4 2 3 2 8 3" xfId="7492" xr:uid="{13359620-85BC-4926-90A2-5049FB5C1F10}"/>
    <cellStyle name="Input 4 2 3 2 8 4" xfId="39439" xr:uid="{379DD04E-DB28-4969-A518-0C6AB190D44A}"/>
    <cellStyle name="Input 4 2 3 2 8 5" xfId="47959" xr:uid="{870D621D-CFE6-473E-8685-62E6B3B5A738}"/>
    <cellStyle name="Input 4 2 3 2 9" xfId="31834" xr:uid="{E33E96B1-F4AD-443C-872F-E323DA7324AB}"/>
    <cellStyle name="Input 4 2 3 3" xfId="4053" xr:uid="{CAB12E59-C5F0-4A08-9C4F-04546FCB0089}"/>
    <cellStyle name="Input 4 2 3 3 10" xfId="32727" xr:uid="{E7519717-28E4-40AD-A11C-D45EB7ACF515}"/>
    <cellStyle name="Input 4 2 3 3 11" xfId="23567" xr:uid="{3F6B265C-E92F-4DE4-9848-E1E334F51CA4}"/>
    <cellStyle name="Input 4 2 3 3 12" xfId="43942" xr:uid="{79B998C3-2CD8-4AB6-86F6-5641F9506253}"/>
    <cellStyle name="Input 4 2 3 3 13" xfId="54840" xr:uid="{AB7251A9-3CDA-46ED-8F05-95639B46AE7B}"/>
    <cellStyle name="Input 4 2 3 3 2" xfId="5457" xr:uid="{AA258AFE-0EA6-4B9E-BC67-7A9D90CBDFD0}"/>
    <cellStyle name="Input 4 2 3 3 2 2" xfId="14346" xr:uid="{4BABBDF6-FA64-4D2A-A869-5EFDB537D622}"/>
    <cellStyle name="Input 4 2 3 3 2 2 2" xfId="30250" xr:uid="{BD8BC493-4BB3-43DC-A439-DD4094D0BD7B}"/>
    <cellStyle name="Input 4 2 3 3 2 2 3" xfId="32184" xr:uid="{ED2DF640-215B-412C-8D54-30AAD5EC8964}"/>
    <cellStyle name="Input 4 2 3 3 2 2 4" xfId="40872" xr:uid="{B1AFBD52-35C4-488D-A966-4581D436287B}"/>
    <cellStyle name="Input 4 2 3 3 2 2 5" xfId="49418" xr:uid="{D17DE3B5-7E72-4C11-956C-74D3668DA1CE}"/>
    <cellStyle name="Input 4 2 3 3 2 3" xfId="22476" xr:uid="{225FEA1B-8436-488E-9AE3-9DA97D99397A}"/>
    <cellStyle name="Input 4 2 3 3 2 4" xfId="33840" xr:uid="{327B1D9A-B21A-4434-8C1C-7D0B8036AA6B}"/>
    <cellStyle name="Input 4 2 3 3 2 5" xfId="37152" xr:uid="{986EF76B-590B-4498-9A56-E5F414A87AD6}"/>
    <cellStyle name="Input 4 2 3 3 2 6" xfId="45573" xr:uid="{571C774F-EBC1-4F63-A4B4-31A598C486CA}"/>
    <cellStyle name="Input 4 2 3 3 3" xfId="10732" xr:uid="{F44607B2-E4B1-4E67-8463-BCB055B9877D}"/>
    <cellStyle name="Input 4 2 3 3 3 2" xfId="14800" xr:uid="{D0C28072-5054-4CFF-B931-EB88298F0212}"/>
    <cellStyle name="Input 4 2 3 3 3 2 2" xfId="29764" xr:uid="{0852C264-9389-406C-B28B-E38950F0D18B}"/>
    <cellStyle name="Input 4 2 3 3 3 2 3" xfId="35163" xr:uid="{81FE2BFA-528B-4542-B91A-F3D5C319A78C}"/>
    <cellStyle name="Input 4 2 3 3 3 2 4" xfId="41326" xr:uid="{EA465EC7-1629-4A9B-AEC8-253EB7199829}"/>
    <cellStyle name="Input 4 2 3 3 3 2 5" xfId="49872" xr:uid="{1A23B53A-0464-4B10-A102-5CA759C68CED}"/>
    <cellStyle name="Input 4 2 3 3 3 3" xfId="22027" xr:uid="{D9E3ACE6-CFC9-44BE-B624-60769B94DFD4}"/>
    <cellStyle name="Input 4 2 3 3 3 4" xfId="28870" xr:uid="{FF78BA05-BA87-4302-813B-B6FBB2593429}"/>
    <cellStyle name="Input 4 2 3 3 3 5" xfId="37656" xr:uid="{8AEBC2B7-B7E5-4D87-A6BE-50D3669C7354}"/>
    <cellStyle name="Input 4 2 3 3 3 6" xfId="46079" xr:uid="{22499084-EE9F-4121-9787-9DB44A339801}"/>
    <cellStyle name="Input 4 2 3 3 4" xfId="11151" xr:uid="{450379D6-913A-42C6-BB4A-AD453C365907}"/>
    <cellStyle name="Input 4 2 3 3 4 2" xfId="15201" xr:uid="{5A125CFD-E98C-4A06-8C6C-C2B429B1F1FF}"/>
    <cellStyle name="Input 4 2 3 3 4 2 2" xfId="29573" xr:uid="{60AA1DD0-88A8-4312-8496-BB6DC8A16B20}"/>
    <cellStyle name="Input 4 2 3 3 4 2 3" xfId="34225" xr:uid="{C78048F5-5E72-4DAA-8D91-B7D354F48862}"/>
    <cellStyle name="Input 4 2 3 3 4 2 4" xfId="41727" xr:uid="{8FDF3A17-7317-4F5A-8B1C-0464E9B88B09}"/>
    <cellStyle name="Input 4 2 3 3 4 2 5" xfId="50273" xr:uid="{835538BE-D13C-4BA0-B7CD-ED6580F83C9B}"/>
    <cellStyle name="Input 4 2 3 3 4 3" xfId="23461" xr:uid="{B875A4FA-B718-4E92-BCBE-119A30DE8B3D}"/>
    <cellStyle name="Input 4 2 3 3 4 4" xfId="31109" xr:uid="{B4AE5219-5699-47D2-977E-CAB5E4F7CC47}"/>
    <cellStyle name="Input 4 2 3 3 4 5" xfId="38075" xr:uid="{3E186AA7-770C-49B1-A5C9-896D732EA679}"/>
    <cellStyle name="Input 4 2 3 3 4 6" xfId="46498" xr:uid="{EA4B8C98-86B1-482A-9E5F-3AFD68B47614}"/>
    <cellStyle name="Input 4 2 3 3 5" xfId="11514" xr:uid="{68C7174F-791B-497A-B952-E7D6E5E19095}"/>
    <cellStyle name="Input 4 2 3 3 5 2" xfId="15551" xr:uid="{D3A4F906-246A-47D8-AC26-C99FF904F2F2}"/>
    <cellStyle name="Input 4 2 3 3 5 2 2" xfId="8145" xr:uid="{06917C54-1C7F-4DB1-BF3E-DEE494CB36FC}"/>
    <cellStyle name="Input 4 2 3 3 5 2 3" xfId="7328" xr:uid="{8550B64C-18B8-43BC-927C-FC6976DF5102}"/>
    <cellStyle name="Input 4 2 3 3 5 2 4" xfId="42077" xr:uid="{279B171D-5201-4231-81E0-5996FFD46A12}"/>
    <cellStyle name="Input 4 2 3 3 5 2 5" xfId="50623" xr:uid="{8EDEB63F-E8A4-4EAD-86F5-C6429729430A}"/>
    <cellStyle name="Input 4 2 3 3 5 3" xfId="7024" xr:uid="{BACB5EE4-62E9-4C4B-9993-AF91D22CB814}"/>
    <cellStyle name="Input 4 2 3 3 5 4" xfId="33898" xr:uid="{D4E69EE1-A9D6-4027-B88B-F4B493B3C72E}"/>
    <cellStyle name="Input 4 2 3 3 5 5" xfId="38438" xr:uid="{2F213120-E1A8-4A75-949E-7FDE9BD34C14}"/>
    <cellStyle name="Input 4 2 3 3 5 6" xfId="46861" xr:uid="{48C67FC1-5B63-49BE-8C22-52A8BEEA2B30}"/>
    <cellStyle name="Input 4 2 3 3 6" xfId="11846" xr:uid="{3657B6E2-87C0-4871-8BB1-A8A7042758FA}"/>
    <cellStyle name="Input 4 2 3 3 6 2" xfId="15868" xr:uid="{D1852275-041D-4B53-9066-D65A1CFEFF3A}"/>
    <cellStyle name="Input 4 2 3 3 6 2 2" xfId="22447" xr:uid="{F41B89DB-FC89-438E-9040-FAB386D592D5}"/>
    <cellStyle name="Input 4 2 3 3 6 2 3" xfId="33326" xr:uid="{512DC2BD-9382-4D0D-B9CB-B22385043E54}"/>
    <cellStyle name="Input 4 2 3 3 6 2 4" xfId="42394" xr:uid="{41461088-B91B-4F49-8E7F-82371D53EFD4}"/>
    <cellStyle name="Input 4 2 3 3 6 2 5" xfId="50940" xr:uid="{84978036-6377-4C6B-8E27-EB233A7B0739}"/>
    <cellStyle name="Input 4 2 3 3 6 3" xfId="31920" xr:uid="{A4AA8FC1-333D-4335-9E4C-7C037F411A98}"/>
    <cellStyle name="Input 4 2 3 3 6 4" xfId="24126" xr:uid="{98566FEF-E913-438E-8BD3-99C0C0E797BC}"/>
    <cellStyle name="Input 4 2 3 3 6 5" xfId="38770" xr:uid="{742DB1DA-B7FE-43D1-85FA-C2FC297F1CA0}"/>
    <cellStyle name="Input 4 2 3 3 6 6" xfId="47193" xr:uid="{40148BA4-E1EE-4F26-8FB6-3E6B5CF4423F}"/>
    <cellStyle name="Input 4 2 3 3 7" xfId="11497" xr:uid="{4A3F07F6-54CD-499F-ACB1-A3AD9F1DBF2A}"/>
    <cellStyle name="Input 4 2 3 3 7 2" xfId="15536" xr:uid="{F30C1A9E-713E-4016-A7E9-430F4EA47846}"/>
    <cellStyle name="Input 4 2 3 3 7 2 2" xfId="28696" xr:uid="{D977C709-FB28-4A2F-8F74-3C61622386F9}"/>
    <cellStyle name="Input 4 2 3 3 7 2 3" xfId="35420" xr:uid="{8F0066A4-0E34-4FB2-8B26-1FADB1B9A0E0}"/>
    <cellStyle name="Input 4 2 3 3 7 2 4" xfId="42062" xr:uid="{AC9962F0-63E8-4609-A8B0-EC2B253D0C2A}"/>
    <cellStyle name="Input 4 2 3 3 7 2 5" xfId="50608" xr:uid="{3186DA79-CF64-4D50-93B3-36FBA5625102}"/>
    <cellStyle name="Input 4 2 3 3 7 3" xfId="7018" xr:uid="{2F3D4550-D75A-4823-B9AF-AE497927A1E8}"/>
    <cellStyle name="Input 4 2 3 3 7 4" xfId="8454" xr:uid="{E802863C-76DD-4DA4-90A7-F733FF6E812D}"/>
    <cellStyle name="Input 4 2 3 3 7 5" xfId="38421" xr:uid="{3028E33F-5910-4D6E-82B5-137D9BB8B475}"/>
    <cellStyle name="Input 4 2 3 3 7 6" xfId="46844" xr:uid="{54DE60BD-BC87-4FFD-98BF-8FAE4DE10B22}"/>
    <cellStyle name="Input 4 2 3 3 8" xfId="12940" xr:uid="{EA7D9CFD-043F-4332-9BC2-647EE70A7213}"/>
    <cellStyle name="Input 4 2 3 3 8 2" xfId="32037" xr:uid="{1412B467-B71A-49A1-B4F2-F7D755288743}"/>
    <cellStyle name="Input 4 2 3 3 8 3" xfId="28915" xr:uid="{6F1E23A3-71DA-42B3-B75D-D62BD5624304}"/>
    <cellStyle name="Input 4 2 3 3 8 4" xfId="39471" xr:uid="{F16905FD-64B1-4DAE-BB0A-178D925E6CD7}"/>
    <cellStyle name="Input 4 2 3 3 8 5" xfId="48015" xr:uid="{D3AFE9B4-7290-4562-9322-DE93E61B1809}"/>
    <cellStyle name="Input 4 2 3 3 9" xfId="7914" xr:uid="{D2925EB8-1077-4363-950F-E4D3669BA103}"/>
    <cellStyle name="Input 4 2 3 4" xfId="5634" xr:uid="{F6962ECC-EDC0-4AC5-BAC1-370D601596A1}"/>
    <cellStyle name="Input 4 2 3 4 10" xfId="31813" xr:uid="{7FF1FCE1-B424-4726-8D00-D9F7EB53F67B}"/>
    <cellStyle name="Input 4 2 3 4 11" xfId="30967" xr:uid="{9DA8E7E0-F704-4F5C-B7AD-2249EECB40EC}"/>
    <cellStyle name="Input 4 2 3 4 12" xfId="43976" xr:uid="{3216FCAF-53BC-49FF-BE09-ABD4F964F12B}"/>
    <cellStyle name="Input 4 2 3 4 2" xfId="10257" xr:uid="{348B5C99-DF02-43E0-B309-D1291C175431}"/>
    <cellStyle name="Input 4 2 3 4 2 2" xfId="14380" xr:uid="{232F06A7-612D-4899-A43C-16EAA02FDC86}"/>
    <cellStyle name="Input 4 2 3 4 2 2 2" xfId="28990" xr:uid="{55970037-D183-4F90-A9B5-9B70F87AF824}"/>
    <cellStyle name="Input 4 2 3 4 2 2 3" xfId="8011" xr:uid="{42E39EDD-B35C-4A16-AD16-5FB1786D603F}"/>
    <cellStyle name="Input 4 2 3 4 2 2 4" xfId="40906" xr:uid="{31906C8E-1BCF-4D8A-9F27-C3EBDDE86EA9}"/>
    <cellStyle name="Input 4 2 3 4 2 2 5" xfId="49452" xr:uid="{12A99003-97E6-401B-A6CD-535E805028A6}"/>
    <cellStyle name="Input 4 2 3 4 2 3" xfId="28277" xr:uid="{DF376418-82D9-49F2-B89B-99C376404F56}"/>
    <cellStyle name="Input 4 2 3 4 2 4" xfId="33318" xr:uid="{3C5E676C-50B0-4FE4-83D4-14B943127EDE}"/>
    <cellStyle name="Input 4 2 3 4 2 5" xfId="37186" xr:uid="{70DEE38C-5AD2-4542-A834-5E9D40E21F53}"/>
    <cellStyle name="Input 4 2 3 4 2 6" xfId="45607" xr:uid="{8988B2B7-9837-454D-A903-764A7191D963}"/>
    <cellStyle name="Input 4 2 3 4 3" xfId="9401" xr:uid="{2F3499A1-79FC-464D-B6B3-0DE6095B9345}"/>
    <cellStyle name="Input 4 2 3 4 3 2" xfId="13780" xr:uid="{7E30FB36-4D8F-4118-9B68-887380D6E56C}"/>
    <cellStyle name="Input 4 2 3 4 3 2 2" xfId="29036" xr:uid="{74B66001-DD5B-4F29-B726-03F13FB37057}"/>
    <cellStyle name="Input 4 2 3 4 3 2 3" xfId="25097" xr:uid="{44E4F516-1115-4349-A198-81A082F363E8}"/>
    <cellStyle name="Input 4 2 3 4 3 2 4" xfId="40306" xr:uid="{F2FA32B7-D281-4E49-BD60-F1BAC7775213}"/>
    <cellStyle name="Input 4 2 3 4 3 2 5" xfId="48852" xr:uid="{62BA50EF-3658-4C06-8BA5-C1F16A0EC97A}"/>
    <cellStyle name="Input 4 2 3 4 3 3" xfId="22965" xr:uid="{FDBA9C8F-BDCD-4AAC-9A9E-93DB77B8B507}"/>
    <cellStyle name="Input 4 2 3 4 3 4" xfId="36470" xr:uid="{A9EE954D-E17B-4D0F-87BA-42982D17D892}"/>
    <cellStyle name="Input 4 2 3 4 3 5" xfId="33518" xr:uid="{E2B2BE08-0C83-4C13-BC0B-9A1FA014D11A}"/>
    <cellStyle name="Input 4 2 3 4 3 6" xfId="44906" xr:uid="{88E7ECAC-E8A2-4D52-B4F4-72C775B8768B}"/>
    <cellStyle name="Input 4 2 3 4 4" xfId="11185" xr:uid="{540136A5-A868-4D1D-A642-9A4A8E081FE8}"/>
    <cellStyle name="Input 4 2 3 4 4 2" xfId="15235" xr:uid="{2C9AB4AC-0C59-44E1-9BE9-EAD007BA34EC}"/>
    <cellStyle name="Input 4 2 3 4 4 2 2" xfId="29757" xr:uid="{EAF3DF33-E0C4-4644-AB37-06F9BE6FBC10}"/>
    <cellStyle name="Input 4 2 3 4 4 2 3" xfId="26752" xr:uid="{3F607BC3-BFAE-40E9-802F-2953CE43B919}"/>
    <cellStyle name="Input 4 2 3 4 4 2 4" xfId="41761" xr:uid="{2FE4F355-8653-4EB3-88A0-D79DEF38EB99}"/>
    <cellStyle name="Input 4 2 3 4 4 2 5" xfId="50307" xr:uid="{29C0A44D-772A-4DE6-A1CF-8B6B9ECAA094}"/>
    <cellStyle name="Input 4 2 3 4 4 3" xfId="28150" xr:uid="{7B12281D-7EF4-4872-A82F-8BBDF1032243}"/>
    <cellStyle name="Input 4 2 3 4 4 4" xfId="30772" xr:uid="{14FCE6A4-ABB1-4529-AF41-F01EA3674246}"/>
    <cellStyle name="Input 4 2 3 4 4 5" xfId="38109" xr:uid="{A46B2949-0972-44E6-9BE8-D8C0C8DB4245}"/>
    <cellStyle name="Input 4 2 3 4 4 6" xfId="46532" xr:uid="{28BC122F-41C8-4C97-A553-5AC71C1B269F}"/>
    <cellStyle name="Input 4 2 3 4 5" xfId="11548" xr:uid="{74C5B597-94D3-4E8A-BE67-44B8B7A1BEEC}"/>
    <cellStyle name="Input 4 2 3 4 5 2" xfId="15585" xr:uid="{A1BD4721-C93B-4705-9368-4B8E0954F184}"/>
    <cellStyle name="Input 4 2 3 4 5 2 2" xfId="23392" xr:uid="{38A444B7-503C-4AE9-A775-BF7F629BDA6F}"/>
    <cellStyle name="Input 4 2 3 4 5 2 3" xfId="24178" xr:uid="{3439170A-D520-4683-81CC-8420D4DD07CD}"/>
    <cellStyle name="Input 4 2 3 4 5 2 4" xfId="42111" xr:uid="{94AACD67-073D-4105-BCF3-F3C38F939842}"/>
    <cellStyle name="Input 4 2 3 4 5 2 5" xfId="50657" xr:uid="{33C283FD-7F31-4BD5-B8D3-A41787F3BDA5}"/>
    <cellStyle name="Input 4 2 3 4 5 3" xfId="8189" xr:uid="{E7AEEA55-5A8C-4DE9-892E-C7847DE08A11}"/>
    <cellStyle name="Input 4 2 3 4 5 4" xfId="35886" xr:uid="{00D43246-C380-474D-BB9D-E6A7D6EA205A}"/>
    <cellStyle name="Input 4 2 3 4 5 5" xfId="38472" xr:uid="{E16775C2-C9BC-4057-B8FA-EE6ACB9CE12E}"/>
    <cellStyle name="Input 4 2 3 4 5 6" xfId="46895" xr:uid="{6D7C5E02-81FA-4DCE-B8FD-893938B6672D}"/>
    <cellStyle name="Input 4 2 3 4 6" xfId="11880" xr:uid="{D5B436D8-027D-4C54-9A48-7F98235DB5CE}"/>
    <cellStyle name="Input 4 2 3 4 6 2" xfId="15902" xr:uid="{A48874CA-8D93-49E7-8827-C472D771B9A5}"/>
    <cellStyle name="Input 4 2 3 4 6 2 2" xfId="24539" xr:uid="{BA47D763-6013-488B-9E3E-BD88E604601C}"/>
    <cellStyle name="Input 4 2 3 4 6 2 3" xfId="25589" xr:uid="{3DBC3ADF-221E-47F0-9ED7-42975C4BCEB8}"/>
    <cellStyle name="Input 4 2 3 4 6 2 4" xfId="42428" xr:uid="{4572D514-C89A-4F46-95A0-CD57D055CAEA}"/>
    <cellStyle name="Input 4 2 3 4 6 2 5" xfId="50974" xr:uid="{10B4A28D-C92E-457E-8234-1093F0E3E62C}"/>
    <cellStyle name="Input 4 2 3 4 6 3" xfId="32486" xr:uid="{7D946D0A-8C7D-44CC-B2C6-B3EAEBAFF6F0}"/>
    <cellStyle name="Input 4 2 3 4 6 4" xfId="33443" xr:uid="{4EBA8876-A804-4D35-AF11-51823D97048F}"/>
    <cellStyle name="Input 4 2 3 4 6 5" xfId="38804" xr:uid="{7FFBFF4A-2C54-4AC0-80F6-629B5702F191}"/>
    <cellStyle name="Input 4 2 3 4 6 6" xfId="47227" xr:uid="{01009BF3-6ED0-4E2D-9085-D6930134EC70}"/>
    <cellStyle name="Input 4 2 3 4 7" xfId="9201" xr:uid="{6735E9E4-024A-4693-9F82-84DAD5BC35E6}"/>
    <cellStyle name="Input 4 2 3 4 7 2" xfId="13630" xr:uid="{68B2B726-4DC5-4037-A33D-655A7DAC7690}"/>
    <cellStyle name="Input 4 2 3 4 7 2 2" xfId="30138" xr:uid="{C9643925-5501-4581-AA29-1832F130BA81}"/>
    <cellStyle name="Input 4 2 3 4 7 2 3" xfId="35767" xr:uid="{288415A8-9446-4A8A-A0B4-443633A4AD46}"/>
    <cellStyle name="Input 4 2 3 4 7 2 4" xfId="40156" xr:uid="{288982A0-2CEB-43FD-8E45-1AAD6DD99A71}"/>
    <cellStyle name="Input 4 2 3 4 7 2 5" xfId="48702" xr:uid="{2E73E82A-924C-44BD-B233-D551875347D6}"/>
    <cellStyle name="Input 4 2 3 4 7 3" xfId="25724" xr:uid="{F56B2A44-1FA9-4401-B0F9-7C14E16E2EB9}"/>
    <cellStyle name="Input 4 2 3 4 7 4" xfId="7480" xr:uid="{F1F74270-12B9-42DA-9E81-4DAF201DB435}"/>
    <cellStyle name="Input 4 2 3 4 7 5" xfId="33672" xr:uid="{9A09D27C-8B58-4A3F-A9A1-E34E4478BBD6}"/>
    <cellStyle name="Input 4 2 3 4 7 6" xfId="44720" xr:uid="{4AAC5598-7904-4E8E-B920-870B45ADCD76}"/>
    <cellStyle name="Input 4 2 3 4 8" xfId="12974" xr:uid="{1B7B041F-6FA7-4827-A05A-A87F0D310873}"/>
    <cellStyle name="Input 4 2 3 4 8 2" xfId="30731" xr:uid="{76269271-6B5C-4A72-AC4E-6CFD80686243}"/>
    <cellStyle name="Input 4 2 3 4 8 3" xfId="6677" xr:uid="{0481F214-6294-4D58-9919-743146BA88B1}"/>
    <cellStyle name="Input 4 2 3 4 8 4" xfId="39505" xr:uid="{8C257BC6-1914-4740-9CD9-4411452FC9FA}"/>
    <cellStyle name="Input 4 2 3 4 8 5" xfId="48049" xr:uid="{C69554B9-6247-4C3F-9747-5A1B42432BF0}"/>
    <cellStyle name="Input 4 2 3 4 9" xfId="6916" xr:uid="{2E4AB4A2-392B-411B-9579-23125E86E073}"/>
    <cellStyle name="Input 4 2 3 5" xfId="9639" xr:uid="{EEBC888C-2344-4A9A-BEAD-B359214F649B}"/>
    <cellStyle name="Input 4 2 3 5 2" xfId="13943" xr:uid="{D18B5837-D23C-4029-AAC6-C6E985E6F845}"/>
    <cellStyle name="Input 4 2 3 5 2 2" xfId="31160" xr:uid="{95C4170D-BA12-4DCE-860D-5D1498A9460A}"/>
    <cellStyle name="Input 4 2 3 5 2 3" xfId="34829" xr:uid="{574F4713-5057-42CC-B794-A83B45736CA3}"/>
    <cellStyle name="Input 4 2 3 5 2 4" xfId="40469" xr:uid="{42C2CA6D-B1BC-4B2F-80ED-7F219E355206}"/>
    <cellStyle name="Input 4 2 3 5 2 5" xfId="49015" xr:uid="{1DC6D7D3-D00A-41BC-AF90-2EB49B55CE8A}"/>
    <cellStyle name="Input 4 2 3 5 3" xfId="27886" xr:uid="{05FA92A5-605B-4E64-8E58-DF3629412C1E}"/>
    <cellStyle name="Input 4 2 3 5 4" xfId="33539" xr:uid="{D37A6F67-6341-41CB-87A5-2A6DFC23CA42}"/>
    <cellStyle name="Input 4 2 3 5 5" xfId="30904" xr:uid="{86E4C506-1121-4BBF-875A-E01DA00E1DB0}"/>
    <cellStyle name="Input 4 2 3 5 6" xfId="45090" xr:uid="{566FE223-E39B-48B9-AEBF-ACB78317FAA2}"/>
    <cellStyle name="Input 4 2 3 6" xfId="10432" xr:uid="{38B192A9-722C-4433-BD79-CE3078810614}"/>
    <cellStyle name="Input 4 2 3 6 2" xfId="14524" xr:uid="{2B36D1EB-E4F9-472A-BCF7-342DBCD47004}"/>
    <cellStyle name="Input 4 2 3 6 2 2" xfId="29125" xr:uid="{7B07DB76-20A6-4B1D-91DF-EC2E30DDED44}"/>
    <cellStyle name="Input 4 2 3 6 2 3" xfId="33790" xr:uid="{823D0E77-4607-48FE-A0DD-AA8ACC0E9D4E}"/>
    <cellStyle name="Input 4 2 3 6 2 4" xfId="41050" xr:uid="{13CBCC76-17FE-4F1C-B68F-B921D046D405}"/>
    <cellStyle name="Input 4 2 3 6 2 5" xfId="49596" xr:uid="{85AA6311-7C37-4400-BDDC-D1706CD5D0F9}"/>
    <cellStyle name="Input 4 2 3 6 3" xfId="24672" xr:uid="{C6E7C8E4-8E6D-43F0-8109-16C6E6A1AD0F}"/>
    <cellStyle name="Input 4 2 3 6 4" xfId="34684" xr:uid="{9631AF39-072D-4956-8A35-9B429BBA5160}"/>
    <cellStyle name="Input 4 2 3 6 5" xfId="37356" xr:uid="{01E677F1-05E7-4350-AA6D-8B7C7C8B9A0B}"/>
    <cellStyle name="Input 4 2 3 6 6" xfId="45779" xr:uid="{B6D2F699-6EA1-46A1-BC63-EE571A38E83A}"/>
    <cellStyle name="Input 4 2 3 7" xfId="10434" xr:uid="{B2A77666-7171-4089-AE59-2B049D7030B0}"/>
    <cellStyle name="Input 4 2 3 7 2" xfId="14526" xr:uid="{D029EE53-1921-4FAA-9B4D-3837C4F97F28}"/>
    <cellStyle name="Input 4 2 3 7 2 2" xfId="31295" xr:uid="{B93BB49E-AFC3-41A1-9F7F-93341A7CD6B9}"/>
    <cellStyle name="Input 4 2 3 7 2 3" xfId="34081" xr:uid="{5B3C62C5-EEAF-4543-8CD4-6DD43EDCCF02}"/>
    <cellStyle name="Input 4 2 3 7 2 4" xfId="41052" xr:uid="{394C11D9-437A-44EA-89DF-185FF7E4C88C}"/>
    <cellStyle name="Input 4 2 3 7 2 5" xfId="49598" xr:uid="{AEAD9019-9BC8-49A5-AE56-371CC8761ECE}"/>
    <cellStyle name="Input 4 2 3 7 3" xfId="22494" xr:uid="{52CBDEFD-C735-4418-8A99-D6B1B387F7B2}"/>
    <cellStyle name="Input 4 2 3 7 4" xfId="30180" xr:uid="{5D3CEB37-BD03-488C-A639-C999B5202114}"/>
    <cellStyle name="Input 4 2 3 7 5" xfId="37358" xr:uid="{72A78AB3-B562-4291-ACC5-69D327BAE8A4}"/>
    <cellStyle name="Input 4 2 3 7 6" xfId="45781" xr:uid="{4E76E05A-EF9B-46AD-9C2D-511F8F74475D}"/>
    <cellStyle name="Input 4 2 3 8" xfId="10349" xr:uid="{FFEC4FE0-43B3-458B-84CD-06D265C8A1BB}"/>
    <cellStyle name="Input 4 2 3 8 2" xfId="14454" xr:uid="{FEB79084-5342-4778-9553-8E1895E52C45}"/>
    <cellStyle name="Input 4 2 3 8 2 2" xfId="30239" xr:uid="{EB638E5B-F93E-4653-81B4-8C01F6FF9825}"/>
    <cellStyle name="Input 4 2 3 8 2 3" xfId="33487" xr:uid="{E64D85BA-9F52-4C9F-B65E-00E31E238F53}"/>
    <cellStyle name="Input 4 2 3 8 2 4" xfId="40980" xr:uid="{A39E142F-C460-4CF0-A603-40312667A2C7}"/>
    <cellStyle name="Input 4 2 3 8 2 5" xfId="49526" xr:uid="{59862152-2409-4E8C-989F-503CD55C0399}"/>
    <cellStyle name="Input 4 2 3 8 3" xfId="27496" xr:uid="{A389CD23-02B6-4910-8FD7-CE7317808D8A}"/>
    <cellStyle name="Input 4 2 3 8 4" xfId="32875" xr:uid="{DED5DBB6-169C-4DDB-829C-2862A89971BD}"/>
    <cellStyle name="Input 4 2 3 8 5" xfId="37273" xr:uid="{0808A86B-54DC-4E6B-85F4-AFFF982E784B}"/>
    <cellStyle name="Input 4 2 3 8 6" xfId="45696" xr:uid="{CB12F9B9-6FE7-4197-85B4-8CB4A0DF58B6}"/>
    <cellStyle name="Input 4 2 3 9" xfId="11305" xr:uid="{F1C399E2-B8ED-47C1-BEE4-A70BD7DA4645}"/>
    <cellStyle name="Input 4 2 3 9 2" xfId="15353" xr:uid="{FF9575D3-ABAF-4450-8B9D-0220B3A414A8}"/>
    <cellStyle name="Input 4 2 3 9 2 2" xfId="29523" xr:uid="{13E65A9E-A98D-452E-B481-9DC5C1883DD3}"/>
    <cellStyle name="Input 4 2 3 9 2 3" xfId="34806" xr:uid="{37ABD8A3-57DC-4317-A129-4AB0A524A242}"/>
    <cellStyle name="Input 4 2 3 9 2 4" xfId="41879" xr:uid="{4EA2E3B5-7CF6-427D-8EAF-A75C3D657F3E}"/>
    <cellStyle name="Input 4 2 3 9 2 5" xfId="50425" xr:uid="{9846812A-BCCE-4403-A493-97827C7DEFC0}"/>
    <cellStyle name="Input 4 2 3 9 3" xfId="26349" xr:uid="{DB6DBDB6-B4AA-4580-9EB5-810561C75C4B}"/>
    <cellStyle name="Input 4 2 3 9 4" xfId="36413" xr:uid="{D07EF8C4-1D6C-4CD2-AAB1-F9D8AA708E57}"/>
    <cellStyle name="Input 4 2 3 9 5" xfId="38229" xr:uid="{9F5B61C4-8DA6-4345-BD62-F2B4F994EB14}"/>
    <cellStyle name="Input 4 2 3 9 6" xfId="46652" xr:uid="{1452786B-8199-4E0C-9338-2CB3A4554C29}"/>
    <cellStyle name="Input 4 2 4" xfId="4319" xr:uid="{DFF29B04-7D8E-4ED4-9881-404D4FF6CBDB}"/>
    <cellStyle name="Input 4 2 4 10" xfId="8700" xr:uid="{2192497E-E32E-458C-8F5B-EFE453F74501}"/>
    <cellStyle name="Input 4 2 4 10 2" xfId="13225" xr:uid="{14C1A466-54CF-40FA-B860-24EA630CDB8F}"/>
    <cellStyle name="Input 4 2 4 10 2 2" xfId="28817" xr:uid="{74AA5C6F-CAE1-4DF8-BCA4-0BCB53BB2CBD}"/>
    <cellStyle name="Input 4 2 4 10 2 3" xfId="8041" xr:uid="{2AF63697-775B-417B-BB47-287FBA6D8B6E}"/>
    <cellStyle name="Input 4 2 4 10 2 4" xfId="39751" xr:uid="{E68B13DD-B392-4E1E-A2F4-6F3856820D69}"/>
    <cellStyle name="Input 4 2 4 10 2 5" xfId="48297" xr:uid="{A56F879E-8704-4212-9014-714C56D7D24A}"/>
    <cellStyle name="Input 4 2 4 10 3" xfId="23510" xr:uid="{BDA5989E-A845-4FDF-A3BF-C861EB8A82E2}"/>
    <cellStyle name="Input 4 2 4 10 4" xfId="33653" xr:uid="{5765F6F2-6C1E-48CE-801B-7C053A4161BA}"/>
    <cellStyle name="Input 4 2 4 10 5" xfId="31115" xr:uid="{F5C4CB7D-7765-419B-8623-601C7BC5E608}"/>
    <cellStyle name="Input 4 2 4 10 6" xfId="44248" xr:uid="{78D5A316-5FA6-4B34-AF4A-6B5052D8CE04}"/>
    <cellStyle name="Input 4 2 4 11" xfId="12244" xr:uid="{4C6A0224-E6AA-4403-B655-C606581B8A97}"/>
    <cellStyle name="Input 4 2 4 11 2" xfId="31784" xr:uid="{07B0B9E5-6CC4-4CEB-AC7B-92097D8B7F72}"/>
    <cellStyle name="Input 4 2 4 11 3" xfId="30797" xr:uid="{A9EBB92E-09D6-4227-BDA4-D3271E64D4AE}"/>
    <cellStyle name="Input 4 2 4 11 4" xfId="39052" xr:uid="{956E0AFC-9F87-4E35-81AA-E2B05FFD813F}"/>
    <cellStyle name="Input 4 2 4 11 5" xfId="47517" xr:uid="{4E90FD98-134D-4681-85CC-E9C8E3DBA84D}"/>
    <cellStyle name="Input 4 2 4 12" xfId="30587" xr:uid="{4AA5355A-76AE-4CD0-AEEF-29544DEC739A}"/>
    <cellStyle name="Input 4 2 4 13" xfId="29782" xr:uid="{86E29AF9-F00D-43A7-BE80-61F41C8FF37D}"/>
    <cellStyle name="Input 4 2 4 14" xfId="43444" xr:uid="{1CCFA88C-AD36-4009-A75B-5F9655483FD0}"/>
    <cellStyle name="Input 4 2 4 15" xfId="55003" xr:uid="{6C955AB5-86A5-49B4-8FEC-14B631A57C5B}"/>
    <cellStyle name="Input 4 2 4 2" xfId="4521" xr:uid="{BC589ECE-7CEC-43AB-B013-DF891D894F26}"/>
    <cellStyle name="Input 4 2 4 2 10" xfId="22033" xr:uid="{76265349-17BD-40ED-822B-FE9076C2104E}"/>
    <cellStyle name="Input 4 2 4 2 11" xfId="36718" xr:uid="{34556492-F400-4D42-BDA2-308BBDA1007F}"/>
    <cellStyle name="Input 4 2 4 2 12" xfId="43871" xr:uid="{EF5C03ED-9DF9-45FD-A198-3FB43F6260E2}"/>
    <cellStyle name="Input 4 2 4 2 13" xfId="55132" xr:uid="{2E511513-4162-4DFC-B5AF-2EA97EBD209A}"/>
    <cellStyle name="Input 4 2 4 2 2" xfId="5749" xr:uid="{8577F5D2-A418-4E97-A122-660431E7A2F2}"/>
    <cellStyle name="Input 4 2 4 2 2 2" xfId="14299" xr:uid="{A5B1915F-DE12-4426-86D7-94C469367159}"/>
    <cellStyle name="Input 4 2 4 2 2 2 2" xfId="32575" xr:uid="{4AAAD5F7-C55B-4405-81DD-F2C04211C166}"/>
    <cellStyle name="Input 4 2 4 2 2 2 3" xfId="36582" xr:uid="{C66AEC34-A9AB-4067-AA99-FECB9B00682A}"/>
    <cellStyle name="Input 4 2 4 2 2 2 4" xfId="40825" xr:uid="{8CB26088-9884-467A-AC2F-D80D7518F04F}"/>
    <cellStyle name="Input 4 2 4 2 2 2 5" xfId="49371" xr:uid="{F25C17F0-87C1-434A-8D9A-F86DE4FC9F7F}"/>
    <cellStyle name="Input 4 2 4 2 2 3" xfId="22657" xr:uid="{D9053D25-A696-4F89-9E5A-7FCB954107AB}"/>
    <cellStyle name="Input 4 2 4 2 2 4" xfId="32907" xr:uid="{CAB959D4-35DC-4018-A06B-C57E5974D59F}"/>
    <cellStyle name="Input 4 2 4 2 2 5" xfId="37106" xr:uid="{54930DAC-EE2A-4F7B-B3BA-988A3FDADC8D}"/>
    <cellStyle name="Input 4 2 4 2 2 6" xfId="45502" xr:uid="{48B6195A-E8DD-4AF2-A98E-23A53B1F6202}"/>
    <cellStyle name="Input 4 2 4 2 3" xfId="9244" xr:uid="{876F3E90-90A3-4935-AF95-6ABEB6664675}"/>
    <cellStyle name="Input 4 2 4 2 3 2" xfId="13667" xr:uid="{45AD0D67-3652-407F-A212-A1F36BCEDC2F}"/>
    <cellStyle name="Input 4 2 4 2 3 2 2" xfId="32623" xr:uid="{771A1CEC-0549-4124-912A-87C01DDBECE4}"/>
    <cellStyle name="Input 4 2 4 2 3 2 3" xfId="30824" xr:uid="{FF9F88FB-B3DD-4986-AF84-355024615C38}"/>
    <cellStyle name="Input 4 2 4 2 3 2 4" xfId="40193" xr:uid="{C049A35A-02A8-46D2-A67B-72C82D781B88}"/>
    <cellStyle name="Input 4 2 4 2 3 2 5" xfId="48739" xr:uid="{3E9D7579-6E48-481C-86ED-8C921F102B78}"/>
    <cellStyle name="Input 4 2 4 2 3 3" xfId="27795" xr:uid="{20EB0CB5-D400-4410-9DF0-8880C5149358}"/>
    <cellStyle name="Input 4 2 4 2 3 4" xfId="35595" xr:uid="{C7CC1C53-D8DC-4320-8049-E4EF82B731FB}"/>
    <cellStyle name="Input 4 2 4 2 3 5" xfId="28863" xr:uid="{0EF05278-5914-4C1B-99BF-E60EA99A58DE}"/>
    <cellStyle name="Input 4 2 4 2 3 6" xfId="44763" xr:uid="{FC44B5A9-89A2-4716-86B9-8C485075E434}"/>
    <cellStyle name="Input 4 2 4 2 4" xfId="11084" xr:uid="{1FFC5099-7E8B-4BEC-9533-4F42EED01908}"/>
    <cellStyle name="Input 4 2 4 2 4 2" xfId="15138" xr:uid="{C13C5A16-DCD3-411F-AA50-3E5C744609CF}"/>
    <cellStyle name="Input 4 2 4 2 4 2 2" xfId="28703" xr:uid="{7FB8E1BE-D65D-425B-86B7-8AF13D8F1556}"/>
    <cellStyle name="Input 4 2 4 2 4 2 3" xfId="32032" xr:uid="{BEB7FDB5-683A-4553-B098-2CA8C0FCC927}"/>
    <cellStyle name="Input 4 2 4 2 4 2 4" xfId="41664" xr:uid="{113B833A-2849-4A2B-A0FF-1D0C891699B7}"/>
    <cellStyle name="Input 4 2 4 2 4 2 5" xfId="50210" xr:uid="{40432E10-0D77-496D-8FF2-5A5EB3527CB0}"/>
    <cellStyle name="Input 4 2 4 2 4 3" xfId="26219" xr:uid="{CC54D884-2296-472E-A521-95526025EE0C}"/>
    <cellStyle name="Input 4 2 4 2 4 4" xfId="26148" xr:uid="{3E00FA6E-DC0A-44FE-AA9D-18E6F26383AA}"/>
    <cellStyle name="Input 4 2 4 2 4 5" xfId="38008" xr:uid="{EF7B2842-262D-401F-8BA1-67AE61CB1112}"/>
    <cellStyle name="Input 4 2 4 2 4 6" xfId="46431" xr:uid="{14E0CB0F-062D-4242-8BB2-57165E3AB630}"/>
    <cellStyle name="Input 4 2 4 2 5" xfId="11442" xr:uid="{98A4C5FD-2ABF-4653-9889-E2E87832233B}"/>
    <cellStyle name="Input 4 2 4 2 5 2" xfId="15482" xr:uid="{1CFC088C-B889-41D4-A384-4FE94EFC6DBD}"/>
    <cellStyle name="Input 4 2 4 2 5 2 2" xfId="7909" xr:uid="{DFEEB9F3-5A5E-4DB7-B11C-79514192E02A}"/>
    <cellStyle name="Input 4 2 4 2 5 2 3" xfId="6941" xr:uid="{009A5046-1D2D-4697-B0C1-D400C7AD2998}"/>
    <cellStyle name="Input 4 2 4 2 5 2 4" xfId="42008" xr:uid="{0A93AB02-5967-4D8C-A90A-91EA0C84DA0D}"/>
    <cellStyle name="Input 4 2 4 2 5 2 5" xfId="50554" xr:uid="{F5EF7CE0-1FBD-4DA5-9314-2571AD09A29B}"/>
    <cellStyle name="Input 4 2 4 2 5 3" xfId="10092" xr:uid="{0D3F2866-A75C-4528-B595-2D92B9396DD9}"/>
    <cellStyle name="Input 4 2 4 2 5 4" xfId="25914" xr:uid="{0C4795B8-3EF9-415A-A810-F4361438BF53}"/>
    <cellStyle name="Input 4 2 4 2 5 5" xfId="38366" xr:uid="{E65754FC-03A9-42B8-9B94-26D85E18A73F}"/>
    <cellStyle name="Input 4 2 4 2 5 6" xfId="46789" xr:uid="{38C6F3DB-6C53-4C31-95EB-DA6B647FCCED}"/>
    <cellStyle name="Input 4 2 4 2 6" xfId="11788" xr:uid="{038CAE78-3A0B-4342-A86F-9668919B91FF}"/>
    <cellStyle name="Input 4 2 4 2 6 2" xfId="15818" xr:uid="{46753863-ED4F-4B08-9481-362B33C811B4}"/>
    <cellStyle name="Input 4 2 4 2 6 2 2" xfId="25101" xr:uid="{D62142BD-9DE3-4A5C-BF46-34F4EEB0E94B}"/>
    <cellStyle name="Input 4 2 4 2 6 2 3" xfId="30844" xr:uid="{54DE6FDE-5FA0-4EAF-8A24-EDBA33F044D3}"/>
    <cellStyle name="Input 4 2 4 2 6 2 4" xfId="42344" xr:uid="{9AC91087-AA9D-4D83-8675-5012CA04798A}"/>
    <cellStyle name="Input 4 2 4 2 6 2 5" xfId="50890" xr:uid="{D2AAB271-6E6C-41EE-A268-B04DF96B73C5}"/>
    <cellStyle name="Input 4 2 4 2 6 3" xfId="31692" xr:uid="{89551BF6-2AC7-498B-ACC0-B3A62EED827F}"/>
    <cellStyle name="Input 4 2 4 2 6 4" xfId="29924" xr:uid="{122232A5-9CAE-4479-8308-EA295F667751}"/>
    <cellStyle name="Input 4 2 4 2 6 5" xfId="38712" xr:uid="{7404B4CD-4A7E-4EF1-8AA3-C16EA3579D12}"/>
    <cellStyle name="Input 4 2 4 2 6 6" xfId="47135" xr:uid="{80782292-02D0-4C9E-9D0D-5897F1B15B9D}"/>
    <cellStyle name="Input 4 2 4 2 7" xfId="8984" xr:uid="{EED1729A-2E51-45A9-AB58-5BCA5AB5E5D5}"/>
    <cellStyle name="Input 4 2 4 2 7 2" xfId="13459" xr:uid="{14BA61B5-FFB1-4170-838C-228C1C1D27B1}"/>
    <cellStyle name="Input 4 2 4 2 7 2 2" xfId="31760" xr:uid="{8010461B-21F2-4CB3-A89A-81B5B52174FF}"/>
    <cellStyle name="Input 4 2 4 2 7 2 3" xfId="35076" xr:uid="{DBD89A26-71F3-49D7-94F5-930E98F4211E}"/>
    <cellStyle name="Input 4 2 4 2 7 2 4" xfId="39985" xr:uid="{5D80B67B-0773-4B8A-B74A-A07E8D081215}"/>
    <cellStyle name="Input 4 2 4 2 7 2 5" xfId="48531" xr:uid="{FA4B5D8C-4431-4772-9F99-EBCE97178B8A}"/>
    <cellStyle name="Input 4 2 4 2 7 3" xfId="27790" xr:uid="{0D726BB3-CABC-481B-9D5F-62199EAB3CC8}"/>
    <cellStyle name="Input 4 2 4 2 7 4" xfId="23552" xr:uid="{B03D057C-960A-4F8E-A2DE-E602E5229957}"/>
    <cellStyle name="Input 4 2 4 2 7 5" xfId="32730" xr:uid="{106B83A7-1A0A-42BE-9F3F-F47BD95F2BF1}"/>
    <cellStyle name="Input 4 2 4 2 7 6" xfId="44532" xr:uid="{31F2A166-89E4-430D-9BC4-04A0DF0424AE}"/>
    <cellStyle name="Input 4 2 4 2 8" xfId="12807" xr:uid="{A821CF97-2392-4D3F-941E-2F0D824B0E79}"/>
    <cellStyle name="Input 4 2 4 2 8 2" xfId="8265" xr:uid="{F967C715-32B9-4C40-9F61-2CF3EE162916}"/>
    <cellStyle name="Input 4 2 4 2 8 3" xfId="34399" xr:uid="{0488F19D-0130-407E-82D3-237E8DDEB9A3}"/>
    <cellStyle name="Input 4 2 4 2 8 4" xfId="39424" xr:uid="{5C3381CF-81B6-41DA-B7FE-62C98A465D41}"/>
    <cellStyle name="Input 4 2 4 2 8 5" xfId="47944" xr:uid="{4996A6B8-E291-4D11-A597-F7253B69CDF4}"/>
    <cellStyle name="Input 4 2 4 2 9" xfId="29582" xr:uid="{8D15EC20-F209-4B18-80A5-68CAB6B415BC}"/>
    <cellStyle name="Input 4 2 4 3" xfId="4196" xr:uid="{AE43EDBF-A714-402F-80C1-8DD9A27C8EED}"/>
    <cellStyle name="Input 4 2 4 3 10" xfId="36102" xr:uid="{F276AA5A-A4E9-4F59-94A1-D9585693A989}"/>
    <cellStyle name="Input 4 2 4 3 11" xfId="7000" xr:uid="{E731A4C8-AC0D-411B-BBD3-DB28E22BECAB}"/>
    <cellStyle name="Input 4 2 4 3 12" xfId="43955" xr:uid="{22F1E66B-3AF6-45B8-91DA-8DA07F03901D}"/>
    <cellStyle name="Input 4 2 4 3 13" xfId="54919" xr:uid="{5FB3DB24-D0DC-46BB-8E41-9278D44EC171}"/>
    <cellStyle name="Input 4 2 4 3 2" xfId="5536" xr:uid="{AED17B86-26C1-4561-B5D3-89396CC2E716}"/>
    <cellStyle name="Input 4 2 4 3 2 2" xfId="14359" xr:uid="{60793EB4-DEAD-4142-957B-F488974CC7C1}"/>
    <cellStyle name="Input 4 2 4 3 2 2 2" xfId="28751" xr:uid="{1822EDC8-03B6-429C-836B-9DD3CCFA9E5F}"/>
    <cellStyle name="Input 4 2 4 3 2 2 3" xfId="31119" xr:uid="{93DD96F8-85AB-4D15-8914-F10C60C3309E}"/>
    <cellStyle name="Input 4 2 4 3 2 2 4" xfId="40885" xr:uid="{04EE2E13-C8F4-4563-9DAA-2043E05D5446}"/>
    <cellStyle name="Input 4 2 4 3 2 2 5" xfId="49431" xr:uid="{72913921-68B2-4CDC-9C4B-61FB0A9CC6A0}"/>
    <cellStyle name="Input 4 2 4 3 2 3" xfId="24550" xr:uid="{D65B4702-4DF9-4CFB-AF4A-EAC165A19FF8}"/>
    <cellStyle name="Input 4 2 4 3 2 4" xfId="22108" xr:uid="{6313A98E-4FFB-4D81-96BF-4FBFCA06F1D4}"/>
    <cellStyle name="Input 4 2 4 3 2 5" xfId="37165" xr:uid="{E6D0A84A-80A7-4504-8A75-BFA4590E5E5A}"/>
    <cellStyle name="Input 4 2 4 3 2 6" xfId="45586" xr:uid="{408991CF-6097-4FA8-9366-414057484BD8}"/>
    <cellStyle name="Input 4 2 4 3 3" xfId="8906" xr:uid="{AA7AB80A-4759-44EC-B17B-2F5F2D3FC8C8}"/>
    <cellStyle name="Input 4 2 4 3 3 2" xfId="13388" xr:uid="{EB23024A-3DD6-416B-89F2-57B8D9724264}"/>
    <cellStyle name="Input 4 2 4 3 3 2 2" xfId="8244" xr:uid="{FA95AAE3-95E5-47F0-9A02-9CDC4681128E}"/>
    <cellStyle name="Input 4 2 4 3 3 2 3" xfId="29899" xr:uid="{0A82694D-23BF-46F4-9015-65F5E09FA40D}"/>
    <cellStyle name="Input 4 2 4 3 3 2 4" xfId="39914" xr:uid="{A829711B-3857-4F1A-8786-3E8D9280F108}"/>
    <cellStyle name="Input 4 2 4 3 3 2 5" xfId="48460" xr:uid="{AF95DA2E-90FD-46CA-BDBD-6C042D028346}"/>
    <cellStyle name="Input 4 2 4 3 3 3" xfId="22020" xr:uid="{10EB29A6-3711-4FFA-8134-1CFF2EA46611}"/>
    <cellStyle name="Input 4 2 4 3 3 4" xfId="22888" xr:uid="{D747121B-187B-4A50-8538-01A860686B23}"/>
    <cellStyle name="Input 4 2 4 3 3 5" xfId="29105" xr:uid="{D26FB22E-8908-4301-9AD6-C4FB00A1BFF0}"/>
    <cellStyle name="Input 4 2 4 3 3 6" xfId="44454" xr:uid="{CBFC7231-8201-4C18-AF21-DE6DDDE6AC34}"/>
    <cellStyle name="Input 4 2 4 3 4" xfId="11164" xr:uid="{69332C5F-DFAC-4123-9DB8-8AC189FCFDCA}"/>
    <cellStyle name="Input 4 2 4 3 4 2" xfId="15214" xr:uid="{F658DD29-E703-42C2-826E-52FA4348E7BE}"/>
    <cellStyle name="Input 4 2 4 3 4 2 2" xfId="22138" xr:uid="{2C3CE6C4-F20A-43C6-B3DF-1DCBCFE6A987}"/>
    <cellStyle name="Input 4 2 4 3 4 2 3" xfId="27420" xr:uid="{6CBF2C4C-23C2-4DF0-AE20-30EADBBE0D28}"/>
    <cellStyle name="Input 4 2 4 3 4 2 4" xfId="41740" xr:uid="{E48E3B0D-D097-4329-93D8-DE5FB8F59878}"/>
    <cellStyle name="Input 4 2 4 3 4 2 5" xfId="50286" xr:uid="{DFC0CD09-75EB-4137-AAE4-3B8447D049EE}"/>
    <cellStyle name="Input 4 2 4 3 4 3" xfId="27197" xr:uid="{4ABBE12A-ACE3-4CC4-B045-86190A5690C7}"/>
    <cellStyle name="Input 4 2 4 3 4 4" xfId="26053" xr:uid="{1E8B52E0-FB8C-4376-917A-994A239032E7}"/>
    <cellStyle name="Input 4 2 4 3 4 5" xfId="38088" xr:uid="{69DAE14F-AFBC-412D-BB2F-674DD4129504}"/>
    <cellStyle name="Input 4 2 4 3 4 6" xfId="46511" xr:uid="{7C05BA18-91B9-4184-93FE-86E96462FBDA}"/>
    <cellStyle name="Input 4 2 4 3 5" xfId="11527" xr:uid="{36A5DE8D-E122-4E70-9F95-A6A20DC391AF}"/>
    <cellStyle name="Input 4 2 4 3 5 2" xfId="15564" xr:uid="{861E9873-8B12-4F7E-BF35-90FE69898E9D}"/>
    <cellStyle name="Input 4 2 4 3 5 2 2" xfId="25367" xr:uid="{5D843C01-09F8-4028-8E4E-C7977639E385}"/>
    <cellStyle name="Input 4 2 4 3 5 2 3" xfId="22830" xr:uid="{069572CD-3435-4396-BF42-0ABB0C171933}"/>
    <cellStyle name="Input 4 2 4 3 5 2 4" xfId="42090" xr:uid="{D65E156C-32D2-41F2-89E6-AD1873F31568}"/>
    <cellStyle name="Input 4 2 4 3 5 2 5" xfId="50636" xr:uid="{29182B61-E194-4675-AD05-FF13AF783AA6}"/>
    <cellStyle name="Input 4 2 4 3 5 3" xfId="7031" xr:uid="{B9D2EE48-0C4A-45DE-8C9C-B9433570BF11}"/>
    <cellStyle name="Input 4 2 4 3 5 4" xfId="26742" xr:uid="{189EB2BF-4DEA-42CE-A5F8-C5D4352ADB82}"/>
    <cellStyle name="Input 4 2 4 3 5 5" xfId="38451" xr:uid="{F9B2DFD3-2D07-4CC8-B1E0-0AEBC334C46E}"/>
    <cellStyle name="Input 4 2 4 3 5 6" xfId="46874" xr:uid="{2E46A9A0-3812-41B0-99BF-741E874001F1}"/>
    <cellStyle name="Input 4 2 4 3 6" xfId="11859" xr:uid="{D535C59F-7863-4A72-9E8A-8DC27DFDF826}"/>
    <cellStyle name="Input 4 2 4 3 6 2" xfId="15881" xr:uid="{18D4A38F-FE4C-4735-A11C-CDD8F60401B7}"/>
    <cellStyle name="Input 4 2 4 3 6 2 2" xfId="26580" xr:uid="{5B3C84BA-5E9E-46F8-8DF2-5C2E4504AFF5}"/>
    <cellStyle name="Input 4 2 4 3 6 2 3" xfId="31729" xr:uid="{B3157900-8A24-430D-9F85-A30677373AC9}"/>
    <cellStyle name="Input 4 2 4 3 6 2 4" xfId="42407" xr:uid="{8545A95A-A4CD-4B93-B4A7-0BB0B10777F1}"/>
    <cellStyle name="Input 4 2 4 3 6 2 5" xfId="50953" xr:uid="{3A61F65F-B8FE-48E1-BD55-4C4FDFF2C9A3}"/>
    <cellStyle name="Input 4 2 4 3 6 3" xfId="29104" xr:uid="{585363D1-CADF-4170-AB23-6579B0834289}"/>
    <cellStyle name="Input 4 2 4 3 6 4" xfId="30582" xr:uid="{BCBB849D-AA98-4291-A023-942BF468DB6C}"/>
    <cellStyle name="Input 4 2 4 3 6 5" xfId="38783" xr:uid="{3725C919-62A0-45DA-9BAE-C8574062F258}"/>
    <cellStyle name="Input 4 2 4 3 6 6" xfId="47206" xr:uid="{156466C6-3798-40F8-BFD2-ADC3A760D750}"/>
    <cellStyle name="Input 4 2 4 3 7" xfId="8915" xr:uid="{2E1D749D-3A1D-46A9-9084-E1FEBEE8A4D7}"/>
    <cellStyle name="Input 4 2 4 3 7 2" xfId="13396" xr:uid="{D109523C-9F19-4FA3-93DF-29BD76649874}"/>
    <cellStyle name="Input 4 2 4 3 7 2 2" xfId="29146" xr:uid="{1036642C-858E-4BF2-AC39-9ADBCD22D222}"/>
    <cellStyle name="Input 4 2 4 3 7 2 3" xfId="24696" xr:uid="{246D3F39-7771-4511-ACF4-8FECB0013776}"/>
    <cellStyle name="Input 4 2 4 3 7 2 4" xfId="39922" xr:uid="{4D7E09E6-C32E-4B1B-8811-03D53D3E494E}"/>
    <cellStyle name="Input 4 2 4 3 7 2 5" xfId="48468" xr:uid="{258D64A3-A96D-4908-B08A-AB2FCE6BCEE2}"/>
    <cellStyle name="Input 4 2 4 3 7 3" xfId="24581" xr:uid="{EDF7FC59-CE13-430E-B153-63276D0E4D0B}"/>
    <cellStyle name="Input 4 2 4 3 7 4" xfId="34851" xr:uid="{960ED09C-BE27-4913-A0CF-5FAD091D52EB}"/>
    <cellStyle name="Input 4 2 4 3 7 5" xfId="27267" xr:uid="{D4FB8001-1BB9-4A69-ACE9-D19F560F25C6}"/>
    <cellStyle name="Input 4 2 4 3 7 6" xfId="44463" xr:uid="{AD591461-59EC-4C27-9065-23CB34CEA319}"/>
    <cellStyle name="Input 4 2 4 3 8" xfId="12953" xr:uid="{CC43AF94-1534-4440-99BF-72BC705AEDCA}"/>
    <cellStyle name="Input 4 2 4 3 8 2" xfId="23635" xr:uid="{341EFE0C-C03E-47B7-9B90-0F777647483F}"/>
    <cellStyle name="Input 4 2 4 3 8 3" xfId="32023" xr:uid="{085D857A-0D43-4B71-93EA-9DFDE3ADC1B4}"/>
    <cellStyle name="Input 4 2 4 3 8 4" xfId="39484" xr:uid="{28F63729-4F18-47CF-8B7B-7651EB885E67}"/>
    <cellStyle name="Input 4 2 4 3 8 5" xfId="48028" xr:uid="{649604BC-C637-4704-97A1-E621686BAE17}"/>
    <cellStyle name="Input 4 2 4 3 9" xfId="6903" xr:uid="{27B3858B-251C-4AA5-8F5E-E88DA8AACFB3}"/>
    <cellStyle name="Input 4 2 4 4" xfId="5620" xr:uid="{F099CB1A-EC14-440F-B5FB-7B24D5703F21}"/>
    <cellStyle name="Input 4 2 4 4 10" xfId="29968" xr:uid="{BB4686DB-6FB9-4C49-A9DF-E3FCDAA76CB3}"/>
    <cellStyle name="Input 4 2 4 4 11" xfId="31513" xr:uid="{A205E013-4984-43D6-AC97-AFFCBC529A7F}"/>
    <cellStyle name="Input 4 2 4 4 12" xfId="43961" xr:uid="{A6A61AB4-019A-41CF-8A13-DF3B45F4C41B}"/>
    <cellStyle name="Input 4 2 4 4 2" xfId="10245" xr:uid="{F0BF32E0-B3EF-4D13-B865-3A7B4B10D68F}"/>
    <cellStyle name="Input 4 2 4 4 2 2" xfId="14365" xr:uid="{208EF726-C906-4D00-B18E-3ED5B0A22174}"/>
    <cellStyle name="Input 4 2 4 4 2 2 2" xfId="31312" xr:uid="{5E2FCBAA-A537-49BD-8F82-81D98D91BE29}"/>
    <cellStyle name="Input 4 2 4 4 2 2 3" xfId="26406" xr:uid="{FC8648D1-7F37-4241-8EA6-4ADDC6735040}"/>
    <cellStyle name="Input 4 2 4 4 2 2 4" xfId="40891" xr:uid="{43FC78F3-E496-4D4F-AA82-F55D3D2DC3EC}"/>
    <cellStyle name="Input 4 2 4 4 2 2 5" xfId="49437" xr:uid="{DEEB3B79-E89A-488A-878F-1F3825AA16ED}"/>
    <cellStyle name="Input 4 2 4 4 2 3" xfId="25708" xr:uid="{C4F9AF66-4044-45A9-9479-FA759B8E325D}"/>
    <cellStyle name="Input 4 2 4 4 2 4" xfId="32739" xr:uid="{9B1BBA06-4B3F-4216-A981-53C9331979D7}"/>
    <cellStyle name="Input 4 2 4 4 2 5" xfId="37171" xr:uid="{087FD1A6-FE43-441C-AB1C-70E7AA06FE50}"/>
    <cellStyle name="Input 4 2 4 4 2 6" xfId="45592" xr:uid="{27169B27-91C4-4C6D-9390-F15DE6C98756}"/>
    <cellStyle name="Input 4 2 4 4 3" xfId="9238" xr:uid="{469ADBD4-8B28-4DE1-B088-855F72900382}"/>
    <cellStyle name="Input 4 2 4 4 3 2" xfId="13663" xr:uid="{1AAFFA40-5D0A-484A-BF47-56EBB71AACB9}"/>
    <cellStyle name="Input 4 2 4 4 3 2 2" xfId="31628" xr:uid="{7F93B570-1240-4DF2-9542-0C785581EB4A}"/>
    <cellStyle name="Input 4 2 4 4 3 2 3" xfId="23409" xr:uid="{517D4237-77C1-4CCA-8E8C-8292A09EF77E}"/>
    <cellStyle name="Input 4 2 4 4 3 2 4" xfId="40189" xr:uid="{1868450C-F3C8-4BE8-99C1-9FE60EC647EC}"/>
    <cellStyle name="Input 4 2 4 4 3 2 5" xfId="48735" xr:uid="{EADA47DA-6686-4FF8-B769-C4B2A58913C9}"/>
    <cellStyle name="Input 4 2 4 4 3 3" xfId="22455" xr:uid="{22EB1A5B-CC26-4321-92C2-5E90F6934922}"/>
    <cellStyle name="Input 4 2 4 4 3 4" xfId="36310" xr:uid="{099326B1-585C-4BA7-913E-B642D8722811}"/>
    <cellStyle name="Input 4 2 4 4 3 5" xfId="22111" xr:uid="{20E84C1C-4357-4F2D-85C1-5D5E01261BE5}"/>
    <cellStyle name="Input 4 2 4 4 3 6" xfId="44757" xr:uid="{DAD27AEC-5AF3-495B-B1DD-C2ED15C36798}"/>
    <cellStyle name="Input 4 2 4 4 4" xfId="11170" xr:uid="{6F4B8FB5-F0B9-4E39-A258-FDD264D91731}"/>
    <cellStyle name="Input 4 2 4 4 4 2" xfId="15220" xr:uid="{F32B8B45-AD6E-4505-9D0F-5139D469EB13}"/>
    <cellStyle name="Input 4 2 4 4 4 2 2" xfId="29888" xr:uid="{4245CB74-E339-4F21-9890-D8CCD41012C7}"/>
    <cellStyle name="Input 4 2 4 4 4 2 3" xfId="34789" xr:uid="{981FEB03-E7DD-429D-8BAA-24DE36491A2B}"/>
    <cellStyle name="Input 4 2 4 4 4 2 4" xfId="41746" xr:uid="{EB9D5504-D3A8-46CF-AE9B-22F2AAD2C9F0}"/>
    <cellStyle name="Input 4 2 4 4 4 2 5" xfId="50292" xr:uid="{D3C524DD-814B-41DD-8508-0585C0416E92}"/>
    <cellStyle name="Input 4 2 4 4 4 3" xfId="6400" xr:uid="{A2629B4E-B2C0-491C-9947-D072C1938765}"/>
    <cellStyle name="Input 4 2 4 4 4 4" xfId="36383" xr:uid="{B9950DCC-1BAC-43F9-9E4D-9BB508BC36E7}"/>
    <cellStyle name="Input 4 2 4 4 4 5" xfId="38094" xr:uid="{BEF79DED-6231-4CD5-A609-5B341F7551E1}"/>
    <cellStyle name="Input 4 2 4 4 4 6" xfId="46517" xr:uid="{1ABA36B5-4C37-4BAA-8CCC-1764FD74AC7F}"/>
    <cellStyle name="Input 4 2 4 4 5" xfId="11533" xr:uid="{7722C5B7-315A-4A87-8B3F-74DEB0CAC60A}"/>
    <cellStyle name="Input 4 2 4 4 5 2" xfId="15570" xr:uid="{5B073CF5-15AE-44B3-A8F9-D8D8B95744B0}"/>
    <cellStyle name="Input 4 2 4 4 5 2 2" xfId="24174" xr:uid="{71183E80-A4F9-4499-AD48-4473B07AD9AB}"/>
    <cellStyle name="Input 4 2 4 4 5 2 3" xfId="33053" xr:uid="{6B43E4A0-4FF5-4539-8201-4C4D795B93BF}"/>
    <cellStyle name="Input 4 2 4 4 5 2 4" xfId="42096" xr:uid="{A485F45E-B83C-4563-B093-50059ED5067F}"/>
    <cellStyle name="Input 4 2 4 4 5 2 5" xfId="50642" xr:uid="{BD213582-7AF1-49D0-B74F-69DEBBD2802E}"/>
    <cellStyle name="Input 4 2 4 4 5 3" xfId="7687" xr:uid="{BEE6D341-06F9-424E-BE80-500EB1D76A33}"/>
    <cellStyle name="Input 4 2 4 4 5 4" xfId="6302" xr:uid="{8A5F52FE-B5B4-4A36-AD6D-66902A19F729}"/>
    <cellStyle name="Input 4 2 4 4 5 5" xfId="38457" xr:uid="{D390A284-8BA8-4D4B-B8B9-B1D13D5E3D41}"/>
    <cellStyle name="Input 4 2 4 4 5 6" xfId="46880" xr:uid="{2E7DD11C-06A5-43BD-845C-17D964B8A166}"/>
    <cellStyle name="Input 4 2 4 4 6" xfId="11865" xr:uid="{9B0BBC9F-A92D-4EE4-8190-09BD5FB72AB7}"/>
    <cellStyle name="Input 4 2 4 4 6 2" xfId="15887" xr:uid="{30F4E1DD-1AC9-49E3-94CD-AB3562984E56}"/>
    <cellStyle name="Input 4 2 4 4 6 2 2" xfId="23994" xr:uid="{27A62AAC-1B4F-45AB-8CDE-E46DDD448364}"/>
    <cellStyle name="Input 4 2 4 4 6 2 3" xfId="34893" xr:uid="{E3041486-3994-42B3-902C-0EE279B54A5A}"/>
    <cellStyle name="Input 4 2 4 4 6 2 4" xfId="42413" xr:uid="{F637A8CD-C655-4277-A505-29511BAFB365}"/>
    <cellStyle name="Input 4 2 4 4 6 2 5" xfId="50959" xr:uid="{88B1B5BC-D019-4211-962B-40BB6FA1BFE6}"/>
    <cellStyle name="Input 4 2 4 4 6 3" xfId="32680" xr:uid="{E1D0ACF1-FE1A-4A48-84F1-451F0DDC74D8}"/>
    <cellStyle name="Input 4 2 4 4 6 4" xfId="36511" xr:uid="{6E1E373B-0D44-4193-B83B-EE91D9D55F21}"/>
    <cellStyle name="Input 4 2 4 4 6 5" xfId="38789" xr:uid="{F9CB7238-69CF-4F63-9B23-39F43D2EBDFA}"/>
    <cellStyle name="Input 4 2 4 4 6 6" xfId="47212" xr:uid="{99815A72-37B3-4BDE-B374-AB4F7D5A3E59}"/>
    <cellStyle name="Input 4 2 4 4 7" xfId="10839" xr:uid="{C16FB4CE-7232-4EAF-A7D1-11B79FF997E0}"/>
    <cellStyle name="Input 4 2 4 4 7 2" xfId="14899" xr:uid="{91D10D23-28B3-4BBE-BAD3-29D1F6512F0A}"/>
    <cellStyle name="Input 4 2 4 4 7 2 2" xfId="21867" xr:uid="{2C374D98-4713-4C36-AED2-CB7CBCFB012F}"/>
    <cellStyle name="Input 4 2 4 4 7 2 3" xfId="35946" xr:uid="{6DA404FE-BBA1-4140-9E4E-D90CEE4DAB0A}"/>
    <cellStyle name="Input 4 2 4 4 7 2 4" xfId="41425" xr:uid="{ED27C155-07EA-4F6C-B0C2-EFF5F808D57B}"/>
    <cellStyle name="Input 4 2 4 4 7 2 5" xfId="49971" xr:uid="{636FFA58-D3F8-41E0-81B9-9A12F668FECF}"/>
    <cellStyle name="Input 4 2 4 4 7 3" xfId="26664" xr:uid="{A16FCB96-CD1D-481D-859E-185F630EE4A7}"/>
    <cellStyle name="Input 4 2 4 4 7 4" xfId="30880" xr:uid="{2CF5504B-F64C-40D8-B85F-C4DCFBB709DF}"/>
    <cellStyle name="Input 4 2 4 4 7 5" xfId="37763" xr:uid="{4542F9B8-AFB0-4B53-AAB3-EF9F0170E0E5}"/>
    <cellStyle name="Input 4 2 4 4 7 6" xfId="46186" xr:uid="{918FDC02-4DB9-4DD6-953D-AA3A38DA53BB}"/>
    <cellStyle name="Input 4 2 4 4 8" xfId="12959" xr:uid="{36AC9A0A-0D26-489D-9FD0-6D78028C69A1}"/>
    <cellStyle name="Input 4 2 4 4 8 2" xfId="31853" xr:uid="{EA521731-5353-4511-991B-43EA1165048A}"/>
    <cellStyle name="Input 4 2 4 4 8 3" xfId="31976" xr:uid="{1B2C216F-0B32-44FA-9E1E-9C196140DB43}"/>
    <cellStyle name="Input 4 2 4 4 8 4" xfId="39490" xr:uid="{A3A770C3-A5D6-4D06-B467-258EF8973FD6}"/>
    <cellStyle name="Input 4 2 4 4 8 5" xfId="48034" xr:uid="{3DE2450E-4627-492F-9893-AFD8DDFA648F}"/>
    <cellStyle name="Input 4 2 4 4 9" xfId="7668" xr:uid="{980C7F2C-CFC3-4F08-8E6E-9F960DE04A59}"/>
    <cellStyle name="Input 4 2 4 5" xfId="9600" xr:uid="{4EBD2C78-66E1-4129-862A-746277ACB273}"/>
    <cellStyle name="Input 4 2 4 5 2" xfId="13928" xr:uid="{CEF8CA71-3EAB-4DE3-B09F-D64FEBD9CCDE}"/>
    <cellStyle name="Input 4 2 4 5 2 2" xfId="28759" xr:uid="{DE747400-6ECF-42EF-8594-F732A566EEE7}"/>
    <cellStyle name="Input 4 2 4 5 2 3" xfId="6262" xr:uid="{1BCB53C7-52D3-4165-98CF-359EC8C3998D}"/>
    <cellStyle name="Input 4 2 4 5 2 4" xfId="40454" xr:uid="{D2105C50-C7B8-43E2-A73A-75B620670311}"/>
    <cellStyle name="Input 4 2 4 5 2 5" xfId="49000" xr:uid="{743CDC51-780C-4F02-AA78-5996B1B7A202}"/>
    <cellStyle name="Input 4 2 4 5 3" xfId="26324" xr:uid="{36F062D8-B5F7-4CB3-AB94-E5ACF7B2A9AD}"/>
    <cellStyle name="Input 4 2 4 5 4" xfId="32881" xr:uid="{7869D4D7-B214-4311-AA28-26F1B37C6D19}"/>
    <cellStyle name="Input 4 2 4 5 5" xfId="31174" xr:uid="{DF77D678-E478-423F-A80F-F3D25CD0AB67}"/>
    <cellStyle name="Input 4 2 4 5 6" xfId="45075" xr:uid="{880FF743-0245-443E-8075-40A23C060AD9}"/>
    <cellStyle name="Input 4 2 4 6" xfId="8661" xr:uid="{21B9C31D-E027-4AD3-B52C-D2DF684F0C04}"/>
    <cellStyle name="Input 4 2 4 6 2" xfId="13189" xr:uid="{8C05A203-7A40-45F4-A5CE-911D5ECBBCCA}"/>
    <cellStyle name="Input 4 2 4 6 2 2" xfId="32629" xr:uid="{702C93C0-2C5F-46BA-86D7-BF8F6AA477F4}"/>
    <cellStyle name="Input 4 2 4 6 2 3" xfId="30041" xr:uid="{667F23E7-4769-4074-88C6-6064D7228A51}"/>
    <cellStyle name="Input 4 2 4 6 2 4" xfId="39715" xr:uid="{9158BFC4-D972-4565-9DB6-8F23C0B6F74B}"/>
    <cellStyle name="Input 4 2 4 6 2 5" xfId="48261" xr:uid="{21D7BB47-90D9-45F2-ACA9-AA7B46E70BC5}"/>
    <cellStyle name="Input 4 2 4 6 3" xfId="26846" xr:uid="{4F720665-C0F8-4FB4-AB3B-1BD1ED2A1392}"/>
    <cellStyle name="Input 4 2 4 6 4" xfId="25636" xr:uid="{4F750469-17C5-446A-9C87-EA8F701DB90C}"/>
    <cellStyle name="Input 4 2 4 6 5" xfId="24782" xr:uid="{6BDAB3AF-53BD-401A-9A27-4CC8B0F20CD5}"/>
    <cellStyle name="Input 4 2 4 6 6" xfId="44209" xr:uid="{8CDD535F-4907-4E82-AA5B-991F57C2A16C}"/>
    <cellStyle name="Input 4 2 4 7" xfId="8549" xr:uid="{F6B9CADB-7D83-4D98-AC30-C20B2AC315CF}"/>
    <cellStyle name="Input 4 2 4 7 2" xfId="13087" xr:uid="{BD138195-38AE-4178-97A0-450EF7F94BC1}"/>
    <cellStyle name="Input 4 2 4 7 2 2" xfId="31772" xr:uid="{335D10F1-A953-43A9-B80C-F0D3C203BAE3}"/>
    <cellStyle name="Input 4 2 4 7 2 3" xfId="34919" xr:uid="{2D514425-E317-4E35-93E2-8AF224B78F12}"/>
    <cellStyle name="Input 4 2 4 7 2 4" xfId="39613" xr:uid="{776DE067-F5E8-47C9-BCCF-5A3F396433A4}"/>
    <cellStyle name="Input 4 2 4 7 2 5" xfId="48159" xr:uid="{E2F93958-53A2-4DE1-BF0A-ACE9DA49F59C}"/>
    <cellStyle name="Input 4 2 4 7 3" xfId="8021" xr:uid="{E93C31D3-5261-4EDC-A185-F37B34EDE35B}"/>
    <cellStyle name="Input 4 2 4 7 4" xfId="28227" xr:uid="{87B6EBB2-69B3-47CF-9AD6-0EA1219EDA49}"/>
    <cellStyle name="Input 4 2 4 7 5" xfId="25487" xr:uid="{330A957F-379E-4B5B-A026-E6655DB05951}"/>
    <cellStyle name="Input 4 2 4 7 6" xfId="44097" xr:uid="{18B48849-8362-40A5-9289-0817C51FB269}"/>
    <cellStyle name="Input 4 2 4 8" xfId="8828" xr:uid="{A3D3553D-7913-4549-B330-222426630E1F}"/>
    <cellStyle name="Input 4 2 4 8 2" xfId="13323" xr:uid="{2A31DC84-5A3A-45CB-BCD6-2608F184A03F}"/>
    <cellStyle name="Input 4 2 4 8 2 2" xfId="29277" xr:uid="{90BED008-3768-4385-B771-36969DD3D672}"/>
    <cellStyle name="Input 4 2 4 8 2 3" xfId="32173" xr:uid="{723DC4A7-EF47-4DE9-B85E-6E197F9F9B4C}"/>
    <cellStyle name="Input 4 2 4 8 2 4" xfId="39849" xr:uid="{1012691A-CD59-44A1-981A-F30595EF7ADB}"/>
    <cellStyle name="Input 4 2 4 8 2 5" xfId="48395" xr:uid="{D0AF5DD4-873B-48D4-915E-A10BC9D0C248}"/>
    <cellStyle name="Input 4 2 4 8 3" xfId="28329" xr:uid="{CEA4C1AE-7B9D-4575-BE03-198A7D140E65}"/>
    <cellStyle name="Input 4 2 4 8 4" xfId="31180" xr:uid="{CB708D5A-7F37-43F2-ACBA-0250E5E08CB3}"/>
    <cellStyle name="Input 4 2 4 8 5" xfId="34088" xr:uid="{CDDA1109-5FB2-49A3-BA89-DDE54D5DBFDD}"/>
    <cellStyle name="Input 4 2 4 8 6" xfId="44376" xr:uid="{F7463E7C-0694-4CAC-8277-26242FEDE9E8}"/>
    <cellStyle name="Input 4 2 4 9" xfId="8752" xr:uid="{BAE2D66B-60CF-4CF4-8435-5E360A5A8FD0}"/>
    <cellStyle name="Input 4 2 4 9 2" xfId="13268" xr:uid="{44744BD8-4802-45C0-A480-9BAE40F76CA2}"/>
    <cellStyle name="Input 4 2 4 9 2 2" xfId="32630" xr:uid="{424A69AA-2C74-4814-BC5B-A7880F12371C}"/>
    <cellStyle name="Input 4 2 4 9 2 3" xfId="34087" xr:uid="{90B3AEBE-A027-49CC-A317-21BFC04619D5}"/>
    <cellStyle name="Input 4 2 4 9 2 4" xfId="39794" xr:uid="{F37DAB46-1BE3-4F67-AD3C-AABE2945524F}"/>
    <cellStyle name="Input 4 2 4 9 2 5" xfId="48340" xr:uid="{B22DC0C4-E741-4013-965C-871E6FF10C7A}"/>
    <cellStyle name="Input 4 2 4 9 3" xfId="22173" xr:uid="{8774E9A9-701B-4460-8E97-AF7E004C7C98}"/>
    <cellStyle name="Input 4 2 4 9 4" xfId="29021" xr:uid="{2103B031-38DA-49A1-8AF2-2F875A8564AF}"/>
    <cellStyle name="Input 4 2 4 9 5" xfId="31638" xr:uid="{99D636F4-48A2-43D5-8EEF-FCCB44661690}"/>
    <cellStyle name="Input 4 2 4 9 6" xfId="44301" xr:uid="{6D33F74F-BE7E-4C3E-B5F5-457832B026E7}"/>
    <cellStyle name="Input 4 2 5" xfId="4238" xr:uid="{C516C690-B235-499F-B9EE-3FCDE7206215}"/>
    <cellStyle name="Input 4 2 5 10" xfId="11814" xr:uid="{7CC26791-8EDE-4135-AA47-F88C35C72E3C}"/>
    <cellStyle name="Input 4 2 5 10 2" xfId="15841" xr:uid="{ABB25BA9-F4B1-4596-A5E2-D09409062375}"/>
    <cellStyle name="Input 4 2 5 10 2 2" xfId="28371" xr:uid="{CAC66FBC-98B6-4EBF-9BCE-245732C90ECA}"/>
    <cellStyle name="Input 4 2 5 10 2 3" xfId="35416" xr:uid="{F6509351-971F-424A-8FB6-BB73908E1B39}"/>
    <cellStyle name="Input 4 2 5 10 2 4" xfId="42367" xr:uid="{25EEAE48-51BF-4B34-986D-3E7D29912E64}"/>
    <cellStyle name="Input 4 2 5 10 2 5" xfId="50913" xr:uid="{78282335-B897-4262-907A-C51B3C61AA2C}"/>
    <cellStyle name="Input 4 2 5 10 3" xfId="31421" xr:uid="{C74F6F21-2B53-4861-A649-45E3BFC2B340}"/>
    <cellStyle name="Input 4 2 5 10 4" xfId="7106" xr:uid="{07AFEEF9-4D42-442F-8F21-715B754364FD}"/>
    <cellStyle name="Input 4 2 5 10 5" xfId="38738" xr:uid="{A3B8A4BA-48B0-407D-8652-F13DF8B69BB0}"/>
    <cellStyle name="Input 4 2 5 10 6" xfId="47161" xr:uid="{DBE9F111-E3BE-43C8-9177-2999BC84CA8E}"/>
    <cellStyle name="Input 4 2 5 11" xfId="12164" xr:uid="{06DACE56-806C-4979-9766-AB02C8737AED}"/>
    <cellStyle name="Input 4 2 5 11 2" xfId="29372" xr:uid="{5DA08B98-84A7-4E26-9DF6-F025D255BD0E}"/>
    <cellStyle name="Input 4 2 5 11 3" xfId="33355" xr:uid="{E30CB95F-64E5-4515-A9A9-21BFD55A4A84}"/>
    <cellStyle name="Input 4 2 5 11 4" xfId="38981" xr:uid="{1169A472-6728-4749-82C6-C64E2C6881C0}"/>
    <cellStyle name="Input 4 2 5 11 5" xfId="47443" xr:uid="{7EA7C8F0-D83C-4F0E-BD1B-CB0FEC91A70A}"/>
    <cellStyle name="Input 4 2 5 12" xfId="32445" xr:uid="{8495227E-AA3D-4CC2-8388-ABEFA264359D}"/>
    <cellStyle name="Input 4 2 5 13" xfId="36505" xr:uid="{E94CF99E-DEC7-48E3-89DF-09EA55B33F59}"/>
    <cellStyle name="Input 4 2 5 14" xfId="43370" xr:uid="{DCB3DCFF-73B9-4EA6-B0FF-7428B2086D2E}"/>
    <cellStyle name="Input 4 2 5 15" xfId="54946" xr:uid="{EA88504D-CCB4-4CA2-962E-EE27332A757A}"/>
    <cellStyle name="Input 4 2 5 2" xfId="4469" xr:uid="{2DF5958D-0FAF-4933-B490-BB7C02FD2E8B}"/>
    <cellStyle name="Input 4 2 5 2 10" xfId="25591" xr:uid="{493BAD9F-EFB8-4AD0-8507-A666F466D3C5}"/>
    <cellStyle name="Input 4 2 5 2 11" xfId="23415" xr:uid="{479B5205-389B-489A-B824-E06793B37381}"/>
    <cellStyle name="Input 4 2 5 2 12" xfId="43797" xr:uid="{FFEB891D-F590-43D2-9400-F42BF6A52601}"/>
    <cellStyle name="Input 4 2 5 2 13" xfId="55085" xr:uid="{B9572E9F-62DD-46E7-BD8B-E25F65BF4A48}"/>
    <cellStyle name="Input 4 2 5 2 2" xfId="5702" xr:uid="{B3867291-C0DC-4444-90C5-3DFE684C9065}"/>
    <cellStyle name="Input 4 2 5 2 2 2" xfId="14228" xr:uid="{2E571636-3890-457F-8DB5-EC3021522E7E}"/>
    <cellStyle name="Input 4 2 5 2 2 2 2" xfId="29128" xr:uid="{9EAA6974-F111-4352-9D1A-BC6F135253AC}"/>
    <cellStyle name="Input 4 2 5 2 2 2 3" xfId="36197" xr:uid="{BCF53FBF-1B27-4CE2-80C4-A68036409377}"/>
    <cellStyle name="Input 4 2 5 2 2 2 4" xfId="40754" xr:uid="{E95FDA06-7C16-40E0-97BD-DEFB29FFAD8A}"/>
    <cellStyle name="Input 4 2 5 2 2 2 5" xfId="49300" xr:uid="{08E14AA8-C8AB-4F0D-BEA9-ABCFD880BE4B}"/>
    <cellStyle name="Input 4 2 5 2 2 3" xfId="24915" xr:uid="{F26EB912-D1CC-4AAB-8127-493E4F2FA260}"/>
    <cellStyle name="Input 4 2 5 2 2 4" xfId="35284" xr:uid="{27C9AD25-D832-4723-8D82-75E5467DE0BB}"/>
    <cellStyle name="Input 4 2 5 2 2 5" xfId="37047" xr:uid="{38A4568C-A5B9-4B62-9C05-A49E6040A6AD}"/>
    <cellStyle name="Input 4 2 5 2 2 6" xfId="45428" xr:uid="{FE79AD74-5560-42CB-AC62-B7E685600E0B}"/>
    <cellStyle name="Input 4 2 5 2 3" xfId="8471" xr:uid="{CCDCBEBD-3009-44B5-8FAA-0A799E8E23E9}"/>
    <cellStyle name="Input 4 2 5 2 3 2" xfId="13020" xr:uid="{F7DFB3BF-0481-4F63-9BC5-F7A598DF5B59}"/>
    <cellStyle name="Input 4 2 5 2 3 2 2" xfId="32640" xr:uid="{D53A74FF-A290-424F-BDA7-07D4340778EA}"/>
    <cellStyle name="Input 4 2 5 2 3 2 3" xfId="34235" xr:uid="{E3B67C19-77FE-4A43-8323-29FF80037650}"/>
    <cellStyle name="Input 4 2 5 2 3 2 4" xfId="39546" xr:uid="{4DAB4C0E-7A63-4BF7-9610-B586C3C687B5}"/>
    <cellStyle name="Input 4 2 5 2 3 2 5" xfId="48092" xr:uid="{682C33E2-7883-4F0A-BC97-48B1957FB1FD}"/>
    <cellStyle name="Input 4 2 5 2 3 3" xfId="30198" xr:uid="{D923EE54-6DDB-4976-B10B-7CF5F6A34129}"/>
    <cellStyle name="Input 4 2 5 2 3 4" xfId="7674" xr:uid="{30F0DDEE-DD1D-4E6D-A98C-466CDE246A56}"/>
    <cellStyle name="Input 4 2 5 2 3 5" xfId="35999" xr:uid="{7A84715F-209E-47EA-B50C-3ECAC10478F7}"/>
    <cellStyle name="Input 4 2 5 2 3 6" xfId="44019" xr:uid="{19B75418-0066-46E2-82C9-917E9F296B7D}"/>
    <cellStyle name="Input 4 2 5 2 4" xfId="11024" xr:uid="{4EE17B10-DF34-4902-9CE4-006177F9C613}"/>
    <cellStyle name="Input 4 2 5 2 4 2" xfId="15079" xr:uid="{0672AF7E-7789-4DAA-89BB-BF07887B1E3D}"/>
    <cellStyle name="Input 4 2 5 2 4 2 2" xfId="31441" xr:uid="{32879808-5512-4746-B508-27DF64A252C0}"/>
    <cellStyle name="Input 4 2 5 2 4 2 3" xfId="24805" xr:uid="{9B32CB72-2740-4772-9F05-4EB53A4AD640}"/>
    <cellStyle name="Input 4 2 5 2 4 2 4" xfId="41605" xr:uid="{8522E96A-C9A0-47EF-AD59-1AFF11F9F3FE}"/>
    <cellStyle name="Input 4 2 5 2 4 2 5" xfId="50151" xr:uid="{D2DF8E61-16A9-4733-9712-F3DF70042332}"/>
    <cellStyle name="Input 4 2 5 2 4 3" xfId="27053" xr:uid="{AB36F099-70AC-4327-83F1-5AA8F23B74B9}"/>
    <cellStyle name="Input 4 2 5 2 4 4" xfId="35948" xr:uid="{9AD36CB6-6CBE-49EA-97E9-62A3510FF261}"/>
    <cellStyle name="Input 4 2 5 2 4 5" xfId="37948" xr:uid="{BB4F2514-114E-4120-B437-2565AEE35F49}"/>
    <cellStyle name="Input 4 2 5 2 4 6" xfId="46371" xr:uid="{65354DEC-23BE-42CF-894B-14FD0FA794A6}"/>
    <cellStyle name="Input 4 2 5 2 5" xfId="11380" xr:uid="{C991A163-9E78-4FB1-B1A6-DEFB12D43224}"/>
    <cellStyle name="Input 4 2 5 2 5 2" xfId="15422" xr:uid="{2CE2B134-EDA1-4230-A7CC-D48D2364D0D7}"/>
    <cellStyle name="Input 4 2 5 2 5 2 2" xfId="32076" xr:uid="{7ADF3742-5941-4C63-86CE-50692A744DC5}"/>
    <cellStyle name="Input 4 2 5 2 5 2 3" xfId="32263" xr:uid="{C87BEF03-6AE2-4283-82BE-656B59075284}"/>
    <cellStyle name="Input 4 2 5 2 5 2 4" xfId="41948" xr:uid="{78281B64-966E-483D-B42B-9B999B3DF8FE}"/>
    <cellStyle name="Input 4 2 5 2 5 2 5" xfId="50494" xr:uid="{8A5929E0-B514-44C2-8B16-6174BE898F2C}"/>
    <cellStyle name="Input 4 2 5 2 5 3" xfId="7184" xr:uid="{6CB20710-C722-421E-B30C-72FE427366BF}"/>
    <cellStyle name="Input 4 2 5 2 5 4" xfId="6787" xr:uid="{4B2BCA1E-31E6-4F4B-808C-603CC587B27D}"/>
    <cellStyle name="Input 4 2 5 2 5 5" xfId="38304" xr:uid="{B59E8169-FA20-46B6-A496-CB7C8F481345}"/>
    <cellStyle name="Input 4 2 5 2 5 6" xfId="46727" xr:uid="{204CF76D-51FE-4119-A835-FD5768EF1C71}"/>
    <cellStyle name="Input 4 2 5 2 6" xfId="11729" xr:uid="{E936E4D9-6017-49F8-858E-AEC23748DFE6}"/>
    <cellStyle name="Input 4 2 5 2 6 2" xfId="15759" xr:uid="{C930381D-35D1-4F6B-83C4-7844317684E2}"/>
    <cellStyle name="Input 4 2 5 2 6 2 2" xfId="28060" xr:uid="{A7CD845A-9BA2-4893-B938-CB67F1634A10}"/>
    <cellStyle name="Input 4 2 5 2 6 2 3" xfId="27562" xr:uid="{19A04C40-A4FE-43E2-AC12-1F4392A91E20}"/>
    <cellStyle name="Input 4 2 5 2 6 2 4" xfId="42285" xr:uid="{B08C3A07-D2EA-4058-8FDF-C8383664A0CD}"/>
    <cellStyle name="Input 4 2 5 2 6 2 5" xfId="50831" xr:uid="{06C033D6-A449-4BF7-A0E0-22E20FD0521D}"/>
    <cellStyle name="Input 4 2 5 2 6 3" xfId="30476" xr:uid="{375EC8ED-D1CB-40F9-BEEF-42EA92413918}"/>
    <cellStyle name="Input 4 2 5 2 6 4" xfId="25456" xr:uid="{2F6BE4D7-5265-4989-BAA8-2D4893F0D4D5}"/>
    <cellStyle name="Input 4 2 5 2 6 5" xfId="38653" xr:uid="{B7766D14-100C-408F-839C-6C2A53A7B118}"/>
    <cellStyle name="Input 4 2 5 2 6 6" xfId="47076" xr:uid="{7417AF57-C860-45DE-8F5E-07635B2D73C6}"/>
    <cellStyle name="Input 4 2 5 2 7" xfId="8648" xr:uid="{2887431B-234C-46C2-8386-7D6CC4F5BAD2}"/>
    <cellStyle name="Input 4 2 5 2 7 2" xfId="13177" xr:uid="{4AED4C3E-EAD0-4374-813F-CD7DD4AB262B}"/>
    <cellStyle name="Input 4 2 5 2 7 2 2" xfId="31383" xr:uid="{E0D76FB5-4809-485F-8FEA-71A314AC7173}"/>
    <cellStyle name="Input 4 2 5 2 7 2 3" xfId="8214" xr:uid="{0C50CF12-CE4E-4EA8-9A09-53B3652D59FA}"/>
    <cellStyle name="Input 4 2 5 2 7 2 4" xfId="39703" xr:uid="{3F0D3B3C-9B46-4010-A016-72DF0FE0F392}"/>
    <cellStyle name="Input 4 2 5 2 7 2 5" xfId="48249" xr:uid="{922139D9-507E-4264-9B1B-88EDA4BB07BD}"/>
    <cellStyle name="Input 4 2 5 2 7 3" xfId="7364" xr:uid="{0F166861-2504-4C5A-AFE5-5837CE845C64}"/>
    <cellStyle name="Input 4 2 5 2 7 4" xfId="34971" xr:uid="{DC021F2F-BF4D-4936-B511-869339BE8A43}"/>
    <cellStyle name="Input 4 2 5 2 7 5" xfId="35233" xr:uid="{06548DDA-131A-4B0F-8683-C729A12ED895}"/>
    <cellStyle name="Input 4 2 5 2 7 6" xfId="44196" xr:uid="{95581A92-8E40-4C59-9B28-2601E3501E86}"/>
    <cellStyle name="Input 4 2 5 2 8" xfId="12727" xr:uid="{20CBC9C0-6518-4AC4-A4EB-F085A687B955}"/>
    <cellStyle name="Input 4 2 5 2 8 2" xfId="7333" xr:uid="{29983EAE-CC1A-4C30-A65F-8EFF34F0B64B}"/>
    <cellStyle name="Input 4 2 5 2 8 3" xfId="24199" xr:uid="{94B821AE-CCCE-4EA4-9EF5-BBD9EDB3CA0A}"/>
    <cellStyle name="Input 4 2 5 2 8 4" xfId="39353" xr:uid="{2F9D96F6-2BB9-4405-A168-97903EDE8FD4}"/>
    <cellStyle name="Input 4 2 5 2 8 5" xfId="47870" xr:uid="{A0E7D972-F45D-4987-9ED8-54479BC9F383}"/>
    <cellStyle name="Input 4 2 5 2 9" xfId="30507" xr:uid="{661445BD-E888-4ABE-9D46-CFF7552780AC}"/>
    <cellStyle name="Input 4 2 5 3" xfId="4071" xr:uid="{7B5CDA77-86BC-4B55-956C-04BB2D437E5D}"/>
    <cellStyle name="Input 4 2 5 3 10" xfId="26675" xr:uid="{B3B8B43B-A1F5-48B2-A083-6E7A8DA91B03}"/>
    <cellStyle name="Input 4 2 5 3 11" xfId="36763" xr:uid="{5BA474CF-1243-4DC9-B132-5941F46FEE35}"/>
    <cellStyle name="Input 4 2 5 3 12" xfId="43524" xr:uid="{2816F8C1-DB67-4E91-9DD7-2F58A06E4673}"/>
    <cellStyle name="Input 4 2 5 3 13" xfId="54857" xr:uid="{E451C635-45B3-46F5-B137-7A5D2DD899CF}"/>
    <cellStyle name="Input 4 2 5 3 2" xfId="5474" xr:uid="{17B82553-FBCB-4095-BD71-708BA31FB6A6}"/>
    <cellStyle name="Input 4 2 5 3 2 2" xfId="13984" xr:uid="{577214E4-7E18-4172-BAEA-D757A11C6334}"/>
    <cellStyle name="Input 4 2 5 3 2 2 2" xfId="28779" xr:uid="{6BCE5E10-BF76-4464-B583-236F7E9DB1D9}"/>
    <cellStyle name="Input 4 2 5 3 2 2 3" xfId="35483" xr:uid="{C75D04D2-00C8-42C4-A855-58B84BEB9CE1}"/>
    <cellStyle name="Input 4 2 5 3 2 2 4" xfId="40510" xr:uid="{BCC193EF-F723-4125-AE56-144A3A8B1A67}"/>
    <cellStyle name="Input 4 2 5 3 2 2 5" xfId="49056" xr:uid="{CF25F322-70C0-4613-A9F6-A7B1825E90EE}"/>
    <cellStyle name="Input 4 2 5 3 2 3" xfId="23423" xr:uid="{98DEF272-D154-4CB0-B625-0BA39D271888}"/>
    <cellStyle name="Input 4 2 5 3 2 4" xfId="29753" xr:uid="{37E0DD94-2C4D-409B-AFED-23AA72F6C43C}"/>
    <cellStyle name="Input 4 2 5 3 2 5" xfId="36821" xr:uid="{0B4869D4-8FFC-4168-B479-98C4D005844F}"/>
    <cellStyle name="Input 4 2 5 3 2 6" xfId="45155" xr:uid="{3E3B5059-AD8B-4CE0-94F2-F4980DB96DF3}"/>
    <cellStyle name="Input 4 2 5 3 3" xfId="10758" xr:uid="{238D1C17-7D47-4A3F-997D-E493B205EC18}"/>
    <cellStyle name="Input 4 2 5 3 3 2" xfId="14824" xr:uid="{7A354752-05F3-4734-B408-3211557265D8}"/>
    <cellStyle name="Input 4 2 5 3 3 2 2" xfId="32187" xr:uid="{BC2B7E53-4D5A-4B39-8B4F-BE7B19D58132}"/>
    <cellStyle name="Input 4 2 5 3 3 2 3" xfId="7881" xr:uid="{E9A7B7B6-F4BE-4409-B163-EA1B23045F9E}"/>
    <cellStyle name="Input 4 2 5 3 3 2 4" xfId="41350" xr:uid="{EF6375C2-9D55-43D5-AD38-981DFB55CC52}"/>
    <cellStyle name="Input 4 2 5 3 3 2 5" xfId="49896" xr:uid="{1420124C-E15D-4959-A0A5-5066C48F8087}"/>
    <cellStyle name="Input 4 2 5 3 3 3" xfId="24398" xr:uid="{847602F5-6DBC-4614-9BDA-A14BF56E49B1}"/>
    <cellStyle name="Input 4 2 5 3 3 4" xfId="7782" xr:uid="{CD7256BC-D9D9-4CC8-8482-C70D680F394C}"/>
    <cellStyle name="Input 4 2 5 3 3 5" xfId="37682" xr:uid="{7AEFC5C1-5749-4672-AF2F-16EA803F3622}"/>
    <cellStyle name="Input 4 2 5 3 3 6" xfId="46105" xr:uid="{A162FBC6-E1D7-4DCE-807A-79F2F5C95339}"/>
    <cellStyle name="Input 4 2 5 3 4" xfId="10560" xr:uid="{5FA4FD73-0A42-4834-B16D-348A4B5CD149}"/>
    <cellStyle name="Input 4 2 5 3 4 2" xfId="14645" xr:uid="{8CEFF420-A436-441E-8BCB-DD2A13CAEF42}"/>
    <cellStyle name="Input 4 2 5 3 4 2 2" xfId="32542" xr:uid="{394D8D6E-FE23-4124-8FAE-AB082714B4B6}"/>
    <cellStyle name="Input 4 2 5 3 4 2 3" xfId="36006" xr:uid="{CD01D9E2-7214-4239-ADDF-E6EB161DB323}"/>
    <cellStyle name="Input 4 2 5 3 4 2 4" xfId="41171" xr:uid="{FC9B81B8-53AD-4673-B4E4-0292E6FD883C}"/>
    <cellStyle name="Input 4 2 5 3 4 2 5" xfId="49717" xr:uid="{7C815753-D6E7-4FEE-872E-7567C3BDD553}"/>
    <cellStyle name="Input 4 2 5 3 4 3" xfId="23315" xr:uid="{E576D022-7805-486B-9E10-C857FDD450D6}"/>
    <cellStyle name="Input 4 2 5 3 4 4" xfId="30440" xr:uid="{FB7188F9-E47A-42F0-A97F-688A7F6FBBCB}"/>
    <cellStyle name="Input 4 2 5 3 4 5" xfId="37484" xr:uid="{B137E4F1-10FA-4DB1-B936-7EF7D65669A9}"/>
    <cellStyle name="Input 4 2 5 3 4 6" xfId="45907" xr:uid="{BFAA7009-E8C3-48CD-81DA-A8C06C2C7BEB}"/>
    <cellStyle name="Input 4 2 5 3 5" xfId="10708" xr:uid="{0DAD24A2-662F-4391-91AC-FEE86EE59D49}"/>
    <cellStyle name="Input 4 2 5 3 5 2" xfId="14779" xr:uid="{9506B660-6B93-4B76-8D80-EFFA63AA9C85}"/>
    <cellStyle name="Input 4 2 5 3 5 2 2" xfId="22143" xr:uid="{B950A423-0846-410C-8C94-7EDB59C19E43}"/>
    <cellStyle name="Input 4 2 5 3 5 2 3" xfId="31245" xr:uid="{67A8CF9E-63D7-413E-B479-72E6A8960B99}"/>
    <cellStyle name="Input 4 2 5 3 5 2 4" xfId="41305" xr:uid="{3B2EEEAB-C1F9-4485-8824-A716D83F21B6}"/>
    <cellStyle name="Input 4 2 5 3 5 2 5" xfId="49851" xr:uid="{776F06D0-30C5-4998-94DC-9E93FD0C4808}"/>
    <cellStyle name="Input 4 2 5 3 5 3" xfId="28613" xr:uid="{E74FCFE3-6AFA-473E-855A-F85F747CFEBA}"/>
    <cellStyle name="Input 4 2 5 3 5 4" xfId="8256" xr:uid="{CC4A34A1-568D-4EA4-A917-4E40C81D0066}"/>
    <cellStyle name="Input 4 2 5 3 5 5" xfId="37632" xr:uid="{47F5DDB0-451C-4C01-9313-1AF59ABA349A}"/>
    <cellStyle name="Input 4 2 5 3 5 6" xfId="46055" xr:uid="{BC355DBC-C19E-4591-AE1C-0AEE900F07B2}"/>
    <cellStyle name="Input 4 2 5 3 6" xfId="9435" xr:uid="{9250B944-4275-4C8B-B500-CD5FF614A01C}"/>
    <cellStyle name="Input 4 2 5 3 6 2" xfId="13805" xr:uid="{C06D496B-6268-4927-AC68-0C0AC1EC6D0B}"/>
    <cellStyle name="Input 4 2 5 3 6 2 2" xfId="30289" xr:uid="{9AA5F051-6717-423F-B488-A566A53409B7}"/>
    <cellStyle name="Input 4 2 5 3 6 2 3" xfId="32024" xr:uid="{FBEA4901-46F8-4A12-9658-E40E32BDCF8B}"/>
    <cellStyle name="Input 4 2 5 3 6 2 4" xfId="40331" xr:uid="{167A0436-0725-4DB2-B1F0-62847E57BFE1}"/>
    <cellStyle name="Input 4 2 5 3 6 2 5" xfId="48877" xr:uid="{A29948FC-A89F-4D55-965A-C4AFCA8EF87F}"/>
    <cellStyle name="Input 4 2 5 3 6 3" xfId="21902" xr:uid="{9670D45A-D514-4ACE-9854-0FD07D066EB2}"/>
    <cellStyle name="Input 4 2 5 3 6 4" xfId="27409" xr:uid="{3153BB60-F9B7-4FCE-9B7E-96F4051D1C04}"/>
    <cellStyle name="Input 4 2 5 3 6 5" xfId="6486" xr:uid="{3BAFBE65-782A-4697-8E07-66CD58F8826B}"/>
    <cellStyle name="Input 4 2 5 3 6 6" xfId="44935" xr:uid="{3087CBBD-A9E9-4A03-9ED0-E690EC85C40F}"/>
    <cellStyle name="Input 4 2 5 3 7" xfId="11923" xr:uid="{C024B917-5238-4779-9336-6D3B81AF46B1}"/>
    <cellStyle name="Input 4 2 5 3 7 2" xfId="15938" xr:uid="{EAAFF0C7-460E-45ED-BD93-57AD3F93F7B9}"/>
    <cellStyle name="Input 4 2 5 3 7 2 2" xfId="25243" xr:uid="{BE94EFCA-6937-47D4-888C-733F50FFC18A}"/>
    <cellStyle name="Input 4 2 5 3 7 2 3" xfId="7773" xr:uid="{728074AF-2845-43F6-A7BD-5BF67D7E3501}"/>
    <cellStyle name="Input 4 2 5 3 7 2 4" xfId="42464" xr:uid="{CCCA3A75-E45D-450E-A81C-F7391D5EC82E}"/>
    <cellStyle name="Input 4 2 5 3 7 2 5" xfId="51010" xr:uid="{6D8CCD30-1045-428E-B31D-AAC14891DF0F}"/>
    <cellStyle name="Input 4 2 5 3 7 3" xfId="29102" xr:uid="{2C382393-9946-42B0-B66E-D16E68203372}"/>
    <cellStyle name="Input 4 2 5 3 7 4" xfId="29478" xr:uid="{FD50EB75-5D37-48DB-ABDC-260650160850}"/>
    <cellStyle name="Input 4 2 5 3 7 5" xfId="38847" xr:uid="{57A5CF69-AE09-4FD9-9B8E-9BE6F1644027}"/>
    <cellStyle name="Input 4 2 5 3 7 6" xfId="47270" xr:uid="{138ED9DD-9ADA-425D-B246-438754044C4B}"/>
    <cellStyle name="Input 4 2 5 3 8" xfId="12386" xr:uid="{B826D213-42DF-4230-B2D9-6C960875E870}"/>
    <cellStyle name="Input 4 2 5 3 8 2" xfId="32414" xr:uid="{2169EB30-DA5D-4888-915D-996B708B32DE}"/>
    <cellStyle name="Input 4 2 5 3 8 3" xfId="34020" xr:uid="{BD333CB4-84C1-4AFA-819E-8A8A1BAB99B5}"/>
    <cellStyle name="Input 4 2 5 3 8 4" xfId="39109" xr:uid="{16987417-0841-4B6B-998D-94B76E21D934}"/>
    <cellStyle name="Input 4 2 5 3 8 5" xfId="47597" xr:uid="{09F325D5-05F7-40C9-A2CF-B3F306075069}"/>
    <cellStyle name="Input 4 2 5 3 9" xfId="7421" xr:uid="{970A23A5-8147-4764-A9DF-F0C43CD2E295}"/>
    <cellStyle name="Input 4 2 5 4" xfId="5563" xr:uid="{8BFAEA13-DE65-4B29-9C9A-7D2B5FCF7833}"/>
    <cellStyle name="Input 4 2 5 4 10" xfId="27751" xr:uid="{7F28E4A5-2822-4F53-8624-50B621AE250C}"/>
    <cellStyle name="Input 4 2 5 4 11" xfId="32423" xr:uid="{997C9BE4-A56B-4F8C-9791-61DBFACB518A}"/>
    <cellStyle name="Input 4 2 5 4 12" xfId="43656" xr:uid="{CA0AEA41-E271-4DDD-9CAE-349432069A2B}"/>
    <cellStyle name="Input 4 2 5 4 2" xfId="9857" xr:uid="{815ED225-30EF-4CF4-A8EC-ADA6D9DDC4D9}"/>
    <cellStyle name="Input 4 2 5 4 2 2" xfId="14115" xr:uid="{207D86A4-225C-4EC8-B718-A384D94B1E75}"/>
    <cellStyle name="Input 4 2 5 4 2 2 2" xfId="30088" xr:uid="{CA291F09-9192-4F30-8F1A-2A202BCCA8F3}"/>
    <cellStyle name="Input 4 2 5 4 2 2 3" xfId="25244" xr:uid="{FF40A163-5486-45DE-A611-7A1E7238A92B}"/>
    <cellStyle name="Input 4 2 5 4 2 2 4" xfId="40641" xr:uid="{94521192-C193-4649-BDEA-AA485DDB0217}"/>
    <cellStyle name="Input 4 2 5 4 2 2 5" xfId="49187" xr:uid="{E492AEB1-9101-4125-8C27-86D41B963B8A}"/>
    <cellStyle name="Input 4 2 5 4 2 3" xfId="23134" xr:uid="{0E0393A2-E2B1-4432-AC87-5C2AB6E5969E}"/>
    <cellStyle name="Input 4 2 5 4 2 4" xfId="27370" xr:uid="{D49BEB6C-93F2-4D32-AA29-D0F127FB58C4}"/>
    <cellStyle name="Input 4 2 5 4 2 5" xfId="36944" xr:uid="{1FF4AF43-2E18-4882-8600-3A030A9B637B}"/>
    <cellStyle name="Input 4 2 5 4 2 6" xfId="45287" xr:uid="{DA2475CE-024F-4060-8354-BA2297511569}"/>
    <cellStyle name="Input 4 2 5 4 3" xfId="10579" xr:uid="{125A8174-6BFC-47D1-A926-6B8A321E6044}"/>
    <cellStyle name="Input 4 2 5 4 3 2" xfId="14662" xr:uid="{E95C048A-6DB5-4D28-95D3-12D3BBD539E0}"/>
    <cellStyle name="Input 4 2 5 4 3 2 2" xfId="30672" xr:uid="{494743F3-B027-4885-8939-85003263A5DC}"/>
    <cellStyle name="Input 4 2 5 4 3 2 3" xfId="33877" xr:uid="{56A50063-B322-47A1-ACA2-2B10D1BA54EF}"/>
    <cellStyle name="Input 4 2 5 4 3 2 4" xfId="41188" xr:uid="{D2AA094A-18F3-4FAA-9FE9-12EC41A875B4}"/>
    <cellStyle name="Input 4 2 5 4 3 2 5" xfId="49734" xr:uid="{6FA9B7E0-0471-45FA-B956-C99B335460C5}"/>
    <cellStyle name="Input 4 2 5 4 3 3" xfId="22910" xr:uid="{EA8D5D3E-AFD0-44F1-8CFA-1EC9307DA860}"/>
    <cellStyle name="Input 4 2 5 4 3 4" xfId="32457" xr:uid="{9263B12D-C2FC-4A85-961E-835F82870E84}"/>
    <cellStyle name="Input 4 2 5 4 3 5" xfId="37503" xr:uid="{9B17897B-3601-4847-A400-258F9A9099CB}"/>
    <cellStyle name="Input 4 2 5 4 3 6" xfId="45926" xr:uid="{28D1704D-23F2-4D8B-BBF4-6259A48E5155}"/>
    <cellStyle name="Input 4 2 5 4 4" xfId="10892" xr:uid="{FDDF4C23-A2AD-4CE9-A3B8-8CC20F2E9E8C}"/>
    <cellStyle name="Input 4 2 5 4 4 2" xfId="14951" xr:uid="{34E35AE5-0F53-4548-BB48-0314DF101158}"/>
    <cellStyle name="Input 4 2 5 4 4 2 2" xfId="30381" xr:uid="{0C9AF78C-44A3-494A-AB4D-0C71F143F107}"/>
    <cellStyle name="Input 4 2 5 4 4 2 3" xfId="31206" xr:uid="{B72438AE-1E48-4BA7-A291-F45CCC19CED4}"/>
    <cellStyle name="Input 4 2 5 4 4 2 4" xfId="41477" xr:uid="{D7E8B389-6425-4C35-9680-1BB689F7CDEE}"/>
    <cellStyle name="Input 4 2 5 4 4 2 5" xfId="50023" xr:uid="{FBA93E99-6603-4FBE-B8A2-59069884CE93}"/>
    <cellStyle name="Input 4 2 5 4 4 3" xfId="22420" xr:uid="{35DA7E3F-965A-423B-BE3C-2C843AE76776}"/>
    <cellStyle name="Input 4 2 5 4 4 4" xfId="33890" xr:uid="{B7CDA056-346F-40C8-A1DD-E97546E5B542}"/>
    <cellStyle name="Input 4 2 5 4 4 5" xfId="37816" xr:uid="{DEB3BFC5-BFC1-4C8D-B84B-10EA2F4493EE}"/>
    <cellStyle name="Input 4 2 5 4 4 6" xfId="46239" xr:uid="{EBD4A450-979A-4B53-AB37-A43559B92781}"/>
    <cellStyle name="Input 4 2 5 4 5" xfId="11246" xr:uid="{E802AC25-FE88-4D06-B313-D9C0E956805C}"/>
    <cellStyle name="Input 4 2 5 4 5 2" xfId="15296" xr:uid="{5C6C047F-D8ED-4F6E-A794-0C1CABD3C11A}"/>
    <cellStyle name="Input 4 2 5 4 5 2 2" xfId="30506" xr:uid="{134D22C4-6176-40E1-B4A2-D4B69873C48B}"/>
    <cellStyle name="Input 4 2 5 4 5 2 3" xfId="36514" xr:uid="{DA926FA9-C077-4D44-9693-256F942B46FC}"/>
    <cellStyle name="Input 4 2 5 4 5 2 4" xfId="41822" xr:uid="{7EAAC2DB-3435-40B7-B774-0692EE1CB6B1}"/>
    <cellStyle name="Input 4 2 5 4 5 2 5" xfId="50368" xr:uid="{AA6176B7-DA5E-45D7-AE57-A99AFDF7AD82}"/>
    <cellStyle name="Input 4 2 5 4 5 3" xfId="23505" xr:uid="{F2FDB85D-F704-4AAE-A6DD-6B1733C47712}"/>
    <cellStyle name="Input 4 2 5 4 5 4" xfId="31562" xr:uid="{48020635-6729-4580-AC9F-92E697CAF77A}"/>
    <cellStyle name="Input 4 2 5 4 5 5" xfId="38170" xr:uid="{7DE970BF-8FE5-4D22-BCDF-69B6926E3804}"/>
    <cellStyle name="Input 4 2 5 4 5 6" xfId="46593" xr:uid="{FE1DF291-9EEC-4B75-B43F-AA7F7E990FCB}"/>
    <cellStyle name="Input 4 2 5 4 6" xfId="11614" xr:uid="{AA195A8D-3A8D-4453-A2DB-02FAAF80DB7E}"/>
    <cellStyle name="Input 4 2 5 4 6 2" xfId="15651" xr:uid="{BD2A6519-0990-4A19-AA62-D40EDB06F9D6}"/>
    <cellStyle name="Input 4 2 5 4 6 2 2" xfId="26719" xr:uid="{721139E9-3720-4962-ACAA-DF3A7A4A9A25}"/>
    <cellStyle name="Input 4 2 5 4 6 2 3" xfId="34221" xr:uid="{D71D903B-CDAE-4660-BDEE-D200521CA14A}"/>
    <cellStyle name="Input 4 2 5 4 6 2 4" xfId="42177" xr:uid="{7AF83098-B487-4B29-AA4F-FF1A6181627C}"/>
    <cellStyle name="Input 4 2 5 4 6 2 5" xfId="50723" xr:uid="{4186146A-FD0C-45D1-B04C-11F498101E85}"/>
    <cellStyle name="Input 4 2 5 4 6 3" xfId="31725" xr:uid="{859EE09A-4A26-4DBC-8723-DB1F446D21C8}"/>
    <cellStyle name="Input 4 2 5 4 6 4" xfId="33113" xr:uid="{6B299E75-6642-4605-9AAD-FD245ACA18D2}"/>
    <cellStyle name="Input 4 2 5 4 6 5" xfId="38538" xr:uid="{3391C448-3AAA-473B-917C-504C85B3EA55}"/>
    <cellStyle name="Input 4 2 5 4 6 6" xfId="46961" xr:uid="{4E0FA846-A374-4B0B-8D3B-FE2864FB306B}"/>
    <cellStyle name="Input 4 2 5 4 7" xfId="11709" xr:uid="{F2F7664B-C012-44AD-B595-E1DC55C11C50}"/>
    <cellStyle name="Input 4 2 5 4 7 2" xfId="15741" xr:uid="{B3DAB078-BD4B-4C0F-829D-F369C53DDD3E}"/>
    <cellStyle name="Input 4 2 5 4 7 2 2" xfId="26530" xr:uid="{1B477ACE-9C37-4C24-8CF1-F62D9E4DE9F5}"/>
    <cellStyle name="Input 4 2 5 4 7 2 3" xfId="34354" xr:uid="{7B4B8358-8CF2-4E3B-B48F-6F5C92777F94}"/>
    <cellStyle name="Input 4 2 5 4 7 2 4" xfId="42267" xr:uid="{D61ED263-FAEA-411E-AB2C-9FA9BF949A7A}"/>
    <cellStyle name="Input 4 2 5 4 7 2 5" xfId="50813" xr:uid="{1504252A-691C-4941-84A3-8A6AEB57683D}"/>
    <cellStyle name="Input 4 2 5 4 7 3" xfId="30481" xr:uid="{BFCD0C64-D824-4C2C-BBF6-EE155DCD1E99}"/>
    <cellStyle name="Input 4 2 5 4 7 4" xfId="34754" xr:uid="{289A48F6-474F-4D25-8026-9634C5693BFE}"/>
    <cellStyle name="Input 4 2 5 4 7 5" xfId="38633" xr:uid="{394A8632-701C-4469-A878-D8ECD7844CD8}"/>
    <cellStyle name="Input 4 2 5 4 7 6" xfId="47056" xr:uid="{C8780D1F-8931-41AF-AF04-9B441C39FE3E}"/>
    <cellStyle name="Input 4 2 5 4 8" xfId="12519" xr:uid="{943C4C5E-4885-42D9-9B5F-92A906951E83}"/>
    <cellStyle name="Input 4 2 5 4 8 2" xfId="30178" xr:uid="{4410E754-A1AB-4DFE-89D4-E54BCBB1B60A}"/>
    <cellStyle name="Input 4 2 5 4 8 3" xfId="6957" xr:uid="{31AB5FD6-3E9E-424F-9BCD-48CFDA5D26B8}"/>
    <cellStyle name="Input 4 2 5 4 8 4" xfId="39240" xr:uid="{64230690-4E00-47A1-A080-CF696C345455}"/>
    <cellStyle name="Input 4 2 5 4 8 5" xfId="47729" xr:uid="{75A997B5-CB45-4993-A196-AE23AC380EDA}"/>
    <cellStyle name="Input 4 2 5 4 9" xfId="7790" xr:uid="{B0473B34-DDCC-4F17-AB5B-9A5E461F8E76}"/>
    <cellStyle name="Input 4 2 5 5" xfId="9520" xr:uid="{13878F2F-E360-470D-8BD1-0543697F488F}"/>
    <cellStyle name="Input 4 2 5 5 2" xfId="13857" xr:uid="{68653109-538F-4B7A-B346-CD72ABFAD076}"/>
    <cellStyle name="Input 4 2 5 5 2 2" xfId="9738" xr:uid="{287F1ECB-BBF6-49E6-8907-3B00814D8C12}"/>
    <cellStyle name="Input 4 2 5 5 2 3" xfId="31731" xr:uid="{88FDE6DB-7E21-46B9-9670-F1CD04A4D339}"/>
    <cellStyle name="Input 4 2 5 5 2 4" xfId="40383" xr:uid="{F7D3790C-30AC-470C-B1B3-77AF1E692C22}"/>
    <cellStyle name="Input 4 2 5 5 2 5" xfId="48929" xr:uid="{F384C180-0159-40D0-B8FF-65699471A2EF}"/>
    <cellStyle name="Input 4 2 5 5 3" xfId="26118" xr:uid="{F7BAD3C7-C459-4982-A0D5-C789FC0B1C37}"/>
    <cellStyle name="Input 4 2 5 5 4" xfId="30872" xr:uid="{EFEC2B16-B9D3-4A1E-B2FC-86264BC930C3}"/>
    <cellStyle name="Input 4 2 5 5 5" xfId="7168" xr:uid="{D28F314C-DCA1-47D6-A83C-B4140BAE471E}"/>
    <cellStyle name="Input 4 2 5 5 6" xfId="45001" xr:uid="{48410D26-D5F0-4414-A065-774AD90AA206}"/>
    <cellStyle name="Input 4 2 5 6" xfId="9198" xr:uid="{F2502D25-5DAC-4B26-B1CC-4FCDAB02EB57}"/>
    <cellStyle name="Input 4 2 5 6 2" xfId="13628" xr:uid="{AE3F5A42-4D68-4E7F-B6EB-14B80367C7D6}"/>
    <cellStyle name="Input 4 2 5 6 2 2" xfId="31372" xr:uid="{6BB71EA3-A436-4C5F-A91A-E3361E40BDE0}"/>
    <cellStyle name="Input 4 2 5 6 2 3" xfId="29791" xr:uid="{44BF727B-9707-49FD-B45E-91BF308D3B1C}"/>
    <cellStyle name="Input 4 2 5 6 2 4" xfId="40154" xr:uid="{9C76C054-75B6-40FC-86D4-79D751FC3E7F}"/>
    <cellStyle name="Input 4 2 5 6 2 5" xfId="48700" xr:uid="{90F303B1-EBAA-46D3-A1DF-5664963EA2F7}"/>
    <cellStyle name="Input 4 2 5 6 3" xfId="27275" xr:uid="{7C99FB5F-4A93-4D21-80FF-7F286FA63E95}"/>
    <cellStyle name="Input 4 2 5 6 4" xfId="35421" xr:uid="{0A479210-F323-40D4-94F8-359B349393B6}"/>
    <cellStyle name="Input 4 2 5 6 5" xfId="32977" xr:uid="{744E1374-35E1-4412-A554-12F3174F8E22}"/>
    <cellStyle name="Input 4 2 5 6 6" xfId="44718" xr:uid="{B285492A-860D-4A8F-8E3B-4B40527A8069}"/>
    <cellStyle name="Input 4 2 5 7" xfId="9032" xr:uid="{AD35DD6C-81A8-4726-A28B-AACDA6F4A7ED}"/>
    <cellStyle name="Input 4 2 5 7 2" xfId="13500" xr:uid="{236267C2-ED99-44E8-812A-EC6344811A7C}"/>
    <cellStyle name="Input 4 2 5 7 2 2" xfId="23630" xr:uid="{EC9A0FE2-970C-4691-864F-86E205273520}"/>
    <cellStyle name="Input 4 2 5 7 2 3" xfId="29212" xr:uid="{BABC06BE-0901-4C83-88F9-F82765E0AA44}"/>
    <cellStyle name="Input 4 2 5 7 2 4" xfId="40026" xr:uid="{8EE712CC-5004-4200-909E-D90DCB1765F7}"/>
    <cellStyle name="Input 4 2 5 7 2 5" xfId="48572" xr:uid="{F72441C5-0545-43A8-AC01-3E1B9AF04FFC}"/>
    <cellStyle name="Input 4 2 5 7 3" xfId="22374" xr:uid="{73231413-6D9E-487D-96BA-B663DFB751C1}"/>
    <cellStyle name="Input 4 2 5 7 4" xfId="29461" xr:uid="{0CC0F67D-F4E6-4F33-9FDB-7BA8ACE7E653}"/>
    <cellStyle name="Input 4 2 5 7 5" xfId="33792" xr:uid="{88E4A573-2569-4982-BE70-53277FA2CE63}"/>
    <cellStyle name="Input 4 2 5 7 6" xfId="44580" xr:uid="{8B3D7997-A6C6-4CCD-8BC6-EEF74E4C19B8}"/>
    <cellStyle name="Input 4 2 5 8" xfId="10697" xr:uid="{5DCC4D31-7792-4ADB-A8E8-27E67B18096C}"/>
    <cellStyle name="Input 4 2 5 8 2" xfId="14770" xr:uid="{10962338-76B0-4D1A-8F13-4792864D2C68}"/>
    <cellStyle name="Input 4 2 5 8 2 2" xfId="29464" xr:uid="{67A1E84A-C329-45E3-8C29-08F1AD87B9F7}"/>
    <cellStyle name="Input 4 2 5 8 2 3" xfId="32809" xr:uid="{90DA5C49-3C13-456F-B9A3-D772D4D93223}"/>
    <cellStyle name="Input 4 2 5 8 2 4" xfId="41296" xr:uid="{2FD8ABA4-213D-414F-BEE2-3BCAD0ABB275}"/>
    <cellStyle name="Input 4 2 5 8 2 5" xfId="49842" xr:uid="{5291B7F5-DD1E-4A8D-8B32-7AE9FF8BB6B5}"/>
    <cellStyle name="Input 4 2 5 8 3" xfId="26496" xr:uid="{4F90DE5B-364D-4DA6-A439-80C0EED74DBB}"/>
    <cellStyle name="Input 4 2 5 8 4" xfId="36430" xr:uid="{83E87170-8F19-476B-BAC0-4CDA08716C0F}"/>
    <cellStyle name="Input 4 2 5 8 5" xfId="37621" xr:uid="{94D6EC3C-B89A-49B5-8D92-47E834E16596}"/>
    <cellStyle name="Input 4 2 5 8 6" xfId="46044" xr:uid="{7B1455F6-D800-4CEC-92A3-3A5FA36ABB9D}"/>
    <cellStyle name="Input 4 2 5 9" xfId="8650" xr:uid="{785CB2F5-B1CC-4C4B-B18B-D7C83571B6D2}"/>
    <cellStyle name="Input 4 2 5 9 2" xfId="13178" xr:uid="{B0036EF0-591A-4389-A3CC-C31A9B1392D8}"/>
    <cellStyle name="Input 4 2 5 9 2 2" xfId="32636" xr:uid="{CDCC6A62-ECB5-4E90-9747-06A1261876BB}"/>
    <cellStyle name="Input 4 2 5 9 2 3" xfId="29073" xr:uid="{CC9066D4-8583-4311-8026-D0A53704BF18}"/>
    <cellStyle name="Input 4 2 5 9 2 4" xfId="39704" xr:uid="{14D9FBBC-9AC5-4804-89A9-3CB15C96CFE8}"/>
    <cellStyle name="Input 4 2 5 9 2 5" xfId="48250" xr:uid="{51DCED4C-D5A4-4EF6-BEE7-EADC119AE90C}"/>
    <cellStyle name="Input 4 2 5 9 3" xfId="7163" xr:uid="{768BBDB9-26B2-4CEA-AE3B-78EA52240694}"/>
    <cellStyle name="Input 4 2 5 9 4" xfId="30271" xr:uid="{FC0B91D5-D5CC-4240-AEB0-946C33FA45A6}"/>
    <cellStyle name="Input 4 2 5 9 5" xfId="35675" xr:uid="{052A074F-C377-4BCA-AD96-3DEE5F5C3011}"/>
    <cellStyle name="Input 4 2 5 9 6" xfId="44198" xr:uid="{93E3DD60-DF33-4D9A-9C32-B9D7A0BA6DA5}"/>
    <cellStyle name="Input 4 2 6" xfId="4385" xr:uid="{B11AAD3F-72C3-4864-A6AF-152210831487}"/>
    <cellStyle name="Input 4 2 6 10" xfId="11944" xr:uid="{F7DEBE3C-7DFB-4B57-9CE2-1496FB2E1D26}"/>
    <cellStyle name="Input 4 2 6 10 2" xfId="15950" xr:uid="{7FAE02D9-B3DD-408F-8162-1968B2B9AF8A}"/>
    <cellStyle name="Input 4 2 6 10 2 2" xfId="25903" xr:uid="{C91C9628-7C0D-4C01-B985-0304EBBF34B6}"/>
    <cellStyle name="Input 4 2 6 10 2 3" xfId="34060" xr:uid="{1DADF087-4531-477E-A5F2-76DEF4230D31}"/>
    <cellStyle name="Input 4 2 6 10 2 4" xfId="42476" xr:uid="{640C6AD2-182E-42B5-AE8D-59A581CE6D18}"/>
    <cellStyle name="Input 4 2 6 10 2 5" xfId="51022" xr:uid="{66C682A2-B001-44C0-BCA8-499E768E163B}"/>
    <cellStyle name="Input 4 2 6 10 3" xfId="6380" xr:uid="{A7D7B1CC-2345-48D8-9939-CCDE951CA615}"/>
    <cellStyle name="Input 4 2 6 10 4" xfId="8013" xr:uid="{0D189572-32E4-4D06-AFCF-67AEF96F3355}"/>
    <cellStyle name="Input 4 2 6 10 5" xfId="38868" xr:uid="{81FEAE5E-93B4-4D09-B41F-4ED8DA02AF6A}"/>
    <cellStyle name="Input 4 2 6 10 6" xfId="47291" xr:uid="{BA365283-C6AB-49B5-8877-9A4C6A6817D8}"/>
    <cellStyle name="Input 4 2 6 11" xfId="12310" xr:uid="{49B2421C-9D2F-4075-8E54-4C6EF859334C}"/>
    <cellStyle name="Input 4 2 6 11 2" xfId="31049" xr:uid="{FAC3F0E6-38AA-4AD3-A52D-21355A989E41}"/>
    <cellStyle name="Input 4 2 6 11 3" xfId="22390" xr:uid="{3F3F73BB-0FB3-4B77-84D9-8E653E5CC710}"/>
    <cellStyle name="Input 4 2 6 11 4" xfId="39076" xr:uid="{D3F7C5C5-7479-4345-8906-65BE7DE17FBF}"/>
    <cellStyle name="Input 4 2 6 11 5" xfId="47559" xr:uid="{9056D4A6-B208-493C-9041-2E4420999344}"/>
    <cellStyle name="Input 4 2 6 12" xfId="30935" xr:uid="{87FE0BD0-F190-4284-AEB6-7EA1BB553727}"/>
    <cellStyle name="Input 4 2 6 13" xfId="30823" xr:uid="{EE6487DF-42B0-4973-BD79-D6AB013ECC53}"/>
    <cellStyle name="Input 4 2 6 14" xfId="43486" xr:uid="{D4F9CA5D-2077-443C-B4F1-E416DD442FAD}"/>
    <cellStyle name="Input 4 2 6 15" xfId="55044" xr:uid="{0DAE9FBD-FA0D-4822-A79A-055DE6672A18}"/>
    <cellStyle name="Input 4 2 6 2" xfId="4548" xr:uid="{C8D41A0A-DB1D-4643-AAC1-0E2DBBFEF86F}"/>
    <cellStyle name="Input 4 2 6 2 10" xfId="31216" xr:uid="{2961AA12-F9AA-4AAA-A8B6-0DCC2AE14D46}"/>
    <cellStyle name="Input 4 2 6 2 11" xfId="35432" xr:uid="{9849338E-C0D0-4377-AE13-F7CB22EBE544}"/>
    <cellStyle name="Input 4 2 6 2 12" xfId="43913" xr:uid="{D6362EF3-75E7-426E-B52B-13A2117BF9FD}"/>
    <cellStyle name="Input 4 2 6 2 13" xfId="55157" xr:uid="{D95A1DDA-ADE0-47C2-BB95-C14B5FC12875}"/>
    <cellStyle name="Input 4 2 6 2 2" xfId="5774" xr:uid="{E5702C31-DDD6-400B-BF51-796E8A470F24}"/>
    <cellStyle name="Input 4 2 6 2 2 2" xfId="14323" xr:uid="{49779DB6-9152-4D4E-8A60-B7C8A6B744B4}"/>
    <cellStyle name="Input 4 2 6 2 2 2 2" xfId="30082" xr:uid="{E4596BFD-054A-48E2-BF34-D44FC7D5EADF}"/>
    <cellStyle name="Input 4 2 6 2 2 2 3" xfId="35307" xr:uid="{481398FA-4C5D-4B69-BE45-631E55831D86}"/>
    <cellStyle name="Input 4 2 6 2 2 2 4" xfId="40849" xr:uid="{413387B8-8084-4139-95BF-CE118568A1B5}"/>
    <cellStyle name="Input 4 2 6 2 2 2 5" xfId="49395" xr:uid="{DF249451-7BFE-4B50-B7EA-CCC512B9FE00}"/>
    <cellStyle name="Input 4 2 6 2 2 3" xfId="24480" xr:uid="{5E695D8E-96F9-4A34-9AEB-00EDDFE996A6}"/>
    <cellStyle name="Input 4 2 6 2 2 4" xfId="36284" xr:uid="{5149A300-B0C3-4240-983B-3790893C49D1}"/>
    <cellStyle name="Input 4 2 6 2 2 5" xfId="37130" xr:uid="{A5342A7C-EC91-4D38-9A8A-A72E0B607A8D}"/>
    <cellStyle name="Input 4 2 6 2 2 6" xfId="45544" xr:uid="{98ADDB36-A970-42DA-854B-CCF6B8523635}"/>
    <cellStyle name="Input 4 2 6 2 3" xfId="9241" xr:uid="{C3A958CA-2781-47DB-8815-F2F251E56507}"/>
    <cellStyle name="Input 4 2 6 2 3 2" xfId="13665" xr:uid="{720D1BB4-F560-4045-AF5E-11FBE36B43B2}"/>
    <cellStyle name="Input 4 2 6 2 3 2 2" xfId="7809" xr:uid="{1574937E-B666-4F46-AD1D-A296F59038A5}"/>
    <cellStyle name="Input 4 2 6 2 3 2 3" xfId="22307" xr:uid="{F978E97E-5267-4184-8AA5-9FAB2BEF2860}"/>
    <cellStyle name="Input 4 2 6 2 3 2 4" xfId="40191" xr:uid="{84419D2F-BB74-4495-AC0E-3A488C0E9081}"/>
    <cellStyle name="Input 4 2 6 2 3 2 5" xfId="48737" xr:uid="{11800606-A5DE-4874-BCB7-46766C82B961}"/>
    <cellStyle name="Input 4 2 6 2 3 3" xfId="26909" xr:uid="{4FF547F8-5656-4649-A5C5-DE343ED305B8}"/>
    <cellStyle name="Input 4 2 6 2 3 4" xfId="29783" xr:uid="{E09C25E3-AB90-4BAB-BC26-195D0F3FD2F4}"/>
    <cellStyle name="Input 4 2 6 2 3 5" xfId="24453" xr:uid="{46749C34-3C77-4D54-B72E-8F8A12E85458}"/>
    <cellStyle name="Input 4 2 6 2 3 6" xfId="44760" xr:uid="{44DFF9AE-07A3-49F1-80D8-074A713BEB2E}"/>
    <cellStyle name="Input 4 2 6 2 4" xfId="11129" xr:uid="{F8E7B482-0C6C-4840-84D1-23E020C8508E}"/>
    <cellStyle name="Input 4 2 6 2 4 2" xfId="15179" xr:uid="{F2F75420-04B7-4A5B-BB81-CB231F5980DC}"/>
    <cellStyle name="Input 4 2 6 2 4 2 2" xfId="30751" xr:uid="{BB0AF2A5-C0AC-433C-ABFF-575551AC7209}"/>
    <cellStyle name="Input 4 2 6 2 4 2 3" xfId="23482" xr:uid="{74A3260B-91F6-40ED-B59D-807332A9571A}"/>
    <cellStyle name="Input 4 2 6 2 4 2 4" xfId="41705" xr:uid="{19A261C1-6277-43C7-ACCC-1EE0DC6140BD}"/>
    <cellStyle name="Input 4 2 6 2 4 2 5" xfId="50251" xr:uid="{2ACB8601-BBD1-4932-8C33-73542DCBA7F0}"/>
    <cellStyle name="Input 4 2 6 2 4 3" xfId="25152" xr:uid="{DFDFBB40-3F9C-4705-82FE-1B9D9520E72D}"/>
    <cellStyle name="Input 4 2 6 2 4 4" xfId="36274" xr:uid="{095EDC72-EF7F-4B2B-9EC0-B2762F947AF3}"/>
    <cellStyle name="Input 4 2 6 2 4 5" xfId="38053" xr:uid="{0A954EB6-6FF3-447F-9BB4-81802173306B}"/>
    <cellStyle name="Input 4 2 6 2 4 6" xfId="46476" xr:uid="{56252B61-54B7-4504-90B3-91B28C8EE6DF}"/>
    <cellStyle name="Input 4 2 6 2 5" xfId="11488" xr:uid="{6C355CC6-F4EA-4E74-9E6D-DF9CFBB6EE2D}"/>
    <cellStyle name="Input 4 2 6 2 5 2" xfId="15527" xr:uid="{15AD0FB8-168E-4886-A250-B65D65A5323F}"/>
    <cellStyle name="Input 4 2 6 2 5 2 2" xfId="7982" xr:uid="{BB2192AC-5D6F-4422-8A6F-F92CCC946559}"/>
    <cellStyle name="Input 4 2 6 2 5 2 3" xfId="7187" xr:uid="{87208CD7-11DE-4051-8C71-4400E2597563}"/>
    <cellStyle name="Input 4 2 6 2 5 2 4" xfId="42053" xr:uid="{8826AC6B-3BD6-45BF-8551-11B247645668}"/>
    <cellStyle name="Input 4 2 6 2 5 2 5" xfId="50599" xr:uid="{18FD2822-E697-4A82-BF49-84599DE532D4}"/>
    <cellStyle name="Input 4 2 6 2 5 3" xfId="7014" xr:uid="{5E810AF0-C123-4DF3-910B-F01CF5DD5183}"/>
    <cellStyle name="Input 4 2 6 2 5 4" xfId="30903" xr:uid="{63907497-02F2-4728-8174-94CAD0E941BE}"/>
    <cellStyle name="Input 4 2 6 2 5 5" xfId="38412" xr:uid="{FFABB7B4-6987-43E6-BA35-46BA7216F48C}"/>
    <cellStyle name="Input 4 2 6 2 5 6" xfId="46835" xr:uid="{C046A3C5-DC7C-4C01-BDE9-25E7D47FE4CC}"/>
    <cellStyle name="Input 4 2 6 2 6" xfId="11822" xr:uid="{53179FBB-8A25-4C6F-9BA6-468701EF40E2}"/>
    <cellStyle name="Input 4 2 6 2 6 2" xfId="15846" xr:uid="{C6E96681-4420-42B1-8AF4-8AFC91EB9E04}"/>
    <cellStyle name="Input 4 2 6 2 6 2 2" xfId="24444" xr:uid="{DD174E70-BD94-48E4-9DE9-4CE7336C7A10}"/>
    <cellStyle name="Input 4 2 6 2 6 2 3" xfId="34146" xr:uid="{D5F6C6D1-32DA-4C93-8103-CD70475395E3}"/>
    <cellStyle name="Input 4 2 6 2 6 2 4" xfId="42372" xr:uid="{12FD5C2C-DB21-47F2-A2AE-AEA70BBED79A}"/>
    <cellStyle name="Input 4 2 6 2 6 2 5" xfId="50918" xr:uid="{E2020F7B-4312-46FD-8013-DC9B1FFFD9D1}"/>
    <cellStyle name="Input 4 2 6 2 6 3" xfId="32681" xr:uid="{E4B35223-A874-48C3-AAE0-B11DFCD171BB}"/>
    <cellStyle name="Input 4 2 6 2 6 4" xfId="28258" xr:uid="{949918A8-0F71-4A1F-91B6-8F3C89EA3B4D}"/>
    <cellStyle name="Input 4 2 6 2 6 5" xfId="38746" xr:uid="{09E5B2DF-E5D7-4C7E-B1A1-696FBABAE144}"/>
    <cellStyle name="Input 4 2 6 2 6 6" xfId="47169" xr:uid="{2DECD777-7EBD-42AC-A311-6D32275CA573}"/>
    <cellStyle name="Input 4 2 6 2 7" xfId="8479" xr:uid="{89E78791-E719-421B-BBB8-3DC063EAAEA6}"/>
    <cellStyle name="Input 4 2 6 2 7 2" xfId="13027" xr:uid="{14BE7C5E-FA12-49EB-BA0F-A6431DC603D0}"/>
    <cellStyle name="Input 4 2 6 2 7 2 2" xfId="32644" xr:uid="{713AF3E4-0466-461E-AA01-2FD48941D10A}"/>
    <cellStyle name="Input 4 2 6 2 7 2 3" xfId="7452" xr:uid="{BCADEA52-E52F-4ADC-BBAC-C708344FD49D}"/>
    <cellStyle name="Input 4 2 6 2 7 2 4" xfId="39553" xr:uid="{0B4BB16D-BBE9-427D-A01E-E946782B57A9}"/>
    <cellStyle name="Input 4 2 6 2 7 2 5" xfId="48099" xr:uid="{CD7E489C-3547-4915-B393-C93539807CFC}"/>
    <cellStyle name="Input 4 2 6 2 7 3" xfId="6347" xr:uid="{72D0551F-4980-44B6-9E3D-C413BB265DC4}"/>
    <cellStyle name="Input 4 2 6 2 7 4" xfId="31927" xr:uid="{AA18D5A3-ABD9-4504-ABE1-2B4914DE6186}"/>
    <cellStyle name="Input 4 2 6 2 7 5" xfId="22484" xr:uid="{040F9E38-B09E-4A82-8D38-8EC92AB014D6}"/>
    <cellStyle name="Input 4 2 6 2 7 6" xfId="44027" xr:uid="{8363C16B-9F4A-4A1F-9894-1C300E409342}"/>
    <cellStyle name="Input 4 2 6 2 8" xfId="12873" xr:uid="{2532FBB5-FB0F-4D15-966F-EE10765328FE}"/>
    <cellStyle name="Input 4 2 6 2 8 2" xfId="29548" xr:uid="{56D5C813-3215-41FE-B8CE-6A4FA2FDD086}"/>
    <cellStyle name="Input 4 2 6 2 8 3" xfId="7739" xr:uid="{4C1A0FD9-B9B7-479A-9112-1BE02CA0CD17}"/>
    <cellStyle name="Input 4 2 6 2 8 4" xfId="39448" xr:uid="{C3AF7EC6-546D-4A95-B5B7-C47A8D252056}"/>
    <cellStyle name="Input 4 2 6 2 8 5" xfId="47986" xr:uid="{169A2E7F-8F42-4F68-9615-1D0B02B7E30A}"/>
    <cellStyle name="Input 4 2 6 2 9" xfId="7788" xr:uid="{E6D4913E-E22B-41F4-9FB6-C212D41D757F}"/>
    <cellStyle name="Input 4 2 6 3" xfId="4049" xr:uid="{D8C5457D-B8FF-435D-8CF2-23A8521418D5}"/>
    <cellStyle name="Input 4 2 6 3 10" xfId="22975" xr:uid="{E51DA876-AA57-482C-A1A2-F3A71DD65555}"/>
    <cellStyle name="Input 4 2 6 3 11" xfId="32996" xr:uid="{986A3AA4-A8A3-48E2-802B-B0FF3F73B5B4}"/>
    <cellStyle name="Input 4 2 6 3 12" xfId="43588" xr:uid="{E59BC849-2FD2-4752-B49B-5776EF15F11D}"/>
    <cellStyle name="Input 4 2 6 3 13" xfId="54836" xr:uid="{99F7606A-6B29-4EFA-8308-581DBA4CAC1C}"/>
    <cellStyle name="Input 4 2 6 3 2" xfId="5453" xr:uid="{28CBE140-C487-4DE9-880F-17919F297985}"/>
    <cellStyle name="Input 4 2 6 3 2 2" xfId="14047" xr:uid="{E1AF5236-F4EF-4195-A5A4-E58C2EC0B455}"/>
    <cellStyle name="Input 4 2 6 3 2 2 2" xfId="31340" xr:uid="{4A6957B9-E6CD-45D0-A2DD-C7D4B12CA406}"/>
    <cellStyle name="Input 4 2 6 3 2 2 3" xfId="36012" xr:uid="{F213E13F-E387-46E9-B7FE-F91BF742CE7F}"/>
    <cellStyle name="Input 4 2 6 3 2 2 4" xfId="40573" xr:uid="{298CDDF1-2716-4419-A6E9-F25CB8B48C09}"/>
    <cellStyle name="Input 4 2 6 3 2 2 5" xfId="49119" xr:uid="{FF6B0075-569A-4BC6-8A33-9BCD9A4E4124}"/>
    <cellStyle name="Input 4 2 6 3 2 3" xfId="24929" xr:uid="{74A8AB73-1D6B-462D-89AE-82AE2968EB03}"/>
    <cellStyle name="Input 4 2 6 3 2 4" xfId="36125" xr:uid="{F59B6022-69E1-48FB-A608-C775DEA30334}"/>
    <cellStyle name="Input 4 2 6 3 2 5" xfId="36884" xr:uid="{CEC02019-8DDB-4040-B5BC-4381E5E97568}"/>
    <cellStyle name="Input 4 2 6 3 2 6" xfId="45219" xr:uid="{2EC9A0A0-8664-45C0-BF76-7667D1BFE9C7}"/>
    <cellStyle name="Input 4 2 6 3 3" xfId="10501" xr:uid="{BC427807-3DA9-4F0E-AF6A-4ADBF243C88B}"/>
    <cellStyle name="Input 4 2 6 3 3 2" xfId="14589" xr:uid="{5C9B253B-1CE6-4D47-9BF9-97F3378505F6}"/>
    <cellStyle name="Input 4 2 6 3 3 2 2" xfId="28975" xr:uid="{75F34F60-E527-4607-B875-9DB29C659C3E}"/>
    <cellStyle name="Input 4 2 6 3 3 2 3" xfId="30179" xr:uid="{E24FA725-B763-42C7-86B4-83330319746B}"/>
    <cellStyle name="Input 4 2 6 3 3 2 4" xfId="41115" xr:uid="{DC4289F0-3F49-4ABE-8FC0-E6909F2B2491}"/>
    <cellStyle name="Input 4 2 6 3 3 2 5" xfId="49661" xr:uid="{FEC4E5AF-F477-4613-A090-6ECF625AFC13}"/>
    <cellStyle name="Input 4 2 6 3 3 3" xfId="27306" xr:uid="{4F025AB8-BE99-410F-8B2E-6783BFAD907F}"/>
    <cellStyle name="Input 4 2 6 3 3 4" xfId="33169" xr:uid="{F04F9CB1-394E-4037-AB43-164B64E7F5BE}"/>
    <cellStyle name="Input 4 2 6 3 3 5" xfId="37425" xr:uid="{66F5000B-02DC-4616-B5C0-E7D168267BFA}"/>
    <cellStyle name="Input 4 2 6 3 3 6" xfId="45848" xr:uid="{C85B65D5-9A68-469A-AA51-2754D196E3F8}"/>
    <cellStyle name="Input 4 2 6 3 4" xfId="8933" xr:uid="{1CA4C5F7-B21F-4AFE-8536-5829BE05F288}"/>
    <cellStyle name="Input 4 2 6 3 4 2" xfId="13412" xr:uid="{D8E9B31A-62E6-4C89-B372-FA0271BE9033}"/>
    <cellStyle name="Input 4 2 6 3 4 2 2" xfId="32408" xr:uid="{8F5ACAF2-F138-4810-9BC6-6456DD723D64}"/>
    <cellStyle name="Input 4 2 6 3 4 2 3" xfId="25802" xr:uid="{58798904-BC77-4A24-84D5-3553617BBDC1}"/>
    <cellStyle name="Input 4 2 6 3 4 2 4" xfId="39938" xr:uid="{6663F14E-F41F-4DC1-B3E8-9085E85F31C2}"/>
    <cellStyle name="Input 4 2 6 3 4 2 5" xfId="48484" xr:uid="{75BB05B6-5F37-411A-8603-E45A9F87AE0E}"/>
    <cellStyle name="Input 4 2 6 3 4 3" xfId="24504" xr:uid="{C46EDC5C-D7B6-4E82-9FD1-760217158E60}"/>
    <cellStyle name="Input 4 2 6 3 4 4" xfId="34394" xr:uid="{A1CDD03A-333E-4F6D-B0C3-56F46D4AE1D2}"/>
    <cellStyle name="Input 4 2 6 3 4 5" xfId="30775" xr:uid="{4E656CF7-95D8-4CA8-8B02-6C2752AF38F6}"/>
    <cellStyle name="Input 4 2 6 3 4 6" xfId="44481" xr:uid="{1EBE867F-F5CB-42F6-9289-E39653CDC547}"/>
    <cellStyle name="Input 4 2 6 3 5" xfId="8812" xr:uid="{F2E62084-24BB-4359-B9C5-28D861124441}"/>
    <cellStyle name="Input 4 2 6 3 5 2" xfId="13310" xr:uid="{513A89C0-19E1-4A86-A259-1DF29B16A584}"/>
    <cellStyle name="Input 4 2 6 3 5 2 2" xfId="31765" xr:uid="{B988C47E-B0C4-4E40-B90A-B1CB9D7F26B5}"/>
    <cellStyle name="Input 4 2 6 3 5 2 3" xfId="28280" xr:uid="{B5A5D9C3-CFAA-40C0-B038-25407237DA7B}"/>
    <cellStyle name="Input 4 2 6 3 5 2 4" xfId="39836" xr:uid="{95228303-0489-4C0B-A161-18841976AD86}"/>
    <cellStyle name="Input 4 2 6 3 5 2 5" xfId="48382" xr:uid="{34EBFD89-9506-4378-B73D-5207FC1873F9}"/>
    <cellStyle name="Input 4 2 6 3 5 3" xfId="7391" xr:uid="{B6744257-BF61-466E-837E-637FEF560D10}"/>
    <cellStyle name="Input 4 2 6 3 5 4" xfId="32417" xr:uid="{22DE56E4-5348-43DD-BDAD-8A29F6AD4ECE}"/>
    <cellStyle name="Input 4 2 6 3 5 5" xfId="32646" xr:uid="{5C058C47-5CD4-4818-B9B8-813B743DDF50}"/>
    <cellStyle name="Input 4 2 6 3 5 6" xfId="44360" xr:uid="{825D831C-69AE-4D27-8490-9EF426256B80}"/>
    <cellStyle name="Input 4 2 6 3 6" xfId="8849" xr:uid="{5281F6D1-4D92-43E4-83DE-125347EEB53A}"/>
    <cellStyle name="Input 4 2 6 3 6 2" xfId="13340" xr:uid="{51060ED4-F0E6-46DC-AC1C-A74E3E55ADC8}"/>
    <cellStyle name="Input 4 2 6 3 6 2 2" xfId="29147" xr:uid="{9536D842-9DFA-4A69-8A81-FE9E38F48E04}"/>
    <cellStyle name="Input 4 2 6 3 6 2 3" xfId="34233" xr:uid="{C75DACA1-7FBE-4667-AD4E-B4DBDE0C7AC8}"/>
    <cellStyle name="Input 4 2 6 3 6 2 4" xfId="39866" xr:uid="{F9E459F7-90CB-49B5-B312-42BEBCEDE333}"/>
    <cellStyle name="Input 4 2 6 3 6 2 5" xfId="48412" xr:uid="{9414E81C-DFF8-4C9C-A2E2-17A91E9C99E0}"/>
    <cellStyle name="Input 4 2 6 3 6 3" xfId="23481" xr:uid="{A1CE238F-EEEE-46F5-B939-EAAB7974D756}"/>
    <cellStyle name="Input 4 2 6 3 6 4" xfId="29626" xr:uid="{EE716EA4-C8A2-4B9D-9C91-10D27D80E28C}"/>
    <cellStyle name="Input 4 2 6 3 6 5" xfId="33010" xr:uid="{F56305E6-5F77-4395-AEDD-577AA437BF6E}"/>
    <cellStyle name="Input 4 2 6 3 6 6" xfId="44397" xr:uid="{C749C138-850D-4E99-9325-286894B413D2}"/>
    <cellStyle name="Input 4 2 6 3 7" xfId="10775" xr:uid="{8B5EBD9A-CA42-4DBD-ACA4-3D152721EC12}"/>
    <cellStyle name="Input 4 2 6 3 7 2" xfId="14840" xr:uid="{0FC1E84B-D720-4D37-8D10-CF8BE54CC127}"/>
    <cellStyle name="Input 4 2 6 3 7 2 2" xfId="32002" xr:uid="{58FD814C-16F4-4783-92A9-7B1C43EF7669}"/>
    <cellStyle name="Input 4 2 6 3 7 2 3" xfId="35403" xr:uid="{BA8BBB46-604C-45F5-94D1-62AE40C77D0F}"/>
    <cellStyle name="Input 4 2 6 3 7 2 4" xfId="41366" xr:uid="{E6FBCF21-5AFE-47FC-9B92-617939AED5C7}"/>
    <cellStyle name="Input 4 2 6 3 7 2 5" xfId="49912" xr:uid="{EAB14045-F6BC-4E96-A09A-F6F64C77CEDC}"/>
    <cellStyle name="Input 4 2 6 3 7 3" xfId="25861" xr:uid="{60318514-6509-443F-9DAA-7461D6046D22}"/>
    <cellStyle name="Input 4 2 6 3 7 4" xfId="30738" xr:uid="{5BE7E625-5753-4067-AC7B-BE250CCB2308}"/>
    <cellStyle name="Input 4 2 6 3 7 5" xfId="37699" xr:uid="{D7AF0412-2CEB-47A6-A16D-7488B3318C09}"/>
    <cellStyle name="Input 4 2 6 3 7 6" xfId="46122" xr:uid="{7A6A2D91-C217-4B63-B562-A40BBADEE5AE}"/>
    <cellStyle name="Input 4 2 6 3 8" xfId="12450" xr:uid="{41288DEE-4D97-488C-BF23-5DDDCE94DEA9}"/>
    <cellStyle name="Input 4 2 6 3 8 2" xfId="30442" xr:uid="{794BB3C1-0AD5-47A7-B2F7-36180FFE545F}"/>
    <cellStyle name="Input 4 2 6 3 8 3" xfId="22083" xr:uid="{97B85442-55D1-453B-A8F2-2C71983FAF1E}"/>
    <cellStyle name="Input 4 2 6 3 8 4" xfId="39172" xr:uid="{080EA34C-C4FF-446E-842D-4672AFCE7F14}"/>
    <cellStyle name="Input 4 2 6 3 8 5" xfId="47661" xr:uid="{B28BB62C-5B48-4011-A4A5-4CD1182C4DBF}"/>
    <cellStyle name="Input 4 2 6 3 9" xfId="23376" xr:uid="{3E9D613F-A557-4740-9C34-76A18D434B56}"/>
    <cellStyle name="Input 4 2 6 4" xfId="5661" xr:uid="{E4428D23-72E5-4EB2-B55A-E0E43237C8EB}"/>
    <cellStyle name="Input 4 2 6 4 10" xfId="24363" xr:uid="{28103952-CEDC-4273-897E-E36951832B2D}"/>
    <cellStyle name="Input 4 2 6 4 11" xfId="7004" xr:uid="{2A01F6FC-215B-4A36-A6FE-8F4FFCCD076C}"/>
    <cellStyle name="Input 4 2 6 4 12" xfId="43985" xr:uid="{E5A78AAC-A35D-4A77-A6C9-DA2C3BD7C6FD}"/>
    <cellStyle name="Input 4 2 6 4 2" xfId="10266" xr:uid="{A1761644-B0E5-4C17-A6F5-5B7DC077686A}"/>
    <cellStyle name="Input 4 2 6 4 2 2" xfId="14389" xr:uid="{058773FF-8113-4A43-9786-4DCB06E1120B}"/>
    <cellStyle name="Input 4 2 6 4 2 2 2" xfId="32568" xr:uid="{6E47B8A8-2C34-4095-8141-765A0F7DF7A9}"/>
    <cellStyle name="Input 4 2 6 4 2 2 3" xfId="36358" xr:uid="{B20F5F78-7FAC-4579-A9CE-7A236EFBED8A}"/>
    <cellStyle name="Input 4 2 6 4 2 2 4" xfId="40915" xr:uid="{D0E85204-0AAC-4525-AE3C-20024BA7BD40}"/>
    <cellStyle name="Input 4 2 6 4 2 2 5" xfId="49461" xr:uid="{C1D1DB3C-1E28-4313-9AC9-97B2B4BFE375}"/>
    <cellStyle name="Input 4 2 6 4 2 3" xfId="24291" xr:uid="{61704338-B5D6-4B0D-A0D6-7A010A653F4B}"/>
    <cellStyle name="Input 4 2 6 4 2 4" xfId="32077" xr:uid="{11860B14-92A9-4739-AAE2-0487E367C6A2}"/>
    <cellStyle name="Input 4 2 6 4 2 5" xfId="37195" xr:uid="{DE544AE1-6CEE-4530-BC1D-F16622A83534}"/>
    <cellStyle name="Input 4 2 6 4 2 6" xfId="45616" xr:uid="{41FFA044-BE17-4AE7-BE63-69907B33952A}"/>
    <cellStyle name="Input 4 2 6 4 3" xfId="8539" xr:uid="{C9A4772D-8341-4837-8CE6-1C41D19A2BF6}"/>
    <cellStyle name="Input 4 2 6 4 3 2" xfId="13078" xr:uid="{63AC28A7-1A0B-4EC3-8041-73405CFB176A}"/>
    <cellStyle name="Input 4 2 6 4 3 2 2" xfId="7998" xr:uid="{0E8506F3-9020-4A7C-928F-77C3F5DBFF50}"/>
    <cellStyle name="Input 4 2 6 4 3 2 3" xfId="7813" xr:uid="{59CBF7F8-245C-448A-A0D8-B8D9D19C4685}"/>
    <cellStyle name="Input 4 2 6 4 3 2 4" xfId="39604" xr:uid="{EF694FFA-B286-4593-8BAB-657758D2BDAD}"/>
    <cellStyle name="Input 4 2 6 4 3 2 5" xfId="48150" xr:uid="{074527F2-BAD4-4D48-998F-87139D413E0E}"/>
    <cellStyle name="Input 4 2 6 4 3 3" xfId="7680" xr:uid="{B5CFD812-F132-4FC9-893B-7C2CA425C148}"/>
    <cellStyle name="Input 4 2 6 4 3 4" xfId="28771" xr:uid="{A8C05382-C244-4F3A-A008-95A50C169AEE}"/>
    <cellStyle name="Input 4 2 6 4 3 5" xfId="28448" xr:uid="{C6C1736D-46A3-4CC9-A855-3D58A6DA5560}"/>
    <cellStyle name="Input 4 2 6 4 3 6" xfId="44087" xr:uid="{651CC0D7-16BE-4AB0-8E44-10899D871047}"/>
    <cellStyle name="Input 4 2 6 4 4" xfId="11194" xr:uid="{9D6E6C57-09F9-4E55-8C59-5CCEB356BDDC}"/>
    <cellStyle name="Input 4 2 6 4 4 2" xfId="15244" xr:uid="{C4B6581C-CAF8-4F85-BEA9-1192E59B2ADA}"/>
    <cellStyle name="Input 4 2 6 4 4 2 2" xfId="7599" xr:uid="{3D01BF1E-B695-4FF2-9DE0-F18781D3D5BC}"/>
    <cellStyle name="Input 4 2 6 4 4 2 3" xfId="30664" xr:uid="{554F39D3-F002-4B3E-A3CA-54E37925A1B3}"/>
    <cellStyle name="Input 4 2 6 4 4 2 4" xfId="41770" xr:uid="{360B1CE3-44FE-4AAE-83DD-847640E30582}"/>
    <cellStyle name="Input 4 2 6 4 4 2 5" xfId="50316" xr:uid="{DB7F0581-F25E-4EC0-8F52-2DE2C73F515E}"/>
    <cellStyle name="Input 4 2 6 4 4 3" xfId="6739" xr:uid="{7059A0B7-74B8-4C7E-BF32-F14A09726159}"/>
    <cellStyle name="Input 4 2 6 4 4 4" xfId="31597" xr:uid="{04CEA9F0-26DD-488A-A781-68CDA46E1888}"/>
    <cellStyle name="Input 4 2 6 4 4 5" xfId="38118" xr:uid="{7285B1F5-91A0-484C-B707-EF5C48C385E6}"/>
    <cellStyle name="Input 4 2 6 4 4 6" xfId="46541" xr:uid="{B50DC2D1-76E5-46F4-86B0-1F7F7035ADB3}"/>
    <cellStyle name="Input 4 2 6 4 5" xfId="11557" xr:uid="{DDA63CC5-04EE-4E2A-9EF2-ED5DF926E5E5}"/>
    <cellStyle name="Input 4 2 6 4 5 2" xfId="15594" xr:uid="{60B38B5B-31C5-4789-98ED-E9FC9BA71287}"/>
    <cellStyle name="Input 4 2 6 4 5 2 2" xfId="24723" xr:uid="{F632EA5A-E915-4D16-A8E2-92CBC1260DC1}"/>
    <cellStyle name="Input 4 2 6 4 5 2 3" xfId="32785" xr:uid="{22565935-FBE2-4582-B0DE-9C9E98B63A80}"/>
    <cellStyle name="Input 4 2 6 4 5 2 4" xfId="42120" xr:uid="{C322FBA7-1DE5-4D3F-B9F2-67893ADDFCFB}"/>
    <cellStyle name="Input 4 2 6 4 5 2 5" xfId="50666" xr:uid="{2138FBC9-3172-4BE9-AC18-9DB15667A7F0}"/>
    <cellStyle name="Input 4 2 6 4 5 3" xfId="7035" xr:uid="{1487B720-C49A-4762-ABAC-CB10B09AEF92}"/>
    <cellStyle name="Input 4 2 6 4 5 4" xfId="35550" xr:uid="{4A36B654-D210-4E0A-884E-795B4F2943C2}"/>
    <cellStyle name="Input 4 2 6 4 5 5" xfId="38481" xr:uid="{1A6E5E68-3E4B-47E5-9912-489FF2DF2C8A}"/>
    <cellStyle name="Input 4 2 6 4 5 6" xfId="46904" xr:uid="{A1D25D20-F8CC-4AB5-8879-94B9E7766BD5}"/>
    <cellStyle name="Input 4 2 6 4 6" xfId="11889" xr:uid="{7436E386-993A-4E17-926C-A41CC6EBDB12}"/>
    <cellStyle name="Input 4 2 6 4 6 2" xfId="15911" xr:uid="{5DE1A478-FE23-45CE-A432-70A5E05456A5}"/>
    <cellStyle name="Input 4 2 6 4 6 2 2" xfId="28431" xr:uid="{C2617BD3-1BE3-4B2A-9F53-D685304AAC2E}"/>
    <cellStyle name="Input 4 2 6 4 6 2 3" xfId="6823" xr:uid="{78C63BA7-BCC6-4CCB-B73C-485731290882}"/>
    <cellStyle name="Input 4 2 6 4 6 2 4" xfId="42437" xr:uid="{EC499AEA-2869-4D1B-921F-B95E371E41CD}"/>
    <cellStyle name="Input 4 2 6 4 6 2 5" xfId="50983" xr:uid="{6B575292-1E84-46CF-B603-059F7F954320}"/>
    <cellStyle name="Input 4 2 6 4 6 3" xfId="7208" xr:uid="{BBE54BB2-AA01-4972-BEBE-B9F44ED84CAA}"/>
    <cellStyle name="Input 4 2 6 4 6 4" xfId="31751" xr:uid="{6041D41D-9430-4B8C-8FD8-0D31AE0C165A}"/>
    <cellStyle name="Input 4 2 6 4 6 5" xfId="38813" xr:uid="{02A7F5BE-FC4B-4D7E-8592-773299E73A86}"/>
    <cellStyle name="Input 4 2 6 4 6 6" xfId="47236" xr:uid="{B7E6EC39-9574-435C-9E78-B93CFA6D8DB6}"/>
    <cellStyle name="Input 4 2 6 4 7" xfId="11980" xr:uid="{F871A6BA-43D5-4F72-A793-8155876E5165}"/>
    <cellStyle name="Input 4 2 6 4 7 2" xfId="15971" xr:uid="{08698B84-93CA-4C81-BBB5-12043C93B0C3}"/>
    <cellStyle name="Input 4 2 6 4 7 2 2" xfId="26447" xr:uid="{51412861-3E3F-45AE-80DE-228DD25A23DC}"/>
    <cellStyle name="Input 4 2 6 4 7 2 3" xfId="24868" xr:uid="{59B2DED1-AEFC-4D84-8E68-F56A20965BA8}"/>
    <cellStyle name="Input 4 2 6 4 7 2 4" xfId="42497" xr:uid="{757AFBD9-3C1A-4FEF-9E7B-3562F6BD3A78}"/>
    <cellStyle name="Input 4 2 6 4 7 2 5" xfId="51043" xr:uid="{776ADD45-70CD-4D28-8FC0-54C794D69D21}"/>
    <cellStyle name="Input 4 2 6 4 7 3" xfId="31681" xr:uid="{186EC428-06DF-43F6-AF85-F0D1740DFF82}"/>
    <cellStyle name="Input 4 2 6 4 7 4" xfId="33607" xr:uid="{7A7A23DE-4C3B-4A86-B77C-77D9794F817F}"/>
    <cellStyle name="Input 4 2 6 4 7 5" xfId="38904" xr:uid="{EF7F53AA-B964-46FA-807C-226E2CAE9A9F}"/>
    <cellStyle name="Input 4 2 6 4 7 6" xfId="47327" xr:uid="{616910D2-8356-4417-9A40-C0ED5E18CA95}"/>
    <cellStyle name="Input 4 2 6 4 8" xfId="12983" xr:uid="{047B4BC1-9034-4F76-8363-B37AED7CFD67}"/>
    <cellStyle name="Input 4 2 6 4 8 2" xfId="29734" xr:uid="{6A27B2EC-24BE-4640-8828-EF78CC068A6E}"/>
    <cellStyle name="Input 4 2 6 4 8 3" xfId="32691" xr:uid="{189CB3AF-781E-46AB-89BB-46D64E6DD95B}"/>
    <cellStyle name="Input 4 2 6 4 8 4" xfId="39514" xr:uid="{0FD71FB9-7C51-49DE-9CDB-5D50FBF9F025}"/>
    <cellStyle name="Input 4 2 6 4 8 5" xfId="48058" xr:uid="{E32C8C59-5CFB-459A-BD28-F7DA73C89776}"/>
    <cellStyle name="Input 4 2 6 4 9" xfId="6921" xr:uid="{B370623A-756F-4950-81C6-CF34BE0F64FC}"/>
    <cellStyle name="Input 4 2 6 5" xfId="9666" xr:uid="{370D15CD-3D5B-4AB1-853E-732F0D22931B}"/>
    <cellStyle name="Input 4 2 6 5 2" xfId="13952" xr:uid="{25E58344-A235-46EE-8EA3-289D0CD820C2}"/>
    <cellStyle name="Input 4 2 6 5 2 2" xfId="30618" xr:uid="{3BD7F076-F36F-4A06-BBDA-DC348F7CADA3}"/>
    <cellStyle name="Input 4 2 6 5 2 3" xfId="29100" xr:uid="{A4B23C35-6887-47A8-A17A-0F982806C45B}"/>
    <cellStyle name="Input 4 2 6 5 2 4" xfId="40478" xr:uid="{5D20805D-3694-4D50-ADDD-7E187FABD237}"/>
    <cellStyle name="Input 4 2 6 5 2 5" xfId="49024" xr:uid="{901A1378-A35F-4AFD-9F9C-9F9C008D028B}"/>
    <cellStyle name="Input 4 2 6 5 3" xfId="25027" xr:uid="{0C0764FF-42A8-4BB4-8610-40FF4AAF8DD9}"/>
    <cellStyle name="Input 4 2 6 5 4" xfId="33899" xr:uid="{184AD76E-7A51-4583-90D7-BDB34A9EA9CD}"/>
    <cellStyle name="Input 4 2 6 5 5" xfId="33938" xr:uid="{2084A350-40F0-4EB3-9989-CA78D037E2A2}"/>
    <cellStyle name="Input 4 2 6 5 6" xfId="45117" xr:uid="{8E174C9C-D2A4-4740-ADA3-3C7AB767DEEC}"/>
    <cellStyle name="Input 4 2 6 6" xfId="10411" xr:uid="{6F178D1C-A998-4538-9489-9D355A1DCFD7}"/>
    <cellStyle name="Input 4 2 6 6 2" xfId="14505" xr:uid="{0641D327-7650-4290-A0F8-42E6862C7D5D}"/>
    <cellStyle name="Input 4 2 6 6 2 2" xfId="28982" xr:uid="{4B70903B-EC50-4653-BDAE-9927BCAE000D}"/>
    <cellStyle name="Input 4 2 6 6 2 3" xfId="35236" xr:uid="{1D11C78C-0446-4DE7-B854-1453F3043BFD}"/>
    <cellStyle name="Input 4 2 6 6 2 4" xfId="41031" xr:uid="{ABA9A0CE-B8D6-4013-92AA-9688462109BF}"/>
    <cellStyle name="Input 4 2 6 6 2 5" xfId="49577" xr:uid="{963137E4-0C1C-447B-8275-0E197C6ED87A}"/>
    <cellStyle name="Input 4 2 6 6 3" xfId="28112" xr:uid="{4CE32C18-C504-493F-BBB8-50F9A66FBF9A}"/>
    <cellStyle name="Input 4 2 6 6 4" xfId="30352" xr:uid="{541632A0-A4A7-4C73-AE92-4B454DE9CB8F}"/>
    <cellStyle name="Input 4 2 6 6 5" xfId="37335" xr:uid="{A14F3288-4C0F-455D-8752-23465DC777ED}"/>
    <cellStyle name="Input 4 2 6 6 6" xfId="45758" xr:uid="{EC97076B-3B89-4265-8C7B-7071833D5225}"/>
    <cellStyle name="Input 4 2 6 7" xfId="10834" xr:uid="{822F1FD4-01A7-464A-93D6-203879062983}"/>
    <cellStyle name="Input 4 2 6 7 2" xfId="14894" xr:uid="{DEA69434-9565-4FD3-805F-074A9FD7F36D}"/>
    <cellStyle name="Input 4 2 6 7 2 2" xfId="31003" xr:uid="{958DA5CE-C45F-4121-95CB-534DD368A57E}"/>
    <cellStyle name="Input 4 2 6 7 2 3" xfId="34318" xr:uid="{31BD243E-8E4E-4840-BD54-16CAF347FA6A}"/>
    <cellStyle name="Input 4 2 6 7 2 4" xfId="41420" xr:uid="{1EBE02C1-ABDB-4559-A2EE-BC905D186A5E}"/>
    <cellStyle name="Input 4 2 6 7 2 5" xfId="49966" xr:uid="{7CE10E65-FAFC-4370-9732-D5A7A331A5A2}"/>
    <cellStyle name="Input 4 2 6 7 3" xfId="22036" xr:uid="{010A4042-36CD-4A6B-B147-4AF9D55B7C99}"/>
    <cellStyle name="Input 4 2 6 7 4" xfId="34009" xr:uid="{D1EB95C1-3BAC-4ABE-8555-C586770275FF}"/>
    <cellStyle name="Input 4 2 6 7 5" xfId="37758" xr:uid="{806724D4-C60A-4C98-8E4A-C615F3D7C789}"/>
    <cellStyle name="Input 4 2 6 7 6" xfId="46181" xr:uid="{4D24C2D6-4C9C-487B-A191-2946D8989DD6}"/>
    <cellStyle name="Input 4 2 6 8" xfId="9283" xr:uid="{C8E08641-588A-461F-9DFE-C7FC2F9A7D09}"/>
    <cellStyle name="Input 4 2 6 8 2" xfId="13695" xr:uid="{17539D7E-7745-4264-B050-AEAF5D8F083D}"/>
    <cellStyle name="Input 4 2 6 8 2 2" xfId="8067" xr:uid="{6A35C9C1-97C4-4F96-9EF0-FA91867A251E}"/>
    <cellStyle name="Input 4 2 6 8 2 3" xfId="27049" xr:uid="{A10F1727-7E5C-461F-BE77-FF20D6BB3A3B}"/>
    <cellStyle name="Input 4 2 6 8 2 4" xfId="40221" xr:uid="{6E573532-50A8-46FF-A50B-01AF51DEBB4E}"/>
    <cellStyle name="Input 4 2 6 8 2 5" xfId="48767" xr:uid="{DE9829EC-24D1-4072-AD7D-C1144D81DC73}"/>
    <cellStyle name="Input 4 2 6 8 3" xfId="23806" xr:uid="{D7C6A20D-4330-4B5D-9474-87B31D310411}"/>
    <cellStyle name="Input 4 2 6 8 4" xfId="24290" xr:uid="{ABBF4E8C-D216-4F2C-9CAD-C2382E6ECDAA}"/>
    <cellStyle name="Input 4 2 6 8 5" xfId="28865" xr:uid="{9A6EAC14-FE89-47B8-8A9B-3E64F22B5F37}"/>
    <cellStyle name="Input 4 2 6 8 6" xfId="44802" xr:uid="{0C27E459-B3B8-4758-A23E-A5CB280B4A40}"/>
    <cellStyle name="Input 4 2 6 9" xfId="11303" xr:uid="{72F4569C-F5E4-407A-A4E2-1347B7523C6F}"/>
    <cellStyle name="Input 4 2 6 9 2" xfId="15351" xr:uid="{9160EFED-43AD-4BFF-A992-458ACFABA64D}"/>
    <cellStyle name="Input 4 2 6 9 2 2" xfId="30763" xr:uid="{F23FB124-491F-4584-B478-2079DBD92DFF}"/>
    <cellStyle name="Input 4 2 6 9 2 3" xfId="6799" xr:uid="{3FE50384-24EF-4F07-AC94-8E09576AEA0C}"/>
    <cellStyle name="Input 4 2 6 9 2 4" xfId="41877" xr:uid="{4706FC79-C32F-472A-9092-A0B6796AC4C4}"/>
    <cellStyle name="Input 4 2 6 9 2 5" xfId="50423" xr:uid="{22C8A5EF-8F96-44D9-BDB2-99B826387CF2}"/>
    <cellStyle name="Input 4 2 6 9 3" xfId="28891" xr:uid="{65568ACD-1413-41DA-BD9C-81B8C6AD3B00}"/>
    <cellStyle name="Input 4 2 6 9 4" xfId="34958" xr:uid="{68E60DD9-CB82-442E-BB30-D40B506AC4B0}"/>
    <cellStyle name="Input 4 2 6 9 5" xfId="38227" xr:uid="{79EE5117-6A72-4033-9416-7EA83D7465B5}"/>
    <cellStyle name="Input 4 2 6 9 6" xfId="46650" xr:uid="{50FAC589-27C3-4C86-B1DB-6775FE43D093}"/>
    <cellStyle name="Input 4 2 7" xfId="4243" xr:uid="{C7C56284-8644-4B15-B478-3E02757CBE37}"/>
    <cellStyle name="Input 4 2 7 10" xfId="10522" xr:uid="{CE0B1F8F-3E8C-4B5B-B213-04A2C08D30A2}"/>
    <cellStyle name="Input 4 2 7 10 2" xfId="14608" xr:uid="{421B104B-C742-46C2-ABE6-879C1BBE9DAC}"/>
    <cellStyle name="Input 4 2 7 10 2 2" xfId="31287" xr:uid="{FBB65E9A-9D36-404D-9264-F78317B1B1CE}"/>
    <cellStyle name="Input 4 2 7 10 2 3" xfId="33153" xr:uid="{B712EC59-F590-4C12-BA82-99A4ACF5A996}"/>
    <cellStyle name="Input 4 2 7 10 2 4" xfId="41134" xr:uid="{49090011-13CD-408A-ADC7-C6448AAA4289}"/>
    <cellStyle name="Input 4 2 7 10 2 5" xfId="49680" xr:uid="{9651F6F0-FE63-477C-90B7-F2A87BB6D37F}"/>
    <cellStyle name="Input 4 2 7 10 3" xfId="6969" xr:uid="{A06432FB-3624-4773-8F69-1137BF80E9D5}"/>
    <cellStyle name="Input 4 2 7 10 4" xfId="35805" xr:uid="{99B94658-CA01-4EAA-8ED9-D6B14D916255}"/>
    <cellStyle name="Input 4 2 7 10 5" xfId="37446" xr:uid="{A3DA52BC-D17A-4DAF-A6D0-EE88A59D1C99}"/>
    <cellStyle name="Input 4 2 7 10 6" xfId="45869" xr:uid="{7DBE7248-A611-44B9-9FE2-096A3F374EE0}"/>
    <cellStyle name="Input 4 2 7 11" xfId="12169" xr:uid="{82C5463E-6E4D-40BE-A168-C9649BD33164}"/>
    <cellStyle name="Input 4 2 7 11 2" xfId="30861" xr:uid="{11C5DA75-EFFD-4DC8-9900-E9A971FDBB93}"/>
    <cellStyle name="Input 4 2 7 11 3" xfId="36026" xr:uid="{23F1AEE5-7FAF-445D-B449-7FCA74785ADB}"/>
    <cellStyle name="Input 4 2 7 11 4" xfId="38986" xr:uid="{927D2F01-606F-43E3-9738-1AEC17BCFE70}"/>
    <cellStyle name="Input 4 2 7 11 5" xfId="47448" xr:uid="{C3599CDA-02CA-4434-A875-10602D22E7D7}"/>
    <cellStyle name="Input 4 2 7 12" xfId="29699" xr:uid="{A34AEFA1-C721-494F-B1DD-6385CC40514D}"/>
    <cellStyle name="Input 4 2 7 13" xfId="27015" xr:uid="{180A8535-F5E5-4A25-8F17-9D3E7752F691}"/>
    <cellStyle name="Input 4 2 7 14" xfId="43375" xr:uid="{3DFF5A77-35A5-49E4-A7D4-E6358A1FB20F}"/>
    <cellStyle name="Input 4 2 7 15" xfId="54950" xr:uid="{D7E09943-BA92-45AE-BDC7-8131897CD99E}"/>
    <cellStyle name="Input 4 2 7 2" xfId="4474" xr:uid="{F1443D30-4B06-4AD3-A9AB-94EE3582BAF3}"/>
    <cellStyle name="Input 4 2 7 2 10" xfId="6484" xr:uid="{9414B18F-B91C-4547-B51E-41252D984423}"/>
    <cellStyle name="Input 4 2 7 2 11" xfId="26887" xr:uid="{7C83C309-289D-4896-A4D3-A39DB4996F36}"/>
    <cellStyle name="Input 4 2 7 2 12" xfId="43802" xr:uid="{808838F8-F2A5-42F9-913D-178131E100BE}"/>
    <cellStyle name="Input 4 2 7 2 13" xfId="55089" xr:uid="{AF5562B5-BBB4-46AE-AE7E-24C89BAD9ED8}"/>
    <cellStyle name="Input 4 2 7 2 2" xfId="5706" xr:uid="{B88DF6FA-B56D-4B11-84E5-D82341FC728E}"/>
    <cellStyle name="Input 4 2 7 2 2 2" xfId="14233" xr:uid="{E3A7FDC2-9FF9-4241-9DB7-1C8DBC69F5F8}"/>
    <cellStyle name="Input 4 2 7 2 2 2 2" xfId="29263" xr:uid="{484A316A-4669-4602-8567-BE43B4839B97}"/>
    <cellStyle name="Input 4 2 7 2 2 2 3" xfId="7697" xr:uid="{7F067D52-1826-4407-80A2-5A93F1D39918}"/>
    <cellStyle name="Input 4 2 7 2 2 2 4" xfId="40759" xr:uid="{61659312-4B39-4807-841A-1F88421DB263}"/>
    <cellStyle name="Input 4 2 7 2 2 2 5" xfId="49305" xr:uid="{11DC69BE-C405-4B74-AD1E-8F4A94ED39FD}"/>
    <cellStyle name="Input 4 2 7 2 2 3" xfId="27190" xr:uid="{3C976FB0-8264-4742-BF62-3BD61BEFC1B6}"/>
    <cellStyle name="Input 4 2 7 2 2 4" xfId="36434" xr:uid="{D06D3252-BDDE-498A-B4C2-097DF3B730FE}"/>
    <cellStyle name="Input 4 2 7 2 2 5" xfId="37052" xr:uid="{80DE4983-B195-41D8-B918-B04B6C6A3CF9}"/>
    <cellStyle name="Input 4 2 7 2 2 6" xfId="45433" xr:uid="{47CEDEE0-7CC2-48AF-BF12-FFC961B572E5}"/>
    <cellStyle name="Input 4 2 7 2 3" xfId="8470" xr:uid="{07B09662-0644-4157-B9BB-609F0012CBAE}"/>
    <cellStyle name="Input 4 2 7 2 3 2" xfId="13019" xr:uid="{4C9DC189-762F-4DE9-8104-D2A1035346BB}"/>
    <cellStyle name="Input 4 2 7 2 3 2 2" xfId="31387" xr:uid="{221C39E4-2810-47D8-8500-B6B7D9E26362}"/>
    <cellStyle name="Input 4 2 7 2 3 2 3" xfId="35704" xr:uid="{D18C34C4-764E-4A2A-8427-DF6A704191BA}"/>
    <cellStyle name="Input 4 2 7 2 3 2 4" xfId="39545" xr:uid="{4D2D3F79-D5E8-49DD-ACE5-71C49CA1A334}"/>
    <cellStyle name="Input 4 2 7 2 3 2 5" xfId="48091" xr:uid="{F635D8BD-0CD8-423A-A36B-D43A0107EE29}"/>
    <cellStyle name="Input 4 2 7 2 3 3" xfId="32683" xr:uid="{DE9446F9-78E1-4E3C-805D-EB546443CC13}"/>
    <cellStyle name="Input 4 2 7 2 3 4" xfId="34524" xr:uid="{87CC5A09-89CD-45FB-AC81-CB1A03003B56}"/>
    <cellStyle name="Input 4 2 7 2 3 5" xfId="35721" xr:uid="{23232CCA-0A63-4826-B954-9F269886A2BC}"/>
    <cellStyle name="Input 4 2 7 2 3 6" xfId="44018" xr:uid="{7EE3A6FF-63D0-4496-A80A-B545CC322AC0}"/>
    <cellStyle name="Input 4 2 7 2 4" xfId="11029" xr:uid="{630F34C0-DAC9-4C73-B186-25E0FC6E34EC}"/>
    <cellStyle name="Input 4 2 7 2 4 2" xfId="15084" xr:uid="{C2DF8F6A-DDED-4898-A69E-31CA697F0009}"/>
    <cellStyle name="Input 4 2 7 2 4 2 2" xfId="28706" xr:uid="{7E61D58D-2F5C-4F51-9AD7-CCED7C6F2CC6}"/>
    <cellStyle name="Input 4 2 7 2 4 2 3" xfId="30778" xr:uid="{E7EB558F-ACEA-4820-B9C4-18A79CD2F9BD}"/>
    <cellStyle name="Input 4 2 7 2 4 2 4" xfId="41610" xr:uid="{0EE905DA-0400-438E-B8E0-17183888CF54}"/>
    <cellStyle name="Input 4 2 7 2 4 2 5" xfId="50156" xr:uid="{0DF53517-B2B3-4C3C-9C25-9A314302D942}"/>
    <cellStyle name="Input 4 2 7 2 4 3" xfId="24333" xr:uid="{57A21FC9-2B21-457D-ABFC-35456625D611}"/>
    <cellStyle name="Input 4 2 7 2 4 4" xfId="35638" xr:uid="{02997B65-C7EA-4159-A9CB-CA9863555E13}"/>
    <cellStyle name="Input 4 2 7 2 4 5" xfId="37953" xr:uid="{7A848B08-EB8F-49EF-97A1-8F9F9FFD4AB6}"/>
    <cellStyle name="Input 4 2 7 2 4 6" xfId="46376" xr:uid="{AEB83A87-2292-4AE2-A765-B94CCB96DDFC}"/>
    <cellStyle name="Input 4 2 7 2 5" xfId="11385" xr:uid="{ABFDE883-13C9-4471-9418-0FD2B1473C61}"/>
    <cellStyle name="Input 4 2 7 2 5 2" xfId="15427" xr:uid="{68255870-D37F-492F-A35D-C26C31972780}"/>
    <cellStyle name="Input 4 2 7 2 5 2 2" xfId="29470" xr:uid="{C77D8790-D3E5-4ACF-8CCE-F85060878DB3}"/>
    <cellStyle name="Input 4 2 7 2 5 2 3" xfId="33595" xr:uid="{B720F38A-93F3-4243-BED6-22C909FAB42C}"/>
    <cellStyle name="Input 4 2 7 2 5 2 4" xfId="41953" xr:uid="{91BC34D4-0A86-4ECE-9F4F-248E65C058F0}"/>
    <cellStyle name="Input 4 2 7 2 5 2 5" xfId="50499" xr:uid="{67F55D56-ECBE-4BEE-9532-FE3EA29DE329}"/>
    <cellStyle name="Input 4 2 7 2 5 3" xfId="28879" xr:uid="{C1AE94FE-A696-4AD2-BB19-93183BFCE51A}"/>
    <cellStyle name="Input 4 2 7 2 5 4" xfId="24171" xr:uid="{285D55FB-4F7F-4204-9A4A-0611A09ADE25}"/>
    <cellStyle name="Input 4 2 7 2 5 5" xfId="38309" xr:uid="{9CC7783B-2B4F-4A20-AE1B-0A73BBF00463}"/>
    <cellStyle name="Input 4 2 7 2 5 6" xfId="46732" xr:uid="{AB1D5497-E3D7-4E6A-ABE1-2812FD7DDA45}"/>
    <cellStyle name="Input 4 2 7 2 6" xfId="11734" xr:uid="{37A59FE4-5EED-4D2D-89B3-D08E6B2134BF}"/>
    <cellStyle name="Input 4 2 7 2 6 2" xfId="15764" xr:uid="{4985DEF4-4CD7-463B-A5CA-8958417AA033}"/>
    <cellStyle name="Input 4 2 7 2 6 2 2" xfId="24394" xr:uid="{05DE94FB-2D2B-4270-8C7D-98936128130A}"/>
    <cellStyle name="Input 4 2 7 2 6 2 3" xfId="34558" xr:uid="{66F738F2-CC20-4EC4-AD7D-B07DC569CBDE}"/>
    <cellStyle name="Input 4 2 7 2 6 2 4" xfId="42290" xr:uid="{A12137CD-19E8-4225-9C08-CBB9CF4B050F}"/>
    <cellStyle name="Input 4 2 7 2 6 2 5" xfId="50836" xr:uid="{27C93C1F-5CC9-447E-80F5-32BF2BDFA2FD}"/>
    <cellStyle name="Input 4 2 7 2 6 3" xfId="31703" xr:uid="{64187E49-D551-4137-91F4-ADF3FCE0B893}"/>
    <cellStyle name="Input 4 2 7 2 6 4" xfId="33046" xr:uid="{FD5A1A35-888A-4C61-8188-06359406FE34}"/>
    <cellStyle name="Input 4 2 7 2 6 5" xfId="38658" xr:uid="{6AC18BBE-4E95-44F3-B92B-3AF1B796C60E}"/>
    <cellStyle name="Input 4 2 7 2 6 6" xfId="47081" xr:uid="{FD4FEFAE-7920-44A4-A663-C001B1B9F36A}"/>
    <cellStyle name="Input 4 2 7 2 7" xfId="10745" xr:uid="{03290214-CDDC-4638-9CF8-E76647A792FC}"/>
    <cellStyle name="Input 4 2 7 2 7 2" xfId="14811" xr:uid="{38D62350-C34B-424D-9226-4E066EA735FC}"/>
    <cellStyle name="Input 4 2 7 2 7 2 2" xfId="25496" xr:uid="{FA128C50-80C0-4A51-BE08-E4213269D0A5}"/>
    <cellStyle name="Input 4 2 7 2 7 2 3" xfId="35265" xr:uid="{4AA31988-F8B9-45BA-BDD4-234C2CCCBE70}"/>
    <cellStyle name="Input 4 2 7 2 7 2 4" xfId="41337" xr:uid="{99CFE9EA-1098-40FA-AD28-BD6ED51A531F}"/>
    <cellStyle name="Input 4 2 7 2 7 2 5" xfId="49883" xr:uid="{99D01794-48CA-4D8E-B86E-A7440315ECF5}"/>
    <cellStyle name="Input 4 2 7 2 7 3" xfId="23847" xr:uid="{729581AA-67C1-4261-8761-89627C5132FF}"/>
    <cellStyle name="Input 4 2 7 2 7 4" xfId="32838" xr:uid="{E24EC5B4-848E-48AE-95CC-F814705B6EA9}"/>
    <cellStyle name="Input 4 2 7 2 7 5" xfId="37669" xr:uid="{0CB9390B-22E0-4B2E-A06E-0EBD4B0CA5AE}"/>
    <cellStyle name="Input 4 2 7 2 7 6" xfId="46092" xr:uid="{2EB05D36-2962-4C22-9E55-6E43B9313491}"/>
    <cellStyle name="Input 4 2 7 2 8" xfId="12732" xr:uid="{836F149D-F2CF-4AB7-8F94-64B53BD555C0}"/>
    <cellStyle name="Input 4 2 7 2 8 2" xfId="30428" xr:uid="{78F510CC-90B5-4C76-B6BC-34F94BDDE8CD}"/>
    <cellStyle name="Input 4 2 7 2 8 3" xfId="33657" xr:uid="{6AF3AEF5-6E48-454F-8146-8E9ECE7613DE}"/>
    <cellStyle name="Input 4 2 7 2 8 4" xfId="39358" xr:uid="{CFC3EE53-B5C4-430C-A6E4-01D6C46AE63E}"/>
    <cellStyle name="Input 4 2 7 2 8 5" xfId="47875" xr:uid="{185B0F90-0758-4DDF-AF41-19321F9BB6C2}"/>
    <cellStyle name="Input 4 2 7 2 9" xfId="29776" xr:uid="{0DEBC783-9A03-4F22-961B-9124C50C6A84}"/>
    <cellStyle name="Input 4 2 7 3" xfId="4140" xr:uid="{C7145772-72D9-4ED0-B3EA-5B72F1DCF7D6}"/>
    <cellStyle name="Input 4 2 7 3 10" xfId="26058" xr:uid="{23EBE7B9-900E-4188-82BC-2056BF4E43A3}"/>
    <cellStyle name="Input 4 2 7 3 11" xfId="33533" xr:uid="{FEEC8DA1-DA6A-4321-8B7B-83FE1B5AC3D3}"/>
    <cellStyle name="Input 4 2 7 3 12" xfId="43528" xr:uid="{D5ECEF17-2156-4E92-93A1-6390E97C18A0}"/>
    <cellStyle name="Input 4 2 7 3 13" xfId="54890" xr:uid="{B72DC418-79ED-4C82-9E3C-F89FFF95B5A0}"/>
    <cellStyle name="Input 4 2 7 3 2" xfId="5507" xr:uid="{F5519988-6F18-40D0-A4BD-1B0D375617F3}"/>
    <cellStyle name="Input 4 2 7 3 2 2" xfId="13988" xr:uid="{A71E8005-7F29-45AD-B519-3877FDEBD876}"/>
    <cellStyle name="Input 4 2 7 3 2 2 2" xfId="31344" xr:uid="{591D9DE2-BFF3-4ADE-B04D-7E7D058590AD}"/>
    <cellStyle name="Input 4 2 7 3 2 2 3" xfId="34618" xr:uid="{C7F41108-94E7-42E5-B3F6-62E1ADE08AC7}"/>
    <cellStyle name="Input 4 2 7 3 2 2 4" xfId="40514" xr:uid="{F2DA7908-2A85-4906-A21F-CDC4F80A1690}"/>
    <cellStyle name="Input 4 2 7 3 2 2 5" xfId="49060" xr:uid="{D826F6C9-E4E8-4246-A36C-C585FF4F45C7}"/>
    <cellStyle name="Input 4 2 7 3 2 3" xfId="22532" xr:uid="{DC0CD339-FF14-4946-BC46-90EA08C4C232}"/>
    <cellStyle name="Input 4 2 7 3 2 4" xfId="22475" xr:uid="{4FAF5333-D20A-4106-B1AF-886D870072C6}"/>
    <cellStyle name="Input 4 2 7 3 2 5" xfId="36825" xr:uid="{7551E232-E52C-44D9-B654-3440A8FB4054}"/>
    <cellStyle name="Input 4 2 7 3 2 6" xfId="45159" xr:uid="{CFAD0E6F-F25C-4F9B-8B21-707DAA01FEA6}"/>
    <cellStyle name="Input 4 2 7 3 3" xfId="8538" xr:uid="{A87BC7E1-044A-40DA-9C04-730E30784030}"/>
    <cellStyle name="Input 4 2 7 3 3 2" xfId="13077" xr:uid="{ECC64B5A-86E6-40A0-A763-F52492B7AA3F}"/>
    <cellStyle name="Input 4 2 7 3 3 2 2" xfId="29154" xr:uid="{33CB768A-0B83-4B46-8E9B-0C21CADF1F41}"/>
    <cellStyle name="Input 4 2 7 3 3 2 3" xfId="29531" xr:uid="{8AFB9ABF-A0ED-453D-A0A1-356BE33AA6C7}"/>
    <cellStyle name="Input 4 2 7 3 3 2 4" xfId="39603" xr:uid="{56D87AF8-546E-47E7-961A-07C8A0F0D20D}"/>
    <cellStyle name="Input 4 2 7 3 3 2 5" xfId="48149" xr:uid="{8F94C3CC-F2F6-49DC-9BD5-79579AE6E594}"/>
    <cellStyle name="Input 4 2 7 3 3 3" xfId="7679" xr:uid="{0FB72EB7-9704-4EE1-87DE-501201F4A071}"/>
    <cellStyle name="Input 4 2 7 3 3 4" xfId="29971" xr:uid="{6943698B-87A8-4E55-84AD-4EAD6477B0FC}"/>
    <cellStyle name="Input 4 2 7 3 3 5" xfId="32439" xr:uid="{80D86AFC-E2D3-4B29-9B30-D5E0376DB171}"/>
    <cellStyle name="Input 4 2 7 3 3 6" xfId="44086" xr:uid="{6624ADC2-27D6-48C8-AE12-6FE940C4CD97}"/>
    <cellStyle name="Input 4 2 7 3 4" xfId="8605" xr:uid="{47B62B99-791B-4EA1-A1C7-610730C0973B}"/>
    <cellStyle name="Input 4 2 7 3 4 2" xfId="13140" xr:uid="{92C0A9C6-B807-4D07-9E7E-6D9F26F5B513}"/>
    <cellStyle name="Input 4 2 7 3 4 2 2" xfId="31545" xr:uid="{D90DC109-945F-44D0-BF6B-30EA4F3F017B}"/>
    <cellStyle name="Input 4 2 7 3 4 2 3" xfId="26690" xr:uid="{5B0C8C11-0B7D-437A-B048-48C70CA66ABF}"/>
    <cellStyle name="Input 4 2 7 3 4 2 4" xfId="39666" xr:uid="{DA7A3C12-3E96-4759-891F-9E7A99B53329}"/>
    <cellStyle name="Input 4 2 7 3 4 2 5" xfId="48212" xr:uid="{0D1CD05F-D131-4169-B6DE-00392AA26524}"/>
    <cellStyle name="Input 4 2 7 3 4 3" xfId="23582" xr:uid="{9808BC6B-0E3F-4A0D-804B-F5A2853667CB}"/>
    <cellStyle name="Input 4 2 7 3 4 4" xfId="33983" xr:uid="{B610C5FF-C712-4B2E-8213-0C037F6AB4E0}"/>
    <cellStyle name="Input 4 2 7 3 4 5" xfId="28279" xr:uid="{43717160-14E4-4AFA-9091-AF30E795AF95}"/>
    <cellStyle name="Input 4 2 7 3 4 6" xfId="44153" xr:uid="{4BA6D709-D266-4EB0-8517-25086055A8AB}"/>
    <cellStyle name="Input 4 2 7 3 5" xfId="8518" xr:uid="{1CC6F1BA-C0D0-4B2D-9B8F-AF69F7B61383}"/>
    <cellStyle name="Input 4 2 7 3 5 2" xfId="13060" xr:uid="{B2FD53B4-D111-4D83-A2DF-1A2CE647AE89}"/>
    <cellStyle name="Input 4 2 7 3 5 2 2" xfId="30155" xr:uid="{3F8B8ADA-A80D-4E77-92B5-0570CC9B11C6}"/>
    <cellStyle name="Input 4 2 7 3 5 2 3" xfId="31934" xr:uid="{99F124BD-32AF-456E-877A-3A38369C72B5}"/>
    <cellStyle name="Input 4 2 7 3 5 2 4" xfId="39586" xr:uid="{D559A605-CCD8-484D-B712-97CB0975D77A}"/>
    <cellStyle name="Input 4 2 7 3 5 2 5" xfId="48132" xr:uid="{4B4EC1E6-CDED-4C3E-A386-B3D9238157AC}"/>
    <cellStyle name="Input 4 2 7 3 5 3" xfId="7505" xr:uid="{F29CFDB0-7CC3-4B52-B4A5-AECC3C3E8DF5}"/>
    <cellStyle name="Input 4 2 7 3 5 4" xfId="33816" xr:uid="{600ACA5F-51EB-42D2-923D-7DAE921EE213}"/>
    <cellStyle name="Input 4 2 7 3 5 5" xfId="10241" xr:uid="{2F347A2D-FD1E-45BE-8FC1-80CD09CBBEA8}"/>
    <cellStyle name="Input 4 2 7 3 5 6" xfId="44066" xr:uid="{6F364A95-0B2E-48B5-8073-6C3836048FDD}"/>
    <cellStyle name="Input 4 2 7 3 6" xfId="11298" xr:uid="{F1AC8FB0-4DEE-4276-98CA-79153363830D}"/>
    <cellStyle name="Input 4 2 7 3 6 2" xfId="15346" xr:uid="{0B743625-3D1C-4829-BC8B-E5874FBF3372}"/>
    <cellStyle name="Input 4 2 7 3 6 2 2" xfId="29242" xr:uid="{34DBA236-7DB8-4B48-AD37-8E0171B6F742}"/>
    <cellStyle name="Input 4 2 7 3 6 2 3" xfId="35246" xr:uid="{AF5283F8-E0BD-421D-B962-E9F01A0E1D69}"/>
    <cellStyle name="Input 4 2 7 3 6 2 4" xfId="41872" xr:uid="{1E846DB8-E3CA-4B28-942A-7F31B70995F2}"/>
    <cellStyle name="Input 4 2 7 3 6 2 5" xfId="50418" xr:uid="{25B12FA4-FCE5-484D-A631-890DEE8F6FB3}"/>
    <cellStyle name="Input 4 2 7 3 6 3" xfId="22032" xr:uid="{57990A2F-B320-4080-9C03-768E84E1A8DD}"/>
    <cellStyle name="Input 4 2 7 3 6 4" xfId="8024" xr:uid="{C04720EA-705D-4C2E-BA77-D1DA501DEFB6}"/>
    <cellStyle name="Input 4 2 7 3 6 5" xfId="38222" xr:uid="{C860DEB1-3C86-4D07-951F-FB76309FA868}"/>
    <cellStyle name="Input 4 2 7 3 6 6" xfId="46645" xr:uid="{87758491-4947-4680-9F6E-53BF46C80FDD}"/>
    <cellStyle name="Input 4 2 7 3 7" xfId="11978" xr:uid="{D225D637-A886-41FD-8670-7D213FEECE79}"/>
    <cellStyle name="Input 4 2 7 3 7 2" xfId="15969" xr:uid="{8ED05605-8D1A-48AB-A016-A86AC6847D11}"/>
    <cellStyle name="Input 4 2 7 3 7 2 2" xfId="27940" xr:uid="{2C2B62D8-5E2D-47DA-9EA2-BF219DA8C0E2}"/>
    <cellStyle name="Input 4 2 7 3 7 2 3" xfId="29613" xr:uid="{537D853E-85B5-4B33-985E-57379F15551F}"/>
    <cellStyle name="Input 4 2 7 3 7 2 4" xfId="42495" xr:uid="{7CF42BFD-FD45-4B40-90F6-B5FE93E10EFD}"/>
    <cellStyle name="Input 4 2 7 3 7 2 5" xfId="51041" xr:uid="{09F16D48-2C7F-4479-90F0-EBFF2F20D0E9}"/>
    <cellStyle name="Input 4 2 7 3 7 3" xfId="8008" xr:uid="{E8E83A20-592E-4360-B2B7-46AC281FDA8C}"/>
    <cellStyle name="Input 4 2 7 3 7 4" xfId="7342" xr:uid="{A59B13CD-E228-41FF-84A6-6EBC618E69A5}"/>
    <cellStyle name="Input 4 2 7 3 7 5" xfId="38902" xr:uid="{FA0C3E7B-B1B5-44C4-8D81-01633BBFA422}"/>
    <cellStyle name="Input 4 2 7 3 7 6" xfId="47325" xr:uid="{ED34DA61-4928-4967-A810-96576815E8CA}"/>
    <cellStyle name="Input 4 2 7 3 8" xfId="12390" xr:uid="{1C3F88D7-79F1-41DC-A60F-01566618CDF5}"/>
    <cellStyle name="Input 4 2 7 3 8 2" xfId="32159" xr:uid="{70E263AE-C651-4150-8E03-9587F85007ED}"/>
    <cellStyle name="Input 4 2 7 3 8 3" xfId="36769" xr:uid="{6BBA5076-9F33-4109-96EE-C70995FE3828}"/>
    <cellStyle name="Input 4 2 7 3 8 4" xfId="39113" xr:uid="{50D73294-867E-41BC-BF3F-5712FEE17338}"/>
    <cellStyle name="Input 4 2 7 3 8 5" xfId="47601" xr:uid="{1C4DA8EC-EE5B-4192-9870-36D785AAFA65}"/>
    <cellStyle name="Input 4 2 7 3 9" xfId="28918" xr:uid="{DD92B0DC-F585-4B1A-9713-CE39DCC65450}"/>
    <cellStyle name="Input 4 2 7 4" xfId="5567" xr:uid="{74CF7B8E-28FF-436B-AA38-2AAD0EAED6A4}"/>
    <cellStyle name="Input 4 2 7 4 10" xfId="29192" xr:uid="{1237DD15-7E30-40DC-B195-8EB926CD6D90}"/>
    <cellStyle name="Input 4 2 7 4 11" xfId="32884" xr:uid="{9F3697DC-6600-4705-9EBB-4F6211341EE9}"/>
    <cellStyle name="Input 4 2 7 4 12" xfId="43652" xr:uid="{71480B0A-89AC-4CB2-A30A-CCBDB9CE94A6}"/>
    <cellStyle name="Input 4 2 7 4 2" xfId="9853" xr:uid="{B8071ABB-5C34-40FB-A302-7636E6BB3E23}"/>
    <cellStyle name="Input 4 2 7 4 2 2" xfId="14111" xr:uid="{9F686BE1-FF9F-4BDC-8F34-1D145416224C}"/>
    <cellStyle name="Input 4 2 7 4 2 2 2" xfId="29131" xr:uid="{6F78CD28-D40A-47D9-AF70-A1F420C01A3E}"/>
    <cellStyle name="Input 4 2 7 4 2 2 3" xfId="26229" xr:uid="{D51B08FB-621E-48F7-8702-7276BC5E6B09}"/>
    <cellStyle name="Input 4 2 7 4 2 2 4" xfId="40637" xr:uid="{7048C425-379A-4243-BA22-51D03CF084FE}"/>
    <cellStyle name="Input 4 2 7 4 2 2 5" xfId="49183" xr:uid="{CCC22EE7-416A-43D4-9FBF-5F0618091DE7}"/>
    <cellStyle name="Input 4 2 7 4 2 3" xfId="28439" xr:uid="{2D902611-EEFC-43B7-AB18-07EEE9A88E7B}"/>
    <cellStyle name="Input 4 2 7 4 2 4" xfId="36714" xr:uid="{71D22094-5CAD-411D-A6DF-405765D4CAF4}"/>
    <cellStyle name="Input 4 2 7 4 2 5" xfId="36940" xr:uid="{455BD178-EF10-4CD2-A212-5998690618B9}"/>
    <cellStyle name="Input 4 2 7 4 2 6" xfId="45283" xr:uid="{DF1671D0-A564-4C4B-9372-4824B2E13403}"/>
    <cellStyle name="Input 4 2 7 4 3" xfId="8510" xr:uid="{0A2D66CC-C571-40DF-BDD3-DDA235EBCD60}"/>
    <cellStyle name="Input 4 2 7 4 3 2" xfId="13053" xr:uid="{CC679CFC-188D-46F0-860D-02F62DE9F86E}"/>
    <cellStyle name="Input 4 2 7 4 3 2 2" xfId="29065" xr:uid="{47E88621-1D0C-4573-B58A-41DAD95616F4}"/>
    <cellStyle name="Input 4 2 7 4 3 2 3" xfId="33231" xr:uid="{3E81349F-4897-4BB8-AA11-C2F830ED535A}"/>
    <cellStyle name="Input 4 2 7 4 3 2 4" xfId="39579" xr:uid="{D414CEA3-856F-4B0E-8F4F-5645A54764F9}"/>
    <cellStyle name="Input 4 2 7 4 3 2 5" xfId="48125" xr:uid="{60F2E357-9C8C-4E38-B669-C7EE8A0626B9}"/>
    <cellStyle name="Input 4 2 7 4 3 3" xfId="6449" xr:uid="{3A2D5BB3-8FCD-4394-B3B2-F3C30B7C605C}"/>
    <cellStyle name="Input 4 2 7 4 3 4" xfId="33130" xr:uid="{53E27044-B264-42EA-8BC9-4DA1970F73C1}"/>
    <cellStyle name="Input 4 2 7 4 3 5" xfId="31983" xr:uid="{F42BC9EE-1724-4168-B98F-20B3D8495445}"/>
    <cellStyle name="Input 4 2 7 4 3 6" xfId="44058" xr:uid="{BB8EB2DF-EA68-4215-8331-5B227C168DE7}"/>
    <cellStyle name="Input 4 2 7 4 4" xfId="10888" xr:uid="{E9E60A48-F85E-46F9-8615-0DD724CC718D}"/>
    <cellStyle name="Input 4 2 7 4 4 2" xfId="14947" xr:uid="{4440260F-9DB3-4CB8-8142-83F1D1E49885}"/>
    <cellStyle name="Input 4 2 7 4 4 2 2" xfId="7413" xr:uid="{E470B942-150C-4208-87B4-23EDD1FD4288}"/>
    <cellStyle name="Input 4 2 7 4 4 2 3" xfId="32811" xr:uid="{99A9E863-317C-40DD-831C-7B9A7D800B4D}"/>
    <cellStyle name="Input 4 2 7 4 4 2 4" xfId="41473" xr:uid="{B26611C0-F7B1-41C6-91AB-9A3B65093D4C}"/>
    <cellStyle name="Input 4 2 7 4 4 2 5" xfId="50019" xr:uid="{EF515332-7058-4B63-87DD-A97D1CF92C24}"/>
    <cellStyle name="Input 4 2 7 4 4 3" xfId="26440" xr:uid="{CB249794-7E9B-4FB2-A504-F92D93C82A73}"/>
    <cellStyle name="Input 4 2 7 4 4 4" xfId="27660" xr:uid="{1FE3B067-8D39-4E06-A8A0-827DE3541911}"/>
    <cellStyle name="Input 4 2 7 4 4 5" xfId="37812" xr:uid="{F2A26FD0-19F0-4C13-9DE6-FF58A024FABB}"/>
    <cellStyle name="Input 4 2 7 4 4 6" xfId="46235" xr:uid="{8094E219-EB58-427F-AD46-911FE694B9FE}"/>
    <cellStyle name="Input 4 2 7 4 5" xfId="11242" xr:uid="{7B586093-C926-45D9-AF38-0DFD69E90B60}"/>
    <cellStyle name="Input 4 2 7 4 5 2" xfId="15292" xr:uid="{D7CC6E11-C7B6-4179-AF0D-4C3A9BC07A4C}"/>
    <cellStyle name="Input 4 2 7 4 5 2 2" xfId="29703" xr:uid="{B1267133-0A21-4C5B-B376-50764E25B220}"/>
    <cellStyle name="Input 4 2 7 4 5 2 3" xfId="25445" xr:uid="{FF555661-D989-40EA-BA19-2E954F1192AD}"/>
    <cellStyle name="Input 4 2 7 4 5 2 4" xfId="41818" xr:uid="{88B1CBDE-2A74-454C-A5CE-1DF312F6C5A9}"/>
    <cellStyle name="Input 4 2 7 4 5 2 5" xfId="50364" xr:uid="{C2C11779-04CD-44B3-855B-00D2474CEA1B}"/>
    <cellStyle name="Input 4 2 7 4 5 3" xfId="26357" xr:uid="{CBE69B59-175D-4FC9-A73D-7F2052051BED}"/>
    <cellStyle name="Input 4 2 7 4 5 4" xfId="32776" xr:uid="{6A0804F3-6B55-4699-B879-D3B9910DF5C0}"/>
    <cellStyle name="Input 4 2 7 4 5 5" xfId="38166" xr:uid="{7254CC3B-9FD0-466D-B755-60EA45E58A31}"/>
    <cellStyle name="Input 4 2 7 4 5 6" xfId="46589" xr:uid="{CF10E61D-BBFC-4CB5-AC79-83DC435AAB29}"/>
    <cellStyle name="Input 4 2 7 4 6" xfId="11610" xr:uid="{BFC81D14-B98D-40C8-8ED1-0B19974FA478}"/>
    <cellStyle name="Input 4 2 7 4 6 2" xfId="15647" xr:uid="{5CB1E194-34FE-4B1C-9352-0D3CCAA7BC43}"/>
    <cellStyle name="Input 4 2 7 4 6 2 2" xfId="28340" xr:uid="{38959A80-8E4E-424B-ABD7-15459722D340}"/>
    <cellStyle name="Input 4 2 7 4 6 2 3" xfId="26798" xr:uid="{3911BFF6-600F-4D76-A906-47AD0C13EEB4}"/>
    <cellStyle name="Input 4 2 7 4 6 2 4" xfId="42173" xr:uid="{49065346-7F24-41CE-9DE6-36F2ED5C6002}"/>
    <cellStyle name="Input 4 2 7 4 6 2 5" xfId="50719" xr:uid="{8F87B940-543A-4062-BB69-1FEFBA1E857C}"/>
    <cellStyle name="Input 4 2 7 4 6 3" xfId="31726" xr:uid="{7172D90A-3D41-445D-A587-EA8339FFD177}"/>
    <cellStyle name="Input 4 2 7 4 6 4" xfId="31111" xr:uid="{2B923D23-7656-4F62-89D2-F163D3C4A560}"/>
    <cellStyle name="Input 4 2 7 4 6 5" xfId="38534" xr:uid="{CCC1A8C3-B15C-4DA9-9D70-74900825A32A}"/>
    <cellStyle name="Input 4 2 7 4 6 6" xfId="46957" xr:uid="{DB2739BE-4D72-4790-AC27-7E3950A9D954}"/>
    <cellStyle name="Input 4 2 7 4 7" xfId="11960" xr:uid="{7A6E209D-4939-402A-B2D9-B1CB74E0AA6A}"/>
    <cellStyle name="Input 4 2 7 4 7 2" xfId="15958" xr:uid="{EA5F7945-82CA-4F53-A587-9C98C05F5227}"/>
    <cellStyle name="Input 4 2 7 4 7 2 2" xfId="24551" xr:uid="{058B9AC1-3D1F-4617-8CB0-2F080E8E549B}"/>
    <cellStyle name="Input 4 2 7 4 7 2 3" xfId="36251" xr:uid="{0152AC10-BE2D-4513-B80E-C85991FD20DD}"/>
    <cellStyle name="Input 4 2 7 4 7 2 4" xfId="42484" xr:uid="{58ECDF88-82DC-4292-92A3-2EC1C2E8A440}"/>
    <cellStyle name="Input 4 2 7 4 7 2 5" xfId="51030" xr:uid="{FAABF1C6-55ED-4D83-ABC6-842EC5FE78E2}"/>
    <cellStyle name="Input 4 2 7 4 7 3" xfId="7211" xr:uid="{BBB72F7A-0C98-443F-A3F4-BC0B817CDF01}"/>
    <cellStyle name="Input 4 2 7 4 7 4" xfId="32552" xr:uid="{1D63F4CB-A4CD-43CA-8703-1E2D7860ED8A}"/>
    <cellStyle name="Input 4 2 7 4 7 5" xfId="38884" xr:uid="{7E4D6842-4071-4E2C-B0A0-179AC256338B}"/>
    <cellStyle name="Input 4 2 7 4 7 6" xfId="47307" xr:uid="{D1C53AD0-7799-4EBC-98EF-BEF245B1F86D}"/>
    <cellStyle name="Input 4 2 7 4 8" xfId="12515" xr:uid="{74EF8C10-0CD0-4774-909F-573F0B192BE9}"/>
    <cellStyle name="Input 4 2 7 4 8 2" xfId="29173" xr:uid="{BCE67AE1-7BE3-438D-8C68-BE3F4772A7BB}"/>
    <cellStyle name="Input 4 2 7 4 8 3" xfId="22051" xr:uid="{1C18F410-E84D-4339-97D1-F0B323108F14}"/>
    <cellStyle name="Input 4 2 7 4 8 4" xfId="39236" xr:uid="{D4DAF2E5-A1AD-4522-AE80-158E53ADBFCA}"/>
    <cellStyle name="Input 4 2 7 4 8 5" xfId="47725" xr:uid="{04BD0985-5AD0-4B28-AF4E-817F0F60E1B1}"/>
    <cellStyle name="Input 4 2 7 4 9" xfId="8207" xr:uid="{77AF9056-53E0-4FEC-BF02-C6887FCD5E43}"/>
    <cellStyle name="Input 4 2 7 5" xfId="9525" xr:uid="{F5A9E055-B392-4877-9447-B26B0ECCEC21}"/>
    <cellStyle name="Input 4 2 7 5 2" xfId="13862" xr:uid="{C31F8900-CB96-4F71-B723-84FB639E7F5D}"/>
    <cellStyle name="Input 4 2 7 5 2 2" xfId="30283" xr:uid="{7EC4AD4F-22E7-46D1-ABD9-6950DFA6C981}"/>
    <cellStyle name="Input 4 2 7 5 2 3" xfId="22881" xr:uid="{7636E62E-0944-406A-BFD5-5C2303CD7395}"/>
    <cellStyle name="Input 4 2 7 5 2 4" xfId="40388" xr:uid="{C88ABABB-7C24-4A95-90EC-9811B83678F9}"/>
    <cellStyle name="Input 4 2 7 5 2 5" xfId="48934" xr:uid="{47445C0B-9435-4160-95F4-F84AB3936BCB}"/>
    <cellStyle name="Input 4 2 7 5 3" xfId="28319" xr:uid="{E18EB6D4-5C00-476E-9889-17230C43E707}"/>
    <cellStyle name="Input 4 2 7 5 4" xfId="33182" xr:uid="{B0CDCA5D-6029-468A-A50B-EBFDA57D4B2D}"/>
    <cellStyle name="Input 4 2 7 5 5" xfId="30945" xr:uid="{88C50C45-4EB4-49F7-A15B-7AA54F3579D9}"/>
    <cellStyle name="Input 4 2 7 5 6" xfId="45006" xr:uid="{DD73C066-9797-43AF-A93F-9C8C67B49069}"/>
    <cellStyle name="Input 4 2 7 6" xfId="8691" xr:uid="{CF729E69-4988-48CB-99EA-B18F6D886855}"/>
    <cellStyle name="Input 4 2 7 6 2" xfId="13219" xr:uid="{93977815-E031-418F-87BB-09327A696D23}"/>
    <cellStyle name="Input 4 2 7 6 2 2" xfId="30313" xr:uid="{71792986-90A3-4813-8E29-25D453DDC65D}"/>
    <cellStyle name="Input 4 2 7 6 2 3" xfId="30216" xr:uid="{28D51C73-6F44-4046-920F-14C332A3F2D2}"/>
    <cellStyle name="Input 4 2 7 6 2 4" xfId="39745" xr:uid="{F40BECCE-4A4B-41A1-B914-28E48CB0190D}"/>
    <cellStyle name="Input 4 2 7 6 2 5" xfId="48291" xr:uid="{8ECC6F25-FF73-45B7-B9E4-177A97851C2A}"/>
    <cellStyle name="Input 4 2 7 6 3" xfId="28352" xr:uid="{4806F207-0037-4E02-8CCB-F5C709452B6F}"/>
    <cellStyle name="Input 4 2 7 6 4" xfId="33649" xr:uid="{723A8427-A2AD-4384-8563-3BD94DC7E696}"/>
    <cellStyle name="Input 4 2 7 6 5" xfId="28113" xr:uid="{461E361D-1164-4ED7-8E66-2A2CE7F241C6}"/>
    <cellStyle name="Input 4 2 7 6 6" xfId="44239" xr:uid="{6E215D18-6723-49E1-926F-6CE34610DA3F}"/>
    <cellStyle name="Input 4 2 7 7" xfId="10447" xr:uid="{08E7E9F4-9D87-4A2E-BEA0-125D18938DE8}"/>
    <cellStyle name="Input 4 2 7 7 2" xfId="14536" xr:uid="{7AF1B524-0B04-4733-8099-8BB49DDE45D7}"/>
    <cellStyle name="Input 4 2 7 7 2 2" xfId="28732" xr:uid="{F37E2FBC-FEA1-4405-825F-18D900AF9F28}"/>
    <cellStyle name="Input 4 2 7 7 2 3" xfId="33384" xr:uid="{3651D340-8050-45B2-8A27-5BAD8EAF3E44}"/>
    <cellStyle name="Input 4 2 7 7 2 4" xfId="41062" xr:uid="{9E0EB24E-D23C-494D-87AC-73C629EE6DD3}"/>
    <cellStyle name="Input 4 2 7 7 2 5" xfId="49608" xr:uid="{EF63F0E5-0287-4799-ACD0-327C98AF9CFE}"/>
    <cellStyle name="Input 4 2 7 7 3" xfId="23010" xr:uid="{CBAB007F-15D6-48F9-9D47-0297B5FDBFE5}"/>
    <cellStyle name="Input 4 2 7 7 4" xfId="28594" xr:uid="{FF2E7DA5-4932-4B2E-AEA0-4C0ACC0F200D}"/>
    <cellStyle name="Input 4 2 7 7 5" xfId="37371" xr:uid="{22EF5E1C-E160-4CEF-A07C-C144ED956008}"/>
    <cellStyle name="Input 4 2 7 7 6" xfId="45794" xr:uid="{E79E1029-3202-49DA-B5CE-1144A527F41B}"/>
    <cellStyle name="Input 4 2 7 8" xfId="8489" xr:uid="{6CA71833-153F-4A0F-935C-EFB46603A7F6}"/>
    <cellStyle name="Input 4 2 7 8 2" xfId="13037" xr:uid="{EC8479FA-D163-4FF9-85D9-A1700AA093FB}"/>
    <cellStyle name="Input 4 2 7 8 2 2" xfId="9875" xr:uid="{9C870788-8686-4CD3-BFB3-0641783E0074}"/>
    <cellStyle name="Input 4 2 7 8 2 3" xfId="25682" xr:uid="{42BAC3CF-5A0B-4533-94C3-8A396288E626}"/>
    <cellStyle name="Input 4 2 7 8 2 4" xfId="39563" xr:uid="{73F30CF2-6CC3-4022-8750-8897E522F7F0}"/>
    <cellStyle name="Input 4 2 7 8 2 5" xfId="48109" xr:uid="{12FA6C6D-AB38-4506-B356-23DBBEEDDC02}"/>
    <cellStyle name="Input 4 2 7 8 3" xfId="31589" xr:uid="{0204AC87-7400-4251-B4B6-C5A8B7E44A32}"/>
    <cellStyle name="Input 4 2 7 8 4" xfId="34434" xr:uid="{381D1126-F9B2-41A4-AD28-B316E2986C38}"/>
    <cellStyle name="Input 4 2 7 8 5" xfId="34592" xr:uid="{B785B305-A4B1-4B41-8240-5287F683258A}"/>
    <cellStyle name="Input 4 2 7 8 6" xfId="44037" xr:uid="{EC3732F8-2BC4-4E62-A9F1-662F1411FB4F}"/>
    <cellStyle name="Input 4 2 7 9" xfId="10313" xr:uid="{FD67DF3A-ED80-4031-9D76-89E061C3208A}"/>
    <cellStyle name="Input 4 2 7 9 2" xfId="14419" xr:uid="{693EA808-4F85-49A1-BF87-F05F1375301F}"/>
    <cellStyle name="Input 4 2 7 9 2 2" xfId="31309" xr:uid="{71445819-7FD5-4993-937E-E4AA93A3D94E}"/>
    <cellStyle name="Input 4 2 7 9 2 3" xfId="7102" xr:uid="{2944022A-4089-45E3-BA19-5890542C65B2}"/>
    <cellStyle name="Input 4 2 7 9 2 4" xfId="40945" xr:uid="{58E1810C-A65E-4083-B51C-27F9E932F44D}"/>
    <cellStyle name="Input 4 2 7 9 2 5" xfId="49491" xr:uid="{BD307043-8ADC-492A-B1AB-A6ECC509A18D}"/>
    <cellStyle name="Input 4 2 7 9 3" xfId="26442" xr:uid="{C4118F9E-E7E6-45D0-96EB-C413D5C314FB}"/>
    <cellStyle name="Input 4 2 7 9 4" xfId="24077" xr:uid="{1E7C1906-DAF8-42FF-B4F5-F79D8E9E66C7}"/>
    <cellStyle name="Input 4 2 7 9 5" xfId="37237" xr:uid="{9A7A1DE1-D3FF-4929-9113-B5463093CB12}"/>
    <cellStyle name="Input 4 2 7 9 6" xfId="45660" xr:uid="{8EF067F8-FC94-4258-82D0-85AF08DC1490}"/>
    <cellStyle name="Input 4 2 8" xfId="5393" xr:uid="{FFCDC9D6-91B6-4188-A1CB-44C6137EE225}"/>
    <cellStyle name="Input 4 2 8 10" xfId="23244" xr:uid="{341263BB-D9DB-4ACF-BF65-52584A165DDA}"/>
    <cellStyle name="Input 4 2 8 11" xfId="30484" xr:uid="{3DDF751E-297D-495F-8DC5-52456BC52944}"/>
    <cellStyle name="Input 4 2 8 12" xfId="43698" xr:uid="{0C6E5B75-392E-4853-8DDF-4BCFF2DFFFC3}"/>
    <cellStyle name="Input 4 2 8 2" xfId="9895" xr:uid="{311AD6AD-977F-44A1-864D-430812CC7CD0}"/>
    <cellStyle name="Input 4 2 8 2 2" xfId="14155" xr:uid="{6AF36B05-9082-4F00-AB42-8C3750BC6D6A}"/>
    <cellStyle name="Input 4 2 8 2 2 2" xfId="7336" xr:uid="{BD11C83F-5DA5-4074-B0BE-5BADA083B5DF}"/>
    <cellStyle name="Input 4 2 8 2 2 3" xfId="33061" xr:uid="{CFD6826B-7BFC-4564-99CF-ACA28BD64B0B}"/>
    <cellStyle name="Input 4 2 8 2 2 4" xfId="40681" xr:uid="{6E9769DC-4D05-4136-BFE5-17C8D1A5AEB3}"/>
    <cellStyle name="Input 4 2 8 2 2 5" xfId="49227" xr:uid="{C6139352-5FFD-440A-866F-270246E6E90E}"/>
    <cellStyle name="Input 4 2 8 2 3" xfId="27950" xr:uid="{11E3EC01-88FF-42E4-A0D6-0CD01F742C11}"/>
    <cellStyle name="Input 4 2 8 2 4" xfId="29479" xr:uid="{4465B138-CE4D-43F3-B57C-65813B5288F1}"/>
    <cellStyle name="Input 4 2 8 2 5" xfId="36979" xr:uid="{95B7561D-40D8-4EF8-9B9D-553C449C10C3}"/>
    <cellStyle name="Input 4 2 8 2 6" xfId="45329" xr:uid="{2D997816-12C1-4EDE-B6D3-B020D14CA3C3}"/>
    <cellStyle name="Input 4 2 8 3" xfId="9188" xr:uid="{84759BA9-4A9A-4C94-AD44-A0CCDB9B7F61}"/>
    <cellStyle name="Input 4 2 8 3 2" xfId="13621" xr:uid="{296DEA2F-2C83-4EF1-B68E-100EE3729C03}"/>
    <cellStyle name="Input 4 2 8 3 2 2" xfId="31371" xr:uid="{084C0C72-474F-40A8-8A59-52FE422920F6}"/>
    <cellStyle name="Input 4 2 8 3 2 3" xfId="33481" xr:uid="{0C9E36C6-1B80-44D6-AEB1-89EFB3551D9E}"/>
    <cellStyle name="Input 4 2 8 3 2 4" xfId="40147" xr:uid="{5FF18EB2-99FE-4044-9FB6-6802783DA8D9}"/>
    <cellStyle name="Input 4 2 8 3 2 5" xfId="48693" xr:uid="{114EFB94-41A2-4399-B4A1-F89A43BB88F2}"/>
    <cellStyle name="Input 4 2 8 3 3" xfId="26789" xr:uid="{C86C0975-564C-4206-9F70-5A9700D1F263}"/>
    <cellStyle name="Input 4 2 8 3 4" xfId="34719" xr:uid="{84CB62D2-C76E-4A31-8A51-A977FFD07C98}"/>
    <cellStyle name="Input 4 2 8 3 5" xfId="22147" xr:uid="{BBAA06B5-EE81-4293-A94E-5008D23A416D}"/>
    <cellStyle name="Input 4 2 8 3 6" xfId="44711" xr:uid="{28CD2057-AB2A-4DA3-954B-07A3165BF133}"/>
    <cellStyle name="Input 4 2 8 4" xfId="10927" xr:uid="{ECE9E30B-72A8-43EF-A6FB-DD16DBD56ECE}"/>
    <cellStyle name="Input 4 2 8 4 2" xfId="14986" xr:uid="{475F2DAE-EBEE-43E4-9CA9-1B3CDD44F22C}"/>
    <cellStyle name="Input 4 2 8 4 2 2" xfId="31279" xr:uid="{B027D8F3-F161-4B17-B790-B505B913288D}"/>
    <cellStyle name="Input 4 2 8 4 2 3" xfId="8211" xr:uid="{FDAAD250-BE29-4636-8605-9323FB3A28DB}"/>
    <cellStyle name="Input 4 2 8 4 2 4" xfId="41512" xr:uid="{44EF1008-83A8-4F88-AEB7-69BDC5AD3BC2}"/>
    <cellStyle name="Input 4 2 8 4 2 5" xfId="50058" xr:uid="{038F845E-3BDB-4E6C-A55D-72EF34F4A874}"/>
    <cellStyle name="Input 4 2 8 4 3" xfId="23448" xr:uid="{3A505AC9-6061-49A9-B9C3-4F13415B5184}"/>
    <cellStyle name="Input 4 2 8 4 4" xfId="30841" xr:uid="{EC1158FD-11B5-4F56-93B9-56F7BC9C63A1}"/>
    <cellStyle name="Input 4 2 8 4 5" xfId="37851" xr:uid="{D9263F06-FE29-484C-A8C1-344315C97617}"/>
    <cellStyle name="Input 4 2 8 4 6" xfId="46274" xr:uid="{B603AB0A-9375-41B4-B1E0-5E7209EAE3C7}"/>
    <cellStyle name="Input 4 2 8 5" xfId="11283" xr:uid="{C85F3543-4112-4F74-B465-3D7C38C315C0}"/>
    <cellStyle name="Input 4 2 8 5 2" xfId="15331" xr:uid="{56819CD9-5A9D-4F39-9D16-0E83DAE3A76C}"/>
    <cellStyle name="Input 4 2 8 5 2 2" xfId="31954" xr:uid="{59DD9909-75C1-4C83-A15D-5FE2C6B587ED}"/>
    <cellStyle name="Input 4 2 8 5 2 3" xfId="36637" xr:uid="{C235ABD7-3CF8-4F1D-8F37-C21D6C303A7F}"/>
    <cellStyle name="Input 4 2 8 5 2 4" xfId="41857" xr:uid="{1E064675-3A95-4581-B9BC-6E363EDBC217}"/>
    <cellStyle name="Input 4 2 8 5 2 5" xfId="50403" xr:uid="{0C35A7C0-5221-4212-AB73-80307B9228FE}"/>
    <cellStyle name="Input 4 2 8 5 3" xfId="6464" xr:uid="{3939B0D6-4959-4F32-BC2A-3E246ED8CAC0}"/>
    <cellStyle name="Input 4 2 8 5 4" xfId="23679" xr:uid="{BC87D708-37B2-4225-9B13-0ADED094F838}"/>
    <cellStyle name="Input 4 2 8 5 5" xfId="38207" xr:uid="{123598D5-38AB-42FD-BFF3-C3C7A8285B1C}"/>
    <cellStyle name="Input 4 2 8 5 6" xfId="46630" xr:uid="{00B50B32-4CA8-4164-89DE-7EDCD52F0C4C}"/>
    <cellStyle name="Input 4 2 8 6" xfId="11648" xr:uid="{B9E3DDB4-7F41-4E6C-A11C-5D4643C3B0B4}"/>
    <cellStyle name="Input 4 2 8 6 2" xfId="15685" xr:uid="{AA2F1187-0A23-44E0-96FE-04ED2EF038E4}"/>
    <cellStyle name="Input 4 2 8 6 2 2" xfId="26385" xr:uid="{097F1806-800F-4898-AE93-8780A2FEB28C}"/>
    <cellStyle name="Input 4 2 8 6 2 3" xfId="23726" xr:uid="{0684C9AD-239B-47E7-A7C8-D6A2F85E5A51}"/>
    <cellStyle name="Input 4 2 8 6 2 4" xfId="42211" xr:uid="{C2CFA5AA-B495-416D-85DD-D9F91D5329A3}"/>
    <cellStyle name="Input 4 2 8 6 2 5" xfId="50757" xr:uid="{519A3903-9D87-4AFB-BEAA-BF17F9A11A20}"/>
    <cellStyle name="Input 4 2 8 6 3" xfId="31719" xr:uid="{C71DAA88-9273-42F0-AF79-8902D472E46F}"/>
    <cellStyle name="Input 4 2 8 6 4" xfId="26147" xr:uid="{5AD3C303-5A79-4D20-B975-A12D864405AC}"/>
    <cellStyle name="Input 4 2 8 6 5" xfId="38572" xr:uid="{5781DC89-B2F4-4A4D-B7B2-E17D48AA19D5}"/>
    <cellStyle name="Input 4 2 8 6 6" xfId="46995" xr:uid="{7D573602-009B-4044-A947-8FE4359D1EF8}"/>
    <cellStyle name="Input 4 2 8 7" xfId="11694" xr:uid="{210C65E5-31A7-461E-9C33-9980AD3C8AAE}"/>
    <cellStyle name="Input 4 2 8 7 2" xfId="15726" xr:uid="{44A50AD1-5750-4DBF-B63E-DB641AD76E8A}"/>
    <cellStyle name="Input 4 2 8 7 2 2" xfId="25972" xr:uid="{68DEBD10-392D-4B01-BE2D-38AD3D7D8608}"/>
    <cellStyle name="Input 4 2 8 7 2 3" xfId="27235" xr:uid="{7EF98B21-543E-414B-A5DC-8CE0B8B1A84A}"/>
    <cellStyle name="Input 4 2 8 7 2 4" xfId="42252" xr:uid="{2B6B7466-4D9E-4C25-B52C-9650657732BE}"/>
    <cellStyle name="Input 4 2 8 7 2 5" xfId="50798" xr:uid="{3DBE2456-1B97-4521-B55B-ED4B5092793F}"/>
    <cellStyle name="Input 4 2 8 7 3" xfId="29223" xr:uid="{B8E65DC6-8F2D-4274-BE85-82262BC8006C}"/>
    <cellStyle name="Input 4 2 8 7 4" xfId="32281" xr:uid="{3AE236C7-DA57-435D-9119-527092976E54}"/>
    <cellStyle name="Input 4 2 8 7 5" xfId="38618" xr:uid="{51329BC4-EB1F-44B5-8AAD-F213E50E6F81}"/>
    <cellStyle name="Input 4 2 8 7 6" xfId="47041" xr:uid="{23A567B2-2EF1-49BB-9F2E-55599A565ADC}"/>
    <cellStyle name="Input 4 2 8 8" xfId="12563" xr:uid="{D8998118-B4AD-4E26-BFD6-8C18C14F09AB}"/>
    <cellStyle name="Input 4 2 8 8 2" xfId="29291" xr:uid="{763983C4-D27F-43DA-BCE4-D1E03A1A203A}"/>
    <cellStyle name="Input 4 2 8 8 3" xfId="31346" xr:uid="{EE4A4981-017A-44FC-87D3-AB6D9BF30427}"/>
    <cellStyle name="Input 4 2 8 8 4" xfId="39280" xr:uid="{6D846141-450D-4B14-A9AB-35091385BC7D}"/>
    <cellStyle name="Input 4 2 8 8 5" xfId="47771" xr:uid="{2F4D0929-5D28-47D0-B31B-AFA4D850AAE1}"/>
    <cellStyle name="Input 4 2 8 9" xfId="29997" xr:uid="{C8AFAC83-FE97-41A1-9370-AEDB10D30BA5}"/>
    <cellStyle name="Input 4 2 9" xfId="8135" xr:uid="{50F408BA-F85F-4A84-B53A-149E7EFF237E}"/>
    <cellStyle name="Input 4 2 9 10" xfId="30714" xr:uid="{4D6B0717-280E-467B-93A3-DEF760916D9D}"/>
    <cellStyle name="Input 4 2 9 11" xfId="28658" xr:uid="{336134D6-0425-4AAA-B084-99EE5C06232C}"/>
    <cellStyle name="Input 4 2 9 12" xfId="43711" xr:uid="{112E851D-550F-410D-8CB0-B87262C92F9E}"/>
    <cellStyle name="Input 4 2 9 2" xfId="9935" xr:uid="{B8EEB73A-8A53-49B4-90B8-342CD605618D}"/>
    <cellStyle name="Input 4 2 9 2 2" xfId="14167" xr:uid="{325E53BF-4FE8-4E3D-B2C9-FD180E84A85C}"/>
    <cellStyle name="Input 4 2 9 2 2 2" xfId="28761" xr:uid="{91A8C43C-2302-47CD-8809-88505D3AE27D}"/>
    <cellStyle name="Input 4 2 9 2 2 3" xfId="32495" xr:uid="{6D58B591-631F-41D6-9FC5-30884A132127}"/>
    <cellStyle name="Input 4 2 9 2 2 4" xfId="40693" xr:uid="{50D9A983-C227-4AB6-B888-170414E4F6AC}"/>
    <cellStyle name="Input 4 2 9 2 2 5" xfId="49239" xr:uid="{37C082A4-6967-41BA-99A0-67B3373B70CE}"/>
    <cellStyle name="Input 4 2 9 2 3" xfId="6455" xr:uid="{16A65DF8-A422-40D8-90CA-00E562FDC7C4}"/>
    <cellStyle name="Input 4 2 9 2 4" xfId="23573" xr:uid="{5C25BBED-1D01-4CCF-AAE2-8F74486D5EEC}"/>
    <cellStyle name="Input 4 2 9 2 5" xfId="36988" xr:uid="{20F3573D-27D2-415F-9002-A34B5787A04A}"/>
    <cellStyle name="Input 4 2 9 2 6" xfId="45342" xr:uid="{D908AB0F-9F86-4702-AB2C-BB6119CDB9B5}"/>
    <cellStyle name="Input 4 2 9 3" xfId="10500" xr:uid="{B87278D0-F17B-4055-9ADD-290B354B0BD3}"/>
    <cellStyle name="Input 4 2 9 3 2" xfId="14588" xr:uid="{A9A66FCA-27CE-47B2-9927-5DC487564383}"/>
    <cellStyle name="Input 4 2 9 3 2 2" xfId="31459" xr:uid="{A23AAC51-AE49-46DC-9A3C-956B68EBDD6D}"/>
    <cellStyle name="Input 4 2 9 3 2 3" xfId="36803" xr:uid="{3778D23C-B3DF-4153-A5EE-B547C941D651}"/>
    <cellStyle name="Input 4 2 9 3 2 4" xfId="41114" xr:uid="{634B26BC-1E39-4D2A-AE72-1DF976CB6DF5}"/>
    <cellStyle name="Input 4 2 9 3 2 5" xfId="49660" xr:uid="{2F9A31AD-E4DA-4095-9D3B-2BF1C6644E09}"/>
    <cellStyle name="Input 4 2 9 3 3" xfId="22608" xr:uid="{53E5A66F-A528-4B90-80EB-51B606C695A2}"/>
    <cellStyle name="Input 4 2 9 3 4" xfId="35297" xr:uid="{7D13B454-A676-4673-ACD6-F035DEF77903}"/>
    <cellStyle name="Input 4 2 9 3 5" xfId="37424" xr:uid="{AE26D598-D45A-4F07-81DB-8F6719A666DA}"/>
    <cellStyle name="Input 4 2 9 3 6" xfId="45847" xr:uid="{C4FF9B65-3E14-43B5-B678-A2A96C50E5D8}"/>
    <cellStyle name="Input 4 2 9 4" xfId="10952" xr:uid="{A0EAE7E9-89E7-497F-BEA3-49C822F09DC5}"/>
    <cellStyle name="Input 4 2 9 4 2" xfId="15010" xr:uid="{9EFEACA3-CC2A-4763-A890-4970C922D61E}"/>
    <cellStyle name="Input 4 2 9 4 2 2" xfId="32537" xr:uid="{E64FBBEE-FD91-4E26-BCF8-D8595A4AE174}"/>
    <cellStyle name="Input 4 2 9 4 2 3" xfId="35223" xr:uid="{1201A928-3BFD-4409-9397-BF42702C8F03}"/>
    <cellStyle name="Input 4 2 9 4 2 4" xfId="41536" xr:uid="{35C6BFAA-2836-46F3-8C0B-91D77E1AB37E}"/>
    <cellStyle name="Input 4 2 9 4 2 5" xfId="50082" xr:uid="{FE78C8B7-6DD5-42B5-AE9C-0F6B57D23675}"/>
    <cellStyle name="Input 4 2 9 4 3" xfId="23233" xr:uid="{B5C37A2D-F595-4088-A02F-EDD29737415A}"/>
    <cellStyle name="Input 4 2 9 4 4" xfId="32889" xr:uid="{0AFC9998-120E-4B44-BDAD-90F770F5E800}"/>
    <cellStyle name="Input 4 2 9 4 5" xfId="37876" xr:uid="{F7B46CDB-6C8B-41F7-9D1C-34046D511E67}"/>
    <cellStyle name="Input 4 2 9 4 6" xfId="46299" xr:uid="{813C04B0-7CA5-4AAD-81F0-6AFCEBED9D4B}"/>
    <cellStyle name="Input 4 2 9 5" xfId="11308" xr:uid="{11161CDB-B1A2-414C-8E91-D18221883096}"/>
    <cellStyle name="Input 4 2 9 5 2" xfId="15356" xr:uid="{9C37EA6B-EF39-442D-B332-5D9A3FAC1181}"/>
    <cellStyle name="Input 4 2 9 5 2 2" xfId="31894" xr:uid="{63DA4F60-A197-4AE4-A814-3A758C941FF6}"/>
    <cellStyle name="Input 4 2 9 5 2 3" xfId="35799" xr:uid="{708A9E2E-EFC8-4B70-AFF2-1072B5A98159}"/>
    <cellStyle name="Input 4 2 9 5 2 4" xfId="41882" xr:uid="{7D465BC9-6515-490E-B209-B5C1CDA9EEDA}"/>
    <cellStyle name="Input 4 2 9 5 2 5" xfId="50428" xr:uid="{839E2627-4FAA-4DB5-9FB9-21048C8771F0}"/>
    <cellStyle name="Input 4 2 9 5 3" xfId="27018" xr:uid="{7F050243-70A9-42A2-A5F1-DC3453CD4C40}"/>
    <cellStyle name="Input 4 2 9 5 4" xfId="31443" xr:uid="{BC794717-A22F-459B-BE2C-9E0AF7A61D6C}"/>
    <cellStyle name="Input 4 2 9 5 5" xfId="38232" xr:uid="{4E655498-7A9B-4418-AD5C-CE184DD198E6}"/>
    <cellStyle name="Input 4 2 9 5 6" xfId="46655" xr:uid="{5B8583CB-D7D7-466F-A328-A7937AC875BA}"/>
    <cellStyle name="Input 4 2 9 6" xfId="11660" xr:uid="{BE6FC7FB-CF8E-4DA3-90DE-7F9DE4457F4B}"/>
    <cellStyle name="Input 4 2 9 6 2" xfId="15695" xr:uid="{A9648E3F-9BD7-4033-994D-88485A94F014}"/>
    <cellStyle name="Input 4 2 9 6 2 2" xfId="22548" xr:uid="{C1D18FC9-737A-448B-8851-C78E35D05953}"/>
    <cellStyle name="Input 4 2 9 6 2 3" xfId="34669" xr:uid="{42583BF1-AC0A-4A5A-BDD4-7D240A6D6847}"/>
    <cellStyle name="Input 4 2 9 6 2 4" xfId="42221" xr:uid="{091A6D1D-DF0D-4B98-AD52-A8438E0FC9DD}"/>
    <cellStyle name="Input 4 2 9 6 2 5" xfId="50767" xr:uid="{0DA33300-D6C0-4F23-9E72-E94680DBC706}"/>
    <cellStyle name="Input 4 2 9 6 3" xfId="31718" xr:uid="{27774C99-C40F-426A-8E13-FA76717FBDD8}"/>
    <cellStyle name="Input 4 2 9 6 4" xfId="34525" xr:uid="{266DA055-F10C-488B-9852-544D46EC10E4}"/>
    <cellStyle name="Input 4 2 9 6 5" xfId="38584" xr:uid="{070F1822-020B-4E30-8273-3C412EF67BFF}"/>
    <cellStyle name="Input 4 2 9 6 6" xfId="47007" xr:uid="{1F6D1E56-F38F-4DB3-9DCB-C1B421748508}"/>
    <cellStyle name="Input 4 2 9 7" xfId="8749" xr:uid="{6570577E-C341-41C7-BE32-E04B55FA9725}"/>
    <cellStyle name="Input 4 2 9 7 2" xfId="13265" xr:uid="{679966E0-52CC-4B03-BD1A-FF751D85F9E0}"/>
    <cellStyle name="Input 4 2 9 7 2 2" xfId="31537" xr:uid="{56EDB86A-CA38-4B80-82F6-8450CF7AA4D7}"/>
    <cellStyle name="Input 4 2 9 7 2 3" xfId="31701" xr:uid="{EA105098-3818-4775-8F4D-F7A10FBF327C}"/>
    <cellStyle name="Input 4 2 9 7 2 4" xfId="39791" xr:uid="{99661ECC-B7D8-472E-B170-BA3F55EBA41C}"/>
    <cellStyle name="Input 4 2 9 7 2 5" xfId="48337" xr:uid="{7FB43C1F-0932-4D5A-90C6-352D40547C6E}"/>
    <cellStyle name="Input 4 2 9 7 3" xfId="24388" xr:uid="{9B360DA7-73A8-4A09-BB09-C6CDE8F23EC7}"/>
    <cellStyle name="Input 4 2 9 7 4" xfId="35538" xr:uid="{6F6135D7-5904-49E4-AF55-49318D43BF45}"/>
    <cellStyle name="Input 4 2 9 7 5" xfId="25817" xr:uid="{2F1B17AE-FEF8-4E6A-8E9A-826B5D2DA13F}"/>
    <cellStyle name="Input 4 2 9 7 6" xfId="44298" xr:uid="{83B13255-AF8D-4283-B1A6-808885E51FEE}"/>
    <cellStyle name="Input 4 2 9 8" xfId="12603" xr:uid="{B0279A9D-7E71-4484-A02E-A1DA3606F2E3}"/>
    <cellStyle name="Input 4 2 9 8 2" xfId="29081" xr:uid="{1D0FF379-EB5C-4BED-974B-1D539693E10A}"/>
    <cellStyle name="Input 4 2 9 8 3" xfId="31244" xr:uid="{843C63F3-FE7B-467D-AA86-53DD9FD03662}"/>
    <cellStyle name="Input 4 2 9 8 4" xfId="39292" xr:uid="{F889EE13-CDBF-4430-AD22-3BD9AE5FF9CB}"/>
    <cellStyle name="Input 4 2 9 8 5" xfId="47784" xr:uid="{C12E3A2C-EAF0-488F-96BC-46A0FAB1D87A}"/>
    <cellStyle name="Input 4 2 9 9" xfId="32134" xr:uid="{0438A2E1-113C-48C8-A275-F250ED6C7698}"/>
    <cellStyle name="Input 4 3" xfId="2749" xr:uid="{74691FDE-872A-4CF4-8AC8-D350F6E3CB91}"/>
    <cellStyle name="Input 4 3 10" xfId="11459" xr:uid="{7B2C5A42-6C78-4086-AE63-29C49672C615}"/>
    <cellStyle name="Input 4 3 10 2" xfId="15499" xr:uid="{C631A848-9D21-44EC-994A-CACDFB45F18F}"/>
    <cellStyle name="Input 4 3 10 2 2" xfId="7803" xr:uid="{CB38BB87-0C61-4494-B4C2-9421B50C80A4}"/>
    <cellStyle name="Input 4 3 10 2 3" xfId="29897" xr:uid="{E0324F99-9D21-4963-9ACC-66E6470E348E}"/>
    <cellStyle name="Input 4 3 10 2 4" xfId="42025" xr:uid="{BEBAC948-09E1-4CE9-9A12-A70D1CABF985}"/>
    <cellStyle name="Input 4 3 10 2 5" xfId="50571" xr:uid="{94A99664-C63D-412E-BA85-C83A968AAAA9}"/>
    <cellStyle name="Input 4 3 10 3" xfId="9752" xr:uid="{6134E509-46B9-44D7-818F-267259744271}"/>
    <cellStyle name="Input 4 3 10 4" xfId="22369" xr:uid="{CC9DA795-3BB6-490D-80D4-6906C28A8C6E}"/>
    <cellStyle name="Input 4 3 10 5" xfId="38383" xr:uid="{859792AF-0FB3-40A9-B165-2E252C381D76}"/>
    <cellStyle name="Input 4 3 10 6" xfId="46806" xr:uid="{B332CE01-A7CB-4BBF-A264-2F52ECFF56C3}"/>
    <cellStyle name="Input 4 3 11" xfId="12280" xr:uid="{5EC63194-F5F5-4341-915B-E334A39E50E4}"/>
    <cellStyle name="Input 4 3 11 2" xfId="30349" xr:uid="{276A1D86-3D17-4584-9049-99FE9AEF16AE}"/>
    <cellStyle name="Input 4 3 11 3" xfId="7770" xr:uid="{1F15D498-172B-4241-9227-8944619A059D}"/>
    <cellStyle name="Input 4 3 11 4" xfId="39064" xr:uid="{29AAD784-A8E1-44FD-9035-9720DEE0DF3C}"/>
    <cellStyle name="Input 4 3 11 5" xfId="47529" xr:uid="{D9C5498F-8B76-488B-AD28-C36709D6AE29}"/>
    <cellStyle name="Input 4 3 12" xfId="29508" xr:uid="{0349A504-26ED-4019-8C4F-F8A14B66EB36}"/>
    <cellStyle name="Input 4 3 13" xfId="33433" xr:uid="{BEF2E942-8CCC-4B4A-B336-DDEA50D8F868}"/>
    <cellStyle name="Input 4 3 14" xfId="43456" xr:uid="{ECC55FDE-F4AF-414D-89C4-5421E453F565}"/>
    <cellStyle name="Input 4 3 2" xfId="4355" xr:uid="{169D167A-5AF9-463F-ACE3-C935903B5A56}"/>
    <cellStyle name="Input 4 3 2 10" xfId="34847" xr:uid="{23A2633D-2C32-4759-A61F-7BD7AB0BD255}"/>
    <cellStyle name="Input 4 3 2 11" xfId="31241" xr:uid="{B9A078DB-12AA-4AD6-9545-2D1BF6FE9580}"/>
    <cellStyle name="Input 4 3 2 12" xfId="43883" xr:uid="{F2155BE0-B6D8-4CF6-AD60-56B764805F3F}"/>
    <cellStyle name="Input 4 3 2 13" xfId="55015" xr:uid="{4337B1D6-6B70-4F63-88E7-346E8D31CABB}"/>
    <cellStyle name="Input 4 3 2 2" xfId="5632" xr:uid="{E03D2872-7611-4B08-9FFB-FB06C245AD9D}"/>
    <cellStyle name="Input 4 3 2 2 2" xfId="14311" xr:uid="{D2CB60B4-B115-45A0-AD5C-65A6A8AA56B7}"/>
    <cellStyle name="Input 4 3 2 2 2 2" xfId="30252" xr:uid="{67407640-9B8C-49E4-9810-5932F15DD638}"/>
    <cellStyle name="Input 4 3 2 2 2 3" xfId="29621" xr:uid="{3A271E37-E6B9-400E-83EB-C22B5F63F731}"/>
    <cellStyle name="Input 4 3 2 2 2 4" xfId="40837" xr:uid="{3B82C0C2-027A-4DCD-9A6E-23E1CDFCBDCA}"/>
    <cellStyle name="Input 4 3 2 2 2 5" xfId="49383" xr:uid="{15BC55E4-1FB4-4C0E-924D-C199D1D0E8EE}"/>
    <cellStyle name="Input 4 3 2 2 3" xfId="24155" xr:uid="{EB019AFF-22D8-4156-B3E7-8221A67A4E8C}"/>
    <cellStyle name="Input 4 3 2 2 4" xfId="25565" xr:uid="{5848413C-3C3A-4DFC-B726-9842196252AF}"/>
    <cellStyle name="Input 4 3 2 2 5" xfId="37118" xr:uid="{42E90A8A-7357-4617-884C-A2340E900937}"/>
    <cellStyle name="Input 4 3 2 2 6" xfId="45514" xr:uid="{5D6BF93E-F7AF-4657-ADBE-6B43B027D8E6}"/>
    <cellStyle name="Input 4 3 2 3" xfId="10398" xr:uid="{CA463148-E77C-465D-AE80-B1C277B66748}"/>
    <cellStyle name="Input 4 3 2 3 2" xfId="14495" xr:uid="{3874FD70-FA5A-458B-AAAB-EA66FA545A66}"/>
    <cellStyle name="Input 4 3 2 3 2 2" xfId="30236" xr:uid="{CA650D52-859A-4CB0-BF61-BAD2E0661BE8}"/>
    <cellStyle name="Input 4 3 2 3 2 3" xfId="22435" xr:uid="{8392C9B7-7A99-4267-959B-1641CEFE15DD}"/>
    <cellStyle name="Input 4 3 2 3 2 4" xfId="41021" xr:uid="{F559DC0B-2ACA-4174-8FB9-1C194F34F0F6}"/>
    <cellStyle name="Input 4 3 2 3 2 5" xfId="49567" xr:uid="{ACA185E2-AF5E-42C3-B8A9-91260E3F2AB0}"/>
    <cellStyle name="Input 4 3 2 3 3" xfId="22951" xr:uid="{BB94E86E-5416-44DE-A6DA-AC245BBA9803}"/>
    <cellStyle name="Input 4 3 2 3 4" xfId="34001" xr:uid="{45063E87-5652-4BBE-BE6F-F94E0C9E5393}"/>
    <cellStyle name="Input 4 3 2 3 5" xfId="37322" xr:uid="{E3657FF3-6DBC-4BE2-9020-F360758A9627}"/>
    <cellStyle name="Input 4 3 2 3 6" xfId="45745" xr:uid="{9C2FA8A3-A886-4524-8759-260A0521DEE5}"/>
    <cellStyle name="Input 4 3 2 4" xfId="11111" xr:uid="{7D725015-61C3-4CC2-A399-4F3E02EBA94D}"/>
    <cellStyle name="Input 4 3 2 4 2" xfId="15165" xr:uid="{4C6124D8-601F-4BCA-93D4-38AAFAFC6D3D}"/>
    <cellStyle name="Input 4 3 2 4 2 2" xfId="29689" xr:uid="{79901BBF-90C4-4434-80F6-DF7AF82C5B29}"/>
    <cellStyle name="Input 4 3 2 4 2 3" xfId="30646" xr:uid="{50608AD9-EBCF-4110-ABDF-AFA39DEA2B95}"/>
    <cellStyle name="Input 4 3 2 4 2 4" xfId="41691" xr:uid="{66861715-471D-480B-99B6-1CA9B3B84AEC}"/>
    <cellStyle name="Input 4 3 2 4 2 5" xfId="50237" xr:uid="{4FACB4E7-6A90-42A6-AF77-D8FC36FC6745}"/>
    <cellStyle name="Input 4 3 2 4 3" xfId="25607" xr:uid="{C11052D8-C7F7-4398-887E-2F54BF3906E1}"/>
    <cellStyle name="Input 4 3 2 4 4" xfId="7693" xr:uid="{853058CC-7505-4C2E-9107-ADEBA8CCACDF}"/>
    <cellStyle name="Input 4 3 2 4 5" xfId="38035" xr:uid="{E59DF6D4-AF55-4CE4-AEA0-4E7E81635110}"/>
    <cellStyle name="Input 4 3 2 4 6" xfId="46458" xr:uid="{5D1A51A0-E810-4D2C-AD85-D139E006C782}"/>
    <cellStyle name="Input 4 3 2 5" xfId="11472" xr:uid="{495E7BCB-4B69-4D74-AAC2-9F03920B18F4}"/>
    <cellStyle name="Input 4 3 2 5 2" xfId="15512" xr:uid="{9943C08A-4941-4CEB-BFC0-2FF1EECD3FDB}"/>
    <cellStyle name="Input 4 3 2 5 2 2" xfId="8260" xr:uid="{E6C97078-2322-4A22-A0A7-65781298269A}"/>
    <cellStyle name="Input 4 3 2 5 2 3" xfId="33060" xr:uid="{C902282C-96D3-4C3F-ABAA-87EED87EBEF3}"/>
    <cellStyle name="Input 4 3 2 5 2 4" xfId="42038" xr:uid="{B3FC6DF3-A589-42C8-A99E-AF2DBA4D61B4}"/>
    <cellStyle name="Input 4 3 2 5 2 5" xfId="50584" xr:uid="{D3A85600-4752-4FA5-9596-F893B7EC177E}"/>
    <cellStyle name="Input 4 3 2 5 3" xfId="7006" xr:uid="{D9F31663-9AFE-4CA5-A095-B7677D0AF97C}"/>
    <cellStyle name="Input 4 3 2 5 4" xfId="32430" xr:uid="{4291E792-960D-4664-9B8D-67AE2A1ADE7C}"/>
    <cellStyle name="Input 4 3 2 5 5" xfId="38396" xr:uid="{4A62252E-40E9-4570-A360-822B8C3EDFF1}"/>
    <cellStyle name="Input 4 3 2 5 6" xfId="46819" xr:uid="{CDB06E5A-D055-40FD-93E8-DEEF76BE88E5}"/>
    <cellStyle name="Input 4 3 2 6" xfId="11804" xr:uid="{79984052-F575-45CD-923B-E6AAE1FA8F13}"/>
    <cellStyle name="Input 4 3 2 6 2" xfId="15832" xr:uid="{30A018F8-EB8D-4D87-93BB-815351171A23}"/>
    <cellStyle name="Input 4 3 2 6 2 2" xfId="26520" xr:uid="{7D143092-3F8D-4678-8152-10AA523BF4D3}"/>
    <cellStyle name="Input 4 3 2 6 2 3" xfId="33694" xr:uid="{487F2255-18B3-4106-B2B4-1D9ACEA1B9C3}"/>
    <cellStyle name="Input 4 3 2 6 2 4" xfId="42358" xr:uid="{F1F5D540-72ED-4300-881D-15689D4EBD37}"/>
    <cellStyle name="Input 4 3 2 6 2 5" xfId="50904" xr:uid="{46FECC11-0CFC-4EAE-BE14-FE2D02E3EEBC}"/>
    <cellStyle name="Input 4 3 2 6 3" xfId="29201" xr:uid="{9E19B0AA-4F92-4247-88AF-58150BAC12BC}"/>
    <cellStyle name="Input 4 3 2 6 4" xfId="33561" xr:uid="{8B3AB376-BFA2-4FF8-BCB2-7B4329EC0F78}"/>
    <cellStyle name="Input 4 3 2 6 5" xfId="38728" xr:uid="{F7088DB8-C1A2-4859-8405-71168CC009AB}"/>
    <cellStyle name="Input 4 3 2 6 6" xfId="47151" xr:uid="{DF55ED79-BBA6-4358-A986-A524A183C22E}"/>
    <cellStyle name="Input 4 3 2 7" xfId="11359" xr:uid="{6EC09C32-4556-4B40-B3F7-3FC06662BC73}"/>
    <cellStyle name="Input 4 3 2 7 2" xfId="15402" xr:uid="{689BDC68-A9F0-4546-8BA8-2D71985BE997}"/>
    <cellStyle name="Input 4 3 2 7 2 2" xfId="30660" xr:uid="{7F6FFC9F-5280-4870-9872-8278A1317886}"/>
    <cellStyle name="Input 4 3 2 7 2 3" xfId="31622" xr:uid="{3CE26125-A7AF-49C9-822A-35F379AC8BEB}"/>
    <cellStyle name="Input 4 3 2 7 2 4" xfId="41928" xr:uid="{622E16F7-1693-48B0-AD0A-6026501E9C4F}"/>
    <cellStyle name="Input 4 3 2 7 2 5" xfId="50474" xr:uid="{84399AB3-E121-450E-B2C4-3326980E1C39}"/>
    <cellStyle name="Input 4 3 2 7 3" xfId="6984" xr:uid="{CE2A93B3-560D-4774-BF05-30D8CEE4784B}"/>
    <cellStyle name="Input 4 3 2 7 4" xfId="33524" xr:uid="{08020CBA-DD1B-4AA3-9F30-0387426AFE1D}"/>
    <cellStyle name="Input 4 3 2 7 5" xfId="38283" xr:uid="{F202AE5C-26C5-42D3-B8D2-000CB59A6EB7}"/>
    <cellStyle name="Input 4 3 2 7 6" xfId="46706" xr:uid="{ADC46854-3B83-4FF7-BE1B-DF33D4F26AB5}"/>
    <cellStyle name="Input 4 3 2 8" xfId="12843" xr:uid="{73264B61-5371-499A-86C1-77A16730A441}"/>
    <cellStyle name="Input 4 3 2 8 2" xfId="32355" xr:uid="{1EB626FA-A914-451A-9181-2D3F5AE96E17}"/>
    <cellStyle name="Input 4 3 2 8 3" xfId="8143" xr:uid="{56C816EB-D3B0-41C9-B628-34CD2495092E}"/>
    <cellStyle name="Input 4 3 2 8 4" xfId="39436" xr:uid="{F37AD009-D569-4953-A1C6-4F9068C87605}"/>
    <cellStyle name="Input 4 3 2 8 5" xfId="47956" xr:uid="{7A1450BC-4E78-4B51-B579-7F9E221DD156}"/>
    <cellStyle name="Input 4 3 2 9" xfId="23590" xr:uid="{26ECEC51-2849-4BD0-A340-01AE03D5B08D}"/>
    <cellStyle name="Input 4 3 3" xfId="4531" xr:uid="{0766A826-214F-4047-9B76-5140161F336D}"/>
    <cellStyle name="Input 4 3 3 10" xfId="25320" xr:uid="{B9710B52-FD20-4821-97FF-AAB3B6D5F345}"/>
    <cellStyle name="Input 4 3 3 11" xfId="27364" xr:uid="{04E6E15F-7EE9-4A54-8A61-FB617A1E80C1}"/>
    <cellStyle name="Input 4 3 3 12" xfId="43579" xr:uid="{19D134B5-AD66-4EC6-A8CD-871B080C476F}"/>
    <cellStyle name="Input 4 3 3 13" xfId="55142" xr:uid="{D22D2734-3A03-4960-A5DD-171700712ADD}"/>
    <cellStyle name="Input 4 3 3 2" xfId="5759" xr:uid="{7756ADA1-0189-48DD-93C1-5E6DB45A8E98}"/>
    <cellStyle name="Input 4 3 3 2 2" xfId="14038" xr:uid="{0D6676D5-A60D-4FD9-829A-B55BD71A4482}"/>
    <cellStyle name="Input 4 3 3 2 2 2" xfId="31503" xr:uid="{9914DB21-7643-4F60-BEBE-BC9155033250}"/>
    <cellStyle name="Input 4 3 3 2 2 3" xfId="32210" xr:uid="{1054F580-E06C-4949-92B4-2A004FC51775}"/>
    <cellStyle name="Input 4 3 3 2 2 4" xfId="40564" xr:uid="{C06E649D-AC67-4C75-99F1-9EB32FD769E6}"/>
    <cellStyle name="Input 4 3 3 2 2 5" xfId="49110" xr:uid="{AFC4723F-D536-4578-9775-348C8272A77F}"/>
    <cellStyle name="Input 4 3 3 2 3" xfId="27260" xr:uid="{C4E9F68B-CA38-403B-B6E6-3288427EDB6A}"/>
    <cellStyle name="Input 4 3 3 2 4" xfId="21963" xr:uid="{88455C29-85C7-4A03-ABEC-F98A47D787D0}"/>
    <cellStyle name="Input 4 3 3 2 5" xfId="36875" xr:uid="{0EFC0C31-8E82-4AE1-9E0B-CE54ECC2C72F}"/>
    <cellStyle name="Input 4 3 3 2 6" xfId="45210" xr:uid="{B71F1A36-FB1E-45CB-895F-DF3E8A69AA0E}"/>
    <cellStyle name="Input 4 3 3 3" xfId="10645" xr:uid="{B3607A83-1920-4B25-8F7E-D0A07A60CBC8}"/>
    <cellStyle name="Input 4 3 3 3 2" xfId="14721" xr:uid="{4FB47387-98FD-4803-A3F4-1C0625CDFABD}"/>
    <cellStyle name="Input 4 3 3 3 2 2" xfId="7716" xr:uid="{5E2C3035-4DDB-479E-995A-8AEB433D0F46}"/>
    <cellStyle name="Input 4 3 3 3 2 3" xfId="7154" xr:uid="{A0AA2617-F6F9-45E3-901A-E7BC1A24609B}"/>
    <cellStyle name="Input 4 3 3 3 2 4" xfId="41247" xr:uid="{210FF17E-2FEF-4572-95AF-337D5CE26643}"/>
    <cellStyle name="Input 4 3 3 3 2 5" xfId="49793" xr:uid="{FAD01850-6631-4EEC-B700-9BD192BA2AC8}"/>
    <cellStyle name="Input 4 3 3 3 3" xfId="27430" xr:uid="{6C65CF7B-1D3A-4CE9-8DA2-27D890A16264}"/>
    <cellStyle name="Input 4 3 3 3 4" xfId="7071" xr:uid="{9E5E85B4-32AE-4983-B349-743DFE00B81F}"/>
    <cellStyle name="Input 4 3 3 3 5" xfId="37569" xr:uid="{9BD6015C-42DB-45C9-A910-61635E834C95}"/>
    <cellStyle name="Input 4 3 3 3 6" xfId="45992" xr:uid="{B433D8F7-18F6-4AC2-8149-9867D0F69E58}"/>
    <cellStyle name="Input 4 3 3 4" xfId="9341" xr:uid="{88F27EE2-77B7-4B96-A800-0CE428E3E40E}"/>
    <cellStyle name="Input 4 3 3 4 2" xfId="13736" xr:uid="{D60BF209-D742-4E93-9153-37602820A582}"/>
    <cellStyle name="Input 4 3 3 4 2 2" xfId="32618" xr:uid="{83252CB0-F497-4883-A395-13DBF6BFD5C6}"/>
    <cellStyle name="Input 4 3 3 4 2 3" xfId="28860" xr:uid="{2ABBB466-8A36-4061-BDAC-0C451E35F012}"/>
    <cellStyle name="Input 4 3 3 4 2 4" xfId="40262" xr:uid="{FD332CE9-61E1-46BA-ABCF-C7104A920494}"/>
    <cellStyle name="Input 4 3 3 4 2 5" xfId="48808" xr:uid="{81F8B270-397D-4F4C-A75B-13F5C94387AB}"/>
    <cellStyle name="Input 4 3 3 4 3" xfId="21969" xr:uid="{E6180356-724C-4AD6-B197-94CCAB06B1C5}"/>
    <cellStyle name="Input 4 3 3 4 4" xfId="26059" xr:uid="{D4AD6A9D-53C8-4228-B671-1DF30221658E}"/>
    <cellStyle name="Input 4 3 3 4 5" xfId="28634" xr:uid="{33AC2CD6-77EE-411B-B7EB-C78F32A560C4}"/>
    <cellStyle name="Input 4 3 3 4 6" xfId="44860" xr:uid="{467205D6-CB5D-48E9-8339-1042A2E5999E}"/>
    <cellStyle name="Input 4 3 3 5" xfId="8817" xr:uid="{2CA17390-0E39-4D4A-B76D-9E02DFB9F1A4}"/>
    <cellStyle name="Input 4 3 3 5 2" xfId="13315" xr:uid="{82668E74-F413-47F5-9785-09F49D49E666}"/>
    <cellStyle name="Input 4 3 3 5 2 2" xfId="29278" xr:uid="{3C2B666E-23A7-486E-80BC-4D50C5D8112D}"/>
    <cellStyle name="Input 4 3 3 5 2 3" xfId="35002" xr:uid="{0CF4CF27-8488-4074-8312-1C9F397537BD}"/>
    <cellStyle name="Input 4 3 3 5 2 4" xfId="39841" xr:uid="{D6EAA05C-521E-4D2B-B01A-EC45CE6A4BC7}"/>
    <cellStyle name="Input 4 3 3 5 2 5" xfId="48387" xr:uid="{E9E51AE9-B3DA-4C05-A6EC-A634B86BD51C}"/>
    <cellStyle name="Input 4 3 3 5 3" xfId="27502" xr:uid="{40F44B78-5938-4EEB-B788-23DA64BE157F}"/>
    <cellStyle name="Input 4 3 3 5 4" xfId="34050" xr:uid="{94A56446-06C8-4A02-B108-D104988BAA48}"/>
    <cellStyle name="Input 4 3 3 5 5" xfId="36412" xr:uid="{E9152F06-E3DC-45D3-AA01-F91CDFDECCC7}"/>
    <cellStyle name="Input 4 3 3 5 6" xfId="44365" xr:uid="{2E090E90-8847-4A70-84FF-26C9EB70D0B4}"/>
    <cellStyle name="Input 4 3 3 6" xfId="9368" xr:uid="{F1D86742-DAA8-46C2-A5ED-5381F0150513}"/>
    <cellStyle name="Input 4 3 3 6 2" xfId="13762" xr:uid="{E29DF37C-6CC9-4A48-932F-6DA34E02B58B}"/>
    <cellStyle name="Input 4 3 3 6 2 2" xfId="30287" xr:uid="{BD66C2F6-248D-4620-BA6D-642EE0CC2159}"/>
    <cellStyle name="Input 4 3 3 6 2 3" xfId="36159" xr:uid="{30E53281-A9E1-4B06-90CE-0B0A99E0EFD3}"/>
    <cellStyle name="Input 4 3 3 6 2 4" xfId="40288" xr:uid="{2EC95E1C-EDFB-43D8-859D-D01BD4ED49D8}"/>
    <cellStyle name="Input 4 3 3 6 2 5" xfId="48834" xr:uid="{12DF12E4-45B9-484D-A597-D39D088BA535}"/>
    <cellStyle name="Input 4 3 3 6 3" xfId="22852" xr:uid="{47580CB8-E29B-45B4-98EF-AA25D4D2C66F}"/>
    <cellStyle name="Input 4 3 3 6 4" xfId="33656" xr:uid="{19A64AFC-8D5A-4581-9A90-B4082F790963}"/>
    <cellStyle name="Input 4 3 3 6 5" xfId="25263" xr:uid="{51725525-C2FB-40AF-9D20-98D77F28CD0B}"/>
    <cellStyle name="Input 4 3 3 6 6" xfId="44887" xr:uid="{EB617669-4A64-47AA-B1A5-8C88555A216D}"/>
    <cellStyle name="Input 4 3 3 7" xfId="10302" xr:uid="{8DD001E3-3623-474F-B334-A1E1FA0C2007}"/>
    <cellStyle name="Input 4 3 3 7 2" xfId="14414" xr:uid="{1CD5A7EF-1B4B-4C16-970F-B4EDBB1756B9}"/>
    <cellStyle name="Input 4 3 3 7 2 2" xfId="30075" xr:uid="{CC39B8FB-CE65-4930-99B7-CFA4F09170ED}"/>
    <cellStyle name="Input 4 3 3 7 2 3" xfId="30186" xr:uid="{6B97E77D-979A-4C54-AE98-5F223E7D2318}"/>
    <cellStyle name="Input 4 3 3 7 2 4" xfId="40940" xr:uid="{2DC28DC0-F437-4032-9AFA-FF6514FEF8C7}"/>
    <cellStyle name="Input 4 3 3 7 2 5" xfId="49486" xr:uid="{E72471D9-845B-457C-A4E9-57558ABD362A}"/>
    <cellStyle name="Input 4 3 3 7 3" xfId="25290" xr:uid="{34F0B1A9-42D5-482D-9FE4-375A3FF4C15E}"/>
    <cellStyle name="Input 4 3 3 7 4" xfId="36453" xr:uid="{FCDC9DE9-3E69-4C62-93F7-F159DA6D3E3E}"/>
    <cellStyle name="Input 4 3 3 7 5" xfId="37226" xr:uid="{194722BA-4C40-4899-BC76-81176B5E6075}"/>
    <cellStyle name="Input 4 3 3 7 6" xfId="45649" xr:uid="{FE1BCAD5-8538-4E54-9A9A-88EDA2A417B0}"/>
    <cellStyle name="Input 4 3 3 8" xfId="12441" xr:uid="{5B2D49C7-000B-4F57-89E8-A51151F370CC}"/>
    <cellStyle name="Input 4 3 3 8 2" xfId="7826" xr:uid="{9B57C9DF-96CD-42C8-8721-EF7442DF9057}"/>
    <cellStyle name="Input 4 3 3 8 3" xfId="36598" xr:uid="{6F708F1C-FD56-401F-8FCE-099B72B4C5C4}"/>
    <cellStyle name="Input 4 3 3 8 4" xfId="39163" xr:uid="{6AFF0AA9-C748-4074-B8A3-BF799D123B66}"/>
    <cellStyle name="Input 4 3 3 8 5" xfId="47652" xr:uid="{564A8249-51E3-4000-8A4E-ECF845CB5578}"/>
    <cellStyle name="Input 4 3 3 9" xfId="31860" xr:uid="{113D0509-4380-466E-8942-A538BE2015FF}"/>
    <cellStyle name="Input 4 3 4" xfId="4570" xr:uid="{B662AA01-BC54-4B7E-AE41-94E79931D975}"/>
    <cellStyle name="Input 4 3 4 10" xfId="22804" xr:uid="{AE48CC3F-A8CC-4509-91C1-D5AC161687EC}"/>
    <cellStyle name="Input 4 3 4 11" xfId="30711" xr:uid="{379A4FCE-B2B1-4574-A719-8A3A5C70C18B}"/>
    <cellStyle name="Input 4 3 4 12" xfId="43973" xr:uid="{7623168B-707A-436B-8B8E-FAD78D40BD71}"/>
    <cellStyle name="Input 4 3 4 13" xfId="55177" xr:uid="{504723AD-8D01-4F6A-9246-45C78CC60CFF}"/>
    <cellStyle name="Input 4 3 4 2" xfId="5794" xr:uid="{3E8BFB1B-0E9B-4143-911C-44BAFE10BCB2}"/>
    <cellStyle name="Input 4 3 4 2 2" xfId="14377" xr:uid="{AE5B99D8-8B37-423C-A43B-C36968487F1A}"/>
    <cellStyle name="Input 4 3 4 2 2 2" xfId="7960" xr:uid="{CB59BA79-E317-46B9-B289-84965756FC09}"/>
    <cellStyle name="Input 4 3 4 2 2 3" xfId="22060" xr:uid="{1964C4BA-73C7-4311-B2A8-570C08C2DFBF}"/>
    <cellStyle name="Input 4 3 4 2 2 4" xfId="40903" xr:uid="{641EEA12-8C9B-48F4-BF18-599F2EEE43D0}"/>
    <cellStyle name="Input 4 3 4 2 2 5" xfId="49449" xr:uid="{9541E130-99C6-404F-847F-8FD29E69C481}"/>
    <cellStyle name="Input 4 3 4 2 3" xfId="23457" xr:uid="{98F72543-44E8-4DE7-887D-6D996BAA949F}"/>
    <cellStyle name="Input 4 3 4 2 4" xfId="25606" xr:uid="{74F599FA-FB20-4818-B97C-AFB8A7BD6D0C}"/>
    <cellStyle name="Input 4 3 4 2 5" xfId="37183" xr:uid="{43FACBA0-07E1-433D-ADF3-BE2798879277}"/>
    <cellStyle name="Input 4 3 4 2 6" xfId="45604" xr:uid="{EE3E177D-8853-42D5-8493-876553A61C24}"/>
    <cellStyle name="Input 4 3 4 3" xfId="9404" xr:uid="{F539173C-DE49-43DE-AAC9-D229842F82BC}"/>
    <cellStyle name="Input 4 3 4 3 2" xfId="13783" xr:uid="{9E855384-F841-4990-9D27-58F46908B425}"/>
    <cellStyle name="Input 4 3 4 3 2 2" xfId="30126" xr:uid="{7678C094-4E2C-4250-8976-8F1C984A61B1}"/>
    <cellStyle name="Input 4 3 4 3 2 3" xfId="30470" xr:uid="{19821B3B-6492-4157-8C94-B2AB6EBA9869}"/>
    <cellStyle name="Input 4 3 4 3 2 4" xfId="40309" xr:uid="{1CC81094-93F0-469E-9E14-6B9E5446DD80}"/>
    <cellStyle name="Input 4 3 4 3 2 5" xfId="48855" xr:uid="{B45BC6A4-9073-4CA7-845E-CA6243928DFC}"/>
    <cellStyle name="Input 4 3 4 3 3" xfId="26318" xr:uid="{42DA25B6-E47F-45CA-B8EB-E36DB302AE91}"/>
    <cellStyle name="Input 4 3 4 3 4" xfId="36010" xr:uid="{89181998-E4B1-48BA-BFBB-64B31C4AE63E}"/>
    <cellStyle name="Input 4 3 4 3 5" xfId="24292" xr:uid="{824D34C1-549D-451E-967C-4E4893AAC5B5}"/>
    <cellStyle name="Input 4 3 4 3 6" xfId="44909" xr:uid="{E38ABFF5-FABA-4A8F-93D7-1A89C78ED0F7}"/>
    <cellStyle name="Input 4 3 4 4" xfId="11182" xr:uid="{156C9633-2492-40EB-8BCD-F8B3BE56DDC8}"/>
    <cellStyle name="Input 4 3 4 4 2" xfId="15232" xr:uid="{04A75C29-45E4-4455-B5AA-55828F768D98}"/>
    <cellStyle name="Input 4 3 4 4 2 2" xfId="26080" xr:uid="{26C92AE8-DEAF-4AB1-89CE-98D5D44F3011}"/>
    <cellStyle name="Input 4 3 4 4 2 3" xfId="23360" xr:uid="{660EB658-42F5-4026-BBA2-C4113F18C774}"/>
    <cellStyle name="Input 4 3 4 4 2 4" xfId="41758" xr:uid="{F449C3F8-52C3-4147-BE08-D148A2AC4483}"/>
    <cellStyle name="Input 4 3 4 4 2 5" xfId="50304" xr:uid="{987F285B-FB16-4777-A984-4458E7AACB14}"/>
    <cellStyle name="Input 4 3 4 4 3" xfId="24536" xr:uid="{6DA52AA2-0FD0-498B-9B1D-F9049ED6D2BB}"/>
    <cellStyle name="Input 4 3 4 4 4" xfId="33795" xr:uid="{87C8D603-B763-4D17-8456-0DB99FCF1D4B}"/>
    <cellStyle name="Input 4 3 4 4 5" xfId="38106" xr:uid="{602DBB26-B57C-445C-8BE2-3021F2846F68}"/>
    <cellStyle name="Input 4 3 4 4 6" xfId="46529" xr:uid="{434B5EF4-E5BA-41FF-96A2-2B270B0C3204}"/>
    <cellStyle name="Input 4 3 4 5" xfId="11545" xr:uid="{9F03D45D-EDE3-4205-A880-EAB45222E417}"/>
    <cellStyle name="Input 4 3 4 5 2" xfId="15582" xr:uid="{803DC8DE-0773-4390-AA55-F854F3416F23}"/>
    <cellStyle name="Input 4 3 4 5 2 2" xfId="27415" xr:uid="{D789ED66-7EC3-45F3-BFDB-86FF955A2823}"/>
    <cellStyle name="Input 4 3 4 5 2 3" xfId="30592" xr:uid="{893C98CE-4D7C-4C4B-BDA9-381AAB084B8B}"/>
    <cellStyle name="Input 4 3 4 5 2 4" xfId="42108" xr:uid="{54BE1AB9-AB8E-4B4A-9C0A-3E8279F4D785}"/>
    <cellStyle name="Input 4 3 4 5 2 5" xfId="50654" xr:uid="{FE0F8AD4-CAA9-4407-A798-341FB364CCA1}"/>
    <cellStyle name="Input 4 3 4 5 3" xfId="28871" xr:uid="{DE1C79C0-09C6-4C85-92D3-90AD2184243D}"/>
    <cellStyle name="Input 4 3 4 5 4" xfId="35453" xr:uid="{AA238306-C6EE-4CE3-90E3-A0D2E150A8B1}"/>
    <cellStyle name="Input 4 3 4 5 5" xfId="38469" xr:uid="{8CB63C7B-2CA4-46F3-828C-9135298CF852}"/>
    <cellStyle name="Input 4 3 4 5 6" xfId="46892" xr:uid="{10D3E0AC-0DD6-4E04-B83D-5FA6F2258EB0}"/>
    <cellStyle name="Input 4 3 4 6" xfId="11877" xr:uid="{FF1B5AAB-72A5-40C7-87DF-B2F268588ABB}"/>
    <cellStyle name="Input 4 3 4 6 2" xfId="15899" xr:uid="{FCE566E3-9CD3-4C47-9910-1B78B4D1C971}"/>
    <cellStyle name="Input 4 3 4 6 2 2" xfId="28148" xr:uid="{A0F9EF3F-01AF-4659-9CE0-F57AF97DE989}"/>
    <cellStyle name="Input 4 3 4 6 2 3" xfId="27787" xr:uid="{147FA168-3F9F-41A9-8148-15AEB8FA77E6}"/>
    <cellStyle name="Input 4 3 4 6 2 4" xfId="42425" xr:uid="{E90E8149-587E-4894-9BAD-390459FF9D53}"/>
    <cellStyle name="Input 4 3 4 6 2 5" xfId="50971" xr:uid="{6C2CD53F-2745-4004-A471-67E6F5E6AF13}"/>
    <cellStyle name="Input 4 3 4 6 3" xfId="31977" xr:uid="{43ECEABB-43D5-4FD2-8071-D5B2A4DF7E44}"/>
    <cellStyle name="Input 4 3 4 6 4" xfId="22580" xr:uid="{0B9F7047-0A4A-4AE4-9A4B-F264E43C654F}"/>
    <cellStyle name="Input 4 3 4 6 5" xfId="38801" xr:uid="{E5F107F0-FF89-47F0-8486-52786B35AB24}"/>
    <cellStyle name="Input 4 3 4 6 6" xfId="47224" xr:uid="{268F661E-8615-4B5A-81F2-A068EA46BFC2}"/>
    <cellStyle name="Input 4 3 4 7" xfId="8785" xr:uid="{E48EAA10-D322-4924-8344-6DD66491F5CF}"/>
    <cellStyle name="Input 4 3 4 7 2" xfId="13290" xr:uid="{1B1067CE-8F69-4503-99EE-4C8F02F20672}"/>
    <cellStyle name="Input 4 3 4 7 2 2" xfId="32628" xr:uid="{9BDC27EC-4478-4D45-ADA8-0B43F44445FF}"/>
    <cellStyle name="Input 4 3 4 7 2 3" xfId="34865" xr:uid="{EEBFF3EB-4FCC-405E-8038-5044AB3D0D11}"/>
    <cellStyle name="Input 4 3 4 7 2 4" xfId="39816" xr:uid="{9C1D3579-763A-45D7-B3D1-F5AD5DE85CA7}"/>
    <cellStyle name="Input 4 3 4 7 2 5" xfId="48362" xr:uid="{744AB5AA-69A7-4450-B489-473E6FBEFA21}"/>
    <cellStyle name="Input 4 3 4 7 3" xfId="25094" xr:uid="{6FFC1CF8-DAC8-4D1A-9BBD-2B72BB1E80F5}"/>
    <cellStyle name="Input 4 3 4 7 4" xfId="7345" xr:uid="{E39C63DE-57C2-4B23-AF0D-2BA5396870AD}"/>
    <cellStyle name="Input 4 3 4 7 5" xfId="25577" xr:uid="{C9C7A720-7C9B-454C-9235-5F8B71CA0BCF}"/>
    <cellStyle name="Input 4 3 4 7 6" xfId="44334" xr:uid="{AD150933-1195-4296-AFA5-70140FCA6E82}"/>
    <cellStyle name="Input 4 3 4 8" xfId="12971" xr:uid="{7D9E1AE3-CA19-406C-9C32-52170D8C62F5}"/>
    <cellStyle name="Input 4 3 4 8 2" xfId="32099" xr:uid="{705F6C24-6C82-4BEB-9B9E-1FD55CC4ACA3}"/>
    <cellStyle name="Input 4 3 4 8 3" xfId="33903" xr:uid="{C865A70B-7F93-4F84-9A58-9F1FCDF5791D}"/>
    <cellStyle name="Input 4 3 4 8 4" xfId="39502" xr:uid="{1DD5DEE1-1765-4E56-8038-A5EF3101964E}"/>
    <cellStyle name="Input 4 3 4 8 5" xfId="48046" xr:uid="{9416FCD6-6C70-4DE3-A8BA-3BC66F327B2F}"/>
    <cellStyle name="Input 4 3 4 9" xfId="6914" xr:uid="{CE9E11F0-E240-419A-8E08-9DB099D836D6}"/>
    <cellStyle name="Input 4 3 5" xfId="9636" xr:uid="{EB085DD1-78A5-4B58-9FBC-E8E2D0419C7F}"/>
    <cellStyle name="Input 4 3 5 2" xfId="13940" xr:uid="{FADE81EE-6C8D-4C91-B464-62B3EFDCAE62}"/>
    <cellStyle name="Input 4 3 5 2 2" xfId="30674" xr:uid="{5C29E61E-B054-49ED-AA69-7B4D6889E825}"/>
    <cellStyle name="Input 4 3 5 2 3" xfId="27633" xr:uid="{2FB54AF1-E9D0-49C6-803D-CA47901ED587}"/>
    <cellStyle name="Input 4 3 5 2 4" xfId="40466" xr:uid="{004386C3-717A-419C-BC59-6EF5AF299EC6}"/>
    <cellStyle name="Input 4 3 5 2 5" xfId="49012" xr:uid="{12908F88-0851-4B94-8C0C-72C2547F11FB}"/>
    <cellStyle name="Input 4 3 5 3" xfId="25176" xr:uid="{1A82D588-E489-4831-B0B3-6FB3A031717F}"/>
    <cellStyle name="Input 4 3 5 4" xfId="31957" xr:uid="{08AC8F08-E41F-4C54-930B-D5B3B06F649C}"/>
    <cellStyle name="Input 4 3 5 5" xfId="7513" xr:uid="{D9C6A2E2-2FFA-44AD-B401-B151C60702E4}"/>
    <cellStyle name="Input 4 3 5 6" xfId="45087" xr:uid="{720656D4-B0C9-4B1C-B9C1-06651929CF31}"/>
    <cellStyle name="Input 4 3 6" xfId="10595" xr:uid="{7A1A5BF5-C2F7-41EF-B0E3-251E56947ABB}"/>
    <cellStyle name="Input 4 3 6 2" xfId="14675" xr:uid="{9A517464-1CB6-4C97-9DD6-BE9552FC197D}"/>
    <cellStyle name="Input 4 3 6 2 2" xfId="31848" xr:uid="{7B929C0C-9972-4761-A192-FE6F322597AB}"/>
    <cellStyle name="Input 4 3 6 2 3" xfId="23765" xr:uid="{85FE4603-3EDC-4F0D-B4F8-0FC7B13E5AB2}"/>
    <cellStyle name="Input 4 3 6 2 4" xfId="41201" xr:uid="{F81A739C-A4E4-4C6C-89C4-D48C4C4E6516}"/>
    <cellStyle name="Input 4 3 6 2 5" xfId="49747" xr:uid="{696400DA-E32B-46B2-8AAB-44590EFEDE84}"/>
    <cellStyle name="Input 4 3 6 3" xfId="22700" xr:uid="{54E3C79D-C0FE-45AA-BCB4-4C7EC0A4599B}"/>
    <cellStyle name="Input 4 3 6 4" xfId="22364" xr:uid="{2D2C7955-7324-4A60-95A3-670AC640CE63}"/>
    <cellStyle name="Input 4 3 6 5" xfId="37519" xr:uid="{EDB0FA23-3C6E-4CAE-B0C8-80A92BA0983E}"/>
    <cellStyle name="Input 4 3 6 6" xfId="45942" xr:uid="{8EC6BB0D-86C2-4563-8A44-9E6B6E1C0294}"/>
    <cellStyle name="Input 4 3 7" xfId="9394" xr:uid="{D80CAEC4-9492-4BD0-9F9A-E7E569D8856A}"/>
    <cellStyle name="Input 4 3 7 2" xfId="13775" xr:uid="{2A224EAF-C684-49DA-AD0E-1B1842661C60}"/>
    <cellStyle name="Input 4 3 7 2 2" xfId="30128" xr:uid="{B65BAB80-CBD5-4D18-8396-72E87864AE6F}"/>
    <cellStyle name="Input 4 3 7 2 3" xfId="34414" xr:uid="{163D69E7-4BBE-463E-BB50-0AA546443ABB}"/>
    <cellStyle name="Input 4 3 7 2 4" xfId="40301" xr:uid="{0A9AED73-9FF9-40F7-92B5-6960BCD92FD9}"/>
    <cellStyle name="Input 4 3 7 2 5" xfId="48847" xr:uid="{D1218883-A755-442C-9BD5-FAFC58DBBC07}"/>
    <cellStyle name="Input 4 3 7 3" xfId="25624" xr:uid="{FB98E14A-3933-4FCE-82F5-F98E6DD88190}"/>
    <cellStyle name="Input 4 3 7 4" xfId="22136" xr:uid="{DA96F789-1744-425A-990B-E206DDE4EFCB}"/>
    <cellStyle name="Input 4 3 7 5" xfId="36683" xr:uid="{BF47B947-CF4C-4EFF-A5D1-1A1F47995C77}"/>
    <cellStyle name="Input 4 3 7 6" xfId="44901" xr:uid="{C13378B6-7BAA-4259-9E9B-0DF6EF24FB42}"/>
    <cellStyle name="Input 4 3 8" xfId="10480" xr:uid="{E9F380E6-7094-48EA-9A11-636A9D6B29BC}"/>
    <cellStyle name="Input 4 3 8 2" xfId="14569" xr:uid="{F0D08D05-CB82-410C-8896-8798C795DCC3}"/>
    <cellStyle name="Input 4 3 8 2 2" xfId="31292" xr:uid="{53A1689D-333D-451B-B7DA-E54C2BC2D236}"/>
    <cellStyle name="Input 4 3 8 2 3" xfId="35347" xr:uid="{03A5733D-3923-4929-BF48-69CB144F3163}"/>
    <cellStyle name="Input 4 3 8 2 4" xfId="41095" xr:uid="{70A22944-B8C1-4D42-9CA7-FF50F7F10C03}"/>
    <cellStyle name="Input 4 3 8 2 5" xfId="49641" xr:uid="{22769E9F-158D-437F-AD2F-07872FF77989}"/>
    <cellStyle name="Input 4 3 8 3" xfId="26019" xr:uid="{72CA9D3C-3EC5-491A-BD20-7F7B3AB3DEC8}"/>
    <cellStyle name="Input 4 3 8 4" xfId="22310" xr:uid="{96E31625-DA01-4148-BD7F-69D21E81AD6A}"/>
    <cellStyle name="Input 4 3 8 5" xfId="37404" xr:uid="{E8668ED0-9068-4E53-AED3-EFFA50D864DF}"/>
    <cellStyle name="Input 4 3 8 6" xfId="45827" xr:uid="{91775C87-A438-42FD-997A-8DA478B26191}"/>
    <cellStyle name="Input 4 3 9" xfId="9360" xr:uid="{5E4611A9-C4E7-4125-BC99-0E72D980716F}"/>
    <cellStyle name="Input 4 3 9 2" xfId="13755" xr:uid="{BBEE9A19-595B-49D4-8E0B-163E40EB544E}"/>
    <cellStyle name="Input 4 3 9 2 2" xfId="31362" xr:uid="{CB3701CB-AC96-415B-A144-BF9BA5FD456D}"/>
    <cellStyle name="Input 4 3 9 2 3" xfId="7763" xr:uid="{77D571FF-7C78-4D3D-AA37-4C30EAA25F14}"/>
    <cellStyle name="Input 4 3 9 2 4" xfId="40281" xr:uid="{69995784-3935-442D-9D3D-D5EC943D7738}"/>
    <cellStyle name="Input 4 3 9 2 5" xfId="48827" xr:uid="{8C82484D-3E1E-4A78-8A84-49681EC2FBE2}"/>
    <cellStyle name="Input 4 3 9 3" xfId="24713" xr:uid="{A4511224-FB73-4496-9814-945F908B48C4}"/>
    <cellStyle name="Input 4 3 9 4" xfId="34420" xr:uid="{47D3285E-BBF6-4136-BCA5-0832AA9E2E07}"/>
    <cellStyle name="Input 4 3 9 5" xfId="29368" xr:uid="{F9F4E998-D067-497A-ABE1-A040101BB323}"/>
    <cellStyle name="Input 4 3 9 6" xfId="44879" xr:uid="{EC7FE20C-A0EB-405B-8C1D-2ADB4DAFA683}"/>
    <cellStyle name="Input 4 4" xfId="2750" xr:uid="{0D6CCA0A-5C91-4B48-9DA8-2AC925EBF23C}"/>
    <cellStyle name="Input 4 4 10" xfId="9050" xr:uid="{FB326C07-BE83-431C-96C3-276154F994C9}"/>
    <cellStyle name="Input 4 4 10 2" xfId="13516" xr:uid="{A946A9D8-1588-494D-A294-45F9FDED6E9C}"/>
    <cellStyle name="Input 4 4 10 2 2" xfId="31223" xr:uid="{95E447E6-F329-4DA8-999B-96DA88FC2A01}"/>
    <cellStyle name="Input 4 4 10 2 3" xfId="23478" xr:uid="{E60EA74F-A50D-4C12-9D9C-83AF14592C21}"/>
    <cellStyle name="Input 4 4 10 2 4" xfId="40042" xr:uid="{DB4CB6B4-DA7A-43EB-83A4-EB7F976C24EE}"/>
    <cellStyle name="Input 4 4 10 2 5" xfId="48588" xr:uid="{0F96B78D-B57B-480F-9238-99639B74E41D}"/>
    <cellStyle name="Input 4 4 10 3" xfId="28560" xr:uid="{CC3FFDFF-D83C-4ACD-B298-225DBF8330F1}"/>
    <cellStyle name="Input 4 4 10 4" xfId="22306" xr:uid="{7A2BBBFA-8655-4E57-A883-DEC8D5C347B4}"/>
    <cellStyle name="Input 4 4 10 5" xfId="23406" xr:uid="{229026E2-D318-4C18-9615-DF40B8181574}"/>
    <cellStyle name="Input 4 4 10 6" xfId="44598" xr:uid="{9C1CDA6C-528C-464E-A748-2C1AD27363BA}"/>
    <cellStyle name="Input 4 4 11" xfId="12179" xr:uid="{F76E01CD-A834-477E-97BF-4D86C92DDDCF}"/>
    <cellStyle name="Input 4 4 11 2" xfId="26042" xr:uid="{383AB8E1-2732-43B3-900C-2D9D57207310}"/>
    <cellStyle name="Input 4 4 11 3" xfId="35311" xr:uid="{5A5D9340-442C-4B06-B22F-602E1C87D34D}"/>
    <cellStyle name="Input 4 4 11 4" xfId="38996" xr:uid="{4B801942-6941-4661-B8BB-FCB8681B5116}"/>
    <cellStyle name="Input 4 4 11 5" xfId="47458" xr:uid="{50DC0E46-D263-4AC5-B474-44DB337B959C}"/>
    <cellStyle name="Input 4 4 12" xfId="32072" xr:uid="{334D0CE5-48DC-4EC9-8B66-C29D0FFF1221}"/>
    <cellStyle name="Input 4 4 13" xfId="23430" xr:uid="{1ED0530E-9CCF-432F-BC59-9F20D8A32EAE}"/>
    <cellStyle name="Input 4 4 14" xfId="42791" xr:uid="{7EF8AB2B-36D7-49AB-8BC8-6428FF6B3B84}"/>
    <cellStyle name="Input 4 4 15" xfId="43385" xr:uid="{454A6B15-F2E2-4DF4-98F4-11A1E40AAC17}"/>
    <cellStyle name="Input 4 4 16" xfId="54778" xr:uid="{A1914A90-33C2-465E-A405-9EDC384F9FBE}"/>
    <cellStyle name="Input 4 4 2" xfId="4254" xr:uid="{B6EBDEBE-9A05-4F0B-B683-E874C054476D}"/>
    <cellStyle name="Input 4 4 2 10" xfId="22914" xr:uid="{0FFB0DF3-B495-4438-8A51-71072F02515C}"/>
    <cellStyle name="Input 4 4 2 11" xfId="33530" xr:uid="{C1CFF4FA-4C0B-4910-843F-E0B0D9AA6C10}"/>
    <cellStyle name="Input 4 4 2 12" xfId="43812" xr:uid="{ED16D076-E245-41FB-B893-BEAB224B2858}"/>
    <cellStyle name="Input 4 4 2 13" xfId="54954" xr:uid="{BAB3260F-B825-41CA-B5D6-77B105B38A48}"/>
    <cellStyle name="Input 4 4 2 2" xfId="5571" xr:uid="{5891B769-DE8E-46C4-8923-B3D627C10775}"/>
    <cellStyle name="Input 4 4 2 2 2" xfId="14243" xr:uid="{4EF26941-AA5C-49BB-A924-E5161A82C143}"/>
    <cellStyle name="Input 4 4 2 2 2 2" xfId="31909" xr:uid="{FC0851B6-9340-4FB3-86CC-36A5C0340A26}"/>
    <cellStyle name="Input 4 4 2 2 2 3" xfId="28635" xr:uid="{F34F1D0D-864A-4AE3-9845-6E6602CE4F3C}"/>
    <cellStyle name="Input 4 4 2 2 2 4" xfId="40769" xr:uid="{5096DEA3-E313-4416-B87D-F2B9E7F26221}"/>
    <cellStyle name="Input 4 4 2 2 2 5" xfId="49315" xr:uid="{D8604C14-B175-44CE-AC6F-47D6C0DE226B}"/>
    <cellStyle name="Input 4 4 2 2 3" xfId="22688" xr:uid="{4E5ADA6F-9D16-4502-A42A-9DCB8675E230}"/>
    <cellStyle name="Input 4 4 2 2 4" xfId="25834" xr:uid="{2BCA494F-FCFF-486F-B26B-1465C418EF16}"/>
    <cellStyle name="Input 4 4 2 2 5" xfId="37056" xr:uid="{4A998151-4E53-4F59-8AF1-BBDA4548ACA5}"/>
    <cellStyle name="Input 4 4 2 2 6" xfId="45443" xr:uid="{E99808C5-72E3-4250-8C1D-BB996DAF356A}"/>
    <cellStyle name="Input 4 4 2 3" xfId="10746" xr:uid="{A73517F7-A6B4-489E-B316-63DD202C6551}"/>
    <cellStyle name="Input 4 4 2 3 2" xfId="14812" xr:uid="{21185AE9-5758-443B-8B28-69734F22BAA0}"/>
    <cellStyle name="Input 4 4 2 3 2 2" xfId="30828" xr:uid="{713B3A85-EDF0-4E55-8A16-C1309B5DD469}"/>
    <cellStyle name="Input 4 4 2 3 2 3" xfId="9851" xr:uid="{7BD3DEDA-F81D-402C-80B7-88440C97952A}"/>
    <cellStyle name="Input 4 4 2 3 2 4" xfId="41338" xr:uid="{6CF79434-9DA5-4148-BC61-367ADCFD6AE8}"/>
    <cellStyle name="Input 4 4 2 3 2 5" xfId="49884" xr:uid="{71EE352D-3B59-4C2E-A15C-1F7661C1849A}"/>
    <cellStyle name="Input 4 4 2 3 3" xfId="22300" xr:uid="{E84E6DEB-9508-4CF6-84E2-AF5539BCC20E}"/>
    <cellStyle name="Input 4 4 2 3 4" xfId="32511" xr:uid="{AB7E3797-2EE0-4C15-9A26-9F3EE96B1175}"/>
    <cellStyle name="Input 4 4 2 3 5" xfId="37670" xr:uid="{24E3E078-35AB-4192-BC42-881EDE96832E}"/>
    <cellStyle name="Input 4 4 2 3 6" xfId="46093" xr:uid="{8A56E442-118E-458F-A40A-9FE174DF3993}"/>
    <cellStyle name="Input 4 4 2 4" xfId="11034" xr:uid="{7F8C493A-4ED1-4FA2-A00F-429785BEDE8E}"/>
    <cellStyle name="Input 4 4 2 4 2" xfId="15088" xr:uid="{CF188F73-66F0-4FBB-B3E5-3516CFB52B17}"/>
    <cellStyle name="Input 4 4 2 4 2 2" xfId="31270" xr:uid="{B6F93557-4E2A-4E3D-AE65-EDE7666F7F1F}"/>
    <cellStyle name="Input 4 4 2 4 2 3" xfId="34224" xr:uid="{745FBAB6-69FD-4808-B433-FA15DD8EC24F}"/>
    <cellStyle name="Input 4 4 2 4 2 4" xfId="41614" xr:uid="{DB2E85F3-1573-46AC-AFD8-F65709EED0E5}"/>
    <cellStyle name="Input 4 4 2 4 2 5" xfId="50160" xr:uid="{F35113B9-D078-4E10-AC6D-229743B24007}"/>
    <cellStyle name="Input 4 4 2 4 3" xfId="26703" xr:uid="{BA3687AE-1419-4621-A22F-FFCAE027EE86}"/>
    <cellStyle name="Input 4 4 2 4 4" xfId="9794" xr:uid="{2A2B214F-D1AF-46FE-ADE3-2DB68EE7B700}"/>
    <cellStyle name="Input 4 4 2 4 5" xfId="37958" xr:uid="{C6BF36EE-F14F-46F0-8CBD-AADEEAEE99FE}"/>
    <cellStyle name="Input 4 4 2 4 6" xfId="46381" xr:uid="{B1318EA5-C328-4297-BA73-E0F7FD900465}"/>
    <cellStyle name="Input 4 4 2 5" xfId="11390" xr:uid="{BE28BF29-B478-4617-8334-0D39AB0986FA}"/>
    <cellStyle name="Input 4 4 2 5 2" xfId="15431" xr:uid="{1338963F-22D3-40E4-96CD-DCBFF6951D44}"/>
    <cellStyle name="Input 4 4 2 5 2 2" xfId="25998" xr:uid="{9FE738D2-4C74-4F5C-B88F-7556D01B3A23}"/>
    <cellStyle name="Input 4 4 2 5 2 3" xfId="36079" xr:uid="{A5008F69-1B1C-488B-89CA-B4E6F673FA32}"/>
    <cellStyle name="Input 4 4 2 5 2 4" xfId="41957" xr:uid="{60915E2E-BDBC-4C92-8A48-5351ECE9E1D7}"/>
    <cellStyle name="Input 4 4 2 5 2 5" xfId="50503" xr:uid="{6BCDF878-996B-4A99-AF17-5E6214A80629}"/>
    <cellStyle name="Input 4 4 2 5 3" xfId="6992" xr:uid="{52D75209-25CB-41AE-9A29-F2CA367D49FB}"/>
    <cellStyle name="Input 4 4 2 5 4" xfId="28047" xr:uid="{82A68ED5-3B5D-4BA3-AD58-2068DBE5BF33}"/>
    <cellStyle name="Input 4 4 2 5 5" xfId="38314" xr:uid="{2B3403B9-353E-4EA2-AFFC-4711D8332220}"/>
    <cellStyle name="Input 4 4 2 5 6" xfId="46737" xr:uid="{769071B1-3F18-4768-80DF-CEB8A89B7EAC}"/>
    <cellStyle name="Input 4 4 2 6" xfId="11738" xr:uid="{A74370D5-BE97-4B37-B73F-A6CEFCDBB08C}"/>
    <cellStyle name="Input 4 4 2 6 2" xfId="15768" xr:uid="{3A41A6F5-581D-4C8A-8ACB-E2FE557E7CE4}"/>
    <cellStyle name="Input 4 4 2 6 2 2" xfId="25680" xr:uid="{289340AF-A741-4FF7-9BA8-0DDBF225AB15}"/>
    <cellStyle name="Input 4 4 2 6 2 3" xfId="34726" xr:uid="{D425F124-A0CE-4355-BA57-D67868CEB2EC}"/>
    <cellStyle name="Input 4 4 2 6 2 4" xfId="42294" xr:uid="{D44E21A7-B4BD-41BE-8C4B-FA4D15299B01}"/>
    <cellStyle name="Input 4 4 2 6 2 5" xfId="50840" xr:uid="{BAEE71D9-A346-4E77-BFF7-D441A0E41B9D}"/>
    <cellStyle name="Input 4 4 2 6 3" xfId="31702" xr:uid="{BCC228FD-CC7E-4AA6-9725-33FC865D0113}"/>
    <cellStyle name="Input 4 4 2 6 4" xfId="30418" xr:uid="{7D0B5ECB-ECC6-49C1-8D44-BB59E2AB5DD9}"/>
    <cellStyle name="Input 4 4 2 6 5" xfId="38662" xr:uid="{B2E0DC3B-34C0-4B03-9576-00715573EB35}"/>
    <cellStyle name="Input 4 4 2 6 6" xfId="47085" xr:uid="{3FA743F6-9C78-4DD6-9346-BBF9363D5397}"/>
    <cellStyle name="Input 4 4 2 7" xfId="10546" xr:uid="{D93DD9FE-7C79-48D3-B186-D3A254136C72}"/>
    <cellStyle name="Input 4 4 2 7 2" xfId="14631" xr:uid="{74AF1608-A52A-4156-ABC5-4A25D3E7A7C7}"/>
    <cellStyle name="Input 4 4 2 7 2 2" xfId="28971" xr:uid="{7CD67325-C84F-420C-B2F5-4A867567759B}"/>
    <cellStyle name="Input 4 4 2 7 2 3" xfId="35937" xr:uid="{DF4FBB13-87E5-4652-BD9D-D19B3671F36A}"/>
    <cellStyle name="Input 4 4 2 7 2 4" xfId="41157" xr:uid="{8C6B77F1-F3FA-4696-BDF5-E6456A6378B2}"/>
    <cellStyle name="Input 4 4 2 7 2 5" xfId="49703" xr:uid="{364F4464-8E6B-489B-9D1C-E38ACA14BB99}"/>
    <cellStyle name="Input 4 4 2 7 3" xfId="25942" xr:uid="{3BB28D90-AEA5-49D2-875E-9E9F524B2743}"/>
    <cellStyle name="Input 4 4 2 7 4" xfId="36146" xr:uid="{6ED0DF69-870E-4316-B2CB-6B4BB4114D89}"/>
    <cellStyle name="Input 4 4 2 7 5" xfId="37470" xr:uid="{CE4F46E5-7FB1-4484-9049-127D6CAAC3BD}"/>
    <cellStyle name="Input 4 4 2 7 6" xfId="45893" xr:uid="{A7D82356-8CDF-4EB0-920F-2EC33EE85A37}"/>
    <cellStyle name="Input 4 4 2 8" xfId="12742" xr:uid="{F53768DA-6D47-44C3-8A72-E446F99D6C88}"/>
    <cellStyle name="Input 4 4 2 8 2" xfId="29163" xr:uid="{31BAB5AC-B7DD-44D3-B0B2-93026F0A9269}"/>
    <cellStyle name="Input 4 4 2 8 3" xfId="26787" xr:uid="{A30546BD-7B6C-4A4A-BEA6-B3D3FA973666}"/>
    <cellStyle name="Input 4 4 2 8 4" xfId="39368" xr:uid="{9723C420-4C43-4ACF-94AA-5B63C82879A1}"/>
    <cellStyle name="Input 4 4 2 8 5" xfId="47885" xr:uid="{4ACCC37C-F3F6-4530-8F27-DD2C8AB9F6D0}"/>
    <cellStyle name="Input 4 4 2 9" xfId="32389" xr:uid="{0AF268F8-B08A-4199-B13E-3D5642378BDF}"/>
    <cellStyle name="Input 4 4 3" xfId="4477" xr:uid="{2602ABF2-3A1C-42E3-A84D-683E82F821B4}"/>
    <cellStyle name="Input 4 4 3 10" xfId="29980" xr:uid="{AB492053-FC6F-440D-A73F-0B20F7FAF9D9}"/>
    <cellStyle name="Input 4 4 3 11" xfId="6458" xr:uid="{C42F30CC-AAB0-4E63-9A56-F353BB1B2C10}"/>
    <cellStyle name="Input 4 4 3 12" xfId="43531" xr:uid="{4F66BF11-A308-4C4C-9C95-6784A346482A}"/>
    <cellStyle name="Input 4 4 3 13" xfId="55092" xr:uid="{4FD9232B-A51C-494C-8329-5C6E8F8F2285}"/>
    <cellStyle name="Input 4 4 3 2" xfId="5709" xr:uid="{C63AAD5E-0DAC-4AE3-8898-FD4E74626339}"/>
    <cellStyle name="Input 4 4 3 2 2" xfId="13991" xr:uid="{CFABC9C5-0904-41EE-8020-30D2407F77CA}"/>
    <cellStyle name="Input 4 4 3 2 2 2" xfId="28780" xr:uid="{E87719CA-C761-466F-B807-DD4FE4C5BD7C}"/>
    <cellStyle name="Input 4 4 3 2 2 3" xfId="31937" xr:uid="{FBB7FE77-F888-4A5E-924E-076DE9ED7755}"/>
    <cellStyle name="Input 4 4 3 2 2 4" xfId="40517" xr:uid="{6149C810-293E-4282-A81A-16133AAC73F0}"/>
    <cellStyle name="Input 4 4 3 2 2 5" xfId="49063" xr:uid="{9D475FE5-2183-4E6A-A011-3AB88A699625}"/>
    <cellStyle name="Input 4 4 3 2 3" xfId="28178" xr:uid="{C9D8DC0C-3FF8-45DA-934D-0B3D6D3D4173}"/>
    <cellStyle name="Input 4 4 3 2 4" xfId="22123" xr:uid="{6DF29CA5-A65C-41AD-B335-40AF3E4899BF}"/>
    <cellStyle name="Input 4 4 3 2 5" xfId="36828" xr:uid="{6D7A5F81-89F5-4F4D-8F45-10A7D9602EC4}"/>
    <cellStyle name="Input 4 4 3 2 6" xfId="45162" xr:uid="{BE695934-8FB0-4FDF-86AA-A4DE106F86FF}"/>
    <cellStyle name="Input 4 4 3 3" xfId="8882" xr:uid="{DEFE53D5-ED64-4FFA-9FE0-BCB9FE99FDCE}"/>
    <cellStyle name="Input 4 4 3 3 2" xfId="13367" xr:uid="{34FC99C5-7E3E-44C3-A49D-FD924E489F40}"/>
    <cellStyle name="Input 4 4 3 3 2 2" xfId="31106" xr:uid="{96E3B24F-3060-49C7-A8EA-1F56FF637C57}"/>
    <cellStyle name="Input 4 4 3 3 2 3" xfId="30574" xr:uid="{763A9395-FD72-4F1A-AE74-705FA4CAF8E8}"/>
    <cellStyle name="Input 4 4 3 3 2 4" xfId="39893" xr:uid="{934692BB-8EDC-43C9-8236-1997F2EE58FA}"/>
    <cellStyle name="Input 4 4 3 3 2 5" xfId="48439" xr:uid="{E5C58A38-A9F2-4585-A7D7-0336DC87784D}"/>
    <cellStyle name="Input 4 4 3 3 3" xfId="26613" xr:uid="{4C7D4EA6-983F-4B78-9E8E-048F894C295C}"/>
    <cellStyle name="Input 4 4 3 3 4" xfId="34287" xr:uid="{E1BAC31B-3CF5-4C18-B321-1927D78F9E18}"/>
    <cellStyle name="Input 4 4 3 3 5" xfId="34724" xr:uid="{CD734295-4EF2-4CDC-B0B8-8B8620C94F36}"/>
    <cellStyle name="Input 4 4 3 3 6" xfId="44430" xr:uid="{5889F7F9-081A-4971-B541-1D7C5A096600}"/>
    <cellStyle name="Input 4 4 3 4" xfId="8870" xr:uid="{F913BD76-E4E1-4F65-AB26-6FB1CDC0B492}"/>
    <cellStyle name="Input 4 4 3 4 2" xfId="13355" xr:uid="{2F4FC5A8-10E0-47DD-9913-F11059511C83}"/>
    <cellStyle name="Input 4 4 3 4 2 2" xfId="31162" xr:uid="{3F8E4000-B967-4DDA-8F17-C762B8EAE779}"/>
    <cellStyle name="Input 4 4 3 4 2 3" xfId="28069" xr:uid="{48C74006-5ABC-49F3-A545-62621EADD1FE}"/>
    <cellStyle name="Input 4 4 3 4 2 4" xfId="39881" xr:uid="{74717D2C-1286-4142-932B-31EAAFE9E064}"/>
    <cellStyle name="Input 4 4 3 4 2 5" xfId="48427" xr:uid="{2DD2DF96-2D36-4DAB-A909-31CF9B91CB0C}"/>
    <cellStyle name="Input 4 4 3 4 3" xfId="24121" xr:uid="{4B748CBC-2B38-4571-87B3-0C6F21552486}"/>
    <cellStyle name="Input 4 4 3 4 4" xfId="34576" xr:uid="{7D461648-AD6C-4D8E-BC77-4F21E3CB4536}"/>
    <cellStyle name="Input 4 4 3 4 5" xfId="34826" xr:uid="{393D688D-8613-43E1-87AA-C99ECAC558E2}"/>
    <cellStyle name="Input 4 4 3 4 6" xfId="44418" xr:uid="{70F911C0-8032-4610-8DB8-5F3FC1D53207}"/>
    <cellStyle name="Input 4 4 3 5" xfId="9425" xr:uid="{31DE39F2-C1EA-42FE-B508-40DC0867BE0E}"/>
    <cellStyle name="Input 4 4 3 5 2" xfId="13799" xr:uid="{A414AB31-05FB-40A7-943D-4F3917E0822E}"/>
    <cellStyle name="Input 4 4 3 5 2 2" xfId="29136" xr:uid="{16A3A48A-A5C8-492E-BF19-1B5D220B0F89}"/>
    <cellStyle name="Input 4 4 3 5 2 3" xfId="28005" xr:uid="{F93A7D92-B14F-469D-85C1-640E3B92A97C}"/>
    <cellStyle name="Input 4 4 3 5 2 4" xfId="40325" xr:uid="{6F727847-0282-4DC2-BD6A-B8E8191BF79C}"/>
    <cellStyle name="Input 4 4 3 5 2 5" xfId="48871" xr:uid="{052C6EDB-4867-4DE3-8F17-B9FFE3CAD642}"/>
    <cellStyle name="Input 4 4 3 5 3" xfId="26403" xr:uid="{3485A881-DCE4-41DF-B98A-833C5A4CBE81}"/>
    <cellStyle name="Input 4 4 3 5 4" xfId="22969" xr:uid="{8DAF4341-6C97-4E94-9411-33F431EC6DDF}"/>
    <cellStyle name="Input 4 4 3 5 5" xfId="35671" xr:uid="{7BC11719-F89B-473E-9497-09469A0D390A}"/>
    <cellStyle name="Input 4 4 3 5 6" xfId="44925" xr:uid="{9F2B952C-7FCE-4180-9A22-712290C38926}"/>
    <cellStyle name="Input 4 4 3 6" xfId="9040" xr:uid="{266F7A06-15E0-4108-B527-D10F3DF972E6}"/>
    <cellStyle name="Input 4 4 3 6 2" xfId="13507" xr:uid="{DE636C84-FFC6-496E-8D15-78BF12395EE9}"/>
    <cellStyle name="Input 4 4 3 6 2 2" xfId="29859" xr:uid="{E29C9667-678D-45C6-816F-882827E6F984}"/>
    <cellStyle name="Input 4 4 3 6 2 3" xfId="30510" xr:uid="{8311F7E8-1271-48BB-A1ED-68E84B18F884}"/>
    <cellStyle name="Input 4 4 3 6 2 4" xfId="40033" xr:uid="{449D7347-CEA3-4709-BA53-C424DAC5E230}"/>
    <cellStyle name="Input 4 4 3 6 2 5" xfId="48579" xr:uid="{2CF45A2C-370F-400F-B31B-735A53AD6AFA}"/>
    <cellStyle name="Input 4 4 3 6 3" xfId="27848" xr:uid="{A642C422-FC9A-4EF9-B0F2-16EA20654972}"/>
    <cellStyle name="Input 4 4 3 6 4" xfId="35879" xr:uid="{B80EB0F4-CA14-4768-AF91-5F2D4F10846B}"/>
    <cellStyle name="Input 4 4 3 6 5" xfId="36120" xr:uid="{D68173F9-D276-4D36-9818-C99BD9403926}"/>
    <cellStyle name="Input 4 4 3 6 6" xfId="44588" xr:uid="{42B65975-4582-482A-8B3A-8B3F74DD49DA}"/>
    <cellStyle name="Input 4 4 3 7" xfId="10659" xr:uid="{67AFCBC5-2532-4033-A448-41BF6CB8BB8E}"/>
    <cellStyle name="Input 4 4 3 7 2" xfId="14733" xr:uid="{3055F2E6-8A03-40B5-8E4F-C707A30A6697}"/>
    <cellStyle name="Input 4 4 3 7 2 2" xfId="30760" xr:uid="{BB748CE4-8C10-43CB-8CD3-3A2A9DB5B20C}"/>
    <cellStyle name="Input 4 4 3 7 2 3" xfId="31395" xr:uid="{BA8D08B7-57BD-4EED-A613-1813742F2B69}"/>
    <cellStyle name="Input 4 4 3 7 2 4" xfId="41259" xr:uid="{4DEC7785-83B4-4C4A-96B8-22161DA17700}"/>
    <cellStyle name="Input 4 4 3 7 2 5" xfId="49805" xr:uid="{FDCB3A1A-D2D2-4725-AF86-54C6B17886C8}"/>
    <cellStyle name="Input 4 4 3 7 3" xfId="23088" xr:uid="{235AD47D-3213-43FB-ACE9-3ECFC3D7E880}"/>
    <cellStyle name="Input 4 4 3 7 4" xfId="34092" xr:uid="{470862D6-D919-4124-9210-1CCF99F1A933}"/>
    <cellStyle name="Input 4 4 3 7 5" xfId="37583" xr:uid="{6DFB9330-C23F-4FFF-AA18-E1BFC12794F7}"/>
    <cellStyle name="Input 4 4 3 7 6" xfId="46006" xr:uid="{A1835659-E1A7-4AD2-AE8A-444EDC3E2016}"/>
    <cellStyle name="Input 4 4 3 8" xfId="12393" xr:uid="{3E7F0752-114D-4398-AD4E-EA4C7FDAB961}"/>
    <cellStyle name="Input 4 4 3 8 2" xfId="22095" xr:uid="{6199EAF8-74AE-4E71-9EE1-2BF37450A2CE}"/>
    <cellStyle name="Input 4 4 3 8 3" xfId="29251" xr:uid="{A35F88F8-AF6C-4E99-BE1B-6001A01AEE18}"/>
    <cellStyle name="Input 4 4 3 8 4" xfId="39116" xr:uid="{9230F95C-F1C3-4039-8795-7AAF2CA449F4}"/>
    <cellStyle name="Input 4 4 3 8 5" xfId="47604" xr:uid="{C6E30506-9802-467E-91CA-7C7F1A876C48}"/>
    <cellStyle name="Input 4 4 3 9" xfId="6872" xr:uid="{B195FF3C-D3F8-4774-A382-66366A32FE7C}"/>
    <cellStyle name="Input 4 4 4" xfId="4454" xr:uid="{56E33663-7858-4661-9C28-7446DE5A74AE}"/>
    <cellStyle name="Input 4 4 4 10" xfId="33824" xr:uid="{9A4D12E9-3DE2-492F-BFC3-401617A5E8D1}"/>
    <cellStyle name="Input 4 4 4 11" xfId="35015" xr:uid="{6672FED5-668E-4145-B891-789773BE91A5}"/>
    <cellStyle name="Input 4 4 4 12" xfId="43649" xr:uid="{39998E17-BAE7-4C19-B4EF-3AFE55984935}"/>
    <cellStyle name="Input 4 4 4 13" xfId="55071" xr:uid="{0FF1057B-1B1A-4972-BAD7-23A03CE00C56}"/>
    <cellStyle name="Input 4 4 4 2" xfId="5688" xr:uid="{FBA8A128-C1ED-48D5-AFD7-80B08B96073E}"/>
    <cellStyle name="Input 4 4 4 2 2" xfId="14108" xr:uid="{BE120EC7-CDA0-43BD-8732-3CBADA641A21}"/>
    <cellStyle name="Input 4 4 4 2 2 2" xfId="29003" xr:uid="{FC226A95-CE67-48BC-B15E-C1854F38149F}"/>
    <cellStyle name="Input 4 4 4 2 2 3" xfId="29565" xr:uid="{49881E6D-07AD-412D-A9B8-B666221D1BF7}"/>
    <cellStyle name="Input 4 4 4 2 2 4" xfId="40634" xr:uid="{92265C3D-ED3B-4E14-96EE-6DC3563411D7}"/>
    <cellStyle name="Input 4 4 4 2 2 5" xfId="49180" xr:uid="{34AEE17D-AC54-440B-BB68-8540C246D7FE}"/>
    <cellStyle name="Input 4 4 4 2 3" xfId="23799" xr:uid="{031AF835-B26C-4B6D-91C6-213869DDFDE1}"/>
    <cellStyle name="Input 4 4 4 2 4" xfId="28350" xr:uid="{7B764C3F-413A-4962-8379-4DCBC350E2D6}"/>
    <cellStyle name="Input 4 4 4 2 5" xfId="36937" xr:uid="{7F40AF00-49EC-47AA-97AA-05879B791B66}"/>
    <cellStyle name="Input 4 4 4 2 6" xfId="45280" xr:uid="{1F3BF793-0AAC-436B-A52E-7A0F70883846}"/>
    <cellStyle name="Input 4 4 4 3" xfId="8987" xr:uid="{E1EF3548-7BAA-464A-B323-DF6138C9691E}"/>
    <cellStyle name="Input 4 4 4 3 2" xfId="13461" xr:uid="{42D464B7-9B84-4949-A84A-39AED00067EB}"/>
    <cellStyle name="Input 4 4 4 3 2 2" xfId="8095" xr:uid="{5F8E2933-CC4C-4C27-BDD4-77FD6BADA75C}"/>
    <cellStyle name="Input 4 4 4 3 2 3" xfId="28839" xr:uid="{B5B8DB60-D54C-4A8E-BF60-691A5AD0D909}"/>
    <cellStyle name="Input 4 4 4 3 2 4" xfId="39987" xr:uid="{018D4719-B3CA-49A5-9A79-23854EABD4FD}"/>
    <cellStyle name="Input 4 4 4 3 2 5" xfId="48533" xr:uid="{6771A78F-8D0F-4C01-A3E4-49BC78182C0E}"/>
    <cellStyle name="Input 4 4 4 3 3" xfId="24215" xr:uid="{6459462E-8051-4BC9-B5DD-F6EB4018ECAC}"/>
    <cellStyle name="Input 4 4 4 3 4" xfId="36574" xr:uid="{49EA7726-A593-4DB1-BE57-180228787623}"/>
    <cellStyle name="Input 4 4 4 3 5" xfId="36729" xr:uid="{AEC17387-25FF-4A6A-9372-2C9A4CE4B8F8}"/>
    <cellStyle name="Input 4 4 4 3 6" xfId="44535" xr:uid="{4E092B76-B1A2-4168-BEDC-BCA4FCFBB160}"/>
    <cellStyle name="Input 4 4 4 4" xfId="10885" xr:uid="{91C42114-6932-48E5-A807-4C829D4C2747}"/>
    <cellStyle name="Input 4 4 4 4 2" xfId="14944" xr:uid="{C904E0C1-B491-41E1-A698-D1D2DCBD1F34}"/>
    <cellStyle name="Input 4 4 4 4 2 2" xfId="23858" xr:uid="{50D4EAE6-4EAC-4963-BE13-53CC497DF6CA}"/>
    <cellStyle name="Input 4 4 4 4 2 3" xfId="35540" xr:uid="{00AAA4DE-1BE7-48A6-BA5F-26B8DAE9C3CB}"/>
    <cellStyle name="Input 4 4 4 4 2 4" xfId="41470" xr:uid="{AB8DE21D-C498-46AF-9D30-BF456C5ACF67}"/>
    <cellStyle name="Input 4 4 4 4 2 5" xfId="50016" xr:uid="{1A96FCC2-E40E-4EA0-A525-AEA1998D92E3}"/>
    <cellStyle name="Input 4 4 4 4 3" xfId="23793" xr:uid="{1E0F1592-CC31-4995-A4E6-9C97E442050B}"/>
    <cellStyle name="Input 4 4 4 4 4" xfId="36634" xr:uid="{8B716989-C01F-4B0F-A5CA-C56F9EDD6A21}"/>
    <cellStyle name="Input 4 4 4 4 5" xfId="37809" xr:uid="{EE2A331F-83B8-48DD-B2D9-19E03259D48D}"/>
    <cellStyle name="Input 4 4 4 4 6" xfId="46232" xr:uid="{355032BC-3EFA-4001-8A10-4C1BC4252DC9}"/>
    <cellStyle name="Input 4 4 4 5" xfId="11239" xr:uid="{3C3CECBC-8BF5-4214-8C48-3B0FEBDD2504}"/>
    <cellStyle name="Input 4 4 4 5 2" xfId="15289" xr:uid="{3B9B0301-209A-4E8A-99E9-6DF61D4C8FE6}"/>
    <cellStyle name="Input 4 4 4 5 2 2" xfId="25925" xr:uid="{47677A60-3812-47D5-BF25-5FD20EED19BC}"/>
    <cellStyle name="Input 4 4 4 5 2 3" xfId="31350" xr:uid="{22492C05-9A2A-4B6B-9FB4-36AF2A00223D}"/>
    <cellStyle name="Input 4 4 4 5 2 4" xfId="41815" xr:uid="{D147956C-9033-4022-964C-8022E8DD1DFE}"/>
    <cellStyle name="Input 4 4 4 5 2 5" xfId="50361" xr:uid="{C4907615-65A2-40FC-B1DA-740CFF7C1EA5}"/>
    <cellStyle name="Input 4 4 4 5 3" xfId="7322" xr:uid="{80312CBE-607A-4BD8-A3EF-8B1E0174B812}"/>
    <cellStyle name="Input 4 4 4 5 4" xfId="34730" xr:uid="{3110737B-F923-47AB-9D5F-0C9C27CCB825}"/>
    <cellStyle name="Input 4 4 4 5 5" xfId="38163" xr:uid="{0F137E19-1267-4E23-B8BD-F21553A92173}"/>
    <cellStyle name="Input 4 4 4 5 6" xfId="46586" xr:uid="{F21D2022-7D3A-461C-8449-A0B5E38EB0BB}"/>
    <cellStyle name="Input 4 4 4 6" xfId="11607" xr:uid="{3AA56934-45C2-435C-ADF0-3D86DC73EEA1}"/>
    <cellStyle name="Input 4 4 4 6 2" xfId="15644" xr:uid="{730F87AE-CD6D-4F78-BB94-C4B424CF3AE7}"/>
    <cellStyle name="Input 4 4 4 6 2 2" xfId="23177" xr:uid="{22A68240-F03A-40A2-BF6C-294D74396850}"/>
    <cellStyle name="Input 4 4 4 6 2 3" xfId="32638" xr:uid="{30E0A406-B354-4292-AD71-D2529F9B5AD0}"/>
    <cellStyle name="Input 4 4 4 6 2 4" xfId="42170" xr:uid="{42E0C95E-DF93-44FD-87A1-D65B58954BA3}"/>
    <cellStyle name="Input 4 4 4 6 2 5" xfId="50716" xr:uid="{8203DAD5-D751-4002-BA93-C330A285539F}"/>
    <cellStyle name="Input 4 4 4 6 3" xfId="29238" xr:uid="{D84332F7-28C8-46FE-8BB8-C02F4A620ED2}"/>
    <cellStyle name="Input 4 4 4 6 4" xfId="34347" xr:uid="{4234628B-3529-4780-B32A-0CB11469BD65}"/>
    <cellStyle name="Input 4 4 4 6 5" xfId="38531" xr:uid="{C044CFEE-E298-4937-80A9-CBBD394A014E}"/>
    <cellStyle name="Input 4 4 4 6 6" xfId="46954" xr:uid="{6A4C155A-D338-437E-B4A7-598F99A4528F}"/>
    <cellStyle name="Input 4 4 4 7" xfId="8922" xr:uid="{E9E1E33C-2DB1-4FA7-A903-9C04408D8A58}"/>
    <cellStyle name="Input 4 4 4 7 2" xfId="13401" xr:uid="{79CD3548-3AFD-4BE0-9498-8CBD1AE36FF4}"/>
    <cellStyle name="Input 4 4 4 7 2 2" xfId="32290" xr:uid="{C20ECAD4-EBE2-4DFE-B81B-B59F9763C3CE}"/>
    <cellStyle name="Input 4 4 4 7 2 3" xfId="33606" xr:uid="{5EB3433C-F57C-4F88-928D-51A90AD886B0}"/>
    <cellStyle name="Input 4 4 4 7 2 4" xfId="39927" xr:uid="{D6D04562-3F54-41D1-8382-118FEE86EEF0}"/>
    <cellStyle name="Input 4 4 4 7 2 5" xfId="48473" xr:uid="{BDDD7AF4-0C9A-4787-A99A-58547ED45840}"/>
    <cellStyle name="Input 4 4 4 7 3" xfId="26607" xr:uid="{AAA340F3-2052-4310-86FA-6C151D547B33}"/>
    <cellStyle name="Input 4 4 4 7 4" xfId="32794" xr:uid="{3705E483-42B8-4970-847B-2D395718000E}"/>
    <cellStyle name="Input 4 4 4 7 5" xfId="35521" xr:uid="{80A3D290-5EC2-43AC-A79D-FB80C9D568A9}"/>
    <cellStyle name="Input 4 4 4 7 6" xfId="44470" xr:uid="{92CB9727-E96E-4C2D-9789-810213A6261A}"/>
    <cellStyle name="Input 4 4 4 8" xfId="12512" xr:uid="{3C4E84B9-6C91-4C43-82D8-461F5E8B5C84}"/>
    <cellStyle name="Input 4 4 4 8 2" xfId="29087" xr:uid="{19E7C398-630B-458C-8184-0F3968D95BA7}"/>
    <cellStyle name="Input 4 4 4 8 3" xfId="7309" xr:uid="{4663680F-4F1E-426D-A67E-78EDE862C599}"/>
    <cellStyle name="Input 4 4 4 8 4" xfId="39233" xr:uid="{95191352-52F4-4101-A2DD-6D85D12C8B91}"/>
    <cellStyle name="Input 4 4 4 8 5" xfId="47722" xr:uid="{30E48A7C-31AE-4D32-ACAE-04CF0B0410F9}"/>
    <cellStyle name="Input 4 4 4 9" xfId="21845" xr:uid="{94E8E89C-E092-4FA4-8BFF-3516678086FB}"/>
    <cellStyle name="Input 4 4 5" xfId="5394" xr:uid="{FD677B8A-D00F-44E2-AD9A-3FF33CC4FBA1}"/>
    <cellStyle name="Input 4 4 5 2" xfId="13872" xr:uid="{802A9B26-E411-491A-8A52-CB8E6297A33D}"/>
    <cellStyle name="Input 4 4 5 2 2" xfId="31507" xr:uid="{1A474E18-F4E2-4F74-84FA-4FBA0E922927}"/>
    <cellStyle name="Input 4 4 5 2 3" xfId="29907" xr:uid="{D9E53785-82A4-4789-B46B-B7BA7AD0AFD3}"/>
    <cellStyle name="Input 4 4 5 2 4" xfId="40398" xr:uid="{01EBAA26-CD09-4424-AEC5-5AC801D34D34}"/>
    <cellStyle name="Input 4 4 5 2 5" xfId="48944" xr:uid="{4E312CB3-BF5A-42FE-94D8-F418E0DD45DE}"/>
    <cellStyle name="Input 4 4 5 3" xfId="9535" xr:uid="{55BB5C74-6A11-4898-B3E2-F9444BCF1489}"/>
    <cellStyle name="Input 4 4 5 4" xfId="27303" xr:uid="{F46B4EB1-576D-47EF-A87B-C14DB247F9EE}"/>
    <cellStyle name="Input 4 4 5 5" xfId="33780" xr:uid="{95516E65-2786-4EBB-820F-0D519DD01F5D}"/>
    <cellStyle name="Input 4 4 5 6" xfId="34953" xr:uid="{63C88802-221A-4A6E-84B1-89E61A17A7F5}"/>
    <cellStyle name="Input 4 4 5 7" xfId="45016" xr:uid="{A6B6F2A0-3E8A-41EF-BD27-74919AEF307A}"/>
    <cellStyle name="Input 4 4 6" xfId="8689" xr:uid="{C43EE6B4-0C8D-496B-8C02-DC4C1F21EDED}"/>
    <cellStyle name="Input 4 4 6 2" xfId="13217" xr:uid="{BF1B5DA1-7DCA-47B8-8D7F-8115E704A97C}"/>
    <cellStyle name="Input 4 4 6 2 2" xfId="30147" xr:uid="{43A402C5-727A-4291-B094-FC0993FDDD36}"/>
    <cellStyle name="Input 4 4 6 2 3" xfId="25287" xr:uid="{CBADCC87-2DDF-4203-AE5E-DDB18F8F7CF4}"/>
    <cellStyle name="Input 4 4 6 2 4" xfId="39743" xr:uid="{D6CE0836-8107-4A8A-B817-93B9CB2E9406}"/>
    <cellStyle name="Input 4 4 6 2 5" xfId="48289" xr:uid="{893FCF37-BE48-458D-95CE-2EAD54472697}"/>
    <cellStyle name="Input 4 4 6 3" xfId="27373" xr:uid="{6A7BDC34-04F1-4791-95E6-9FCBE68329F6}"/>
    <cellStyle name="Input 4 4 6 4" xfId="32185" xr:uid="{BFCD113F-45C8-43AD-B6AF-FAC5CDBEB311}"/>
    <cellStyle name="Input 4 4 6 5" xfId="34841" xr:uid="{92FA74FC-B84E-4033-A205-BF3607E4E20B}"/>
    <cellStyle name="Input 4 4 6 6" xfId="44237" xr:uid="{F240F1AA-F054-4228-BCD4-A2BF8CABBBD5}"/>
    <cellStyle name="Input 4 4 7" xfId="8484" xr:uid="{26E12D9F-226B-430D-A5DF-532EC49C9D80}"/>
    <cellStyle name="Input 4 4 7 2" xfId="13032" xr:uid="{2D3C437D-F08C-465A-B0C3-A2B7B33488EA}"/>
    <cellStyle name="Input 4 4 7 2 2" xfId="31549" xr:uid="{130B0A51-C625-456F-B565-DB545FAE9CCE}"/>
    <cellStyle name="Input 4 4 7 2 3" xfId="34271" xr:uid="{AF00E546-45EB-48D3-A931-7B19E4FAA736}"/>
    <cellStyle name="Input 4 4 7 2 4" xfId="39558" xr:uid="{C1F9D890-4370-4264-94E8-7E698D9C0496}"/>
    <cellStyle name="Input 4 4 7 2 5" xfId="48104" xr:uid="{8AADDD25-4536-4F20-BD0E-404E36F4BF2D}"/>
    <cellStyle name="Input 4 4 7 3" xfId="8183" xr:uid="{23C4A7B6-E456-48BA-8FB5-C977104C2B60}"/>
    <cellStyle name="Input 4 4 7 4" xfId="33807" xr:uid="{D7560F5F-041F-4727-A4A7-978BBB1BB4BE}"/>
    <cellStyle name="Input 4 4 7 5" xfId="32433" xr:uid="{F3A7534A-4521-459A-929B-8AC7FDA44172}"/>
    <cellStyle name="Input 4 4 7 6" xfId="44032" xr:uid="{E24DC1BF-A154-455E-A857-8D45F0F1D4E7}"/>
    <cellStyle name="Input 4 4 8" xfId="9297" xr:uid="{D3E7AD7E-667A-4EF3-8E94-9D315FAC02E2}"/>
    <cellStyle name="Input 4 4 8 2" xfId="13700" xr:uid="{FFD04A46-3458-4A15-9F17-B1645E3CB1BF}"/>
    <cellStyle name="Input 4 4 8 2 2" xfId="8086" xr:uid="{79D2C3AF-65B1-4E53-84E8-CF6D6B5FE2BB}"/>
    <cellStyle name="Input 4 4 8 2 3" xfId="32133" xr:uid="{1360FC46-D4E1-4315-B91E-9C787747A491}"/>
    <cellStyle name="Input 4 4 8 2 4" xfId="40226" xr:uid="{8357BA82-C502-4A60-8E55-F05816266547}"/>
    <cellStyle name="Input 4 4 8 2 5" xfId="48772" xr:uid="{3B1688CF-444F-475B-9917-A82F556FCDAA}"/>
    <cellStyle name="Input 4 4 8 3" xfId="22927" xr:uid="{66686798-6B62-40D3-8897-ADD4AB77A227}"/>
    <cellStyle name="Input 4 4 8 4" xfId="6843" xr:uid="{C3360DE0-3FA9-47C9-9CA5-BD0FDFE32705}"/>
    <cellStyle name="Input 4 4 8 5" xfId="22079" xr:uid="{5A44F127-C2B7-4B30-9F8F-1D92506329DA}"/>
    <cellStyle name="Input 4 4 8 6" xfId="44816" xr:uid="{B836E15E-3EA0-4CDD-A46E-2870018E10A8}"/>
    <cellStyle name="Input 4 4 9" xfId="8973" xr:uid="{FDDAA268-8615-48EE-ABDF-8F6CBB0838EF}"/>
    <cellStyle name="Input 4 4 9 2" xfId="13448" xr:uid="{F64B0F22-7336-42C1-9732-8C4A495921A0}"/>
    <cellStyle name="Input 4 4 9 2 2" xfId="9748" xr:uid="{2E54CE71-9E84-4E5D-B176-3B3F8C517FAF}"/>
    <cellStyle name="Input 4 4 9 2 3" xfId="23119" xr:uid="{C3D2400B-C904-4C54-A558-E67CC1087C70}"/>
    <cellStyle name="Input 4 4 9 2 4" xfId="39974" xr:uid="{F9A193D8-9AFB-4D46-89AB-ACD1C3D0983C}"/>
    <cellStyle name="Input 4 4 9 2 5" xfId="48520" xr:uid="{FEAC50BD-DC41-473C-B0A6-F93C002DDD46}"/>
    <cellStyle name="Input 4 4 9 3" xfId="23172" xr:uid="{39D0D5A4-0655-41DE-97B3-2DF69AC0D811}"/>
    <cellStyle name="Input 4 4 9 4" xfId="24810" xr:uid="{158344D0-FA7F-4CC1-B190-1FD6EB23E032}"/>
    <cellStyle name="Input 4 4 9 5" xfId="34853" xr:uid="{92421832-EDB0-484F-B909-DBC4B8B05E20}"/>
    <cellStyle name="Input 4 4 9 6" xfId="44521" xr:uid="{164B0A2E-D6F2-41CD-8D0E-758F75D089E7}"/>
    <cellStyle name="Input 4 5" xfId="4262" xr:uid="{F9F3BFDA-F15E-48F1-8D14-326CFCAEBA27}"/>
    <cellStyle name="Input 4 5 10" xfId="10759" xr:uid="{9BEBD8DE-ABEB-4CD6-8F39-C2609C85E225}"/>
    <cellStyle name="Input 4 5 10 2" xfId="14825" xr:uid="{603DB286-141E-4AC4-B2F0-0C1261F6F91A}"/>
    <cellStyle name="Input 4 5 10 2 2" xfId="29698" xr:uid="{4FD0D1DD-0F49-47AB-A941-83EC236D688E}"/>
    <cellStyle name="Input 4 5 10 2 3" xfId="8215" xr:uid="{027C98CD-6332-4ACD-A7A8-7A934E56A4B5}"/>
    <cellStyle name="Input 4 5 10 2 4" xfId="41351" xr:uid="{BE990ED1-68ED-4014-B55D-E6012A7A4151}"/>
    <cellStyle name="Input 4 5 10 2 5" xfId="49897" xr:uid="{5918B529-5EFE-4FFA-90F1-198F02EADC87}"/>
    <cellStyle name="Input 4 5 10 3" xfId="26903" xr:uid="{ABCFCC3E-A193-4323-BCAE-CA3110E63F43}"/>
    <cellStyle name="Input 4 5 10 4" xfId="24061" xr:uid="{6041BFF2-9034-4E7D-8D9C-B55EAC38E2FC}"/>
    <cellStyle name="Input 4 5 10 5" xfId="37683" xr:uid="{010AB87B-1162-4320-9724-741A7834B45B}"/>
    <cellStyle name="Input 4 5 10 6" xfId="46106" xr:uid="{22B1075A-CAA2-4A9F-B3E1-C52A6689881B}"/>
    <cellStyle name="Input 4 5 11" xfId="12187" xr:uid="{A6A50C2D-C533-4659-BA8B-1D8513984AA9}"/>
    <cellStyle name="Input 4 5 11 2" xfId="30561" xr:uid="{60F9D6DF-A52D-4900-9D9A-C16AE336DA2D}"/>
    <cellStyle name="Input 4 5 11 3" xfId="6737" xr:uid="{27DDC440-C874-4C9F-BEE5-0C7404B71877}"/>
    <cellStyle name="Input 4 5 11 4" xfId="39003" xr:uid="{8000DA4F-48DE-489E-9851-997F59A6148F}"/>
    <cellStyle name="Input 4 5 11 5" xfId="47465" xr:uid="{950C0AFC-7E11-45F8-9128-ACDF23BDB9B0}"/>
    <cellStyle name="Input 4 5 12" xfId="29963" xr:uid="{BCB15AD0-D63B-40AA-87AD-39A551444422}"/>
    <cellStyle name="Input 4 5 13" xfId="31593" xr:uid="{1534E739-67FB-488F-9A06-2CFDA46FE2E8}"/>
    <cellStyle name="Input 4 5 14" xfId="43392" xr:uid="{7A3C756E-C4D3-4C11-A995-1E904D2DD780}"/>
    <cellStyle name="Input 4 5 15" xfId="54961" xr:uid="{93E7090A-B1E9-4D61-AEF2-0B8A10159C67}"/>
    <cellStyle name="Input 4 5 2" xfId="4484" xr:uid="{42EA45CF-A1F2-4F3D-8F51-43469858EA03}"/>
    <cellStyle name="Input 4 5 2 10" xfId="26191" xr:uid="{14F69839-5B14-4751-840C-0F1B81742644}"/>
    <cellStyle name="Input 4 5 2 11" xfId="33490" xr:uid="{E3836F2B-11C1-453B-AF25-B0B3CA67BE69}"/>
    <cellStyle name="Input 4 5 2 12" xfId="43819" xr:uid="{05D25171-393B-4A6B-BB6A-3B270ADC9FDB}"/>
    <cellStyle name="Input 4 5 2 13" xfId="55099" xr:uid="{145CBE4C-B05D-4E22-AE6E-3250E78A3A54}"/>
    <cellStyle name="Input 4 5 2 2" xfId="5716" xr:uid="{2477EEBD-1504-4E24-BA64-B6A27667C8FD}"/>
    <cellStyle name="Input 4 5 2 2 2" xfId="14250" xr:uid="{75AD0BC0-E223-40F5-A52D-20EFCC278916}"/>
    <cellStyle name="Input 4 5 2 2 2 2" xfId="32151" xr:uid="{B7C1D543-8259-4EBF-A71B-635F6CCC5A89}"/>
    <cellStyle name="Input 4 5 2 2 2 3" xfId="34987" xr:uid="{7829665A-6DF3-4EA7-80A9-00655BDF34F1}"/>
    <cellStyle name="Input 4 5 2 2 2 4" xfId="40776" xr:uid="{470B8C97-DFB4-4D96-A2DD-6BB2CCB9C86D}"/>
    <cellStyle name="Input 4 5 2 2 2 5" xfId="49322" xr:uid="{A1A9FBC1-9B08-4D3E-AF48-6D4EE7E3A35C}"/>
    <cellStyle name="Input 4 5 2 2 3" xfId="26152" xr:uid="{A5A4E531-8DB7-461E-B797-82E7466504AD}"/>
    <cellStyle name="Input 4 5 2 2 4" xfId="35564" xr:uid="{FA4C4289-51E2-463E-88E0-FCD3BA100611}"/>
    <cellStyle name="Input 4 5 2 2 5" xfId="37063" xr:uid="{898D35AC-C25D-4CB3-BC17-224E37274A40}"/>
    <cellStyle name="Input 4 5 2 2 6" xfId="45450" xr:uid="{EAA430BA-94DA-4710-B5E9-4F2CE7D55874}"/>
    <cellStyle name="Input 4 5 2 3" xfId="10412" xr:uid="{03FA9F3E-CED8-476A-A983-B9C35050863E}"/>
    <cellStyle name="Input 4 5 2 3 2" xfId="14506" xr:uid="{9C3C2DFA-1246-4082-88EB-8EA767B1A752}"/>
    <cellStyle name="Input 4 5 2 3 2 2" xfId="31297" xr:uid="{FE0EEAE0-EE20-493A-90B4-4FC0C4CB4E7A}"/>
    <cellStyle name="Input 4 5 2 3 2 3" xfId="34756" xr:uid="{4A1A118F-BFC0-427B-9B91-A5FDFCBFAB68}"/>
    <cellStyle name="Input 4 5 2 3 2 4" xfId="41032" xr:uid="{E94C33AF-1B4F-417C-86AF-48E2CE59E9C2}"/>
    <cellStyle name="Input 4 5 2 3 2 5" xfId="49578" xr:uid="{42CCD472-B01C-4843-9AEB-E19213CF4200}"/>
    <cellStyle name="Input 4 5 2 3 3" xfId="24803" xr:uid="{1F249B45-AECA-451B-AFF1-8271F9E09224}"/>
    <cellStyle name="Input 4 5 2 3 4" xfId="7443" xr:uid="{71FAA8B2-57B4-46B6-8034-72E0673992C0}"/>
    <cellStyle name="Input 4 5 2 3 5" xfId="37336" xr:uid="{A0634E80-496D-4861-879F-7E53745C48D0}"/>
    <cellStyle name="Input 4 5 2 3 6" xfId="45759" xr:uid="{16146949-02A4-4E30-978B-84FC794DD9FC}"/>
    <cellStyle name="Input 4 5 2 4" xfId="11041" xr:uid="{09399637-357D-4DFF-9E35-1608F4331158}"/>
    <cellStyle name="Input 4 5 2 4 2" xfId="15095" xr:uid="{63B8CBE6-EBFC-4C9D-ABF4-45A2F834CB75}"/>
    <cellStyle name="Input 4 5 2 4 2 2" xfId="31438" xr:uid="{9B72F938-7D7E-42DB-907A-F12D66572EEC}"/>
    <cellStyle name="Input 4 5 2 4 2 3" xfId="34735" xr:uid="{2ADE067D-4390-45B8-80C1-AB09987A0E8E}"/>
    <cellStyle name="Input 4 5 2 4 2 4" xfId="41621" xr:uid="{9AA07F8A-B037-43D5-87FF-148472AEFB7E}"/>
    <cellStyle name="Input 4 5 2 4 2 5" xfId="50167" xr:uid="{77446EBF-C338-4259-9906-A50715AC91C6}"/>
    <cellStyle name="Input 4 5 2 4 3" xfId="25932" xr:uid="{B3A791B6-FEAC-4D09-9392-08CB778819CC}"/>
    <cellStyle name="Input 4 5 2 4 4" xfId="7593" xr:uid="{58B8CC59-956C-423D-A47E-71DA91D7BE7E}"/>
    <cellStyle name="Input 4 5 2 4 5" xfId="37965" xr:uid="{5350B8EB-6A0A-42B4-A05D-81026DDE5946}"/>
    <cellStyle name="Input 4 5 2 4 6" xfId="46388" xr:uid="{C0D5E499-1F30-454A-961D-D6272527C8C1}"/>
    <cellStyle name="Input 4 5 2 5" xfId="11397" xr:uid="{6E8CABA2-9163-42D1-BAAB-D1B13BA48F83}"/>
    <cellStyle name="Input 4 5 2 5 2" xfId="15438" xr:uid="{AFBFC2A6-E575-4DAA-B8AD-A20BADEFD548}"/>
    <cellStyle name="Input 4 5 2 5 2 2" xfId="7601" xr:uid="{4643CD8A-63FA-4E61-B24B-06EEE50964A0}"/>
    <cellStyle name="Input 4 5 2 5 2 3" xfId="33838" xr:uid="{7503F5CB-281A-4770-8B21-080AA329FD6C}"/>
    <cellStyle name="Input 4 5 2 5 2 4" xfId="41964" xr:uid="{34D067EE-111B-48CF-9ACC-CA3CBDD4C60B}"/>
    <cellStyle name="Input 4 5 2 5 2 5" xfId="50510" xr:uid="{5D1DB3EC-0B3D-4B9C-9114-C9DA9CA1CE9A}"/>
    <cellStyle name="Input 4 5 2 5 3" xfId="7683" xr:uid="{BA445455-463F-41BB-BB5E-17BF33DD7EF2}"/>
    <cellStyle name="Input 4 5 2 5 4" xfId="33123" xr:uid="{FC36CD72-46CF-46F0-83E9-5D3CE7B90058}"/>
    <cellStyle name="Input 4 5 2 5 5" xfId="38321" xr:uid="{462DEDD4-2815-473B-8143-C5F672A485FE}"/>
    <cellStyle name="Input 4 5 2 5 6" xfId="46744" xr:uid="{93419F83-5E92-4DC8-B6A7-E43E0ED90C5F}"/>
    <cellStyle name="Input 4 5 2 6" xfId="11745" xr:uid="{09FF10E8-4295-47A6-84CB-8A838C08B336}"/>
    <cellStyle name="Input 4 5 2 6 2" xfId="15775" xr:uid="{319BCE17-F588-4B31-BDD2-BB24EB69E442}"/>
    <cellStyle name="Input 4 5 2 6 2 2" xfId="26523" xr:uid="{DE7D5B3B-C6F5-491F-A69D-129996A6E947}"/>
    <cellStyle name="Input 4 5 2 6 2 3" xfId="6707" xr:uid="{EC1167D5-DE62-4D61-9174-42AAD3C393B7}"/>
    <cellStyle name="Input 4 5 2 6 2 4" xfId="42301" xr:uid="{34496A1E-CC78-49C3-BFCE-1E5E2FCE9294}"/>
    <cellStyle name="Input 4 5 2 6 2 5" xfId="50847" xr:uid="{F1060559-F0AF-4A93-8D3D-E06391BF90B1}"/>
    <cellStyle name="Input 4 5 2 6 3" xfId="28868" xr:uid="{83061FE1-A2AF-486A-8820-3BF05A7AEFBA}"/>
    <cellStyle name="Input 4 5 2 6 4" xfId="36658" xr:uid="{58DC278D-7EB3-4495-906A-C4B5D2955841}"/>
    <cellStyle name="Input 4 5 2 6 5" xfId="38669" xr:uid="{CBF7A9AC-23B1-431D-9024-E0F1A60DBB05}"/>
    <cellStyle name="Input 4 5 2 6 6" xfId="47092" xr:uid="{2233AE6D-1E6A-434C-8831-A6FBF429F9A3}"/>
    <cellStyle name="Input 4 5 2 7" xfId="9314" xr:uid="{E32A71D4-1D3D-4990-A6F5-6BDF52AC8F88}"/>
    <cellStyle name="Input 4 5 2 7 2" xfId="13712" xr:uid="{812CC0F7-34E3-4799-B0EA-AB7F66335734}"/>
    <cellStyle name="Input 4 5 2 7 2 2" xfId="7795" xr:uid="{07D1F954-AEEC-41BF-A4F9-EE6143F215B7}"/>
    <cellStyle name="Input 4 5 2 7 2 3" xfId="27085" xr:uid="{76F3D862-0A79-44DF-BF0A-C69E9D9C09D1}"/>
    <cellStyle name="Input 4 5 2 7 2 4" xfId="40238" xr:uid="{3A5570DF-C085-4948-8A2B-69A90D87CE5F}"/>
    <cellStyle name="Input 4 5 2 7 2 5" xfId="48784" xr:uid="{607DB7DE-9037-43B9-A73E-28F55A7082B2}"/>
    <cellStyle name="Input 4 5 2 7 3" xfId="7165" xr:uid="{0D72D43A-78AE-4905-B60A-DA6AAF781F89}"/>
    <cellStyle name="Input 4 5 2 7 4" xfId="30372" xr:uid="{3059AC2C-4472-455A-A3E5-971EBAF0258B}"/>
    <cellStyle name="Input 4 5 2 7 5" xfId="7232" xr:uid="{A79C819E-6E32-47BB-9778-1B0FE1407FDC}"/>
    <cellStyle name="Input 4 5 2 7 6" xfId="44833" xr:uid="{B0321886-8CDC-4F2F-AA53-12C12D0E3C01}"/>
    <cellStyle name="Input 4 5 2 8" xfId="12750" xr:uid="{0232CFA5-4F95-4E6A-88AF-EBA45AF885EC}"/>
    <cellStyle name="Input 4 5 2 8 2" xfId="9790" xr:uid="{1658C8C5-58DD-409B-AB34-69A336825CDB}"/>
    <cellStyle name="Input 4 5 2 8 3" xfId="32348" xr:uid="{242B83A6-D2F7-4227-B535-63D064168D44}"/>
    <cellStyle name="Input 4 5 2 8 4" xfId="39375" xr:uid="{1865C662-A736-40D2-9FFA-D54A0E123051}"/>
    <cellStyle name="Input 4 5 2 8 5" xfId="47892" xr:uid="{DA1D569A-5AC5-491A-909A-8F50B16CDE25}"/>
    <cellStyle name="Input 4 5 2 9" xfId="30600" xr:uid="{6E4EF3C4-6313-4AD4-9F66-89AFF3206137}"/>
    <cellStyle name="Input 4 5 3" xfId="4069" xr:uid="{F4871D00-FD1F-43B5-A06B-6F9DDF0CF70B}"/>
    <cellStyle name="Input 4 5 3 10" xfId="30305" xr:uid="{A57AA34B-98DC-48C4-8868-B5AD3345383D}"/>
    <cellStyle name="Input 4 5 3 11" xfId="28736" xr:uid="{2DC4EC2A-598D-41CB-8F88-7FC64FFE2AB3}"/>
    <cellStyle name="Input 4 5 3 12" xfId="43537" xr:uid="{B58DDEE8-3CA1-4EB0-A4DD-BF3876FD31FC}"/>
    <cellStyle name="Input 4 5 3 13" xfId="54855" xr:uid="{D44D960F-9474-43BF-8B88-C844FEBAB5B3}"/>
    <cellStyle name="Input 4 5 3 2" xfId="5472" xr:uid="{F9DC64B1-D991-41A0-BF5C-508C8E11D5E3}"/>
    <cellStyle name="Input 4 5 3 2 2" xfId="13997" xr:uid="{F29C0260-132A-4955-A687-AA2193E90846}"/>
    <cellStyle name="Input 4 5 3 2 2 2" xfId="30114" xr:uid="{DF27927B-0D2E-4143-BE5B-46511FFFAAA3}"/>
    <cellStyle name="Input 4 5 3 2 2 3" xfId="36529" xr:uid="{D83276FB-1225-4E00-ACD5-217E309CFDB3}"/>
    <cellStyle name="Input 4 5 3 2 2 4" xfId="40523" xr:uid="{AE5D5113-BDBA-4653-A3DA-1AD6A6AECF10}"/>
    <cellStyle name="Input 4 5 3 2 2 5" xfId="49069" xr:uid="{9F3EAAD5-14D4-4CE8-A044-A624A654EAEA}"/>
    <cellStyle name="Input 4 5 3 2 3" xfId="27145" xr:uid="{4C98B186-8B08-4DED-92E1-B72727C6ADE4}"/>
    <cellStyle name="Input 4 5 3 2 4" xfId="28687" xr:uid="{14E156CC-2A14-469D-BA03-9E8A07A01ACE}"/>
    <cellStyle name="Input 4 5 3 2 5" xfId="36834" xr:uid="{0A0E0884-37FF-438A-89F0-B6F6FD185CE4}"/>
    <cellStyle name="Input 4 5 3 2 6" xfId="45168" xr:uid="{87999D89-4581-47E3-955A-5F94A2E62EFE}"/>
    <cellStyle name="Input 4 5 3 3" xfId="8625" xr:uid="{D833B9C1-531E-4972-A80D-5087F9646F02}"/>
    <cellStyle name="Input 4 5 3 3 2" xfId="13159" xr:uid="{8A93D642-0E5C-48CB-9983-72D905076703}"/>
    <cellStyle name="Input 4 5 3 3 2 2" xfId="30315" xr:uid="{3B53B3DA-C20A-485D-8F60-D44CB86C6584}"/>
    <cellStyle name="Input 4 5 3 3 2 3" xfId="33272" xr:uid="{ED3F6817-F517-4529-91C2-2E9E9BEC7699}"/>
    <cellStyle name="Input 4 5 3 3 2 4" xfId="39685" xr:uid="{726EB9D8-D90F-4C3F-BCD3-753BF4E662BA}"/>
    <cellStyle name="Input 4 5 3 3 2 5" xfId="48231" xr:uid="{3D4F0BD5-618A-474E-949A-F13F51AEA6A2}"/>
    <cellStyle name="Input 4 5 3 3 3" xfId="21972" xr:uid="{58D280D2-3424-4D48-9290-4A8E8D845590}"/>
    <cellStyle name="Input 4 5 3 3 4" xfId="35847" xr:uid="{79FC46CB-E0BC-4757-9735-A50C9128152A}"/>
    <cellStyle name="Input 4 5 3 3 5" xfId="25657" xr:uid="{3F96E892-DFA7-49AE-8FE2-C2520B50B9E3}"/>
    <cellStyle name="Input 4 5 3 3 6" xfId="44173" xr:uid="{7FC3C248-6237-4F81-8235-38CD4657F5C7}"/>
    <cellStyle name="Input 4 5 3 4" xfId="9230" xr:uid="{E1F9DB05-B9B2-4384-A034-7E7808172267}"/>
    <cellStyle name="Input 4 5 3 4 2" xfId="13655" xr:uid="{4A9CC17A-F3C6-42F7-8C65-8E574704AEEB}"/>
    <cellStyle name="Input 4 5 3 4 2 2" xfId="31368" xr:uid="{21F1D4F0-438D-4762-BCDC-409A4613DA4A}"/>
    <cellStyle name="Input 4 5 3 4 2 3" xfId="21873" xr:uid="{40450650-E64B-4DB4-A1C1-C3607E3EAD3C}"/>
    <cellStyle name="Input 4 5 3 4 2 4" xfId="40181" xr:uid="{FD9EC2C2-8BF8-4FBD-81E6-A7AEA5F3A63C}"/>
    <cellStyle name="Input 4 5 3 4 2 5" xfId="48727" xr:uid="{2410C4B4-5789-4F23-A4BA-34B1274358BE}"/>
    <cellStyle name="Input 4 5 3 4 3" xfId="26524" xr:uid="{7341EF8E-F83F-4867-9C86-5AE8FA0CA105}"/>
    <cellStyle name="Input 4 5 3 4 4" xfId="32742" xr:uid="{52537433-1368-4E5C-B803-4290499161FE}"/>
    <cellStyle name="Input 4 5 3 4 5" xfId="36293" xr:uid="{07872BFF-10AA-48BC-986C-9B0D9790AF04}"/>
    <cellStyle name="Input 4 5 3 4 6" xfId="44749" xr:uid="{F8D795C1-A45A-4AD0-83D2-F67BBB8F62A2}"/>
    <cellStyle name="Input 4 5 3 5" xfId="10942" xr:uid="{15C57B25-0EB8-4278-8D65-B58F7995A6CD}"/>
    <cellStyle name="Input 4 5 3 5 2" xfId="15001" xr:uid="{C9CA04C3-4D6B-4A74-9D27-99F1554222D2}"/>
    <cellStyle name="Input 4 5 3 5 2 2" xfId="28961" xr:uid="{423236AB-66CD-4216-B2B9-8093245D8B7C}"/>
    <cellStyle name="Input 4 5 3 5 2 3" xfId="34123" xr:uid="{91833780-D135-4E3A-9B1E-C1FF76607B71}"/>
    <cellStyle name="Input 4 5 3 5 2 4" xfId="41527" xr:uid="{56CD7F9A-B7B8-4E9D-9922-46A0D5EA6053}"/>
    <cellStyle name="Input 4 5 3 5 2 5" xfId="50073" xr:uid="{2B14EF5E-58E1-4F6A-B0D3-97DFFD3B6884}"/>
    <cellStyle name="Input 4 5 3 5 3" xfId="22198" xr:uid="{DDB14DAB-3E40-477A-B1D2-CC5F9DF198DE}"/>
    <cellStyle name="Input 4 5 3 5 4" xfId="35112" xr:uid="{7EBF6207-F6C3-4A78-A1DD-9FC669594C44}"/>
    <cellStyle name="Input 4 5 3 5 5" xfId="37866" xr:uid="{782D5F7D-6DD5-4041-9E8F-5611670CCA8B}"/>
    <cellStyle name="Input 4 5 3 5 6" xfId="46289" xr:uid="{F329A0C0-8B1D-4FAD-8C58-1491F7903480}"/>
    <cellStyle name="Input 4 5 3 6" xfId="8825" xr:uid="{A1E25F01-37A2-4932-B9F7-A5275D54649E}"/>
    <cellStyle name="Input 4 5 3 6 2" xfId="13320" xr:uid="{292BC08D-BC5B-423E-99FC-895BBB2B197D}"/>
    <cellStyle name="Input 4 5 3 6 2 2" xfId="29149" xr:uid="{0AD46C3E-D59D-432E-AAF9-AF1679FA9067}"/>
    <cellStyle name="Input 4 5 3 6 2 3" xfId="35781" xr:uid="{ECD0760C-E171-4CA6-925C-BFECB001E957}"/>
    <cellStyle name="Input 4 5 3 6 2 4" xfId="39846" xr:uid="{02CAE86E-0794-4295-90ED-1331C5DDF1D5}"/>
    <cellStyle name="Input 4 5 3 6 2 5" xfId="48392" xr:uid="{E15610DA-2314-4503-ABC7-2C3401966ABD}"/>
    <cellStyle name="Input 4 5 3 6 3" xfId="25341" xr:uid="{C1961AE9-EB08-4AA2-870A-62698B5A8356}"/>
    <cellStyle name="Input 4 5 3 6 4" xfId="35966" xr:uid="{217EB2A2-E082-432A-88A1-F13CF24F2C2B}"/>
    <cellStyle name="Input 4 5 3 6 5" xfId="29998" xr:uid="{5112E4D4-90BA-43EF-B56B-C67C1F620D6A}"/>
    <cellStyle name="Input 4 5 3 6 6" xfId="44373" xr:uid="{A4D65645-AC76-4454-B547-2140DE76EAA1}"/>
    <cellStyle name="Input 4 5 3 7" xfId="9051" xr:uid="{D77AA8F0-BA74-433B-9D24-CDD0B037E8F0}"/>
    <cellStyle name="Input 4 5 3 7 2" xfId="13517" xr:uid="{92DAE187-FC22-48EC-B1C8-6608214AF03A}"/>
    <cellStyle name="Input 4 5 3 7 2 2" xfId="32475" xr:uid="{A8846490-98BE-4869-8FAD-CA4FA8DFD6C7}"/>
    <cellStyle name="Input 4 5 3 7 2 3" xfId="35866" xr:uid="{9F3A351E-5889-473E-933E-ECE241F3DB40}"/>
    <cellStyle name="Input 4 5 3 7 2 4" xfId="40043" xr:uid="{FCF31EA7-16CD-4045-A8A8-62F3026B65E3}"/>
    <cellStyle name="Input 4 5 3 7 2 5" xfId="48589" xr:uid="{9B719650-AB66-45AD-B8A6-31A07AD7ADED}"/>
    <cellStyle name="Input 4 5 3 7 3" xfId="25271" xr:uid="{0A285B14-97CC-42D7-B730-97CDE471D224}"/>
    <cellStyle name="Input 4 5 3 7 4" xfId="34491" xr:uid="{2E7C172E-233C-4B20-B21F-95EBCA5231F0}"/>
    <cellStyle name="Input 4 5 3 7 5" xfId="35128" xr:uid="{DB58586D-C090-4119-ACCE-D969762068D9}"/>
    <cellStyle name="Input 4 5 3 7 6" xfId="44599" xr:uid="{56B33E6C-CB0F-4FAD-83BF-D90110B07BCE}"/>
    <cellStyle name="Input 4 5 3 8" xfId="12399" xr:uid="{CF0498B7-E79D-46E1-9811-9B9C4C97EB5A}"/>
    <cellStyle name="Input 4 5 3 8 2" xfId="29370" xr:uid="{0C6081D9-F28F-4AC5-AB1F-4E4ACC615574}"/>
    <cellStyle name="Input 4 5 3 8 3" xfId="31088" xr:uid="{9372AD11-8A77-44B7-A59E-DBDB9940283A}"/>
    <cellStyle name="Input 4 5 3 8 4" xfId="39122" xr:uid="{AFC063B8-8D27-4982-B560-DA49CC015D08}"/>
    <cellStyle name="Input 4 5 3 8 5" xfId="47610" xr:uid="{7C355A76-5BBA-43AB-BD2B-0B203C0B39E2}"/>
    <cellStyle name="Input 4 5 3 9" xfId="7663" xr:uid="{55C585DB-BEB9-4A39-84DB-D34984FA11B3}"/>
    <cellStyle name="Input 4 5 4" xfId="5578" xr:uid="{7AA6521D-6A3A-40CD-95D5-554F0FA485B0}"/>
    <cellStyle name="Input 4 5 4 10" xfId="24418" xr:uid="{55C428CF-311D-4F8D-913C-B04B4326FD6E}"/>
    <cellStyle name="Input 4 5 4 11" xfId="6886" xr:uid="{078198D8-036A-4E27-95D1-3A67BADEF79E}"/>
    <cellStyle name="Input 4 5 4 12" xfId="43644" xr:uid="{82D7483D-81C2-445C-BBDC-6FEF8295FB6B}"/>
    <cellStyle name="Input 4 5 4 2" xfId="9845" xr:uid="{37D81B4B-35F7-47D1-8654-8F6611E9421D}"/>
    <cellStyle name="Input 4 5 4 2 2" xfId="14103" xr:uid="{F937B85B-B743-4866-B323-77583149453D}"/>
    <cellStyle name="Input 4 5 4 2 2 2" xfId="7759" xr:uid="{99852607-8348-4D24-A009-BDB6D8EEDD15}"/>
    <cellStyle name="Input 4 5 4 2 2 3" xfId="24856" xr:uid="{4D0B2604-FEAD-4FF7-8A88-3A785035CE20}"/>
    <cellStyle name="Input 4 5 4 2 2 4" xfId="40629" xr:uid="{D58F0DFE-DA6D-4CCB-ABE3-C0F3F7F511C6}"/>
    <cellStyle name="Input 4 5 4 2 2 5" xfId="49175" xr:uid="{F29FD8B5-63E9-49B8-A660-F62B084BD7D8}"/>
    <cellStyle name="Input 4 5 4 2 3" xfId="27957" xr:uid="{6DA845B5-39B7-45F2-B49E-0E1C83DA17F5}"/>
    <cellStyle name="Input 4 5 4 2 4" xfId="33284" xr:uid="{9DA7EEB2-ADC3-4D2E-81A1-85457CF05E53}"/>
    <cellStyle name="Input 4 5 4 2 5" xfId="36932" xr:uid="{D0DAB63D-A429-423D-B441-2A94B5F8E318}"/>
    <cellStyle name="Input 4 5 4 2 6" xfId="45275" xr:uid="{58979CC4-17F0-4C56-83F9-F5202B48949D}"/>
    <cellStyle name="Input 4 5 4 3" xfId="8531" xr:uid="{7286EEB2-581E-465B-831A-F94FFC9C48BB}"/>
    <cellStyle name="Input 4 5 4 3 2" xfId="13072" xr:uid="{E13D4563-C4D0-46C4-BD4A-420E0DC6527B}"/>
    <cellStyle name="Input 4 5 4 3 2 2" xfId="30314" xr:uid="{E4508ED7-348D-46AD-B153-2254B09C92FF}"/>
    <cellStyle name="Input 4 5 4 3 2 3" xfId="35747" xr:uid="{57198704-5E9B-4C31-AFDC-A1425D0802CE}"/>
    <cellStyle name="Input 4 5 4 3 2 4" xfId="39598" xr:uid="{700D8B6C-74E7-4AEB-9AB6-7044EE7F5D95}"/>
    <cellStyle name="Input 4 5 4 3 2 5" xfId="48144" xr:uid="{6749E001-0DC5-4203-8675-EA3BF5D5FA07}"/>
    <cellStyle name="Input 4 5 4 3 3" xfId="6950" xr:uid="{779E5BBC-CE89-43C4-BE07-C72A1850F193}"/>
    <cellStyle name="Input 4 5 4 3 4" xfId="29983" xr:uid="{CA5F12C7-BE5F-4972-B8D1-19E6D49AF05A}"/>
    <cellStyle name="Input 4 5 4 3 5" xfId="7038" xr:uid="{525E0917-322A-4564-8F0E-19CF6D858454}"/>
    <cellStyle name="Input 4 5 4 3 6" xfId="44079" xr:uid="{691E7496-698F-4526-A166-5345FC9875F1}"/>
    <cellStyle name="Input 4 5 4 4" xfId="10880" xr:uid="{87977F8F-111F-466F-8386-51C77280A8AF}"/>
    <cellStyle name="Input 4 5 4 4 2" xfId="14939" xr:uid="{422BCBD1-49FE-423B-AF00-FA818857B6EC}"/>
    <cellStyle name="Input 4 5 4 4 2 2" xfId="30023" xr:uid="{B065812B-1470-45A0-80FF-B7A42E110551}"/>
    <cellStyle name="Input 4 5 4 4 2 3" xfId="34739" xr:uid="{CE194594-A162-4E1A-9656-0CB14DC1AC03}"/>
    <cellStyle name="Input 4 5 4 4 2 4" xfId="41465" xr:uid="{9BFCFF5A-040A-42C4-B2CB-863430BE8F6E}"/>
    <cellStyle name="Input 4 5 4 4 2 5" xfId="50011" xr:uid="{686FBB6B-75C3-409C-960D-61E13C9FED2D}"/>
    <cellStyle name="Input 4 5 4 4 3" xfId="27952" xr:uid="{9BA7CB8D-B4AE-425E-8785-67053DDE384D}"/>
    <cellStyle name="Input 4 5 4 4 4" xfId="36370" xr:uid="{EA9B3F89-F54A-41AA-BC36-A596EA974E38}"/>
    <cellStyle name="Input 4 5 4 4 5" xfId="37804" xr:uid="{4224B436-348A-4C48-AE35-9237207DBDDF}"/>
    <cellStyle name="Input 4 5 4 4 6" xfId="46227" xr:uid="{D35E41AE-533D-4BED-869F-9D5922373D72}"/>
    <cellStyle name="Input 4 5 4 5" xfId="11234" xr:uid="{02DB5EFA-2075-495F-91C7-BA0B0C324C96}"/>
    <cellStyle name="Input 4 5 4 5 2" xfId="15284" xr:uid="{DC520FD1-6653-43BB-A9A0-F69BD7DDCB21}"/>
    <cellStyle name="Input 4 5 4 5 2 2" xfId="31949" xr:uid="{E3609744-7BDA-43E1-A8E7-D50E28007064}"/>
    <cellStyle name="Input 4 5 4 5 2 3" xfId="31382" xr:uid="{A4BA2382-B059-4EF7-96A1-C2C1C59700A0}"/>
    <cellStyle name="Input 4 5 4 5 2 4" xfId="41810" xr:uid="{96C50811-F30D-4088-B46D-046250B71597}"/>
    <cellStyle name="Input 4 5 4 5 2 5" xfId="50356" xr:uid="{2E2E7F7F-1BD4-4E96-9B53-91469E0A15FD}"/>
    <cellStyle name="Input 4 5 4 5 3" xfId="25992" xr:uid="{0D46BF05-EBC2-41F1-9F97-786FFF4247E6}"/>
    <cellStyle name="Input 4 5 4 5 4" xfId="27262" xr:uid="{6950A9D8-58D5-435E-90FF-CEAA4C6EC457}"/>
    <cellStyle name="Input 4 5 4 5 5" xfId="38158" xr:uid="{EC28C4E8-FCDF-42AA-A566-2310C0F00D19}"/>
    <cellStyle name="Input 4 5 4 5 6" xfId="46581" xr:uid="{EF272F0B-1A10-4A8F-9278-65EC5B294306}"/>
    <cellStyle name="Input 4 5 4 6" xfId="11602" xr:uid="{B7CDD2AC-BC5E-44A2-9DFE-8DDB29023AD3}"/>
    <cellStyle name="Input 4 5 4 6 2" xfId="15639" xr:uid="{68ECDF7C-865A-4F59-B3CC-706247321D2A}"/>
    <cellStyle name="Input 4 5 4 6 2 2" xfId="22517" xr:uid="{C96B69CE-B71E-47E0-B472-5CE22620C372}"/>
    <cellStyle name="Input 4 5 4 6 2 3" xfId="33328" xr:uid="{B2C9B3A7-2887-4038-9FDD-67B6FB3BDE9C}"/>
    <cellStyle name="Input 4 5 4 6 2 4" xfId="42165" xr:uid="{42B45A50-3D5C-4527-B58D-CDA7234E81B2}"/>
    <cellStyle name="Input 4 5 4 6 2 5" xfId="50711" xr:uid="{D13C253C-AA71-426F-BE37-B6B58225E226}"/>
    <cellStyle name="Input 4 5 4 6 3" xfId="31728" xr:uid="{ACC9C7F3-7434-407F-BF84-6F4B8D020F57}"/>
    <cellStyle name="Input 4 5 4 6 4" xfId="36686" xr:uid="{58E2E411-4478-4CDC-91C6-ED6A595E12C0}"/>
    <cellStyle name="Input 4 5 4 6 5" xfId="38526" xr:uid="{39AAFF66-0C1A-46A3-BE5E-F79D4C1050B1}"/>
    <cellStyle name="Input 4 5 4 6 6" xfId="46949" xr:uid="{CBDCC7A9-7B1C-41C7-8B81-2F2F60D27738}"/>
    <cellStyle name="Input 4 5 4 7" xfId="11973" xr:uid="{22194A4B-9E43-43CE-B6D5-9C00C2AFC7C9}"/>
    <cellStyle name="Input 4 5 4 7 2" xfId="15966" xr:uid="{6F02B6C6-4321-4946-B235-3ADD76674305}"/>
    <cellStyle name="Input 4 5 4 7 2 2" xfId="23181" xr:uid="{235FDEFD-45AF-4CE4-B44C-5050F01D98ED}"/>
    <cellStyle name="Input 4 5 4 7 2 3" xfId="36583" xr:uid="{917F7B52-F83A-4908-92D1-76A1CC964F0C}"/>
    <cellStyle name="Input 4 5 4 7 2 4" xfId="42492" xr:uid="{87969B49-A550-4D8D-BEFD-B4D420121DAC}"/>
    <cellStyle name="Input 4 5 4 7 2 5" xfId="51038" xr:uid="{75B6BC7D-748C-4493-A56A-589A88306E49}"/>
    <cellStyle name="Input 4 5 4 7 3" xfId="29194" xr:uid="{0E893C23-D7D0-4788-8FF4-DB1FE79445DD}"/>
    <cellStyle name="Input 4 5 4 7 4" xfId="33212" xr:uid="{401E1047-73F8-4C0E-ABFF-A97B4F2039AD}"/>
    <cellStyle name="Input 4 5 4 7 5" xfId="38897" xr:uid="{4158F23E-467C-40D3-952D-0C2D2973650E}"/>
    <cellStyle name="Input 4 5 4 7 6" xfId="47320" xr:uid="{896E7775-8514-4B7C-BF63-CB7DD28D5667}"/>
    <cellStyle name="Input 4 5 4 8" xfId="12507" xr:uid="{39F0256F-7263-40EE-83FE-0E504862BD0C}"/>
    <cellStyle name="Input 4 5 4 8 2" xfId="32665" xr:uid="{4E68908B-FE43-4E80-B482-CBD2A8D9C5DF}"/>
    <cellStyle name="Input 4 5 4 8 3" xfId="30266" xr:uid="{B5C578B1-0E00-472A-802F-5D094EDB4007}"/>
    <cellStyle name="Input 4 5 4 8 4" xfId="39228" xr:uid="{E3CE5D66-E4DD-416F-9611-427CE094A2F9}"/>
    <cellStyle name="Input 4 5 4 8 5" xfId="47717" xr:uid="{CA6BEB92-AC6D-436E-9F66-255C9059FC3F}"/>
    <cellStyle name="Input 4 5 4 9" xfId="30986" xr:uid="{F217EFDE-1FDE-48AF-8C88-564153C4D68D}"/>
    <cellStyle name="Input 4 5 5" xfId="9543" xr:uid="{3278E0F7-1C67-4127-B6AF-D22A7F4C9772}"/>
    <cellStyle name="Input 4 5 5 2" xfId="13879" xr:uid="{A3CC63D2-C153-4F4B-87EB-E4A52DF544C4}"/>
    <cellStyle name="Input 4 5 5 2 2" xfId="30281" xr:uid="{9669C36A-2E61-4260-A0FE-1518B92B9C60}"/>
    <cellStyle name="Input 4 5 5 2 3" xfId="22513" xr:uid="{8448398B-500A-45FE-B95F-31F7657702FD}"/>
    <cellStyle name="Input 4 5 5 2 4" xfId="40405" xr:uid="{C9E2CD51-C1B1-487C-AE90-EFC5428E6B7B}"/>
    <cellStyle name="Input 4 5 5 2 5" xfId="48951" xr:uid="{996BBD3B-CBFD-4B7C-9D63-35375142C620}"/>
    <cellStyle name="Input 4 5 5 3" xfId="27573" xr:uid="{EFC249B7-9727-437D-94BA-734350344E44}"/>
    <cellStyle name="Input 4 5 5 4" xfId="36405" xr:uid="{3965C180-64D7-438D-B039-8046D3FF7403}"/>
    <cellStyle name="Input 4 5 5 5" xfId="36677" xr:uid="{E4B1114A-DCFC-480A-AEFB-BED5C1CEDCC9}"/>
    <cellStyle name="Input 4 5 5 6" xfId="45023" xr:uid="{4E20B836-7BD8-425E-9D95-E32B15F02477}"/>
    <cellStyle name="Input 4 5 6" xfId="8684" xr:uid="{830465AB-878E-4D5D-83D3-396011830F5B}"/>
    <cellStyle name="Input 4 5 6 2" xfId="13212" xr:uid="{00336E63-F180-4A4C-8D88-107BADCB1946}"/>
    <cellStyle name="Input 4 5 6 2 2" xfId="30312" xr:uid="{923204AB-F270-419A-8B8C-FD564AD43408}"/>
    <cellStyle name="Input 4 5 6 2 3" xfId="35827" xr:uid="{EFB69961-A2D0-4551-9612-8604A6A893DA}"/>
    <cellStyle name="Input 4 5 6 2 4" xfId="39738" xr:uid="{788BCDD5-452D-4EDD-90E2-76533FDDD810}"/>
    <cellStyle name="Input 4 5 6 2 5" xfId="48284" xr:uid="{DA07E6DA-FD28-4666-A882-C8879B8211B1}"/>
    <cellStyle name="Input 4 5 6 3" xfId="7164" xr:uid="{2B663556-FCB1-41CA-83C0-8AD7FD145705}"/>
    <cellStyle name="Input 4 5 6 4" xfId="34006" xr:uid="{0A86C70D-A850-4E20-89F3-F29F50647140}"/>
    <cellStyle name="Input 4 5 6 5" xfId="24509" xr:uid="{1F9A5F13-37A9-49E9-A694-A1705B4AC2E3}"/>
    <cellStyle name="Input 4 5 6 6" xfId="44232" xr:uid="{67A0CA63-D8E1-4F3C-BA03-7275A2A16CC6}"/>
    <cellStyle name="Input 4 5 7" xfId="10499" xr:uid="{0785ED3A-B53B-4E12-BB6B-677B88C0F92D}"/>
    <cellStyle name="Input 4 5 7 2" xfId="14587" xr:uid="{88DF82FF-3891-46C9-9B6D-087F3C8E0605}"/>
    <cellStyle name="Input 4 5 7 2 2" xfId="30228" xr:uid="{DC7A1F9B-5DE9-430C-B039-0B47F44EED89}"/>
    <cellStyle name="Input 4 5 7 2 3" xfId="28383" xr:uid="{11E4FF4E-94E5-42C3-AE62-5AD2924CF0B4}"/>
    <cellStyle name="Input 4 5 7 2 4" xfId="41113" xr:uid="{C07D9539-9086-4252-A58D-EC2A5977767B}"/>
    <cellStyle name="Input 4 5 7 2 5" xfId="49659" xr:uid="{D85D3814-AE1C-49FF-A971-7CAEE0AF368F}"/>
    <cellStyle name="Input 4 5 7 3" xfId="26350" xr:uid="{2F1907D8-0034-4D7A-9561-7BD3D0E15359}"/>
    <cellStyle name="Input 4 5 7 4" xfId="8320" xr:uid="{D938619B-17BA-4CE2-8A8E-52C56284660C}"/>
    <cellStyle name="Input 4 5 7 5" xfId="37423" xr:uid="{B0859AD0-30E1-40FA-B9A8-A2FDB532D752}"/>
    <cellStyle name="Input 4 5 7 6" xfId="45846" xr:uid="{83E684F1-5D5B-4206-8582-52B3DDBDBE7A}"/>
    <cellStyle name="Input 4 5 8" xfId="9153" xr:uid="{242110D0-10CC-4F77-82F4-4C5B485E494B}"/>
    <cellStyle name="Input 4 5 8 2" xfId="13598" xr:uid="{9C9661DE-6833-421F-9218-3C63C42D2F7C}"/>
    <cellStyle name="Input 4 5 8 2 2" xfId="32627" xr:uid="{1E00DF96-7D99-45DB-96B1-FD48D868C47E}"/>
    <cellStyle name="Input 4 5 8 2 3" xfId="25010" xr:uid="{4850708C-B24F-4D95-803A-F075A1EA4B9C}"/>
    <cellStyle name="Input 4 5 8 2 4" xfId="40124" xr:uid="{3DCCF323-F53B-4D99-918C-B2BA5FE5BFB1}"/>
    <cellStyle name="Input 4 5 8 2 5" xfId="48670" xr:uid="{CF472049-F91E-4967-8FB5-33C74B91C42C}"/>
    <cellStyle name="Input 4 5 8 3" xfId="22727" xr:uid="{D86F98FD-E200-4FC1-B59E-0D309A26461E}"/>
    <cellStyle name="Input 4 5 8 4" xfId="27419" xr:uid="{9CE3D324-CF56-4E80-B9EB-4B05FE7AC3F2}"/>
    <cellStyle name="Input 4 5 8 5" xfId="31771" xr:uid="{4BC41C81-6463-4390-8015-269EE7D7E3ED}"/>
    <cellStyle name="Input 4 5 8 6" xfId="44688" xr:uid="{0B6A5323-BBBC-46F1-85DD-D4077781B3CD}"/>
    <cellStyle name="Input 4 5 9" xfId="10634" xr:uid="{023C536B-8B2F-4FD4-8238-3952329C42B7}"/>
    <cellStyle name="Input 4 5 9 2" xfId="14710" xr:uid="{CEAF6472-8075-411A-87AE-6692F3FB8760}"/>
    <cellStyle name="Input 4 5 9 2 2" xfId="31606" xr:uid="{57B86E14-F6D4-47B7-8864-77E23EC6B472}"/>
    <cellStyle name="Input 4 5 9 2 3" xfId="28186" xr:uid="{3E2D0835-F778-47EC-8E5D-B095AB13A8C9}"/>
    <cellStyle name="Input 4 5 9 2 4" xfId="41236" xr:uid="{B9840A9D-FEB2-475B-B659-A4439F031F09}"/>
    <cellStyle name="Input 4 5 9 2 5" xfId="49782" xr:uid="{FAD80FC4-E258-4D77-B86E-971DBC009BA1}"/>
    <cellStyle name="Input 4 5 9 3" xfId="22209" xr:uid="{8DCDB4C4-767E-4C51-9103-17D90DADFE47}"/>
    <cellStyle name="Input 4 5 9 4" xfId="6712" xr:uid="{0DD02243-1AAC-489D-87BA-9AA03304B421}"/>
    <cellStyle name="Input 4 5 9 5" xfId="37558" xr:uid="{1AE6695B-A111-44C9-BEB0-306A85709F86}"/>
    <cellStyle name="Input 4 5 9 6" xfId="45981" xr:uid="{F7A46102-216D-4E4B-9F1A-D5D86D34DC33}"/>
    <cellStyle name="Input 4 6" xfId="4382" xr:uid="{FE88C331-B25F-4FE9-94E9-53D1A51CE53F}"/>
    <cellStyle name="Input 4 6 10" xfId="9175" xr:uid="{363F4680-0B91-419A-A7FC-E6A845186DC1}"/>
    <cellStyle name="Input 4 6 10 2" xfId="13613" xr:uid="{FBED26D2-AF45-4F72-BA0C-42C75FE28A68}"/>
    <cellStyle name="Input 4 6 10 2 2" xfId="32626" xr:uid="{AA738ADB-1752-424E-9041-E6984F5E2E2D}"/>
    <cellStyle name="Input 4 6 10 2 3" xfId="33011" xr:uid="{FD126E5B-1392-4916-A585-3A8E214DCD90}"/>
    <cellStyle name="Input 4 6 10 2 4" xfId="40139" xr:uid="{7FD46CCF-6974-4868-87B4-2F86FA9E1A0B}"/>
    <cellStyle name="Input 4 6 10 2 5" xfId="48685" xr:uid="{7ED719EC-4952-4906-A215-C702F16B9D8A}"/>
    <cellStyle name="Input 4 6 10 3" xfId="22790" xr:uid="{9E774DB4-362C-42F4-BCCF-CF054343BBA9}"/>
    <cellStyle name="Input 4 6 10 4" xfId="31390" xr:uid="{097457A2-8DE6-447B-B781-476FCAAFD956}"/>
    <cellStyle name="Input 4 6 10 5" xfId="7997" xr:uid="{FC0F4B1A-AB7F-48CF-BE00-398645AA619D}"/>
    <cellStyle name="Input 4 6 10 6" xfId="44703" xr:uid="{ECDD89FC-7B35-4574-9B22-86253EF8BE0C}"/>
    <cellStyle name="Input 4 6 11" xfId="12307" xr:uid="{5EBF6507-091B-47F1-9E6B-FC7745E31B4F}"/>
    <cellStyle name="Input 4 6 11 2" xfId="32670" xr:uid="{5648B359-9189-4370-AFAD-16B2CEBFA269}"/>
    <cellStyle name="Input 4 6 11 3" xfId="26037" xr:uid="{9F50CE38-6758-48A5-A2CF-5985950211F0}"/>
    <cellStyle name="Input 4 6 11 4" xfId="39074" xr:uid="{F2CD786E-801A-4CB2-8371-94B1091C3570}"/>
    <cellStyle name="Input 4 6 11 5" xfId="47556" xr:uid="{B98AB5C2-3110-4A9A-BDF5-223605CE5A3A}"/>
    <cellStyle name="Input 4 6 12" xfId="32435" xr:uid="{9C81BB58-9FC8-46A7-9AAD-78F44ABBD4CD}"/>
    <cellStyle name="Input 4 6 13" xfId="30571" xr:uid="{73B36617-1DA7-47B6-A033-D68EFB0E65D2}"/>
    <cellStyle name="Input 4 6 14" xfId="43483" xr:uid="{47BDE5AE-2D5F-4B3F-9109-3AD2DF308C14}"/>
    <cellStyle name="Input 4 6 15" xfId="55041" xr:uid="{7F9A2918-6EA2-4BE4-8D0B-C1AA14F2BC2E}"/>
    <cellStyle name="Input 4 6 2" xfId="4546" xr:uid="{AB57FA9B-F6B6-4F7A-82FB-4DAD5DE27AA0}"/>
    <cellStyle name="Input 4 6 2 10" xfId="30543" xr:uid="{DD2EB6FD-D2DC-4CAB-9529-B85F6B4EC995}"/>
    <cellStyle name="Input 4 6 2 11" xfId="35717" xr:uid="{87DC8EA4-6C92-431D-A594-6E932A42E639}"/>
    <cellStyle name="Input 4 6 2 12" xfId="43910" xr:uid="{A511286A-2D95-4443-8864-8E7863CBD52C}"/>
    <cellStyle name="Input 4 6 2 13" xfId="55155" xr:uid="{DEE6AC28-397F-4124-8BE3-FB547E02679E}"/>
    <cellStyle name="Input 4 6 2 2" xfId="5772" xr:uid="{D57AC1DD-0B1A-4347-8053-0F6115E326CB}"/>
    <cellStyle name="Input 4 6 2 2 2" xfId="14321" xr:uid="{1706DA1E-B72F-4778-A720-D7B5C696018E}"/>
    <cellStyle name="Input 4 6 2 2 2 2" xfId="31318" xr:uid="{3A9978F8-40D9-4328-95F2-DB5AB6329495}"/>
    <cellStyle name="Input 4 6 2 2 2 3" xfId="27025" xr:uid="{A048F653-BEBC-4761-9B65-B2C20596CD72}"/>
    <cellStyle name="Input 4 6 2 2 2 4" xfId="40847" xr:uid="{89E19116-04B3-4EBF-8D14-34C335302283}"/>
    <cellStyle name="Input 4 6 2 2 2 5" xfId="49393" xr:uid="{BBD3CB6D-829F-412B-B017-D2BCC77EE04C}"/>
    <cellStyle name="Input 4 6 2 2 3" xfId="28096" xr:uid="{D51616C6-E330-4B68-8DC1-FC5CF7775CC8}"/>
    <cellStyle name="Input 4 6 2 2 4" xfId="23576" xr:uid="{778ED15B-2090-480C-A1EA-75DF8E62C9CA}"/>
    <cellStyle name="Input 4 6 2 2 5" xfId="37128" xr:uid="{989FFB2B-DBFC-4611-AA43-298C8DA13B5C}"/>
    <cellStyle name="Input 4 6 2 2 6" xfId="45541" xr:uid="{B2D09DEF-E913-4BAC-B650-E763662F8E34}"/>
    <cellStyle name="Input 4 6 2 3" xfId="10694" xr:uid="{3721DC8F-7E44-41BC-8EFF-C7FC27238AD0}"/>
    <cellStyle name="Input 4 6 2 3 2" xfId="14767" xr:uid="{41F52FE7-E526-4387-BE8B-8373CABA702D}"/>
    <cellStyle name="Input 4 6 2 3 2 2" xfId="23242" xr:uid="{203BD4EA-623E-48A5-830F-DF396F41884D}"/>
    <cellStyle name="Input 4 6 2 3 2 3" xfId="9768" xr:uid="{FEC3FA0D-36EB-470A-B9F5-116771382FFB}"/>
    <cellStyle name="Input 4 6 2 3 2 4" xfId="41293" xr:uid="{B4A9E5EC-A5FA-48FD-99F5-2CF7ABE3A9F9}"/>
    <cellStyle name="Input 4 6 2 3 2 5" xfId="49839" xr:uid="{332C499F-FA3A-42AF-A357-077B8C28B1D5}"/>
    <cellStyle name="Input 4 6 2 3 3" xfId="21843" xr:uid="{3028CC51-569E-4B50-9C0C-5CC45DC6F249}"/>
    <cellStyle name="Input 4 6 2 3 4" xfId="34178" xr:uid="{313A955E-099A-4973-A545-D85EBB030003}"/>
    <cellStyle name="Input 4 6 2 3 5" xfId="37618" xr:uid="{B64A3610-ED02-472D-8099-6F187B39E5BC}"/>
    <cellStyle name="Input 4 6 2 3 6" xfId="46041" xr:uid="{36C8863F-DF12-4107-B39C-7E934350866C}"/>
    <cellStyle name="Input 4 6 2 4" xfId="11126" xr:uid="{92E3438D-75E2-473E-91A3-98DE192F2D35}"/>
    <cellStyle name="Input 4 6 2 4 2" xfId="15176" xr:uid="{365B921D-16A4-47E4-AE9D-EE288284A7AA}"/>
    <cellStyle name="Input 4 6 2 4 2 2" xfId="32119" xr:uid="{D718E6DA-7FFF-4788-818E-FDF8CE35C5E3}"/>
    <cellStyle name="Input 4 6 2 4 2 3" xfId="36515" xr:uid="{FF81FA78-BFEB-44EF-AD7C-C796F6541457}"/>
    <cellStyle name="Input 4 6 2 4 2 4" xfId="41702" xr:uid="{844C9412-0397-4CE4-891D-D41BB52B35C3}"/>
    <cellStyle name="Input 4 6 2 4 2 5" xfId="50248" xr:uid="{86220C62-0E37-427B-8FA8-BE23124A482C}"/>
    <cellStyle name="Input 4 6 2 4 3" xfId="28161" xr:uid="{171BE31C-6B9E-4901-8996-61ACFCB41483}"/>
    <cellStyle name="Input 4 6 2 4 4" xfId="29648" xr:uid="{4441F0FD-23F1-43BC-8F83-3C2F75C79049}"/>
    <cellStyle name="Input 4 6 2 4 5" xfId="38050" xr:uid="{9075676B-5F6E-4592-8D80-0626DF0ADA92}"/>
    <cellStyle name="Input 4 6 2 4 6" xfId="46473" xr:uid="{596D4971-8648-4C04-A2E3-D43A7146E052}"/>
    <cellStyle name="Input 4 6 2 5" xfId="11486" xr:uid="{018D63BE-BDD9-4CAB-B88B-193A1FC9BCEE}"/>
    <cellStyle name="Input 4 6 2 5 2" xfId="15525" xr:uid="{6B0E7AD5-4008-46C0-AF9C-C3425CDD76DE}"/>
    <cellStyle name="Input 4 6 2 5 2 2" xfId="10072" xr:uid="{7CEF298D-AED4-44A9-AAF9-00813FEED0C6}"/>
    <cellStyle name="Input 4 6 2 5 2 3" xfId="29243" xr:uid="{43B05585-A936-44A8-B377-DB1C5C107964}"/>
    <cellStyle name="Input 4 6 2 5 2 4" xfId="42051" xr:uid="{D1F38D6B-985E-4352-A707-322B0104E414}"/>
    <cellStyle name="Input 4 6 2 5 2 5" xfId="50597" xr:uid="{3CACE523-1789-490E-9DE2-31212AC9DFE5}"/>
    <cellStyle name="Input 4 6 2 5 3" xfId="7196" xr:uid="{E056E099-0E88-4A25-824F-B6F663EBB941}"/>
    <cellStyle name="Input 4 6 2 5 4" xfId="32026" xr:uid="{8DB16E85-D6EC-4E37-B745-8C70D6BCAC3F}"/>
    <cellStyle name="Input 4 6 2 5 5" xfId="38410" xr:uid="{9A7726AA-776C-4ABB-9788-CB4E65BD8CB0}"/>
    <cellStyle name="Input 4 6 2 5 6" xfId="46833" xr:uid="{362E44F1-7E5B-4805-A0E6-35A116CB9E55}"/>
    <cellStyle name="Input 4 6 2 6" xfId="11819" xr:uid="{79F8D7A4-1ADB-4058-883F-0F2136D544EB}"/>
    <cellStyle name="Input 4 6 2 6 2" xfId="15844" xr:uid="{CFB381D2-1535-403E-9A2B-D78DDCCA0968}"/>
    <cellStyle name="Input 4 6 2 6 2 2" xfId="24752" xr:uid="{9C9E8101-3B33-47F9-81C9-9F83B395D21C}"/>
    <cellStyle name="Input 4 6 2 6 2 3" xfId="33138" xr:uid="{7DE3BD8E-5936-4ED5-84C6-3270D2B0A73C}"/>
    <cellStyle name="Input 4 6 2 6 2 4" xfId="42370" xr:uid="{F59625AE-45FA-4DB3-8D0C-F64DFF88DBC6}"/>
    <cellStyle name="Input 4 6 2 6 2 5" xfId="50916" xr:uid="{B69BE8A1-2064-41E3-BC15-8DB093E67B15}"/>
    <cellStyle name="Input 4 6 2 6 3" xfId="31588" xr:uid="{B04A779F-DC5F-4D59-ABE5-97124F8D6E6B}"/>
    <cellStyle name="Input 4 6 2 6 4" xfId="23213" xr:uid="{86307235-4618-491B-96A3-24AC9CC253E8}"/>
    <cellStyle name="Input 4 6 2 6 5" xfId="38743" xr:uid="{2A3F82D0-2CF5-405E-BE94-4B778D0BC21C}"/>
    <cellStyle name="Input 4 6 2 6 6" xfId="47166" xr:uid="{7267B32C-63DD-420B-9EFB-A7E4E5ECB850}"/>
    <cellStyle name="Input 4 6 2 7" xfId="10351" xr:uid="{69933F45-9EC0-4537-B7DC-B33DA9FB3808}"/>
    <cellStyle name="Input 4 6 2 7 2" xfId="14455" xr:uid="{DA0891C2-3B36-44C8-9BE5-33D1BE7A9977}"/>
    <cellStyle name="Input 4 6 2 7 2 2" xfId="31467" xr:uid="{59441D82-2D9D-4655-8416-842936373E70}"/>
    <cellStyle name="Input 4 6 2 7 2 3" xfId="23722" xr:uid="{5C277312-9CB2-4139-9A91-8F9110741DA8}"/>
    <cellStyle name="Input 4 6 2 7 2 4" xfId="40981" xr:uid="{BDD95343-5FEA-4FAC-9922-F25F61686863}"/>
    <cellStyle name="Input 4 6 2 7 2 5" xfId="49527" xr:uid="{61B815CA-17AD-4B0A-AE41-B5417277D02B}"/>
    <cellStyle name="Input 4 6 2 7 3" xfId="27010" xr:uid="{7819890A-AF08-40E5-9EF3-12C3EE9F8C4E}"/>
    <cellStyle name="Input 4 6 2 7 4" xfId="34769" xr:uid="{A2B0744A-997B-4667-B09B-8502D2C34533}"/>
    <cellStyle name="Input 4 6 2 7 5" xfId="37275" xr:uid="{444B2495-0936-4767-8685-EC9F4E7C2787}"/>
    <cellStyle name="Input 4 6 2 7 6" xfId="45698" xr:uid="{B0FCACE5-7BD1-4F34-B7A7-851B2F543B5B}"/>
    <cellStyle name="Input 4 6 2 8" xfId="12870" xr:uid="{014AC147-EE1A-486D-9351-AB52E137A02F}"/>
    <cellStyle name="Input 4 6 2 8 2" xfId="25469" xr:uid="{F88ED285-E423-4BCA-82B8-E541F6A1DB1C}"/>
    <cellStyle name="Input 4 6 2 8 3" xfId="30845" xr:uid="{9C6487CF-B9FD-4658-B870-224C8E3B8B11}"/>
    <cellStyle name="Input 4 6 2 8 4" xfId="39446" xr:uid="{14982A2D-5D42-4778-B56B-4862A3EB8931}"/>
    <cellStyle name="Input 4 6 2 8 5" xfId="47983" xr:uid="{CA164149-B0C8-4C90-BAD4-C9C7DE6F0D7A}"/>
    <cellStyle name="Input 4 6 2 9" xfId="7610" xr:uid="{09330320-3CDA-413C-8BBC-520089CED60D}"/>
    <cellStyle name="Input 4 6 3" xfId="4051" xr:uid="{2A6250E7-13D2-4478-AFCD-40D21EFFAC97}"/>
    <cellStyle name="Input 4 6 3 10" xfId="7808" xr:uid="{500A9F8D-2DFF-475C-B952-F1C7A185F03D}"/>
    <cellStyle name="Input 4 6 3 11" xfId="6666" xr:uid="{1A279D91-2A46-4F38-B2E4-8DC6BBC3A72E}"/>
    <cellStyle name="Input 4 6 3 12" xfId="43586" xr:uid="{0F65F283-405C-4225-B298-68EC9C33C8FB}"/>
    <cellStyle name="Input 4 6 3 13" xfId="54838" xr:uid="{D23D44D1-2184-4894-90CC-84ABF47AA2BF}"/>
    <cellStyle name="Input 4 6 3 2" xfId="5455" xr:uid="{B95B7D6A-B539-4549-A9CB-7AE8C301A335}"/>
    <cellStyle name="Input 4 6 3 2 2" xfId="14045" xr:uid="{6E6A53EB-334A-4737-B538-A9B657161A10}"/>
    <cellStyle name="Input 4 6 3 2 2 2" xfId="31504" xr:uid="{70F85B97-98FD-42F1-BBC2-25DC1A8A0182}"/>
    <cellStyle name="Input 4 6 3 2 2 3" xfId="36070" xr:uid="{E3E72423-C609-47DB-B1A0-22AEB95D3903}"/>
    <cellStyle name="Input 4 6 3 2 2 4" xfId="40571" xr:uid="{E5BAA866-FDDA-4F7F-A1F6-2D8753E06F57}"/>
    <cellStyle name="Input 4 6 3 2 2 5" xfId="49117" xr:uid="{9E756A0D-3AAE-4006-BEDF-4F33E7E42815}"/>
    <cellStyle name="Input 4 6 3 2 3" xfId="25226" xr:uid="{6BA00D17-9E52-483E-8A91-BCFF65BD5DFF}"/>
    <cellStyle name="Input 4 6 3 2 4" xfId="32282" xr:uid="{B61C1D68-537A-4A66-AAAF-DFE88D0C0ED3}"/>
    <cellStyle name="Input 4 6 3 2 5" xfId="36882" xr:uid="{CA27B26A-D580-4525-BA5C-518366A8D008}"/>
    <cellStyle name="Input 4 6 3 2 6" xfId="45217" xr:uid="{FE7EDB87-C52D-4847-ABD8-C418144CDD3E}"/>
    <cellStyle name="Input 4 6 3 3" xfId="10374" xr:uid="{644DB7F2-C778-4C5C-AB90-BFE7016E5638}"/>
    <cellStyle name="Input 4 6 3 3 2" xfId="14475" xr:uid="{AAFCDE15-5749-491A-B2A6-DA4C191C469E}"/>
    <cellStyle name="Input 4 6 3 3 2 2" xfId="31465" xr:uid="{AEABE1B5-CC55-4F1D-B32C-C2EDFD783E79}"/>
    <cellStyle name="Input 4 6 3 3 2 3" xfId="22946" xr:uid="{6356D0FD-4F66-47F7-905C-C0AC84C39256}"/>
    <cellStyle name="Input 4 6 3 3 2 4" xfId="41001" xr:uid="{CD3E324A-2621-4897-B77C-2E141E56B890}"/>
    <cellStyle name="Input 4 6 3 3 2 5" xfId="49547" xr:uid="{2FF69D8D-6402-4980-8694-426816BBFFE6}"/>
    <cellStyle name="Input 4 6 3 3 3" xfId="24872" xr:uid="{F76F48B3-3B53-4D72-A604-CD5D6A3DD146}"/>
    <cellStyle name="Input 4 6 3 3 4" xfId="7233" xr:uid="{1E32D62C-F177-438E-83D1-4B6637BEBF6A}"/>
    <cellStyle name="Input 4 6 3 3 5" xfId="37298" xr:uid="{0FB2CEDD-B41A-406E-B191-7E841F9DF7DB}"/>
    <cellStyle name="Input 4 6 3 3 6" xfId="45721" xr:uid="{606C27E8-0DEB-4C86-85DD-C520FA4B3EB0}"/>
    <cellStyle name="Input 4 6 3 4" xfId="8875" xr:uid="{02A52645-8ABE-44B5-B65C-1E42A999382F}"/>
    <cellStyle name="Input 4 6 3 4 2" xfId="13360" xr:uid="{2452417E-4AB2-4F91-B56D-8D7390C92767}"/>
    <cellStyle name="Input 4 6 3 4 2 2" xfId="32154" xr:uid="{A2DB56E0-14A1-4A60-BF9E-6FC5244FBCA0}"/>
    <cellStyle name="Input 4 6 3 4 2 3" xfId="30719" xr:uid="{4D6B222A-207B-4D39-AA6D-C39112B33D70}"/>
    <cellStyle name="Input 4 6 3 4 2 4" xfId="39886" xr:uid="{A7E8389B-BCB5-4EB3-B868-A27E260C456E}"/>
    <cellStyle name="Input 4 6 3 4 2 5" xfId="48432" xr:uid="{51A3404B-3C1D-4094-B24B-522EEAFB8EA3}"/>
    <cellStyle name="Input 4 6 3 4 3" xfId="26320" xr:uid="{7BC787A6-F709-4019-9EE8-37B3CD1CF999}"/>
    <cellStyle name="Input 4 6 3 4 4" xfId="29059" xr:uid="{04C0CE85-EE63-4332-9083-4EF7976774EF}"/>
    <cellStyle name="Input 4 6 3 4 5" xfId="22286" xr:uid="{722023A2-6FAF-49A6-98CC-E33B72BC7A62}"/>
    <cellStyle name="Input 4 6 3 4 6" xfId="44423" xr:uid="{40A56760-4D4D-4B44-9B54-69FDBBD8194D}"/>
    <cellStyle name="Input 4 6 3 5" xfId="10814" xr:uid="{8EFED422-9CFF-4616-864E-F512A02F0E46}"/>
    <cellStyle name="Input 4 6 3 5 2" xfId="14875" xr:uid="{FDF4EFF0-68B6-436F-8562-69AA27972B02}"/>
    <cellStyle name="Input 4 6 3 5 2 2" xfId="22137" xr:uid="{A075ACF4-21C9-421B-A049-23FFDC25C6F4}"/>
    <cellStyle name="Input 4 6 3 5 2 3" xfId="36157" xr:uid="{2ADACD33-0450-47CD-973E-52E44D1CEBB2}"/>
    <cellStyle name="Input 4 6 3 5 2 4" xfId="41401" xr:uid="{78482A47-DC39-4560-8E67-15D44DE92887}"/>
    <cellStyle name="Input 4 6 3 5 2 5" xfId="49947" xr:uid="{7F5A7F0D-75D3-4021-B291-33B8F744E6C6}"/>
    <cellStyle name="Input 4 6 3 5 3" xfId="27744" xr:uid="{C75313C1-711B-4CA4-9D2B-7D81CEDC773F}"/>
    <cellStyle name="Input 4 6 3 5 4" xfId="35558" xr:uid="{C09C0E38-4D91-45C4-A68C-A277FE45C96A}"/>
    <cellStyle name="Input 4 6 3 5 5" xfId="37738" xr:uid="{07C3C019-1778-464B-856A-60D6BC8A2B0D}"/>
    <cellStyle name="Input 4 6 3 5 6" xfId="46161" xr:uid="{4FB0C46E-9162-4E76-B692-8E74FD52FF3F}"/>
    <cellStyle name="Input 4 6 3 6" xfId="8848" xr:uid="{222901F9-6392-4963-8B45-05AFD31A205E}"/>
    <cellStyle name="Input 4 6 3 6 2" xfId="13339" xr:uid="{CABA90AD-F682-494F-AB68-36D74AC10D3C}"/>
    <cellStyle name="Input 4 6 3 6 2 2" xfId="31634" xr:uid="{FEB8FFBF-C55E-480B-A512-DE482A418568}"/>
    <cellStyle name="Input 4 6 3 6 2 3" xfId="34615" xr:uid="{72A1A6C3-EE71-4872-A4AE-2EDBE979D240}"/>
    <cellStyle name="Input 4 6 3 6 2 4" xfId="39865" xr:uid="{75C0C54A-FC64-47AD-BC34-503879D1D46B}"/>
    <cellStyle name="Input 4 6 3 6 2 5" xfId="48411" xr:uid="{00F4E8D7-47D9-4D1C-ACB8-E6275F2A07DF}"/>
    <cellStyle name="Input 4 6 3 6 3" xfId="26995" xr:uid="{E6B7CF7D-2C15-4264-BEBF-B0BECBBAC446}"/>
    <cellStyle name="Input 4 6 3 6 4" xfId="36373" xr:uid="{52132B3B-D279-42AC-9C09-34E3DAC846A6}"/>
    <cellStyle name="Input 4 6 3 6 5" xfId="33685" xr:uid="{8D2EA3E7-F4E2-47D2-849D-A9A68770C3EF}"/>
    <cellStyle name="Input 4 6 3 6 6" xfId="44396" xr:uid="{578EA14F-1F80-4F6C-B454-EA180FEEE19C}"/>
    <cellStyle name="Input 4 6 3 7" xfId="9017" xr:uid="{7F986405-C183-4E98-9307-994FA3AFB19C}"/>
    <cellStyle name="Input 4 6 3 7 2" xfId="13488" xr:uid="{D65454BA-182D-4AEC-A03C-6995E64F2DEC}"/>
    <cellStyle name="Input 4 6 3 7 2 2" xfId="29544" xr:uid="{7A7860A8-B816-4927-B3DF-CCF867EC43C1}"/>
    <cellStyle name="Input 4 6 3 7 2 3" xfId="32806" xr:uid="{EDBDE213-0D55-43BB-AC7B-29B7D98B23A2}"/>
    <cellStyle name="Input 4 6 3 7 2 4" xfId="40014" xr:uid="{3A2393EA-3CA4-4AD5-B398-4B562DB7E4DA}"/>
    <cellStyle name="Input 4 6 3 7 2 5" xfId="48560" xr:uid="{11D52A33-7894-4FB7-A2A9-0659AC9C896B}"/>
    <cellStyle name="Input 4 6 3 7 3" xfId="26929" xr:uid="{ED3B6E4D-6ABB-4322-AD1C-EDAD6381233B}"/>
    <cellStyle name="Input 4 6 3 7 4" xfId="30449" xr:uid="{342F0C24-60A4-477D-805B-8CEABE52C530}"/>
    <cellStyle name="Input 4 6 3 7 5" xfId="32905" xr:uid="{70E05A4F-3815-43CD-A1D1-74E7416DC697}"/>
    <cellStyle name="Input 4 6 3 7 6" xfId="44565" xr:uid="{75E6B3BC-70EC-40F1-B7FA-5BCC111C2E02}"/>
    <cellStyle name="Input 4 6 3 8" xfId="12448" xr:uid="{DF92FCAF-D44B-4EE5-9992-B1F13A67D93F}"/>
    <cellStyle name="Input 4 6 3 8 2" xfId="29179" xr:uid="{503459B5-7626-43BC-A28E-AD636AB8B6CD}"/>
    <cellStyle name="Input 4 6 3 8 3" xfId="34132" xr:uid="{ED6EC79E-2677-4E44-A682-501CE29317E5}"/>
    <cellStyle name="Input 4 6 3 8 4" xfId="39170" xr:uid="{8F05A8D1-9BFD-445A-86C6-EB1188C0EDA7}"/>
    <cellStyle name="Input 4 6 3 8 5" xfId="47659" xr:uid="{2D67AF59-0C96-44A1-B2B4-CE5AF72679EA}"/>
    <cellStyle name="Input 4 6 3 9" xfId="32107" xr:uid="{ADBC836D-5BEC-4B91-B7EE-57D2953ADC9D}"/>
    <cellStyle name="Input 4 6 4" xfId="5658" xr:uid="{946A0556-EB09-46C1-B5F1-3A7A74956AA2}"/>
    <cellStyle name="Input 4 6 4 10" xfId="6420" xr:uid="{C70072FF-7775-4DFA-AA13-454FBD16FB91}"/>
    <cellStyle name="Input 4 6 4 11" xfId="31745" xr:uid="{B140A2F8-2108-4644-8A54-6884F966E3BC}"/>
    <cellStyle name="Input 4 6 4 12" xfId="43983" xr:uid="{8BC3F306-3A3A-4C51-BF48-E4131873F80D}"/>
    <cellStyle name="Input 4 6 4 2" xfId="10264" xr:uid="{AFEC274E-D0E9-4DB6-AA32-7177FB88FFE9}"/>
    <cellStyle name="Input 4 6 4 2 2" xfId="14387" xr:uid="{3185597D-744B-44E1-926B-721A97CE6B8E}"/>
    <cellStyle name="Input 4 6 4 2 2 2" xfId="28995" xr:uid="{D14787A0-18D3-44C4-8D90-412D36C3D724}"/>
    <cellStyle name="Input 4 6 4 2 2 3" xfId="33586" xr:uid="{E2442172-E96C-4A92-BCEA-4A71A96C799A}"/>
    <cellStyle name="Input 4 6 4 2 2 4" xfId="40913" xr:uid="{18B6E05B-23F7-4156-A763-9C3CAFAAFBDD}"/>
    <cellStyle name="Input 4 6 4 2 2 5" xfId="49459" xr:uid="{81ACD5B7-4946-4762-9918-3525F359D5D2}"/>
    <cellStyle name="Input 4 6 4 2 3" xfId="24615" xr:uid="{1C1FEB9F-8B5E-41B4-8121-F84084D662D7}"/>
    <cellStyle name="Input 4 6 4 2 4" xfId="29250" xr:uid="{C9C4B744-E3EA-465C-8E79-0AD3A8440723}"/>
    <cellStyle name="Input 4 6 4 2 5" xfId="37193" xr:uid="{13242609-17B3-4361-A7C3-46AFA12E967D}"/>
    <cellStyle name="Input 4 6 4 2 6" xfId="45614" xr:uid="{EF320A47-20B3-4D19-83F7-89FD11E95990}"/>
    <cellStyle name="Input 4 6 4 3" xfId="8469" xr:uid="{F4C66A15-DE8C-400F-9BE2-B996EB6799F6}"/>
    <cellStyle name="Input 4 6 4 3 2" xfId="13018" xr:uid="{3DBBCB1C-74E5-4AD9-8105-7BF8BD1FBD5D}"/>
    <cellStyle name="Input 4 6 4 3 2 2" xfId="7844" xr:uid="{B76847F5-4579-480B-B471-D938441FCD9C}"/>
    <cellStyle name="Input 4 6 4 3 2 3" xfId="35250" xr:uid="{012AF76A-F5FB-45B1-AB15-E5CBD4FC54FD}"/>
    <cellStyle name="Input 4 6 4 3 2 4" xfId="39544" xr:uid="{DF552B39-3596-453A-A0B5-13E53023F2BB}"/>
    <cellStyle name="Input 4 6 4 3 2 5" xfId="48090" xr:uid="{44E4A9DA-3B52-4C90-BEDA-7B63805A4976}"/>
    <cellStyle name="Input 4 6 4 3 3" xfId="31432" xr:uid="{3E3FF5B3-784D-4197-B309-14BAC5FC5D42}"/>
    <cellStyle name="Input 4 6 4 3 4" xfId="36801" xr:uid="{DAC07C14-D4FA-461A-B560-4F974BC21C5A}"/>
    <cellStyle name="Input 4 6 4 3 5" xfId="26774" xr:uid="{0F365EBC-F9DB-4C2C-9D7C-B37573682DAD}"/>
    <cellStyle name="Input 4 6 4 3 6" xfId="44017" xr:uid="{16D2948B-4351-4A27-8ED9-36582080AC14}"/>
    <cellStyle name="Input 4 6 4 4" xfId="11192" xr:uid="{560B4485-A70B-4ADC-8FFB-32941476CF59}"/>
    <cellStyle name="Input 4 6 4 4 2" xfId="15242" xr:uid="{A913B408-1441-44A8-B856-76A7AC48A926}"/>
    <cellStyle name="Input 4 6 4 4 2 2" xfId="31739" xr:uid="{6C95CBB5-C944-498E-ABDD-F50678DA3D57}"/>
    <cellStyle name="Input 4 6 4 4 2 3" xfId="31442" xr:uid="{90CA4F1C-D411-4936-9AC5-2B8917AC396A}"/>
    <cellStyle name="Input 4 6 4 4 2 4" xfId="41768" xr:uid="{06FD5220-8A6D-45CB-8F6C-F7310C45A9F9}"/>
    <cellStyle name="Input 4 6 4 4 2 5" xfId="50314" xr:uid="{B0A49404-1F91-4407-A4F9-D3D8670F576E}"/>
    <cellStyle name="Input 4 6 4 4 3" xfId="23651" xr:uid="{EA6A2EB0-D241-4EE5-959C-23B9AD6FF108}"/>
    <cellStyle name="Input 4 6 4 4 4" xfId="28976" xr:uid="{7F1AA6B5-9C45-4472-9B73-1D63E05291BD}"/>
    <cellStyle name="Input 4 6 4 4 5" xfId="38116" xr:uid="{F32B810B-AEE9-4242-B5E4-FF5D6F48E510}"/>
    <cellStyle name="Input 4 6 4 4 6" xfId="46539" xr:uid="{C1B785AF-E4C5-40AC-AC24-710B93B38E6D}"/>
    <cellStyle name="Input 4 6 4 5" xfId="11555" xr:uid="{FC77234D-3915-499C-8433-3C46BBCFB545}"/>
    <cellStyle name="Input 4 6 4 5 2" xfId="15592" xr:uid="{EDCFEEA9-73EA-4295-8BC3-70ACCA77178E}"/>
    <cellStyle name="Input 4 6 4 5 2 2" xfId="25036" xr:uid="{D88A2238-D373-4B0E-83DD-2D3607B98825}"/>
    <cellStyle name="Input 4 6 4 5 2 3" xfId="22058" xr:uid="{10EE1A24-20E5-441B-B6E2-FD344289A4D2}"/>
    <cellStyle name="Input 4 6 4 5 2 4" xfId="42118" xr:uid="{1986E3DB-F8C6-4A76-B420-754BEE893951}"/>
    <cellStyle name="Input 4 6 4 5 2 5" xfId="50664" xr:uid="{1E612A77-CC8B-4497-98D1-FC388C577A65}"/>
    <cellStyle name="Input 4 6 4 5 3" xfId="8190" xr:uid="{97676F24-B456-4743-AE60-A0AB99F2BB1E}"/>
    <cellStyle name="Input 4 6 4 5 4" xfId="33516" xr:uid="{687DE769-03F7-403D-A555-252D2ADCF90B}"/>
    <cellStyle name="Input 4 6 4 5 5" xfId="38479" xr:uid="{035CEAE7-031E-48E4-A5A1-C0F0B92CB53C}"/>
    <cellStyle name="Input 4 6 4 5 6" xfId="46902" xr:uid="{B1D42E15-085C-4B19-B90D-573B2D27E5F3}"/>
    <cellStyle name="Input 4 6 4 6" xfId="11887" xr:uid="{1110930F-11F3-438A-AA64-2704910EE5F8}"/>
    <cellStyle name="Input 4 6 4 6 2" xfId="15909" xr:uid="{201759F2-FA0E-401C-9FF9-2D3FDBF018C6}"/>
    <cellStyle name="Input 4 6 4 6 2 2" xfId="28623" xr:uid="{2AB5C39A-7A48-4DE9-A026-C1C310ABB5B2}"/>
    <cellStyle name="Input 4 6 4 6 2 3" xfId="36743" xr:uid="{73246302-1DF4-4668-A2F7-3D193EED664B}"/>
    <cellStyle name="Input 4 6 4 6 2 4" xfId="42435" xr:uid="{593F87FC-AADA-46E6-956D-911A262C99F6}"/>
    <cellStyle name="Input 4 6 4 6 2 5" xfId="50981" xr:uid="{5DDC1333-E78F-419C-BADA-3BDB543C4283}"/>
    <cellStyle name="Input 4 6 4 6 3" xfId="22279" xr:uid="{8933CB68-6471-4BB0-85D6-2DCC9FB3E4E7}"/>
    <cellStyle name="Input 4 6 4 6 4" xfId="35693" xr:uid="{1E0F8A72-E7F2-4B61-AA67-635928F84D60}"/>
    <cellStyle name="Input 4 6 4 6 5" xfId="38811" xr:uid="{877F824F-53F2-4ECB-A56A-D51D486D0C28}"/>
    <cellStyle name="Input 4 6 4 6 6" xfId="47234" xr:uid="{5B5CB8BA-1B50-4207-B2BB-300418933089}"/>
    <cellStyle name="Input 4 6 4 7" xfId="9327" xr:uid="{F4F1E66A-2EF5-4321-8EF0-6D2E7A2A6551}"/>
    <cellStyle name="Input 4 6 4 7 2" xfId="13723" xr:uid="{C03D9C88-35E6-4EA7-980C-5F9EF26D53F8}"/>
    <cellStyle name="Input 4 6 4 7 2 2" xfId="28798" xr:uid="{669A04E4-2856-4C19-A71C-9C6565B562A1}"/>
    <cellStyle name="Input 4 6 4 7 2 3" xfId="23186" xr:uid="{1CE8029F-9912-4A52-9D07-85646A177D3D}"/>
    <cellStyle name="Input 4 6 4 7 2 4" xfId="40249" xr:uid="{8BE76F0F-C8FB-4008-94C5-AFD32FDF62CD}"/>
    <cellStyle name="Input 4 6 4 7 2 5" xfId="48795" xr:uid="{851875F2-0F13-4FF2-9389-68C80219310D}"/>
    <cellStyle name="Input 4 6 4 7 3" xfId="22616" xr:uid="{70A43354-FD7B-4E0A-95A1-97E1ABD0158E}"/>
    <cellStyle name="Input 4 6 4 7 4" xfId="34979" xr:uid="{691721A1-60D9-45A8-8F64-96B11E95B98F}"/>
    <cellStyle name="Input 4 6 4 7 5" xfId="8448" xr:uid="{F4C69DFA-7E04-42CB-8342-A7CBF71A1C7E}"/>
    <cellStyle name="Input 4 6 4 7 6" xfId="44846" xr:uid="{916A9F08-E9AD-468E-8656-577EF2D5C6D5}"/>
    <cellStyle name="Input 4 6 4 8" xfId="12981" xr:uid="{6DB866CD-9F93-48B0-B770-B5EAF7A7F463}"/>
    <cellStyle name="Input 4 6 4 8 2" xfId="30976" xr:uid="{3BD619E6-9B40-42F2-9DBF-92FF3F68BDDE}"/>
    <cellStyle name="Input 4 6 4 8 3" xfId="33985" xr:uid="{BF0766D6-996B-4164-BFD4-1CDEFB9F5D3E}"/>
    <cellStyle name="Input 4 6 4 8 4" xfId="39512" xr:uid="{31944133-8F23-4F84-A294-187F9CEA2361}"/>
    <cellStyle name="Input 4 6 4 8 5" xfId="48056" xr:uid="{E57141C3-7D4F-4091-B06D-6B2B78C1BFB7}"/>
    <cellStyle name="Input 4 6 4 9" xfId="6919" xr:uid="{EEF60ACA-E178-4B70-8597-421F1504A483}"/>
    <cellStyle name="Input 4 6 5" xfId="9663" xr:uid="{489E528C-832B-4D51-A6FF-F61E09EDD88F}"/>
    <cellStyle name="Input 4 6 5 2" xfId="13950" xr:uid="{A3BF4101-9EF0-43E3-8A9E-1E96F707CA93}"/>
    <cellStyle name="Input 4 6 5 2 2" xfId="23627" xr:uid="{01AF7382-F67C-4A71-9446-13505672591E}"/>
    <cellStyle name="Input 4 6 5 2 3" xfId="32595" xr:uid="{C2E5D322-8AB5-475A-A9EC-0AD5C73C800F}"/>
    <cellStyle name="Input 4 6 5 2 4" xfId="40476" xr:uid="{B9CA8CD8-5A56-47EE-A166-5E12FB44BB45}"/>
    <cellStyle name="Input 4 6 5 2 5" xfId="49022" xr:uid="{F3854F9F-1CEB-4A3B-8D63-B0243DCDBF65}"/>
    <cellStyle name="Input 4 6 5 3" xfId="28602" xr:uid="{45E8CCE3-D7C9-4907-AFD1-FF96AD9C880F}"/>
    <cellStyle name="Input 4 6 5 4" xfId="31512" xr:uid="{B8EF5CC0-14F8-4D8A-A411-FC4CF1C8592F}"/>
    <cellStyle name="Input 4 6 5 5" xfId="29502" xr:uid="{534E1EE1-C578-4685-9108-1F9E01E9847C}"/>
    <cellStyle name="Input 4 6 5 6" xfId="45114" xr:uid="{B88DAEF6-EA87-4571-83ED-711475208045}"/>
    <cellStyle name="Input 4 6 6" xfId="10316" xr:uid="{2D5E154C-680F-49BA-A3E5-5DC080F8A888}"/>
    <cellStyle name="Input 4 6 6 2" xfId="14422" xr:uid="{7A71B7D9-7B64-4B25-BD9A-1C7E4A89345D}"/>
    <cellStyle name="Input 4 6 6 2 2" xfId="28745" xr:uid="{D44B936A-9029-4A46-A72C-49D3BADF717E}"/>
    <cellStyle name="Input 4 6 6 2 3" xfId="30981" xr:uid="{7CDF1A6A-3927-4395-A977-2FF498B681DA}"/>
    <cellStyle name="Input 4 6 6 2 4" xfId="40948" xr:uid="{5944A3D8-C421-4635-9381-52DD1A0DBEA6}"/>
    <cellStyle name="Input 4 6 6 2 5" xfId="49494" xr:uid="{1D35D8EB-F109-47F8-BE0B-8D65DE991632}"/>
    <cellStyle name="Input 4 6 6 3" xfId="25209" xr:uid="{2DE822D4-1D57-482E-9C7A-57F57EC35CDE}"/>
    <cellStyle name="Input 4 6 6 4" xfId="36737" xr:uid="{ABA8CBD5-00A7-431D-8398-1DB16E85DFC5}"/>
    <cellStyle name="Input 4 6 6 5" xfId="37240" xr:uid="{6D15A3C1-D9D9-4ABD-AA3D-8C2CA5662118}"/>
    <cellStyle name="Input 4 6 6 6" xfId="45663" xr:uid="{1219E748-19E1-4D00-8FCC-DAB0A968DE61}"/>
    <cellStyle name="Input 4 6 7" xfId="8527" xr:uid="{DE59C7F3-A2C3-42F0-AAE2-1E930C0BF3CF}"/>
    <cellStyle name="Input 4 6 7 2" xfId="13068" xr:uid="{BB76AFA5-D86C-49B6-AC63-3E61A4C0F81A}"/>
    <cellStyle name="Input 4 6 7 2 2" xfId="28825" xr:uid="{89371565-8128-4225-9361-3A88A5269CB7}"/>
    <cellStyle name="Input 4 6 7 2 3" xfId="33393" xr:uid="{50E7E554-3BF6-4376-80CF-F624A01DB495}"/>
    <cellStyle name="Input 4 6 7 2 4" xfId="39594" xr:uid="{54ABA080-EECE-4BAF-BF92-2B1604634177}"/>
    <cellStyle name="Input 4 6 7 2 5" xfId="48140" xr:uid="{C27E8B53-999F-4F33-A769-2776517D1C40}"/>
    <cellStyle name="Input 4 6 7 3" xfId="8319" xr:uid="{9286C221-40EA-4E8C-81FE-E03464C7AA9F}"/>
    <cellStyle name="Input 4 6 7 4" xfId="31748" xr:uid="{1607A1D9-8DA8-413C-B1FE-F1CD7AA6E53A}"/>
    <cellStyle name="Input 4 6 7 5" xfId="33020" xr:uid="{218388EC-03C3-41FE-843C-D1E9A6254C47}"/>
    <cellStyle name="Input 4 6 7 6" xfId="44075" xr:uid="{731560D6-FF18-4501-8E7F-E328C9C9E816}"/>
    <cellStyle name="Input 4 6 8" xfId="8964" xr:uid="{75518BBF-8EF0-4DBA-83E4-5550F3DF84CD}"/>
    <cellStyle name="Input 4 6 8 2" xfId="13440" xr:uid="{BA02B7C9-FF77-4EA8-85F3-56890E23E58D}"/>
    <cellStyle name="Input 4 6 8 2 2" xfId="29731" xr:uid="{2BA6A021-848A-48F1-8362-9F74BDCBE317}"/>
    <cellStyle name="Input 4 6 8 2 3" xfId="7229" xr:uid="{34E9F122-CCDB-4C45-8A84-06CBBD6C086D}"/>
    <cellStyle name="Input 4 6 8 2 4" xfId="39966" xr:uid="{9771C1C9-F43F-4F31-8DB6-32BDDA663989}"/>
    <cellStyle name="Input 4 6 8 2 5" xfId="48512" xr:uid="{9C9CA36D-117D-450B-A483-9E50CF98344C}"/>
    <cellStyle name="Input 4 6 8 3" xfId="26348" xr:uid="{F99C747F-D93D-4A65-8402-629CA632513F}"/>
    <cellStyle name="Input 4 6 8 4" xfId="36352" xr:uid="{840FF452-159B-46E1-BD54-D2D2017C0864}"/>
    <cellStyle name="Input 4 6 8 5" xfId="28597" xr:uid="{85B42321-6881-41A2-82CA-CC7DF4FAC1C7}"/>
    <cellStyle name="Input 4 6 8 6" xfId="44512" xr:uid="{424927D7-B30E-4FB9-B0DE-3AC42AD2148B}"/>
    <cellStyle name="Input 4 6 9" xfId="9433" xr:uid="{AA0A1AB4-55EA-4564-909A-0671F1F955AC}"/>
    <cellStyle name="Input 4 6 9 2" xfId="13804" xr:uid="{C06C86E5-AD06-479B-882E-9F0FD3F5B6A8}"/>
    <cellStyle name="Input 4 6 9 2 2" xfId="28788" xr:uid="{2E106E18-255A-4D39-80A6-BADEDB90EA70}"/>
    <cellStyle name="Input 4 6 9 2 3" xfId="31736" xr:uid="{704E1DA1-3D85-4F41-A0AA-D22AA3C68A95}"/>
    <cellStyle name="Input 4 6 9 2 4" xfId="40330" xr:uid="{031FA951-9B83-45F0-8F6D-E11C611AC59D}"/>
    <cellStyle name="Input 4 6 9 2 5" xfId="48876" xr:uid="{4F855680-5925-47DC-8B5D-A58E33062E8C}"/>
    <cellStyle name="Input 4 6 9 3" xfId="26952" xr:uid="{0F7DC0DB-B14A-4445-8074-15992E3C86AF}"/>
    <cellStyle name="Input 4 6 9 4" xfId="35980" xr:uid="{7F6B7048-5C1E-4F99-A1A6-89EE7B127F5D}"/>
    <cellStyle name="Input 4 6 9 5" xfId="28857" xr:uid="{D8EC0F2E-33A9-4CAE-BCE1-5809FC4C1A78}"/>
    <cellStyle name="Input 4 6 9 6" xfId="44933" xr:uid="{D4CD75CE-9652-4CE6-B98F-DEE7E6FA3DE4}"/>
    <cellStyle name="Input 4 7" xfId="2747" xr:uid="{FE3ABB11-1CE1-4C68-8896-2CCAB0D9920F}"/>
    <cellStyle name="Input 4 7 10" xfId="33118" xr:uid="{ADF1236A-7B31-4933-AC49-F98ECAD92D30}"/>
    <cellStyle name="Input 4 7 11" xfId="27290" xr:uid="{F9D6ED24-58EB-4456-B570-39F43FBF644B}"/>
    <cellStyle name="Input 4 7 12" xfId="43619" xr:uid="{028F498C-13BF-489A-8F0D-25CD6575E027}"/>
    <cellStyle name="Input 4 7 13" xfId="54776" xr:uid="{E08F086C-627C-4078-B90F-DE4AE075EF11}"/>
    <cellStyle name="Input 4 7 2" xfId="5392" xr:uid="{C0382AB2-A4EE-4D7D-B684-0021192BFE35}"/>
    <cellStyle name="Input 4 7 2 2" xfId="14078" xr:uid="{FB9C1753-F7F1-4B79-B09B-EFF768806E79}"/>
    <cellStyle name="Input 4 7 2 2 2" xfId="30103" xr:uid="{2B9444B1-44C6-4234-B230-AF3B6A8849E4}"/>
    <cellStyle name="Input 4 7 2 2 3" xfId="22284" xr:uid="{ED75D109-B067-4C34-8283-112B4F340E5F}"/>
    <cellStyle name="Input 4 7 2 2 4" xfId="40604" xr:uid="{D541D60F-AE1F-4205-8CB9-024888BFADC6}"/>
    <cellStyle name="Input 4 7 2 2 5" xfId="49150" xr:uid="{8F679B5A-A203-4D18-B7CB-8E8BFA21FD5B}"/>
    <cellStyle name="Input 4 7 2 3" xfId="26782" xr:uid="{1995337F-1491-448D-AD00-EC94FAB1B01C}"/>
    <cellStyle name="Input 4 7 2 4" xfId="28253" xr:uid="{CE895F95-7989-496F-B067-576DFD37F1E8}"/>
    <cellStyle name="Input 4 7 2 5" xfId="36910" xr:uid="{F112FE60-B995-48BF-9DBE-3CD371BBF131}"/>
    <cellStyle name="Input 4 7 2 6" xfId="45250" xr:uid="{54B36BAC-A2F3-403A-A2A5-99D5E72EDD9D}"/>
    <cellStyle name="Input 4 7 3" xfId="8565" xr:uid="{46060B2F-3279-4044-9A4D-BC597266DFAA}"/>
    <cellStyle name="Input 4 7 3 2" xfId="13101" xr:uid="{4F120A76-4D42-491D-B7A4-C9270EE6F72C}"/>
    <cellStyle name="Input 4 7 3 2 2" xfId="23071" xr:uid="{24AAD8A0-226D-4D28-8CFD-BD5457465E4B}"/>
    <cellStyle name="Input 4 7 3 2 3" xfId="32467" xr:uid="{984AEFA6-A537-457D-BAA7-0865AC0EF357}"/>
    <cellStyle name="Input 4 7 3 2 4" xfId="39627" xr:uid="{33CF3800-D83E-47DA-B566-F476DD9BAE5D}"/>
    <cellStyle name="Input 4 7 3 2 5" xfId="48173" xr:uid="{9726B618-6893-43CD-B12B-D8EFA68EE3E2}"/>
    <cellStyle name="Input 4 7 3 3" xfId="7750" xr:uid="{D2D87316-E4D2-493B-B99D-FAC60C668316}"/>
    <cellStyle name="Input 4 7 3 4" xfId="25477" xr:uid="{889A559C-E550-4F23-A85D-20C2860E2B7F}"/>
    <cellStyle name="Input 4 7 3 5" xfId="7103" xr:uid="{55BA91D8-56D0-4193-B921-663991E9D335}"/>
    <cellStyle name="Input 4 7 3 6" xfId="44113" xr:uid="{8F36BB5D-843E-408F-800C-8BAE4752FFFC}"/>
    <cellStyle name="Input 4 7 4" xfId="10857" xr:uid="{03534997-0FE1-4DD4-A5CC-B98BABE58FBB}"/>
    <cellStyle name="Input 4 7 4 2" xfId="14917" xr:uid="{155234FA-83E7-462F-A975-CEAAA8001E9A}"/>
    <cellStyle name="Input 4 7 4 2 2" xfId="25919" xr:uid="{20A9B705-275E-4F4C-8D52-871EEB2A71A4}"/>
    <cellStyle name="Input 4 7 4 2 3" xfId="29260" xr:uid="{025E1AB8-A6E4-43CB-BD02-DB79E4DC182F}"/>
    <cellStyle name="Input 4 7 4 2 4" xfId="41443" xr:uid="{338CEAFC-33BC-4552-88F8-4E08F14F90E8}"/>
    <cellStyle name="Input 4 7 4 2 5" xfId="49989" xr:uid="{C1E97481-1F4D-4564-959A-2F3584694284}"/>
    <cellStyle name="Input 4 7 4 3" xfId="23888" xr:uid="{09E4DEF2-B809-4064-8205-00AB87FB7A74}"/>
    <cellStyle name="Input 4 7 4 4" xfId="34339" xr:uid="{87785C17-B5A6-49B2-B962-9642CFE130CA}"/>
    <cellStyle name="Input 4 7 4 5" xfId="37781" xr:uid="{2ECDE53C-1FC8-4EA3-B271-D161ECFBBA86}"/>
    <cellStyle name="Input 4 7 4 6" xfId="46204" xr:uid="{4C6C7233-51EB-4BFC-88D4-91F4D014BE79}"/>
    <cellStyle name="Input 4 7 5" xfId="8917" xr:uid="{15111D72-449A-43BB-BADB-B0B2BDC84356}"/>
    <cellStyle name="Input 4 7 5 2" xfId="13397" xr:uid="{92C13CC7-42D7-40A5-90B7-F1280FA1BFA2}"/>
    <cellStyle name="Input 4 7 5 2 2" xfId="30531" xr:uid="{264C418A-BBAB-4A62-91CE-849C2D0D3C58}"/>
    <cellStyle name="Input 4 7 5 2 3" xfId="35774" xr:uid="{2B8A3F02-2A1E-49BF-A904-AEA52A8C9D28}"/>
    <cellStyle name="Input 4 7 5 2 4" xfId="39923" xr:uid="{4F30E072-1321-407D-8682-5F5156D0C8BD}"/>
    <cellStyle name="Input 4 7 5 2 5" xfId="48469" xr:uid="{B1136540-9A44-4A3F-AB84-11C26792C810}"/>
    <cellStyle name="Input 4 7 5 3" xfId="24050" xr:uid="{C322F863-7E72-417F-9BE9-9399D9202EBC}"/>
    <cellStyle name="Input 4 7 5 4" xfId="30759" xr:uid="{ABA68CA2-5546-4DBE-B8FB-DDCD2D260C0A}"/>
    <cellStyle name="Input 4 7 5 5" xfId="34877" xr:uid="{8DB6E213-CB88-4AE8-8BEC-9BE33EA2F6A8}"/>
    <cellStyle name="Input 4 7 5 6" xfId="44465" xr:uid="{79405B97-6BD2-4734-8F3D-DB272D5AE47E}"/>
    <cellStyle name="Input 4 7 6" xfId="11580" xr:uid="{F7B6C942-C8BE-49C2-AB69-DBF3D7EC58D6}"/>
    <cellStyle name="Input 4 7 6 2" xfId="15617" xr:uid="{401D0E10-E8D7-4946-B5AC-1F8F2273336C}"/>
    <cellStyle name="Input 4 7 6 2 2" xfId="28554" xr:uid="{2C18783C-509D-4E06-A878-37AAAF1B0D63}"/>
    <cellStyle name="Input 4 7 6 2 3" xfId="34071" xr:uid="{53BE52A3-747A-4A52-994F-4E4ED0F205CC}"/>
    <cellStyle name="Input 4 7 6 2 4" xfId="42143" xr:uid="{DD71A13D-E8EE-4F45-9C18-8B0529871AC7}"/>
    <cellStyle name="Input 4 7 6 2 5" xfId="50689" xr:uid="{BF3CC639-37AC-4860-8A62-CD84348F42F9}"/>
    <cellStyle name="Input 4 7 6 3" xfId="7049" xr:uid="{9874DC07-09C6-4972-8DE0-465585D40560}"/>
    <cellStyle name="Input 4 7 6 4" xfId="25115" xr:uid="{AF14E35F-A46B-4C99-9CB2-2C4122BDFAD2}"/>
    <cellStyle name="Input 4 7 6 5" xfId="38504" xr:uid="{6FC07484-3D24-4260-ABAC-092F11EF2331}"/>
    <cellStyle name="Input 4 7 6 6" xfId="46927" xr:uid="{DA87E10E-98F6-4A12-8DC1-D99BF5C4992F}"/>
    <cellStyle name="Input 4 7 7" xfId="12006" xr:uid="{3BECE4E2-E706-4593-B0C6-178DFFA3A61A}"/>
    <cellStyle name="Input 4 7 7 2" xfId="15984" xr:uid="{F78209F7-F852-4E64-A84E-AF1E57EB2B8B}"/>
    <cellStyle name="Input 4 7 7 2 2" xfId="24897" xr:uid="{3BCCE2EC-8647-4EF3-8C9D-3302B0879564}"/>
    <cellStyle name="Input 4 7 7 2 3" xfId="33523" xr:uid="{1385568D-CB40-4D33-A2F7-A3C6DF308E9C}"/>
    <cellStyle name="Input 4 7 7 2 4" xfId="42510" xr:uid="{13B79B0E-205A-4757-95B2-C0B52A087B3D}"/>
    <cellStyle name="Input 4 7 7 2 5" xfId="51056" xr:uid="{97FE7684-64E0-4255-8E7F-CFF6D4CAD851}"/>
    <cellStyle name="Input 4 7 7 3" xfId="31677" xr:uid="{43E2F980-6A78-4C2B-8991-2E420275ADAB}"/>
    <cellStyle name="Input 4 7 7 4" xfId="33263" xr:uid="{5891E8C8-ED32-46D1-B0F7-EB77931C618E}"/>
    <cellStyle name="Input 4 7 7 5" xfId="38930" xr:uid="{5521BD23-462D-4F09-B250-84F7BDFECFC3}"/>
    <cellStyle name="Input 4 7 7 6" xfId="47353" xr:uid="{77FC84EE-404B-4830-8F25-AC170B7E0695}"/>
    <cellStyle name="Input 4 7 8" xfId="12481" xr:uid="{39798A76-0CAD-4B94-A227-830BF82279A9}"/>
    <cellStyle name="Input 4 7 8 2" xfId="8263" xr:uid="{095FC69C-9FD1-46F6-9D91-73551F849A46}"/>
    <cellStyle name="Input 4 7 8 3" xfId="33620" xr:uid="{15F23C38-B7C1-4B14-82EA-BFA9FC892A28}"/>
    <cellStyle name="Input 4 7 8 4" xfId="39203" xr:uid="{10855CEC-E3C5-4231-A94D-3C6F39738BBB}"/>
    <cellStyle name="Input 4 7 8 5" xfId="47692" xr:uid="{139906DC-B352-4386-ADD0-7599017EB2D0}"/>
    <cellStyle name="Input 4 7 9" xfId="32421" xr:uid="{5BB11416-700D-4BA0-AC6A-6BDAC9B3D02E}"/>
    <cellStyle name="Input 4 8" xfId="5018" xr:uid="{A955F765-CF9F-47B1-9864-C5CF1F5164D1}"/>
    <cellStyle name="Input 4 8 2" xfId="13260" xr:uid="{C87F41EB-CD60-4A23-93D8-4112D21BB9BE}"/>
    <cellStyle name="Input 4 8 2 2" xfId="30144" xr:uid="{02C9C897-28B7-4B51-B742-9065B6D1C379}"/>
    <cellStyle name="Input 4 8 2 3" xfId="23012" xr:uid="{14AB084F-C5B0-4160-B2B4-48FB88C406C1}"/>
    <cellStyle name="Input 4 8 2 4" xfId="39786" xr:uid="{6068A3EA-C293-40AA-86F0-D28BF6CE767E}"/>
    <cellStyle name="Input 4 8 2 5" xfId="48332" xr:uid="{BF08D946-DDF0-46F4-8610-33F0967BF493}"/>
    <cellStyle name="Input 4 8 3" xfId="8744" xr:uid="{CA9D7045-5AD0-460B-8645-D59F15633B7F}"/>
    <cellStyle name="Input 4 8 4" xfId="28188" xr:uid="{E777A2F9-92A2-40CE-98A7-316B6AB0C1A2}"/>
    <cellStyle name="Input 4 8 5" xfId="35296" xr:uid="{7E4D3E65-9FED-4440-BC19-4DF9ED086B2C}"/>
    <cellStyle name="Input 4 8 6" xfId="35256" xr:uid="{71EC988F-AB5B-48C5-965F-8DA7945CE4C6}"/>
    <cellStyle name="Input 4 8 7" xfId="44293" xr:uid="{924F7EAB-48AC-455A-807D-81FF721BC15D}"/>
    <cellStyle name="Input 4 9" xfId="16303" xr:uid="{18806FF6-F75C-4F6F-A49B-B4200B76E554}"/>
    <cellStyle name="Input 4 9 2" xfId="28549" xr:uid="{9B03B0DB-8C03-4399-B4CD-870DF8647A75}"/>
    <cellStyle name="Input 4 9 3" xfId="51279" xr:uid="{771F2CF6-D4B6-491D-B403-BDA1BD473039}"/>
    <cellStyle name="Input 40" xfId="2751" xr:uid="{3C821031-8A18-425F-8726-A3A7B4566F48}"/>
    <cellStyle name="Input 41" xfId="2752" xr:uid="{3184725A-ADC6-4AEC-AFD9-797923BD07F3}"/>
    <cellStyle name="Input 42" xfId="2753" xr:uid="{D8918C72-76CA-4744-958A-023AE56C4468}"/>
    <cellStyle name="Input 43" xfId="2754" xr:uid="{828E8B25-1823-4C10-BBAE-144FA8806DB1}"/>
    <cellStyle name="Input 44" xfId="2755" xr:uid="{507B2A29-0C0B-4FD7-861F-D9BE78921108}"/>
    <cellStyle name="Input 45" xfId="2756" xr:uid="{3BE26BF8-FC58-4F34-890C-FC2BE98F84E4}"/>
    <cellStyle name="Input 46" xfId="2757" xr:uid="{D4FA223F-DF2B-48C8-90BA-5BFF42446C86}"/>
    <cellStyle name="Input 47" xfId="2758" xr:uid="{202D3D25-6D17-4363-8A1F-CDAA8022CDBB}"/>
    <cellStyle name="Input 48" xfId="16298" xr:uid="{CECD7FCE-38C2-4EFC-A3EE-47B54E3347BB}"/>
    <cellStyle name="Input 48 2" xfId="23566" xr:uid="{10DCFFAB-25B8-46DA-873D-BCC89D78FA6E}"/>
    <cellStyle name="Input 48 3" xfId="51274" xr:uid="{5257EC60-667A-470B-B106-906FF01B95C1}"/>
    <cellStyle name="Input 49" xfId="16378" xr:uid="{0138870A-66EF-4145-8AB5-C36910A4CDBF}"/>
    <cellStyle name="Input 49 2" xfId="27705" xr:uid="{EEDB6CFB-53E7-48B9-99AF-7FC39685BD14}"/>
    <cellStyle name="Input 49 3" xfId="51294" xr:uid="{F421715A-3C46-4D77-80FB-ABC1619DAA1D}"/>
    <cellStyle name="Input 5" xfId="368" xr:uid="{00000000-0005-0000-0000-00006F010000}"/>
    <cellStyle name="Input 5 10" xfId="6760" xr:uid="{62B213EB-5ABC-4223-8433-89B208E186A5}"/>
    <cellStyle name="Input 5 10 2" xfId="22115" xr:uid="{E844F16E-674E-4AD7-9619-D0BAFA10EF5C}"/>
    <cellStyle name="Input 5 10 3" xfId="43249" xr:uid="{C7CB06AF-641F-482C-A6B2-758A27C7866D}"/>
    <cellStyle name="Input 5 11" xfId="6297" xr:uid="{51B3ED7A-1FD5-4084-A367-6838497960B7}"/>
    <cellStyle name="Input 5 12" xfId="31811" xr:uid="{951A2937-76BE-43A8-98EC-811437E97491}"/>
    <cellStyle name="Input 5 13" xfId="33036" xr:uid="{A5274B73-E9BE-4549-B2AB-F492033005F0}"/>
    <cellStyle name="Input 5 14" xfId="42554" xr:uid="{D5E27D5A-719F-453C-8A93-E829DD0F3D5F}"/>
    <cellStyle name="Input 5 15" xfId="43060" xr:uid="{D9F64248-7AE1-40AC-9849-8D88047ED44D}"/>
    <cellStyle name="Input 5 16" xfId="54363" xr:uid="{22EB5F9A-D12A-4775-8D82-066A167F2D6D}"/>
    <cellStyle name="Input 5 17" xfId="1462" xr:uid="{88BCBAAA-8A42-4B3B-8824-45CFFD217F0C}"/>
    <cellStyle name="Input 5 2" xfId="2760" xr:uid="{B83BD8F7-987E-4ACD-AF8C-B6256F9B0DC6}"/>
    <cellStyle name="Input 5 2 10" xfId="8174" xr:uid="{7B8ACFC5-200E-42C1-AA81-B76C620B48BC}"/>
    <cellStyle name="Input 5 2 10 10" xfId="32762" xr:uid="{F7D14653-EA8F-45B8-91A3-CAB579ED5F40}"/>
    <cellStyle name="Input 5 2 10 11" xfId="9780" xr:uid="{1FC11B19-B870-4996-AD68-BE9A2971A48D}"/>
    <cellStyle name="Input 5 2 10 12" xfId="43761" xr:uid="{81C81352-6C7F-4BDC-9E9C-7F7D77316A88}"/>
    <cellStyle name="Input 5 2 10 2" xfId="9979" xr:uid="{AB294999-759A-403E-8A5E-3BFB0A3AEA4C}"/>
    <cellStyle name="Input 5 2 10 2 2" xfId="14199" xr:uid="{89F37550-EC72-4142-B96F-B621523C2FBA}"/>
    <cellStyle name="Input 5 2 10 2 2 2" xfId="30259" xr:uid="{E9671764-3886-49B9-BD9D-C8398258F670}"/>
    <cellStyle name="Input 5 2 10 2 2 3" xfId="34375" xr:uid="{3AFDEC0B-32AA-4EE8-83EF-EEE0A40D0A1F}"/>
    <cellStyle name="Input 5 2 10 2 2 4" xfId="40725" xr:uid="{43212FD0-67B1-48A7-A829-431BE41FCCB3}"/>
    <cellStyle name="Input 5 2 10 2 2 5" xfId="49271" xr:uid="{799C4A56-598A-4859-83F2-1C3E569E057A}"/>
    <cellStyle name="Input 5 2 10 2 3" xfId="24960" xr:uid="{3C5FCF75-DCFD-4A0F-B662-FF48F271C529}"/>
    <cellStyle name="Input 5 2 10 2 4" xfId="26139" xr:uid="{620F57BD-2A45-4A59-A246-53D3D1BDF693}"/>
    <cellStyle name="Input 5 2 10 2 5" xfId="37020" xr:uid="{1E982323-041B-4DC1-AA85-2411707FC04E}"/>
    <cellStyle name="Input 5 2 10 2 6" xfId="45392" xr:uid="{A699B638-8C0D-41FD-B92A-30984DD1B705}"/>
    <cellStyle name="Input 5 2 10 3" xfId="8617" xr:uid="{B1E1871B-D0AF-458A-B170-D8BB09A5D608}"/>
    <cellStyle name="Input 5 2 10 3 2" xfId="13151" xr:uid="{38C1A89F-7EBA-4927-B562-086D540B8907}"/>
    <cellStyle name="Input 5 2 10 3 2 2" xfId="31546" xr:uid="{4CC44928-CFB9-4D0D-92A6-BF2A647E4C1C}"/>
    <cellStyle name="Input 5 2 10 3 2 3" xfId="32260" xr:uid="{EB38DD09-A22D-480B-BE71-AC31B6B140F2}"/>
    <cellStyle name="Input 5 2 10 3 2 4" xfId="39677" xr:uid="{82875FC4-39F9-4032-A199-DC2DDB59F111}"/>
    <cellStyle name="Input 5 2 10 3 2 5" xfId="48223" xr:uid="{3A6CA76A-84D8-4D5E-8195-08FC7F3F3960}"/>
    <cellStyle name="Input 5 2 10 3 3" xfId="6965" xr:uid="{CB9E46B2-409D-4E29-9B14-2CEB2C838D80}"/>
    <cellStyle name="Input 5 2 10 3 4" xfId="29498" xr:uid="{46C54ADD-37D9-4BD0-B78A-7172193B16A5}"/>
    <cellStyle name="Input 5 2 10 3 5" xfId="31933" xr:uid="{B9F34530-91E7-4FBB-9D8C-1D0999DF7D4B}"/>
    <cellStyle name="Input 5 2 10 3 6" xfId="44165" xr:uid="{19E365EE-762D-436A-821C-C873A5A0CABD}"/>
    <cellStyle name="Input 5 2 10 4" xfId="10994" xr:uid="{BFC29A50-29AA-4396-90E5-36AFCD7B1340}"/>
    <cellStyle name="Input 5 2 10 4 2" xfId="15049" xr:uid="{3936C858-4504-4F95-9E49-99A6D34E47B8}"/>
    <cellStyle name="Input 5 2 10 4 2 2" xfId="28950" xr:uid="{FBB0962F-75AB-4628-AF6F-A481E04C841D}"/>
    <cellStyle name="Input 5 2 10 4 2 3" xfId="35744" xr:uid="{96810D81-F9A2-48A6-8650-DDBA7BA16E34}"/>
    <cellStyle name="Input 5 2 10 4 2 4" xfId="41575" xr:uid="{5FF34AC0-6963-4BB5-8475-631DFC02F754}"/>
    <cellStyle name="Input 5 2 10 4 2 5" xfId="50121" xr:uid="{09977F7C-6F9E-4927-88EA-955568B63852}"/>
    <cellStyle name="Input 5 2 10 4 3" xfId="27523" xr:uid="{EEC88FBE-19A0-43D8-9423-345EA20DE886}"/>
    <cellStyle name="Input 5 2 10 4 4" xfId="33246" xr:uid="{04B85CD0-C096-4BBD-8E39-2A76613F371D}"/>
    <cellStyle name="Input 5 2 10 4 5" xfId="37918" xr:uid="{5FF163D6-1E66-4424-9240-46117EEBC0B5}"/>
    <cellStyle name="Input 5 2 10 4 6" xfId="46341" xr:uid="{181E6561-6F3A-4A87-BF47-2EBA334D6ABF}"/>
    <cellStyle name="Input 5 2 10 5" xfId="11346" xr:uid="{4AE875A6-112D-4F28-8B14-A428DAC7B997}"/>
    <cellStyle name="Input 5 2 10 5 2" xfId="15390" xr:uid="{C5FECC98-E7FB-41F8-968B-52AAA23983FD}"/>
    <cellStyle name="Input 5 2 10 5 2 2" xfId="7371" xr:uid="{F2F4BDDE-2777-4230-9980-F7CF0F0E01BD}"/>
    <cellStyle name="Input 5 2 10 5 2 3" xfId="35556" xr:uid="{F27BF301-D52C-4C85-A0C8-76D1A156CE35}"/>
    <cellStyle name="Input 5 2 10 5 2 4" xfId="41916" xr:uid="{3D5BDB4D-18AE-4106-A233-F042A6A84C03}"/>
    <cellStyle name="Input 5 2 10 5 2 5" xfId="50462" xr:uid="{77514A7F-5A33-4E27-8340-5520D565E8D8}"/>
    <cellStyle name="Input 5 2 10 5 3" xfId="6981" xr:uid="{56273ED3-66AD-487C-AC1F-991D1924B775}"/>
    <cellStyle name="Input 5 2 10 5 4" xfId="29813" xr:uid="{F5F89A62-ABEC-4182-9C91-14D415591084}"/>
    <cellStyle name="Input 5 2 10 5 5" xfId="38270" xr:uid="{685B50FE-F5EB-4BC8-8E31-475CE72500A8}"/>
    <cellStyle name="Input 5 2 10 5 6" xfId="46693" xr:uid="{5F428B1E-8D84-4D08-AF8E-96B0751897CB}"/>
    <cellStyle name="Input 5 2 10 6" xfId="11698" xr:uid="{045744E3-4A96-4AF5-9A41-35A44C9201C3}"/>
    <cellStyle name="Input 5 2 10 6 2" xfId="15730" xr:uid="{37866BCC-9586-471A-A1EF-E8174201B42C}"/>
    <cellStyle name="Input 5 2 10 6 2 2" xfId="25206" xr:uid="{CA382BA6-5EF4-4331-B7D8-4042B7F5BAC3}"/>
    <cellStyle name="Input 5 2 10 6 2 3" xfId="30325" xr:uid="{258582B3-0281-4ECB-8583-2D338D13A809}"/>
    <cellStyle name="Input 5 2 10 6 2 4" xfId="42256" xr:uid="{9C1E5874-B96B-4C9B-9C18-1E62FC244C37}"/>
    <cellStyle name="Input 5 2 10 6 2 5" xfId="50802" xr:uid="{49FD28ED-BFCD-46F0-9507-8CBF0B749CCA}"/>
    <cellStyle name="Input 5 2 10 6 3" xfId="29222" xr:uid="{22CEF48E-427D-4023-AF76-8E5809BE3556}"/>
    <cellStyle name="Input 5 2 10 6 4" xfId="35519" xr:uid="{224CFB5D-DA2E-4768-B8E8-47D4246136FE}"/>
    <cellStyle name="Input 5 2 10 6 5" xfId="38622" xr:uid="{AFCC211F-61BF-4544-B73D-5BBE2D1E1594}"/>
    <cellStyle name="Input 5 2 10 6 6" xfId="47045" xr:uid="{669B5BAF-C7CE-4E40-8CBD-C978013AD162}"/>
    <cellStyle name="Input 5 2 10 7" xfId="9249" xr:uid="{65EED67C-5EB4-492D-9CF7-2A8852B7DB7A}"/>
    <cellStyle name="Input 5 2 10 7 2" xfId="13672" xr:uid="{3B3DC4F2-5361-4805-A5DD-D3B52C5BD984}"/>
    <cellStyle name="Input 5 2 10 7 2 2" xfId="30296" xr:uid="{B2DB6E40-4DC6-4C7F-A6E2-B9C5CFD6B78A}"/>
    <cellStyle name="Input 5 2 10 7 2 3" xfId="32942" xr:uid="{675F14AA-4DD1-4E82-B3C5-53A3F9CDC980}"/>
    <cellStyle name="Input 5 2 10 7 2 4" xfId="40198" xr:uid="{595E8C21-5187-42EA-9081-7246BB7B6F99}"/>
    <cellStyle name="Input 5 2 10 7 2 5" xfId="48744" xr:uid="{2E358AF2-E2AB-4C14-B948-8B3F919BE870}"/>
    <cellStyle name="Input 5 2 10 7 3" xfId="25023" xr:uid="{E418FE45-5C35-4BBB-BAD7-E769C34812DD}"/>
    <cellStyle name="Input 5 2 10 7 4" xfId="27713" xr:uid="{66474B98-6E5F-4165-8B14-5C89F83CF718}"/>
    <cellStyle name="Input 5 2 10 7 5" xfId="31899" xr:uid="{10E26D2C-B683-4794-8390-DF87F0178038}"/>
    <cellStyle name="Input 5 2 10 7 6" xfId="44768" xr:uid="{DD006A04-1203-451C-A676-71EF8D2708D5}"/>
    <cellStyle name="Input 5 2 10 8" xfId="12653" xr:uid="{37F5C4CB-57C6-4F36-BDA6-49352C7DDE76}"/>
    <cellStyle name="Input 5 2 10 8 2" xfId="7230" xr:uid="{7C119B9F-8141-4D47-99ED-456E8B6977CB}"/>
    <cellStyle name="Input 5 2 10 8 3" xfId="26641" xr:uid="{F6FFD244-E438-4A9C-9ABE-AFE3DA558AC8}"/>
    <cellStyle name="Input 5 2 10 8 4" xfId="39324" xr:uid="{FB7E1157-D8EA-4B15-8534-729B2B6762F5}"/>
    <cellStyle name="Input 5 2 10 8 5" xfId="47834" xr:uid="{4B205281-CEED-453B-AB0B-1F5D2E356576}"/>
    <cellStyle name="Input 5 2 10 9" xfId="22047" xr:uid="{E7910032-ECD3-43C2-9EC2-76A7A2C740BD}"/>
    <cellStyle name="Input 5 2 11" xfId="9108" xr:uid="{C284B7E2-0800-422E-AAD7-45D30AEA2491}"/>
    <cellStyle name="Input 5 2 11 2" xfId="13566" xr:uid="{570C2AB6-B6D8-458C-BB1C-FFD76814C020}"/>
    <cellStyle name="Input 5 2 11 2 2" xfId="29987" xr:uid="{707CDD96-154F-4A29-AD19-249D6C6A7719}"/>
    <cellStyle name="Input 5 2 11 2 3" xfId="30472" xr:uid="{4513DCE0-3D02-42B2-86C9-4708818062B4}"/>
    <cellStyle name="Input 5 2 11 2 4" xfId="40092" xr:uid="{6DE46E25-56DE-41CD-8155-11D927B59A64}"/>
    <cellStyle name="Input 5 2 11 2 5" xfId="48638" xr:uid="{406EC893-B8DB-4443-9B02-97AD013CAB8D}"/>
    <cellStyle name="Input 5 2 11 3" xfId="28224" xr:uid="{06836217-4D83-45E1-805D-B2A16DA796B9}"/>
    <cellStyle name="Input 5 2 11 4" xfId="31979" xr:uid="{B5735622-297E-42AB-AF40-0F5E04748034}"/>
    <cellStyle name="Input 5 2 11 5" xfId="25873" xr:uid="{6F2C20A0-EC64-42E1-AD95-E979B49DE36A}"/>
    <cellStyle name="Input 5 2 11 6" xfId="44654" xr:uid="{B3A7F71C-91E9-4985-94F2-8EEC7EA6F9E4}"/>
    <cellStyle name="Input 5 2 12" xfId="9354" xr:uid="{D1EC4A77-5469-42C0-9DC2-0D3E13859CF5}"/>
    <cellStyle name="Input 5 2 12 2" xfId="13749" xr:uid="{8A0C6142-41D8-4DB0-9FBF-E679BD81F991}"/>
    <cellStyle name="Input 5 2 12 2 2" xfId="32615" xr:uid="{D52C2974-C50C-4B2E-82C6-AB072C5A0A6A}"/>
    <cellStyle name="Input 5 2 12 2 3" xfId="32280" xr:uid="{FFC2F48C-5D7C-4F2C-AA02-02F113407DB1}"/>
    <cellStyle name="Input 5 2 12 2 4" xfId="40275" xr:uid="{A36BE750-ABA1-43CC-9270-B89EDBC132D3}"/>
    <cellStyle name="Input 5 2 12 2 5" xfId="48821" xr:uid="{55D382BF-CAB5-4041-925E-BE8610A7D8B4}"/>
    <cellStyle name="Input 5 2 12 3" xfId="23109" xr:uid="{04D28BE1-74C4-40B6-AA2A-24303CF843C3}"/>
    <cellStyle name="Input 5 2 12 4" xfId="24182" xr:uid="{0D361D97-DB5F-4963-839C-87B0D1D011E1}"/>
    <cellStyle name="Input 5 2 12 5" xfId="34264" xr:uid="{C1418976-840E-427E-9B29-0C11D440E2E8}"/>
    <cellStyle name="Input 5 2 12 6" xfId="44873" xr:uid="{E056539B-B86D-48C1-8AF1-B5EA694985B4}"/>
    <cellStyle name="Input 5 2 13" xfId="8766" xr:uid="{C3A3A94F-4568-463E-881B-A244205878F8}"/>
    <cellStyle name="Input 5 2 13 2" xfId="13280" xr:uid="{FAC7330F-8946-4D28-8CF8-5C6A7C77437F}"/>
    <cellStyle name="Input 5 2 13 2 2" xfId="7257" xr:uid="{5AC42B0E-3D4F-4608-95D8-41C75FA7D7A3}"/>
    <cellStyle name="Input 5 2 13 2 3" xfId="36204" xr:uid="{21C34C4E-9EC0-4C10-9B01-34FE2D425214}"/>
    <cellStyle name="Input 5 2 13 2 4" xfId="39806" xr:uid="{8029D5EC-B6B1-4CE3-8FA5-436E4DC35A7B}"/>
    <cellStyle name="Input 5 2 13 2 5" xfId="48352" xr:uid="{2C15B485-2D35-4033-BD86-47F3CDED4B1E}"/>
    <cellStyle name="Input 5 2 13 3" xfId="23276" xr:uid="{3960571F-A3CB-4E5F-A494-5D9030A9462A}"/>
    <cellStyle name="Input 5 2 13 4" xfId="27139" xr:uid="{585ED531-A5D1-4EA4-9A6D-4377C12C057E}"/>
    <cellStyle name="Input 5 2 13 5" xfId="34510" xr:uid="{BF0E007D-3746-4BE9-A0E9-08BCFBC3EB02}"/>
    <cellStyle name="Input 5 2 13 6" xfId="44315" xr:uid="{6B507A90-3DC5-4323-87A9-3DDFB229EE11}"/>
    <cellStyle name="Input 5 2 14" xfId="11348" xr:uid="{56D6EB45-1283-4666-9E2A-CD2A0AB93A2C}"/>
    <cellStyle name="Input 5 2 14 2" xfId="15392" xr:uid="{D6EC4743-245E-4A49-A6AA-71C00D330D6F}"/>
    <cellStyle name="Input 5 2 14 2 2" xfId="31737" xr:uid="{A4133917-A176-407C-A101-5A85D0DE5875}"/>
    <cellStyle name="Input 5 2 14 2 3" xfId="8264" xr:uid="{D70A87B2-1B8C-4E21-A99F-693CC80701F7}"/>
    <cellStyle name="Input 5 2 14 2 4" xfId="41918" xr:uid="{DA541520-D180-4D39-8AA8-7684A1287FDB}"/>
    <cellStyle name="Input 5 2 14 2 5" xfId="50464" xr:uid="{C5FC670D-1DCE-48FC-9C96-BE25F6435C09}"/>
    <cellStyle name="Input 5 2 14 3" xfId="7400" xr:uid="{A7AFD3C8-1D4E-4AEC-9E53-735BED8EDB75}"/>
    <cellStyle name="Input 5 2 14 4" xfId="25447" xr:uid="{7FA15F8B-F687-4083-ABD5-7F9EDFF1B74E}"/>
    <cellStyle name="Input 5 2 14 5" xfId="38272" xr:uid="{957B20DB-76C6-464E-A2C5-D3030CDF49CF}"/>
    <cellStyle name="Input 5 2 14 6" xfId="46695" xr:uid="{87921037-7576-4DB4-A2C5-E8128FCEE5B7}"/>
    <cellStyle name="Input 5 2 15" xfId="12047" xr:uid="{1A938FF3-7256-4ECB-8FE7-673D941AF65E}"/>
    <cellStyle name="Input 5 2 15 2" xfId="29933" xr:uid="{E85A7BD4-8214-4EC2-984C-97F86C42FC98}"/>
    <cellStyle name="Input 5 2 15 3" xfId="25777" xr:uid="{511A65EE-F8AA-4921-8C2A-435545F8D814}"/>
    <cellStyle name="Input 5 2 15 4" xfId="38957" xr:uid="{34EE9E74-007F-4EA5-852B-FB1E62AD5C58}"/>
    <cellStyle name="Input 5 2 15 5" xfId="47391" xr:uid="{14AFA01B-7882-4C08-AF2D-0DBEA4E4844C}"/>
    <cellStyle name="Input 5 2 16" xfId="29811" xr:uid="{F17FAB9F-2F83-4474-B3C1-21C08D8883AC}"/>
    <cellStyle name="Input 5 2 17" xfId="29395" xr:uid="{4D7920CA-BD4A-4FA6-B11A-4734509BA6EB}"/>
    <cellStyle name="Input 5 2 18" xfId="34275" xr:uid="{453AA197-4A87-435D-8EB6-246F064EB6E7}"/>
    <cellStyle name="Input 5 2 19" xfId="43272" xr:uid="{423D8C1F-9A43-48BB-B1FA-192346CAEC48}"/>
    <cellStyle name="Input 5 2 2" xfId="2761" xr:uid="{C2301974-0761-4A74-A5D4-796EEAC66217}"/>
    <cellStyle name="Input 5 2 2 10" xfId="10700" xr:uid="{CB9449F3-195A-4EBC-82CE-D5A111A85211}"/>
    <cellStyle name="Input 5 2 2 10 2" xfId="14773" xr:uid="{BAFC76BC-67B1-49C8-88E0-BD02F39C8A98}"/>
    <cellStyle name="Input 5 2 2 10 2 2" xfId="29961" xr:uid="{10C64044-7C22-4CFB-BCDF-CBE3DEF58C0F}"/>
    <cellStyle name="Input 5 2 2 10 2 3" xfId="35316" xr:uid="{14AE45FD-EC53-4715-B5F4-879991643184}"/>
    <cellStyle name="Input 5 2 2 10 2 4" xfId="41299" xr:uid="{073A3850-8EB4-42F5-AFCF-038CA52FB4D7}"/>
    <cellStyle name="Input 5 2 2 10 2 5" xfId="49845" xr:uid="{225899DD-1FAA-4B88-B3AD-40062B95AC8E}"/>
    <cellStyle name="Input 5 2 2 10 3" xfId="22849" xr:uid="{9BD428D8-5860-4B7B-A157-0390E6CF5708}"/>
    <cellStyle name="Input 5 2 2 10 4" xfId="35011" xr:uid="{B1BA1D30-FD33-49BD-BD7E-519CBDB8CAE1}"/>
    <cellStyle name="Input 5 2 2 10 5" xfId="37624" xr:uid="{0BE8807E-EADE-4139-AFFB-C6F705BB378B}"/>
    <cellStyle name="Input 5 2 2 10 6" xfId="46047" xr:uid="{B33FD69C-981E-4568-965A-FC0CBDBCE3E8}"/>
    <cellStyle name="Input 5 2 2 11" xfId="12291" xr:uid="{8E95CF8A-5FAF-4D30-BAD3-100AC682304F}"/>
    <cellStyle name="Input 5 2 2 11 2" xfId="30354" xr:uid="{744F5875-914D-44D0-A9D6-63D6F8C65581}"/>
    <cellStyle name="Input 5 2 2 11 3" xfId="36420" xr:uid="{C8B9679F-6FAF-42F9-A1C6-CE6A4AE69137}"/>
    <cellStyle name="Input 5 2 2 11 4" xfId="39070" xr:uid="{DDD5B087-8572-477F-9872-E2BFC272EAD9}"/>
    <cellStyle name="Input 5 2 2 11 5" xfId="47540" xr:uid="{70D4B697-BD28-496C-8CB8-02D765B6AB62}"/>
    <cellStyle name="Input 5 2 2 12" xfId="8305" xr:uid="{0A5065C8-D3A4-4719-A302-4E0A414B279A}"/>
    <cellStyle name="Input 5 2 2 13" xfId="28748" xr:uid="{7B686608-32E3-4483-B719-BFE2EF184EF2}"/>
    <cellStyle name="Input 5 2 2 14" xfId="43467" xr:uid="{069F9CD3-DF66-4C51-BC79-3686D63AD883}"/>
    <cellStyle name="Input 5 2 2 2" xfId="4366" xr:uid="{F88FB858-DE72-4237-A40B-8274AE700FA6}"/>
    <cellStyle name="Input 5 2 2 2 10" xfId="34749" xr:uid="{63BA8C88-EEBA-4FF1-95B6-FE7D626CFE61}"/>
    <cellStyle name="Input 5 2 2 2 11" xfId="33009" xr:uid="{B050A93D-3F4C-4FFD-B542-829AC5C70418}"/>
    <cellStyle name="Input 5 2 2 2 12" xfId="43894" xr:uid="{C1146293-BA29-42D6-9B2A-D59841A68ACA}"/>
    <cellStyle name="Input 5 2 2 2 13" xfId="55025" xr:uid="{3ED72D84-ACF5-4941-8803-30488D1D6A1C}"/>
    <cellStyle name="Input 5 2 2 2 2" xfId="5642" xr:uid="{162EA717-5791-47A9-B5B1-DA36FFB4071E}"/>
    <cellStyle name="Input 5 2 2 2 2 2" xfId="14317" xr:uid="{20E3CC39-4771-4BF4-9E9F-25E0F1D25445}"/>
    <cellStyle name="Input 5 2 2 2 2 2 2" xfId="28753" xr:uid="{E3D5ADFF-E03E-4CE5-A0EE-7D6009733625}"/>
    <cellStyle name="Input 5 2 2 2 2 2 3" xfId="34207" xr:uid="{234428EF-178F-4150-9C52-DB7E759AD75C}"/>
    <cellStyle name="Input 5 2 2 2 2 2 4" xfId="40843" xr:uid="{732BCD20-908B-45F5-B1C6-6FE71BBB5DA1}"/>
    <cellStyle name="Input 5 2 2 2 2 2 5" xfId="49389" xr:uid="{8100B92E-6B9F-4D59-8DDB-D23E191F9570}"/>
    <cellStyle name="Input 5 2 2 2 2 3" xfId="28354" xr:uid="{2061D2D6-F52E-48BE-9FAB-149DF20BAB3C}"/>
    <cellStyle name="Input 5 2 2 2 2 4" xfId="34520" xr:uid="{0D2B6537-9FD7-4004-A239-E27EC25D7707}"/>
    <cellStyle name="Input 5 2 2 2 2 5" xfId="37124" xr:uid="{F7A42C48-FFC8-4DE0-B81D-D26AB625E37F}"/>
    <cellStyle name="Input 5 2 2 2 2 6" xfId="45525" xr:uid="{B3C55CA1-7D03-4211-A064-D0223A7E147D}"/>
    <cellStyle name="Input 5 2 2 2 3" xfId="10849" xr:uid="{3B36BB09-4D87-44E8-84DF-EBED42A573E9}"/>
    <cellStyle name="Input 5 2 2 2 3 2" xfId="14909" xr:uid="{DA12445C-C86A-4F61-94FD-9ECCD9736061}"/>
    <cellStyle name="Input 5 2 2 2 3 2 2" xfId="29578" xr:uid="{F6B94993-2ED0-4510-956F-535BC1DFB8D2}"/>
    <cellStyle name="Input 5 2 2 2 3 2 3" xfId="25867" xr:uid="{FE8CDABC-F17E-4D09-A132-8A2A7B4F7E0C}"/>
    <cellStyle name="Input 5 2 2 2 3 2 4" xfId="41435" xr:uid="{641C1729-E890-4448-9D91-6AAD34A22231}"/>
    <cellStyle name="Input 5 2 2 2 3 2 5" xfId="49981" xr:uid="{998BBEE6-69BE-4F0A-97B6-1BDA888F3F60}"/>
    <cellStyle name="Input 5 2 2 2 3 3" xfId="25297" xr:uid="{D6E9B3FB-E7C6-49FE-81FC-E72AC54C7EF2}"/>
    <cellStyle name="Input 5 2 2 2 3 4" xfId="34628" xr:uid="{75C367DA-7173-46C0-9E71-483DAA247C27}"/>
    <cellStyle name="Input 5 2 2 2 3 5" xfId="37773" xr:uid="{DBF9BB7B-5BC7-44C8-A2C0-15F9E15A030C}"/>
    <cellStyle name="Input 5 2 2 2 3 6" xfId="46196" xr:uid="{E54D4873-42BA-4DD9-87B7-5527C02911DE}"/>
    <cellStyle name="Input 5 2 2 2 4" xfId="11120" xr:uid="{7ADC026B-1F3B-41D7-B06F-3950D41B0D02}"/>
    <cellStyle name="Input 5 2 2 2 4 2" xfId="15171" xr:uid="{7BFB5712-7DF6-445C-896C-26E4D502466B}"/>
    <cellStyle name="Input 5 2 2 2 4 2 2" xfId="31130" xr:uid="{93E8CE8A-94C9-49B6-8FF9-91783590D037}"/>
    <cellStyle name="Input 5 2 2 2 4 2 3" xfId="29082" xr:uid="{170FB152-FF32-4237-808E-1F3CAC9E4768}"/>
    <cellStyle name="Input 5 2 2 2 4 2 4" xfId="41697" xr:uid="{C8319B86-C751-4A83-A474-1BC08E5E7B24}"/>
    <cellStyle name="Input 5 2 2 2 4 2 5" xfId="50243" xr:uid="{05BAD29C-182A-4D54-8E6E-581F7083812E}"/>
    <cellStyle name="Input 5 2 2 2 4 3" xfId="23051" xr:uid="{7E43F10F-5374-4020-A5BC-739682439963}"/>
    <cellStyle name="Input 5 2 2 2 4 4" xfId="32276" xr:uid="{31CD33EC-82D0-4AD3-8FF6-B794BEDCA5FF}"/>
    <cellStyle name="Input 5 2 2 2 4 5" xfId="38044" xr:uid="{C6DC1CCC-ADE4-45CE-9876-7FB898A899B2}"/>
    <cellStyle name="Input 5 2 2 2 4 6" xfId="46467" xr:uid="{92227FAB-6E30-48D5-A8A0-556F314F7CA3}"/>
    <cellStyle name="Input 5 2 2 2 5" xfId="11478" xr:uid="{0DB029E5-A4BB-4ECD-A48D-2D4784D06C50}"/>
    <cellStyle name="Input 5 2 2 2 5 2" xfId="15518" xr:uid="{D574B1F0-604C-4912-81A5-63B07AE04586}"/>
    <cellStyle name="Input 5 2 2 2 5 2 2" xfId="9741" xr:uid="{860BE90E-66F4-47E2-A5AA-86CC81AE3805}"/>
    <cellStyle name="Input 5 2 2 2 5 2 3" xfId="31235" xr:uid="{6F01E73A-F53D-47E3-8189-0DBDBD8AD159}"/>
    <cellStyle name="Input 5 2 2 2 5 2 4" xfId="42044" xr:uid="{8281AD7E-857C-446F-A1AB-4CE24BC3D13F}"/>
    <cellStyle name="Input 5 2 2 2 5 2 5" xfId="50590" xr:uid="{CDCA1986-2385-4062-9FE7-B3F7D47323FE}"/>
    <cellStyle name="Input 5 2 2 2 5 3" xfId="7009" xr:uid="{4F69F7AA-958F-4642-933C-80CBE4CC69F5}"/>
    <cellStyle name="Input 5 2 2 2 5 4" xfId="34393" xr:uid="{4F3853E1-E5FA-48E7-BF37-8CC46F27280E}"/>
    <cellStyle name="Input 5 2 2 2 5 5" xfId="38402" xr:uid="{43650103-55CC-4F22-8AD8-E9751881BECB}"/>
    <cellStyle name="Input 5 2 2 2 5 6" xfId="46825" xr:uid="{601A3140-CF12-483A-96C3-8D7E4104A106}"/>
    <cellStyle name="Input 5 2 2 2 6" xfId="11810" xr:uid="{8B88768B-318B-4A77-AE12-7DA1D711BED8}"/>
    <cellStyle name="Input 5 2 2 2 6 2" xfId="15838" xr:uid="{B0D5E092-73F4-4346-9D27-F9DC908D8085}"/>
    <cellStyle name="Input 5 2 2 2 6 2 2" xfId="25774" xr:uid="{25D17F86-6674-4A13-9706-6B80CB5B689D}"/>
    <cellStyle name="Input 5 2 2 2 6 2 3" xfId="29465" xr:uid="{39AF99C8-0952-49E8-8CC7-ED9E3DDE2FEC}"/>
    <cellStyle name="Input 5 2 2 2 6 2 4" xfId="42364" xr:uid="{F9A54831-2622-49D2-90F0-EFBA0FA2FC38}"/>
    <cellStyle name="Input 5 2 2 2 6 2 5" xfId="50910" xr:uid="{680524F7-4172-4213-BA66-7AE9587CE63B}"/>
    <cellStyle name="Input 5 2 2 2 6 3" xfId="30460" xr:uid="{AB24A3FF-CCBC-495C-A643-4599C15AF181}"/>
    <cellStyle name="Input 5 2 2 2 6 4" xfId="32308" xr:uid="{AE02A412-6D01-4D0B-9681-BE40A2E95802}"/>
    <cellStyle name="Input 5 2 2 2 6 5" xfId="38734" xr:uid="{632E70B8-6115-43EF-92F2-E40B847E7E03}"/>
    <cellStyle name="Input 5 2 2 2 6 6" xfId="47157" xr:uid="{F860FC53-366A-4EB7-9B01-B0994C712BD2}"/>
    <cellStyle name="Input 5 2 2 2 7" xfId="8774" xr:uid="{07936822-B881-4232-85DA-D877BB6BF2FE}"/>
    <cellStyle name="Input 5 2 2 2 7 2" xfId="13285" xr:uid="{6DDAE85A-F8BE-4B9A-8EDD-2220392A6EB7}"/>
    <cellStyle name="Input 5 2 2 2 7 2 2" xfId="30416" xr:uid="{E000859B-22DC-461F-BC45-0F4517990A82}"/>
    <cellStyle name="Input 5 2 2 2 7 2 3" xfId="27077" xr:uid="{F69EA136-3099-4484-BAA2-685C6B943C8E}"/>
    <cellStyle name="Input 5 2 2 2 7 2 4" xfId="39811" xr:uid="{19A5CEFF-B157-410D-ACC5-2EC35B8A4E84}"/>
    <cellStyle name="Input 5 2 2 2 7 2 5" xfId="48357" xr:uid="{3F74A886-C5D3-4408-B803-70EC10447C70}"/>
    <cellStyle name="Input 5 2 2 2 7 3" xfId="27990" xr:uid="{5B37C584-FF2A-415A-9568-BA0C3AC14657}"/>
    <cellStyle name="Input 5 2 2 2 7 4" xfId="35016" xr:uid="{27E06FD9-70BF-41A4-9642-EFD999D53D49}"/>
    <cellStyle name="Input 5 2 2 2 7 5" xfId="7776" xr:uid="{0C4C6CBE-0912-467E-AF54-FA5D0DC3AFBA}"/>
    <cellStyle name="Input 5 2 2 2 7 6" xfId="44323" xr:uid="{7B10E9B8-8D50-45A8-8E2B-C41D9BC1C016}"/>
    <cellStyle name="Input 5 2 2 2 8" xfId="12854" xr:uid="{3761891B-1921-4B56-9B24-B449F29A1445}"/>
    <cellStyle name="Input 5 2 2 2 8 2" xfId="32480" xr:uid="{0DF0BB91-BC45-4B19-9460-426093CD27BC}"/>
    <cellStyle name="Input 5 2 2 2 8 3" xfId="31682" xr:uid="{2F9C76B6-E45B-44F8-B6AB-313345D734AA}"/>
    <cellStyle name="Input 5 2 2 2 8 4" xfId="39442" xr:uid="{D3DB9B09-CB92-4718-88E4-C63CFB590AFA}"/>
    <cellStyle name="Input 5 2 2 2 8 5" xfId="47967" xr:uid="{AABD80D6-FEA7-45EB-BB97-2E37F63A65F2}"/>
    <cellStyle name="Input 5 2 2 2 9" xfId="29586" xr:uid="{19A9AECD-3091-4FE9-ACA8-14684E9696B2}"/>
    <cellStyle name="Input 5 2 2 3" xfId="4537" xr:uid="{10F6DC58-A775-4FF5-8D8E-507545A36E98}"/>
    <cellStyle name="Input 5 2 2 3 10" xfId="33034" xr:uid="{376C59E1-F038-4696-A995-619F60808155}"/>
    <cellStyle name="Input 5 2 2 3 11" xfId="30612" xr:uid="{4CDEB55D-6B94-4624-BC36-D215F7BB2B71}"/>
    <cellStyle name="Input 5 2 2 3 12" xfId="43582" xr:uid="{B9D2BF78-B2B3-4B40-A1C9-CE02A2C1072A}"/>
    <cellStyle name="Input 5 2 2 3 13" xfId="55147" xr:uid="{59413B5B-F85F-452F-9954-16A80118F35E}"/>
    <cellStyle name="Input 5 2 2 3 2" xfId="5764" xr:uid="{D26AC1F2-9A0E-4388-93C0-3C09E37BDEEB}"/>
    <cellStyle name="Input 5 2 2 3 2 2" xfId="14041" xr:uid="{67C07666-5C6A-4BAB-97B2-C924079AF24B}"/>
    <cellStyle name="Input 5 2 2 3 2 2 2" xfId="32594" xr:uid="{8470DF41-51B6-47F0-8ABD-4BC60ADDB235}"/>
    <cellStyle name="Input 5 2 2 3 2 2 3" xfId="34843" xr:uid="{EB140A31-4690-4C0D-9E87-01B80F0147AF}"/>
    <cellStyle name="Input 5 2 2 3 2 2 4" xfId="40567" xr:uid="{A4C17614-7459-47E1-A363-0DFA37DE6C5A}"/>
    <cellStyle name="Input 5 2 2 3 2 2 5" xfId="49113" xr:uid="{701C4D0A-5282-4D29-9F0E-F0CC8D859047}"/>
    <cellStyle name="Input 5 2 2 3 2 3" xfId="26001" xr:uid="{1FF27C34-692D-4A80-AB63-D72C96AE44D5}"/>
    <cellStyle name="Input 5 2 2 3 2 4" xfId="29850" xr:uid="{A109DDF3-A135-4B7D-A6D8-A70A73AEA43A}"/>
    <cellStyle name="Input 5 2 2 3 2 5" xfId="36878" xr:uid="{7A7185DC-CF0C-4BD4-BA98-B87ABFE7A7FA}"/>
    <cellStyle name="Input 5 2 2 3 2 6" xfId="45213" xr:uid="{A1078643-2B34-4AAE-AFBD-5A953353E3CB}"/>
    <cellStyle name="Input 5 2 2 3 3" xfId="10444" xr:uid="{4ACA78FC-BD6F-4CA0-B580-5A58D23CBDA9}"/>
    <cellStyle name="Input 5 2 2 3 3 2" xfId="14533" xr:uid="{257D48D0-8EDC-46EB-AB88-699574404E42}"/>
    <cellStyle name="Input 5 2 2 3 3 2 2" xfId="31296" xr:uid="{C195BC9C-1EAD-4760-9B94-3E65F169FE35}"/>
    <cellStyle name="Input 5 2 2 3 3 2 3" xfId="36067" xr:uid="{D91B603B-E3A8-4A32-8868-2550149ED998}"/>
    <cellStyle name="Input 5 2 2 3 3 2 4" xfId="41059" xr:uid="{BB1C4A2D-E746-4645-9A1C-AB77AE0C4D7B}"/>
    <cellStyle name="Input 5 2 2 3 3 2 5" xfId="49605" xr:uid="{7CCA3152-48F9-4DE0-8C65-F7674CD7E3B7}"/>
    <cellStyle name="Input 5 2 2 3 3 3" xfId="26662" xr:uid="{18C33B27-F577-4BB3-9644-F59EED4F4DD5}"/>
    <cellStyle name="Input 5 2 2 3 3 4" xfId="36304" xr:uid="{F6A32521-B7A4-432E-8958-08042D268AC8}"/>
    <cellStyle name="Input 5 2 2 3 3 5" xfId="37368" xr:uid="{DFE35162-5B9C-4C8E-93D7-CC87E4DF861A}"/>
    <cellStyle name="Input 5 2 2 3 3 6" xfId="45791" xr:uid="{BCD0CD8D-A566-4272-8560-E8BE1C244F82}"/>
    <cellStyle name="Input 5 2 2 3 4" xfId="10769" xr:uid="{19782EE3-336A-474D-B6DA-BE4E5BD07653}"/>
    <cellStyle name="Input 5 2 2 3 4 2" xfId="14834" xr:uid="{521A47A6-8E37-4C35-A64B-3905908432EF}"/>
    <cellStyle name="Input 5 2 2 3 4 2 2" xfId="25658" xr:uid="{9F0C62F5-7E94-4482-8218-0F12F234E9E9}"/>
    <cellStyle name="Input 5 2 2 3 4 2 3" xfId="33239" xr:uid="{341E0672-1E5A-43D2-8DCC-B6934F7C041F}"/>
    <cellStyle name="Input 5 2 2 3 4 2 4" xfId="41360" xr:uid="{C2CB934B-3FEC-4CF5-9EFC-F1CB548A60DD}"/>
    <cellStyle name="Input 5 2 2 3 4 2 5" xfId="49906" xr:uid="{E4ADBE0E-39FE-46FB-8647-029AF1DC0D55}"/>
    <cellStyle name="Input 5 2 2 3 4 3" xfId="24703" xr:uid="{8F760A9B-27F6-4E75-9368-FF63C2351429}"/>
    <cellStyle name="Input 5 2 2 3 4 4" xfId="22982" xr:uid="{EE69506F-CAFE-4DE2-BCF1-B3998545E7F2}"/>
    <cellStyle name="Input 5 2 2 3 4 5" xfId="37693" xr:uid="{D7215177-2435-4D40-9834-06A966B855DD}"/>
    <cellStyle name="Input 5 2 2 3 4 6" xfId="46116" xr:uid="{C637C96C-FB87-4E33-A219-1CB937AEC4A2}"/>
    <cellStyle name="Input 5 2 2 3 5" xfId="11088" xr:uid="{2C937E65-1FE2-4256-98B1-C40AA7844FEF}"/>
    <cellStyle name="Input 5 2 2 3 5 2" xfId="15142" xr:uid="{3A3FFF69-53E4-4A94-A763-DBB0362B181F}"/>
    <cellStyle name="Input 5 2 2 3 5 2 2" xfId="9762" xr:uid="{FC28346B-8F77-442D-BA75-6AE1B74E2BFA}"/>
    <cellStyle name="Input 5 2 2 3 5 2 3" xfId="34432" xr:uid="{8CDAE214-C026-411F-8EBD-F43AC062A5F2}"/>
    <cellStyle name="Input 5 2 2 3 5 2 4" xfId="41668" xr:uid="{5EF72A22-74B7-42D0-B7AC-07BDB1DAA3F8}"/>
    <cellStyle name="Input 5 2 2 3 5 2 5" xfId="50214" xr:uid="{248CA450-0409-4239-A2E9-D4A17462C9C7}"/>
    <cellStyle name="Input 5 2 2 3 5 3" xfId="27806" xr:uid="{14B09186-EDC1-4161-8E66-5FAA1F78A971}"/>
    <cellStyle name="Input 5 2 2 3 5 4" xfId="33018" xr:uid="{0E6F437A-0553-44D2-AC8A-12ACAF5326F5}"/>
    <cellStyle name="Input 5 2 2 3 5 5" xfId="38012" xr:uid="{3012501C-7498-415B-BA5A-7503D9F46DBE}"/>
    <cellStyle name="Input 5 2 2 3 5 6" xfId="46435" xr:uid="{DA86F0DB-54B9-4717-B59E-AAC0DE5070AD}"/>
    <cellStyle name="Input 5 2 2 3 6" xfId="8847" xr:uid="{F9A46058-B70F-42FC-BA0B-C452F29872F1}"/>
    <cellStyle name="Input 5 2 2 3 6 2" xfId="13338" xr:uid="{07BEFAC4-18CE-4DB7-9B01-816D635052AD}"/>
    <cellStyle name="Input 5 2 2 3 6 2 2" xfId="30412" xr:uid="{9399F8F2-D9E3-4306-9575-EFB53DD955D9}"/>
    <cellStyle name="Input 5 2 2 3 6 2 3" xfId="31182" xr:uid="{3A810D83-B4C7-47FA-B9EB-E132E3F524C8}"/>
    <cellStyle name="Input 5 2 2 3 6 2 4" xfId="39864" xr:uid="{59274A7C-376F-47EC-861A-1912DA4F8931}"/>
    <cellStyle name="Input 5 2 2 3 6 2 5" xfId="48410" xr:uid="{9687D652-1FE2-4EED-A53D-72650132A74E}"/>
    <cellStyle name="Input 5 2 2 3 6 3" xfId="24289" xr:uid="{350B1F4D-5359-4F86-B377-B2209DC4F716}"/>
    <cellStyle name="Input 5 2 2 3 6 4" xfId="35288" xr:uid="{4F4AB628-6762-47C3-AB7D-08A2CE8966B7}"/>
    <cellStyle name="Input 5 2 2 3 6 5" xfId="26991" xr:uid="{8D7993AB-41CE-4186-82A9-A3F06DA5B92B}"/>
    <cellStyle name="Input 5 2 2 3 6 6" xfId="44395" xr:uid="{559A3BAA-4D4F-4D92-8404-6C9ADFC20101}"/>
    <cellStyle name="Input 5 2 2 3 7" xfId="9474" xr:uid="{79BD6E3A-FCC0-4E6E-9349-0D9965D43F60}"/>
    <cellStyle name="Input 5 2 2 3 7 2" xfId="13830" xr:uid="{351BCA08-9463-4704-B42E-796927531424}"/>
    <cellStyle name="Input 5 2 2 3 7 2 2" xfId="7335" xr:uid="{CD8D0C73-AD1F-4A86-8A91-8D490D02B133}"/>
    <cellStyle name="Input 5 2 2 3 7 2 3" xfId="7417" xr:uid="{E35BEBC7-B2FD-478A-83C8-5A843A56B1A7}"/>
    <cellStyle name="Input 5 2 2 3 7 2 4" xfId="40356" xr:uid="{8EF47397-A8E3-480F-99DE-E652DDA2C1BA}"/>
    <cellStyle name="Input 5 2 2 3 7 2 5" xfId="48902" xr:uid="{29014707-C5C2-4E3B-818F-96E972680E02}"/>
    <cellStyle name="Input 5 2 2 3 7 3" xfId="22827" xr:uid="{6FAD9369-B354-4CF6-BB97-CEF7A763E477}"/>
    <cellStyle name="Input 5 2 2 3 7 4" xfId="32969" xr:uid="{779B2FC8-8A63-444B-91DB-F784D03500DF}"/>
    <cellStyle name="Input 5 2 2 3 7 5" xfId="7887" xr:uid="{7FA178BB-4964-4624-ADC2-BA3074CC1EC6}"/>
    <cellStyle name="Input 5 2 2 3 7 6" xfId="44967" xr:uid="{572D882F-8D3C-4AAD-A2A2-971C0DD2883E}"/>
    <cellStyle name="Input 5 2 2 3 8" xfId="12444" xr:uid="{AA40F053-B748-469E-95D5-A53D6A2B091D}"/>
    <cellStyle name="Input 5 2 2 3 8 2" xfId="29180" xr:uid="{32CA287F-FD9D-476F-A3B8-D7755108AAFD}"/>
    <cellStyle name="Input 5 2 2 3 8 3" xfId="32034" xr:uid="{43CF7D4C-CA76-4D5B-B73D-63C6B9020486}"/>
    <cellStyle name="Input 5 2 2 3 8 4" xfId="39166" xr:uid="{52EB04EB-856F-4701-ACFA-1103A01E2C9A}"/>
    <cellStyle name="Input 5 2 2 3 8 5" xfId="47655" xr:uid="{754714C7-72D8-4E8D-849A-DC92AF8A5C67}"/>
    <cellStyle name="Input 5 2 2 3 9" xfId="32361" xr:uid="{EDAE1389-BDA5-4AB2-8315-C034A7D97B6C}"/>
    <cellStyle name="Input 5 2 2 4" xfId="4194" xr:uid="{D1908B26-BCC1-4CD1-AF6E-3680BF0C1700}"/>
    <cellStyle name="Input 5 2 2 4 10" xfId="29727" xr:uid="{39DD5669-9F70-4208-A32D-7B0E5E03B3E9}"/>
    <cellStyle name="Input 5 2 2 4 11" xfId="7140" xr:uid="{87134AD1-A5F3-4D08-95CF-0D3AB283DB15}"/>
    <cellStyle name="Input 5 2 2 4 12" xfId="43979" xr:uid="{89AED046-3848-4711-BA4E-C4EBC540B9F9}"/>
    <cellStyle name="Input 5 2 2 4 13" xfId="54917" xr:uid="{F2DC79FB-9BC3-4F58-8C76-245807700708}"/>
    <cellStyle name="Input 5 2 2 4 2" xfId="5534" xr:uid="{DA2CEA58-85CE-4C59-9F35-9CA5D737AF5E}"/>
    <cellStyle name="Input 5 2 2 4 2 2" xfId="14383" xr:uid="{A3A16E12-19C3-4189-9DD3-498EA25E8709}"/>
    <cellStyle name="Input 5 2 2 4 2 2 2" xfId="30074" xr:uid="{288423DF-B12F-441D-973F-79CA445B1217}"/>
    <cellStyle name="Input 5 2 2 4 2 2 3" xfId="29330" xr:uid="{D6A13BC6-F6D7-4CFD-9287-32BF5013090F}"/>
    <cellStyle name="Input 5 2 2 4 2 2 4" xfId="40909" xr:uid="{89DFB03C-78F5-46B8-B97A-C541E8F45339}"/>
    <cellStyle name="Input 5 2 2 4 2 2 5" xfId="49455" xr:uid="{02F381BE-6113-493F-B627-6644FB6431FD}"/>
    <cellStyle name="Input 5 2 2 4 2 3" xfId="25218" xr:uid="{67B11333-2C36-4011-AA3B-27B68636378D}"/>
    <cellStyle name="Input 5 2 2 4 2 4" xfId="8000" xr:uid="{32B32D67-65DC-484B-A4CF-B79EF1F08AC6}"/>
    <cellStyle name="Input 5 2 2 4 2 5" xfId="37189" xr:uid="{2AA77794-A3DB-4D53-B985-6D51134EC870}"/>
    <cellStyle name="Input 5 2 2 4 2 6" xfId="45610" xr:uid="{F026DA33-1F6F-4D5C-A331-D9FCC9FC192C}"/>
    <cellStyle name="Input 5 2 2 4 3" xfId="9236" xr:uid="{629E675A-1964-43EA-BCB3-77AC83AAD0BE}"/>
    <cellStyle name="Input 5 2 2 4 3 2" xfId="13661" xr:uid="{45EC1460-24B0-483C-848D-D8B95D9FE795}"/>
    <cellStyle name="Input 5 2 2 4 3 2 2" xfId="29045" xr:uid="{8961D93B-BA7F-4AB7-8728-DD8705B5D24D}"/>
    <cellStyle name="Input 5 2 2 4 3 2 3" xfId="36784" xr:uid="{5DB8481B-4006-40AD-8C1E-CC0497B8E19D}"/>
    <cellStyle name="Input 5 2 2 4 3 2 4" xfId="40187" xr:uid="{4AE2F287-864D-401F-83D3-05131201C50A}"/>
    <cellStyle name="Input 5 2 2 4 3 2 5" xfId="48733" xr:uid="{6592C0AC-A978-4A2E-9F5C-103996349A6B}"/>
    <cellStyle name="Input 5 2 2 4 3 3" xfId="24268" xr:uid="{2F2E7621-8CA9-4BD6-A885-579B7493D6F3}"/>
    <cellStyle name="Input 5 2 2 4 3 4" xfId="31159" xr:uid="{09007235-F1DA-4D52-A4B1-2D7EAF6EE74C}"/>
    <cellStyle name="Input 5 2 2 4 3 5" xfId="28679" xr:uid="{3C738E11-EAA8-4F1B-8363-38B3AE2DD012}"/>
    <cellStyle name="Input 5 2 2 4 3 6" xfId="44755" xr:uid="{6D0AC18D-9AB9-4ED1-8CDA-E9A9482EEC13}"/>
    <cellStyle name="Input 5 2 2 4 4" xfId="11188" xr:uid="{B891A4B2-1096-4947-A075-CA0E226EB02F}"/>
    <cellStyle name="Input 5 2 2 4 4 2" xfId="15238" xr:uid="{B9A85058-D64F-4097-A0E7-F205844656B9}"/>
    <cellStyle name="Input 5 2 2 4 4 2 2" xfId="21869" xr:uid="{E3144937-5F52-459C-9E22-09D173831CD8}"/>
    <cellStyle name="Input 5 2 2 4 4 2 3" xfId="6687" xr:uid="{135A3A57-1C23-46AD-91F8-1CC856AD3F3A}"/>
    <cellStyle name="Input 5 2 2 4 4 2 4" xfId="41764" xr:uid="{0A177230-1EC4-441C-BFFE-4EFD5E82C552}"/>
    <cellStyle name="Input 5 2 2 4 4 2 5" xfId="50310" xr:uid="{8BB5A3A2-7CE0-4F85-8A8D-5C74DF5A022F}"/>
    <cellStyle name="Input 5 2 2 4 4 3" xfId="24542" xr:uid="{4EBE5D01-9136-4DA6-A019-72792FF02036}"/>
    <cellStyle name="Input 5 2 2 4 4 4" xfId="36232" xr:uid="{CB43FB92-5F1D-4935-8C4E-BD9E0BB72507}"/>
    <cellStyle name="Input 5 2 2 4 4 5" xfId="38112" xr:uid="{7FBDC9FC-9FD6-4EF5-9248-B7F2D4341451}"/>
    <cellStyle name="Input 5 2 2 4 4 6" xfId="46535" xr:uid="{12B7C7C5-C4A3-4D18-8D83-E3112E3D07A2}"/>
    <cellStyle name="Input 5 2 2 4 5" xfId="11551" xr:uid="{48C431F9-33A5-4D1C-86E9-6D79A8137AF8}"/>
    <cellStyle name="Input 5 2 2 4 5 2" xfId="15588" xr:uid="{FF4A6E03-8128-4C2C-9873-847A39F01DB5}"/>
    <cellStyle name="Input 5 2 2 4 5 2 2" xfId="22653" xr:uid="{E6E187F2-4BAF-4708-A445-1E1BEBE5A222}"/>
    <cellStyle name="Input 5 2 2 4 5 2 3" xfId="36258" xr:uid="{C65063D7-21C1-45F0-BB49-FB9F28A3370E}"/>
    <cellStyle name="Input 5 2 2 4 5 2 4" xfId="42114" xr:uid="{A92BB14B-392A-470F-8DE2-3442926ED5FB}"/>
    <cellStyle name="Input 5 2 2 4 5 2 5" xfId="50660" xr:uid="{4F689899-C588-4E09-90CC-4F62E446F460}"/>
    <cellStyle name="Input 5 2 2 4 5 3" xfId="7699" xr:uid="{07FF7755-9514-4C56-9E1E-168FD9D92536}"/>
    <cellStyle name="Input 5 2 2 4 5 4" xfId="36184" xr:uid="{8B83A704-C149-47C6-8AA6-E63803B82E2F}"/>
    <cellStyle name="Input 5 2 2 4 5 5" xfId="38475" xr:uid="{5B6AAC3D-DD78-4F67-975D-9431F68C136C}"/>
    <cellStyle name="Input 5 2 2 4 5 6" xfId="46898" xr:uid="{C5AF035B-8B98-4443-A367-A3AB95576FF1}"/>
    <cellStyle name="Input 5 2 2 4 6" xfId="11883" xr:uid="{8BED79FF-E7A5-4AAE-B560-A84AC6132657}"/>
    <cellStyle name="Input 5 2 2 4 6 2" xfId="15905" xr:uid="{00D69976-D48A-4978-AD09-33692FEDD32F}"/>
    <cellStyle name="Input 5 2 2 4 6 2 2" xfId="27122" xr:uid="{E8EB5BAB-5B18-4589-8D71-5D01921DFDAB}"/>
    <cellStyle name="Input 5 2 2 4 6 2 3" xfId="23575" xr:uid="{B89BB5B4-0E64-4D15-91C3-431BEFFF8DD9}"/>
    <cellStyle name="Input 5 2 2 4 6 2 4" xfId="42431" xr:uid="{5E7C58E2-C4DB-48EE-8E3F-357E7DE72A28}"/>
    <cellStyle name="Input 5 2 2 4 6 2 5" xfId="50977" xr:uid="{E805C9B7-7644-48D2-BE87-B69D5870525B}"/>
    <cellStyle name="Input 5 2 2 4 6 3" xfId="30984" xr:uid="{37F4530A-8FFD-45F6-9DBD-ABEF87C9916D}"/>
    <cellStyle name="Input 5 2 2 4 6 4" xfId="27404" xr:uid="{F89D5204-37CA-4B59-9A5F-79ADEF42F00C}"/>
    <cellStyle name="Input 5 2 2 4 6 5" xfId="38807" xr:uid="{3F81A9A0-698A-4AF6-8F3C-5AB7B7B2FBE5}"/>
    <cellStyle name="Input 5 2 2 4 6 6" xfId="47230" xr:uid="{F713AC59-84A3-4B7E-91FA-22F1B130B118}"/>
    <cellStyle name="Input 5 2 2 4 7" xfId="10924" xr:uid="{75BDEBD3-89AC-4436-8FDE-ABC39A92F5CD}"/>
    <cellStyle name="Input 5 2 2 4 7 2" xfId="14983" xr:uid="{DA2F5F1D-329F-4CAC-B36B-72023F514979}"/>
    <cellStyle name="Input 5 2 2 4 7 2 2" xfId="30217" xr:uid="{7E60EB63-7C35-4D17-982A-D27F2BF9CC32}"/>
    <cellStyle name="Input 5 2 2 4 7 2 3" xfId="34649" xr:uid="{A8B8D13C-06A1-43FC-A575-0AFBA7DFBF69}"/>
    <cellStyle name="Input 5 2 2 4 7 2 4" xfId="41509" xr:uid="{8EEDE310-9C91-4297-8D58-234D91FBF1ED}"/>
    <cellStyle name="Input 5 2 2 4 7 2 5" xfId="50055" xr:uid="{4481BA7F-3086-4CCC-AF33-B75B43E7CEAC}"/>
    <cellStyle name="Input 5 2 2 4 7 3" xfId="26711" xr:uid="{B9A54625-5003-4904-ADEB-74FE37437FD2}"/>
    <cellStyle name="Input 5 2 2 4 7 4" xfId="34989" xr:uid="{7B88FA3A-06CD-40A6-8A58-09B683320DD1}"/>
    <cellStyle name="Input 5 2 2 4 7 5" xfId="37848" xr:uid="{C8115B8C-9D17-4203-8DF3-70A1382A8738}"/>
    <cellStyle name="Input 5 2 2 4 7 6" xfId="46271" xr:uid="{1EBBE452-9B31-464C-B24F-E360138B5247}"/>
    <cellStyle name="Input 5 2 2 4 8" xfId="12977" xr:uid="{5CC2D8CC-20F1-44AD-95A5-09266BBB68D6}"/>
    <cellStyle name="Input 5 2 2 4 8 2" xfId="31226" xr:uid="{C636E738-3D24-4453-9F3E-5E7713DEFF37}"/>
    <cellStyle name="Input 5 2 2 4 8 3" xfId="34010" xr:uid="{107A2239-76F5-43D0-8298-252F3A81ADC3}"/>
    <cellStyle name="Input 5 2 2 4 8 4" xfId="39508" xr:uid="{957E463F-FB1F-433F-A5AC-8F181AD45504}"/>
    <cellStyle name="Input 5 2 2 4 8 5" xfId="48052" xr:uid="{6D4A01C2-036A-431A-BEE2-841D69222CE7}"/>
    <cellStyle name="Input 5 2 2 4 9" xfId="6920" xr:uid="{5F8895E7-493A-49B2-ADEE-5E09E5622F22}"/>
    <cellStyle name="Input 5 2 2 5" xfId="9647" xr:uid="{BB8D4544-3729-477B-B68E-85632A42EA83}"/>
    <cellStyle name="Input 5 2 2 5 2" xfId="13946" xr:uid="{A773D14E-52B7-4DA9-A65D-F22468E4B643}"/>
    <cellStyle name="Input 5 2 2 5 2 2" xfId="25862" xr:uid="{A0C886AF-AF4D-4142-99EF-55A2E62841F0}"/>
    <cellStyle name="Input 5 2 2 5 2 3" xfId="34513" xr:uid="{1FC9D24C-B9F9-423E-9CC0-8EDF0FB085B4}"/>
    <cellStyle name="Input 5 2 2 5 2 4" xfId="40472" xr:uid="{3F230A8F-332F-4D09-A00A-573C09443EEB}"/>
    <cellStyle name="Input 5 2 2 5 2 5" xfId="49018" xr:uid="{A5F56509-61E6-4ED8-8389-4AFEC57FF3E3}"/>
    <cellStyle name="Input 5 2 2 5 3" xfId="27471" xr:uid="{7B5F7A9C-91FD-4F7A-B7A1-EA94D331F454}"/>
    <cellStyle name="Input 5 2 2 5 4" xfId="35613" xr:uid="{496DACD3-CDB1-49C9-8E69-2B0342E15290}"/>
    <cellStyle name="Input 5 2 2 5 5" xfId="36433" xr:uid="{10B329E4-49B5-4DF0-B48A-D8A3FFBFD612}"/>
    <cellStyle name="Input 5 2 2 5 6" xfId="45098" xr:uid="{D21DA4DB-A9B7-4428-8A8A-E73D72037438}"/>
    <cellStyle name="Input 5 2 2 6" xfId="10631" xr:uid="{F795E241-796D-435D-A17B-8CEE3BB4E862}"/>
    <cellStyle name="Input 5 2 2 6 2" xfId="14707" xr:uid="{61AAE1BA-DEDD-4DB3-AB3C-CFD1085F7E2C}"/>
    <cellStyle name="Input 5 2 2 6 2 2" xfId="7927" xr:uid="{F42E9F84-826A-4EE2-BB4C-4AA82BAD095F}"/>
    <cellStyle name="Input 5 2 2 6 2 3" xfId="7910" xr:uid="{A1B1B374-3A6E-481A-BD94-C97F09322CDE}"/>
    <cellStyle name="Input 5 2 2 6 2 4" xfId="41233" xr:uid="{358A71AF-A6A7-4746-87C3-6DF067628675}"/>
    <cellStyle name="Input 5 2 2 6 2 5" xfId="49779" xr:uid="{1F634A42-C547-4BE1-8E50-8BE4DA2C5477}"/>
    <cellStyle name="Input 5 2 2 6 3" xfId="23998" xr:uid="{358A69A3-E245-45C4-B9F5-B81ED1C88E80}"/>
    <cellStyle name="Input 5 2 2 6 4" xfId="35901" xr:uid="{85313526-3895-44EF-9CB1-911E4EFC031F}"/>
    <cellStyle name="Input 5 2 2 6 5" xfId="37555" xr:uid="{7D8EE271-350A-4F90-ADA1-1663978928E5}"/>
    <cellStyle name="Input 5 2 2 6 6" xfId="45978" xr:uid="{9C1137C2-89E3-4903-A966-346B4D860C0D}"/>
    <cellStyle name="Input 5 2 2 7" xfId="8553" xr:uid="{373AFCD2-A290-416E-B29D-D38827B674BA}"/>
    <cellStyle name="Input 5 2 2 7 2" xfId="13091" xr:uid="{785FEEBE-00A6-4686-BD75-4B9DBDC5F590}"/>
    <cellStyle name="Input 5 2 2 7 2 2" xfId="32639" xr:uid="{E97D4064-6F84-4058-99A3-BE14E9925466}"/>
    <cellStyle name="Input 5 2 2 7 2 3" xfId="33995" xr:uid="{A4F67626-D443-456E-B133-9893D88D3633}"/>
    <cellStyle name="Input 5 2 2 7 2 4" xfId="39617" xr:uid="{39BE882C-390B-4C59-A051-EDA5D264458F}"/>
    <cellStyle name="Input 5 2 2 7 2 5" xfId="48163" xr:uid="{E541FC5D-71DE-42E0-B881-D59953EA1D6F}"/>
    <cellStyle name="Input 5 2 2 7 3" xfId="7681" xr:uid="{2A8A6691-AE6A-423A-A507-12D79EDA677E}"/>
    <cellStyle name="Input 5 2 2 7 4" xfId="34122" xr:uid="{53CFDBF2-72C5-475D-8510-0656E4C43AFC}"/>
    <cellStyle name="Input 5 2 2 7 5" xfId="36668" xr:uid="{CC015A50-35CB-415C-B532-5F133BB9F53E}"/>
    <cellStyle name="Input 5 2 2 7 6" xfId="44101" xr:uid="{DCC323D4-9C44-473B-B8F8-1E05FF6ED8CB}"/>
    <cellStyle name="Input 5 2 2 8" xfId="10674" xr:uid="{6AC7B76C-4D3C-4A5B-8EB5-B92B2EB01F97}"/>
    <cellStyle name="Input 5 2 2 8 2" xfId="14748" xr:uid="{7FE97FF3-64DE-41FD-8E58-26F82166703C}"/>
    <cellStyle name="Input 5 2 2 8 2 2" xfId="31258" xr:uid="{A5AC23F7-C1EA-4352-A773-5650B1764D4A}"/>
    <cellStyle name="Input 5 2 2 8 2 3" xfId="28540" xr:uid="{AEAB4B93-989A-43D3-848A-02208AA4E1DB}"/>
    <cellStyle name="Input 5 2 2 8 2 4" xfId="41274" xr:uid="{13D5DC54-CD4F-4547-BE3E-95B883F9FC32}"/>
    <cellStyle name="Input 5 2 2 8 2 5" xfId="49820" xr:uid="{778AEF2A-5A80-40BA-BD98-F336B7303F0C}"/>
    <cellStyle name="Input 5 2 2 8 3" xfId="27112" xr:uid="{6144EDA3-96D1-459F-A45A-D245F7F097F3}"/>
    <cellStyle name="Input 5 2 2 8 4" xfId="33363" xr:uid="{E4D61F68-7AB5-4584-957D-AB2B9F371EEC}"/>
    <cellStyle name="Input 5 2 2 8 5" xfId="37598" xr:uid="{797B8012-DF97-407F-9652-79C1881C5560}"/>
    <cellStyle name="Input 5 2 2 8 6" xfId="46021" xr:uid="{E28388E2-4FC4-4774-8710-938228002729}"/>
    <cellStyle name="Input 5 2 2 9" xfId="8757" xr:uid="{D05E32E3-899E-4966-ACBB-5D61836C4DFB}"/>
    <cellStyle name="Input 5 2 2 9 2" xfId="13271" xr:uid="{05823C18-FD19-4850-9514-693F8EFBC4D1}"/>
    <cellStyle name="Input 5 2 2 9 2 2" xfId="30308" xr:uid="{4D778185-09ED-4770-8E95-29DD0D225C7B}"/>
    <cellStyle name="Input 5 2 2 9 2 3" xfId="26682" xr:uid="{6B8CA894-6D2A-4EC9-A646-B63144004C4A}"/>
    <cellStyle name="Input 5 2 2 9 2 4" xfId="39797" xr:uid="{F7A70EED-B52A-4505-982C-A2EA698782BA}"/>
    <cellStyle name="Input 5 2 2 9 2 5" xfId="48343" xr:uid="{9EDA595F-32CC-4B41-BC06-BD8E2635C491}"/>
    <cellStyle name="Input 5 2 2 9 3" xfId="26335" xr:uid="{0CE47483-56C3-4012-86DA-564335ABBF09}"/>
    <cellStyle name="Input 5 2 2 9 4" xfId="7223" xr:uid="{E5897745-B3B7-480C-8FA1-B470D37C7F62}"/>
    <cellStyle name="Input 5 2 2 9 5" xfId="10061" xr:uid="{8FFE2EB3-9E30-46CF-8AA1-86F49F445627}"/>
    <cellStyle name="Input 5 2 2 9 6" xfId="44306" xr:uid="{7D5EBF07-B0DB-4F98-825B-86C9A95EBDF0}"/>
    <cellStyle name="Input 5 2 20" xfId="54780" xr:uid="{95859510-91DC-4254-941A-F4FC7CD3A503}"/>
    <cellStyle name="Input 5 2 3" xfId="4357" xr:uid="{6DF23E72-5015-4C6A-9C83-807E32FE54BF}"/>
    <cellStyle name="Input 5 2 3 10" xfId="8995" xr:uid="{5EFA470F-9E96-4D5F-B0E6-18A135B37A94}"/>
    <cellStyle name="Input 5 2 3 10 2" xfId="13468" xr:uid="{D88CBED3-026E-4632-88C7-281CCD1D2411}"/>
    <cellStyle name="Input 5 2 3 10 2 2" xfId="29269" xr:uid="{91AC20B6-8C23-4F34-BFBE-56C97E870AAA}"/>
    <cellStyle name="Input 5 2 3 10 2 3" xfId="25574" xr:uid="{577908A7-6365-4C26-B49D-46876EC62BA9}"/>
    <cellStyle name="Input 5 2 3 10 2 4" xfId="39994" xr:uid="{2F560316-AD4A-41AF-B82A-D430963ABC42}"/>
    <cellStyle name="Input 5 2 3 10 2 5" xfId="48540" xr:uid="{702A1863-F2ED-42E1-A616-7ADB8F525F2E}"/>
    <cellStyle name="Input 5 2 3 10 3" xfId="25233" xr:uid="{D3E64FC3-8894-4037-8C30-4FDE6241C9DD}"/>
    <cellStyle name="Input 5 2 3 10 4" xfId="31645" xr:uid="{97DA2B5C-1600-4935-94B5-3A6359A30909}"/>
    <cellStyle name="Input 5 2 3 10 5" xfId="24675" xr:uid="{5886D2EB-BBCF-4FAE-AC87-794F882A09C0}"/>
    <cellStyle name="Input 5 2 3 10 6" xfId="44543" xr:uid="{5BA4DF2A-1FDB-4203-8D17-7825B432D257}"/>
    <cellStyle name="Input 5 2 3 11" xfId="12282" xr:uid="{994404E0-CC54-46BB-9462-7EA2FF680B6D}"/>
    <cellStyle name="Input 5 2 3 11 2" xfId="29090" xr:uid="{86EC384E-0833-498B-9932-E394EBE89433}"/>
    <cellStyle name="Input 5 2 3 11 3" xfId="6800" xr:uid="{F8C9342B-AA46-4C33-A0E7-EA4CBB14E92A}"/>
    <cellStyle name="Input 5 2 3 11 4" xfId="39066" xr:uid="{2C55E6D3-9DB0-4533-BADC-B4AF7994814C}"/>
    <cellStyle name="Input 5 2 3 11 5" xfId="47531" xr:uid="{75C76C0F-61CA-4DF3-91CE-DD5C07385F78}"/>
    <cellStyle name="Input 5 2 3 12" xfId="32507" xr:uid="{AADB92F4-43E9-4E75-94C1-DB18A17D9010}"/>
    <cellStyle name="Input 5 2 3 13" xfId="35735" xr:uid="{2F651ECF-B434-4231-BDAD-FEBFD9333B67}"/>
    <cellStyle name="Input 5 2 3 14" xfId="43458" xr:uid="{F291782C-E642-4B56-B614-8C5D09E9307D}"/>
    <cellStyle name="Input 5 2 3 15" xfId="55016" xr:uid="{E61E1B98-2CAD-480D-8633-86998BE8148C}"/>
    <cellStyle name="Input 5 2 3 2" xfId="4533" xr:uid="{8FB0761D-CF15-4EAC-8134-2225291AB943}"/>
    <cellStyle name="Input 5 2 3 2 10" xfId="33057" xr:uid="{94362A47-93A2-425F-B533-59627C619734}"/>
    <cellStyle name="Input 5 2 3 2 11" xfId="24284" xr:uid="{DD2BF02E-1FF9-4CF7-A0F4-B9C4D0E2770D}"/>
    <cellStyle name="Input 5 2 3 2 12" xfId="43885" xr:uid="{B853AF36-1F68-4D47-9C74-1153A2977741}"/>
    <cellStyle name="Input 5 2 3 2 13" xfId="55143" xr:uid="{B87BFB5D-A23B-4BDD-B134-8F1B1DCEF7D0}"/>
    <cellStyle name="Input 5 2 3 2 2" xfId="5760" xr:uid="{09693B86-40F4-4A83-A628-E298C348BA53}"/>
    <cellStyle name="Input 5 2 3 2 2 2" xfId="14313" xr:uid="{E42A3B68-986E-4554-AB96-C7E94CE3232D}"/>
    <cellStyle name="Input 5 2 3 2 2 2 2" xfId="28999" xr:uid="{CD08F07C-313E-45D1-86FF-50558521578C}"/>
    <cellStyle name="Input 5 2 3 2 2 2 3" xfId="36023" xr:uid="{FC6CA69E-08A0-4DA6-AD40-B8D6F5AC7A5A}"/>
    <cellStyle name="Input 5 2 3 2 2 2 4" xfId="40839" xr:uid="{12EA3D20-51A2-4FA5-AB7F-DCFA7AFE8EE6}"/>
    <cellStyle name="Input 5 2 3 2 2 2 5" xfId="49385" xr:uid="{D8B7F935-8183-48A0-A413-99E18961A1D2}"/>
    <cellStyle name="Input 5 2 3 2 2 3" xfId="23863" xr:uid="{F1A54904-8A84-4A6B-9ACA-EC28F6D27B5B}"/>
    <cellStyle name="Input 5 2 3 2 2 4" xfId="34512" xr:uid="{478C6CBC-8F6D-432A-AF1D-29E75ACD439B}"/>
    <cellStyle name="Input 5 2 3 2 2 5" xfId="37120" xr:uid="{BA62D254-C232-46A4-BD3F-E2BFA0DE4CBC}"/>
    <cellStyle name="Input 5 2 3 2 2 6" xfId="45516" xr:uid="{94CF8E7B-9493-40D4-94B7-7C2E76219EB1}"/>
    <cellStyle name="Input 5 2 3 2 3" xfId="9062" xr:uid="{3648E7CE-E8AB-4657-A8AA-13595DCAA0D0}"/>
    <cellStyle name="Input 5 2 3 2 3 2" xfId="13527" xr:uid="{3461FCB6-D603-4EE5-97EF-8B48E239C16B}"/>
    <cellStyle name="Input 5 2 3 2 3 2 2" xfId="30523" xr:uid="{5D7A8D7D-0DAF-4C91-B734-98570B4A37DD}"/>
    <cellStyle name="Input 5 2 3 2 3 2 3" xfId="32345" xr:uid="{2999E5E0-7CA0-49D2-B4FE-ABCAAA875063}"/>
    <cellStyle name="Input 5 2 3 2 3 2 4" xfId="40053" xr:uid="{69F7D890-AF7C-4EC4-B60F-39E1C44FB592}"/>
    <cellStyle name="Input 5 2 3 2 3 2 5" xfId="48599" xr:uid="{C4207F47-6F6D-4E7D-8190-BBC3ABA1D568}"/>
    <cellStyle name="Input 5 2 3 2 3 3" xfId="26728" xr:uid="{28427228-2AFC-4AD8-B565-027F1C3C66F3}"/>
    <cellStyle name="Input 5 2 3 2 3 4" xfId="28752" xr:uid="{95F0F5E5-C61E-4D3A-985A-1A16F10CDDBA}"/>
    <cellStyle name="Input 5 2 3 2 3 5" xfId="33896" xr:uid="{28B21966-A1BA-4FB5-A5F8-3523D606C73B}"/>
    <cellStyle name="Input 5 2 3 2 3 6" xfId="44610" xr:uid="{5CFF1948-5253-4E95-8A32-75BFCF9EA51A}"/>
    <cellStyle name="Input 5 2 3 2 4" xfId="11113" xr:uid="{1BFC23B4-F5A4-4D49-92DC-F83B86BCB700}"/>
    <cellStyle name="Input 5 2 3 2 4 2" xfId="15167" xr:uid="{89C6C011-F9A9-43D1-82DA-3CF0DF3CD97B}"/>
    <cellStyle name="Input 5 2 3 2 4 2 2" xfId="22135" xr:uid="{4FE117D3-03FA-4BC0-A35E-E515D0C426A0}"/>
    <cellStyle name="Input 5 2 3 2 4 2 3" xfId="36448" xr:uid="{4BFD2FBC-3CAB-428E-99EF-48831950222B}"/>
    <cellStyle name="Input 5 2 3 2 4 2 4" xfId="41693" xr:uid="{05600746-89D5-447E-B736-BB95F3B9E569}"/>
    <cellStyle name="Input 5 2 3 2 4 2 5" xfId="50239" xr:uid="{0F9A70AA-4D69-4969-ACFD-9ECCB163512C}"/>
    <cellStyle name="Input 5 2 3 2 4 3" xfId="25355" xr:uid="{1F24FB1E-93EA-433F-A86A-6F0914CB446B}"/>
    <cellStyle name="Input 5 2 3 2 4 4" xfId="23661" xr:uid="{5D3BBDD5-3DCC-4537-BC29-67535FA78F4A}"/>
    <cellStyle name="Input 5 2 3 2 4 5" xfId="38037" xr:uid="{7899C8F0-5603-4E60-B84C-AA9980170FC1}"/>
    <cellStyle name="Input 5 2 3 2 4 6" xfId="46460" xr:uid="{A0A58A14-EFE1-4019-A5F6-D50BF1B2D5F9}"/>
    <cellStyle name="Input 5 2 3 2 5" xfId="11474" xr:uid="{D128E404-32D2-485D-9DDB-AF9153558F39}"/>
    <cellStyle name="Input 5 2 3 2 5 2" xfId="15514" xr:uid="{80E121BA-5A4B-4372-9EBF-B50A45D3F8BC}"/>
    <cellStyle name="Input 5 2 3 2 5 2 2" xfId="10049" xr:uid="{BD063D62-0090-4455-B915-0CEBF3393DD5}"/>
    <cellStyle name="Input 5 2 3 2 5 2 3" xfId="36594" xr:uid="{7C29BB06-DDA1-45F1-A43B-203B39AA4DE0}"/>
    <cellStyle name="Input 5 2 3 2 5 2 4" xfId="42040" xr:uid="{56D3F83C-F4BD-456F-A786-0768895DB6DD}"/>
    <cellStyle name="Input 5 2 3 2 5 2 5" xfId="50586" xr:uid="{98B60874-DD0F-45AD-B903-6A3070EC3A7C}"/>
    <cellStyle name="Input 5 2 3 2 5 3" xfId="7007" xr:uid="{3E41EFE9-CF14-4459-80E7-E5B802B60416}"/>
    <cellStyle name="Input 5 2 3 2 5 4" xfId="30188" xr:uid="{4C2D2526-D654-48BD-A670-A9AFA276061D}"/>
    <cellStyle name="Input 5 2 3 2 5 5" xfId="38398" xr:uid="{2B6074E0-CCA7-44B9-A7C8-85DEAF2539F2}"/>
    <cellStyle name="Input 5 2 3 2 5 6" xfId="46821" xr:uid="{A7CA9B7C-AA5B-4E62-8A1F-3983A9B2B3ED}"/>
    <cellStyle name="Input 5 2 3 2 6" xfId="11806" xr:uid="{9E9D94FE-BEEB-47AB-8BF0-521484117405}"/>
    <cellStyle name="Input 5 2 3 2 6 2" xfId="15834" xr:uid="{AAE78F3D-D326-44BF-99F5-ACA707A6F808}"/>
    <cellStyle name="Input 5 2 3 2 6 2 2" xfId="27308" xr:uid="{D4FAF7A9-B152-4FC8-9FFE-8C5E6EB220C0}"/>
    <cellStyle name="Input 5 2 3 2 6 2 3" xfId="33859" xr:uid="{A90D9F6D-8CE3-4DD2-A7B6-6C24634D1D4F}"/>
    <cellStyle name="Input 5 2 3 2 6 2 4" xfId="42360" xr:uid="{803711BD-AA8D-44F1-B82E-F1D239D69E7A}"/>
    <cellStyle name="Input 5 2 3 2 6 2 5" xfId="50906" xr:uid="{A9007E6F-DDBE-41DC-A889-82A2583BE865}"/>
    <cellStyle name="Input 5 2 3 2 6 3" xfId="7843" xr:uid="{55562B9A-ADFA-4683-8638-0183190D5C4D}"/>
    <cellStyle name="Input 5 2 3 2 6 4" xfId="23563" xr:uid="{268AFA7E-1D84-4DD9-8439-61881E10F6F3}"/>
    <cellStyle name="Input 5 2 3 2 6 5" xfId="38730" xr:uid="{21EE0E01-53A6-437E-8FC2-25E1AA1461E9}"/>
    <cellStyle name="Input 5 2 3 2 6 6" xfId="47153" xr:uid="{298F4D3E-49E2-4C3C-B0F1-32813AA95394}"/>
    <cellStyle name="Input 5 2 3 2 7" xfId="11935" xr:uid="{9C2AB2BA-13FB-46BC-8DD7-845B37BF5825}"/>
    <cellStyle name="Input 5 2 3 2 7 2" xfId="15944" xr:uid="{F7DC785F-F7A5-49B7-A17F-EFF006251153}"/>
    <cellStyle name="Input 5 2 3 2 7 2 2" xfId="26468" xr:uid="{63E50462-7863-4479-90F4-2494E75C71A7}"/>
    <cellStyle name="Input 5 2 3 2 7 2 3" xfId="7269" xr:uid="{12B21ABB-807C-4F4E-9404-21D94BB5B031}"/>
    <cellStyle name="Input 5 2 3 2 7 2 4" xfId="42470" xr:uid="{E403A202-2664-492F-8D8D-6E9D7679B088}"/>
    <cellStyle name="Input 5 2 3 2 7 2 5" xfId="51016" xr:uid="{E09C5CA4-2FC1-49A9-B871-DF951A04170D}"/>
    <cellStyle name="Input 5 2 3 2 7 3" xfId="28861" xr:uid="{B849CCD1-5BE5-45DB-94B9-6F856EF37899}"/>
    <cellStyle name="Input 5 2 3 2 7 4" xfId="35108" xr:uid="{8421EA75-5C15-4135-ACC7-9DC91BCAB89D}"/>
    <cellStyle name="Input 5 2 3 2 7 5" xfId="38859" xr:uid="{BC7C93A6-6321-4A41-87C2-911C80002BD3}"/>
    <cellStyle name="Input 5 2 3 2 7 6" xfId="47282" xr:uid="{E460763A-D7D3-4E37-A8A8-6F14B1C4DCD7}"/>
    <cellStyle name="Input 5 2 3 2 8" xfId="12845" xr:uid="{563A58C2-AF69-4944-A435-B94DB3651774}"/>
    <cellStyle name="Input 5 2 3 2 8 2" xfId="25617" xr:uid="{DD20F782-410E-416C-9DF4-62E2FE8EFA1F}"/>
    <cellStyle name="Input 5 2 3 2 8 3" xfId="36646" xr:uid="{7859CE1F-E7ED-4DDB-8196-673B2B1D3E2F}"/>
    <cellStyle name="Input 5 2 3 2 8 4" xfId="39438" xr:uid="{A4970F8A-A03B-4903-9E9E-9A85145B8C87}"/>
    <cellStyle name="Input 5 2 3 2 8 5" xfId="47958" xr:uid="{C55B347F-0B58-497A-AE9A-A296D3794952}"/>
    <cellStyle name="Input 5 2 3 2 9" xfId="30602" xr:uid="{6730826B-76F7-4856-9CBE-37DA636773FA}"/>
    <cellStyle name="Input 5 2 3 3" xfId="4152" xr:uid="{99F3A518-D0A3-4491-989F-2AC4A8AFF988}"/>
    <cellStyle name="Input 5 2 3 3 10" xfId="30901" xr:uid="{2655EF90-2650-4E15-A27F-B8C2B5AF639E}"/>
    <cellStyle name="Input 5 2 3 3 11" xfId="35642" xr:uid="{3243BD89-A9BF-4883-8883-C858AEE27B6C}"/>
    <cellStyle name="Input 5 2 3 3 12" xfId="43580" xr:uid="{AFB5F742-4EA8-439C-8DA0-67E269770B48}"/>
    <cellStyle name="Input 5 2 3 3 13" xfId="54900" xr:uid="{9F965070-83E3-445B-8E15-C1E1B9653C19}"/>
    <cellStyle name="Input 5 2 3 3 2" xfId="5517" xr:uid="{C5981FBA-DB3C-4146-BA98-FCEC5EDA95F6}"/>
    <cellStyle name="Input 5 2 3 3 2 2" xfId="14039" xr:uid="{99F68EAE-BEE5-4D28-B734-06597D11CC51}"/>
    <cellStyle name="Input 5 2 3 3 2 2 2" xfId="29017" xr:uid="{66BF5D50-A557-42F7-A9B4-79ECCDAC35BB}"/>
    <cellStyle name="Input 5 2 3 3 2 2 3" xfId="36136" xr:uid="{E3A5113E-0D6E-490F-9F74-74283BD90E2A}"/>
    <cellStyle name="Input 5 2 3 3 2 2 4" xfId="40565" xr:uid="{526ED2CD-E6DA-4155-9858-1E28C8FF0EEA}"/>
    <cellStyle name="Input 5 2 3 3 2 2 5" xfId="49111" xr:uid="{A9A7C326-5AB4-4ACF-930F-D3300382B2D1}"/>
    <cellStyle name="Input 5 2 3 3 2 3" xfId="23879" xr:uid="{24629DAC-463A-46CB-AD6C-BA5A695E3B80}"/>
    <cellStyle name="Input 5 2 3 3 2 4" xfId="32839" xr:uid="{0B5A7A2C-DB5B-4EB9-8551-D6FA800BD240}"/>
    <cellStyle name="Input 5 2 3 3 2 5" xfId="36876" xr:uid="{95DB15E2-5958-4F55-9D0E-5A3BBE643A69}"/>
    <cellStyle name="Input 5 2 3 3 2 6" xfId="45211" xr:uid="{6DBC7F22-2ECF-4BE7-AB8B-139B1FD2082D}"/>
    <cellStyle name="Input 5 2 3 3 3" xfId="10601" xr:uid="{EA469A3E-9F7F-4F3A-B1E1-3DB18DE6C60D}"/>
    <cellStyle name="Input 5 2 3 3 3 2" xfId="14681" xr:uid="{C2E04085-E5C3-4E77-9DBA-CC1C05AE7FAB}"/>
    <cellStyle name="Input 5 2 3 3 3 2 2" xfId="30850" xr:uid="{F7B80B14-430F-4AA7-8B10-C9B8F5C70886}"/>
    <cellStyle name="Input 5 2 3 3 3 2 3" xfId="25662" xr:uid="{576D7BA4-D84E-4155-80E5-CC2AD37EE973}"/>
    <cellStyle name="Input 5 2 3 3 3 2 4" xfId="41207" xr:uid="{3C403A39-84E2-40BD-9D53-DF4D3894D093}"/>
    <cellStyle name="Input 5 2 3 3 3 2 5" xfId="49753" xr:uid="{5C0882C7-ABC3-4291-AAE5-0BC3C271327B}"/>
    <cellStyle name="Input 5 2 3 3 3 3" xfId="24534" xr:uid="{A807379B-3973-4F6E-A613-A5D031322BE2}"/>
    <cellStyle name="Input 5 2 3 3 3 4" xfId="31033" xr:uid="{51F3677D-767E-4DD5-AB35-9018A7047925}"/>
    <cellStyle name="Input 5 2 3 3 3 5" xfId="37525" xr:uid="{8D59C001-FFEB-4358-AD84-2E7A2DACBEB3}"/>
    <cellStyle name="Input 5 2 3 3 3 6" xfId="45948" xr:uid="{BE0B0AB3-32D4-4C72-BABE-EDF15187937B}"/>
    <cellStyle name="Input 5 2 3 3 4" xfId="9342" xr:uid="{BDDEE55B-289C-4111-A121-0C9CB0343DD3}"/>
    <cellStyle name="Input 5 2 3 3 4 2" xfId="13737" xr:uid="{C7151212-12CA-4987-88C8-302D55461D27}"/>
    <cellStyle name="Input 5 2 3 3 4 2 2" xfId="30131" xr:uid="{707C62DF-F91D-4D2D-BC4D-C849647F0F74}"/>
    <cellStyle name="Input 5 2 3 3 4 2 3" xfId="35485" xr:uid="{BCCDC18A-3E99-4EA2-A0CC-F74C9B296E3E}"/>
    <cellStyle name="Input 5 2 3 3 4 2 4" xfId="40263" xr:uid="{98AAA3F8-4985-42F3-969F-44E7E3349BA2}"/>
    <cellStyle name="Input 5 2 3 3 4 2 5" xfId="48809" xr:uid="{BF35B8F0-80D7-41EB-88E9-466C0F9ECF9D}"/>
    <cellStyle name="Input 5 2 3 3 4 3" xfId="26799" xr:uid="{08B00FAF-B749-49F2-9FD4-0DBA80C4C964}"/>
    <cellStyle name="Input 5 2 3 3 4 4" xfId="34528" xr:uid="{1B264EFA-CB3B-4657-973F-70C57467908E}"/>
    <cellStyle name="Input 5 2 3 3 4 5" xfId="23197" xr:uid="{A5DF0694-E073-4DE1-B895-960DB14A6972}"/>
    <cellStyle name="Input 5 2 3 3 4 6" xfId="44861" xr:uid="{DD6FAE85-1BAE-46A7-9552-F98696D03DDE}"/>
    <cellStyle name="Input 5 2 3 3 5" xfId="8816" xr:uid="{E4A0A7FB-22F7-4D65-8ED0-C26BCCDEBE55}"/>
    <cellStyle name="Input 5 2 3 3 5 2" xfId="13314" xr:uid="{378220A9-814E-4623-B0A9-32E110E83F9E}"/>
    <cellStyle name="Input 5 2 3 3 5 2 2" xfId="31764" xr:uid="{63A5DCAD-AD6E-47A1-8939-EE52504796CF}"/>
    <cellStyle name="Input 5 2 3 3 5 2 3" xfId="34940" xr:uid="{BF1ABCCC-6831-4B16-8FF5-181B18E2B371}"/>
    <cellStyle name="Input 5 2 3 3 5 2 4" xfId="39840" xr:uid="{7606213F-1C5E-4C00-88A3-CAF0BEC38F0C}"/>
    <cellStyle name="Input 5 2 3 3 5 2 5" xfId="48386" xr:uid="{7BD204B4-35BE-4494-B90E-2BD65F91A3F5}"/>
    <cellStyle name="Input 5 2 3 3 5 3" xfId="24637" xr:uid="{BD987064-FB71-4996-99A2-C5169BE664FA}"/>
    <cellStyle name="Input 5 2 3 3 5 4" xfId="35348" xr:uid="{F761883A-93E7-4F4E-BDE9-E961CA395363}"/>
    <cellStyle name="Input 5 2 3 3 5 5" xfId="30343" xr:uid="{D3452067-A146-4F86-B3A2-1802BAA326F2}"/>
    <cellStyle name="Input 5 2 3 3 5 6" xfId="44364" xr:uid="{80F1FC86-A020-493E-AA78-5D1619A5B071}"/>
    <cellStyle name="Input 5 2 3 3 6" xfId="9369" xr:uid="{D41FECA8-BFAE-4E89-92E8-E5F49CACEB0B}"/>
    <cellStyle name="Input 5 2 3 3 6 2" xfId="13763" xr:uid="{A2E232ED-58E2-468E-8F51-A9F8BDBC8E07}"/>
    <cellStyle name="Input 5 2 3 3 6 2 2" xfId="31517" xr:uid="{9FC91E49-0025-432A-821C-DE37B3FE3554}"/>
    <cellStyle name="Input 5 2 3 3 6 2 3" xfId="22894" xr:uid="{8B89B933-D782-4854-89A9-5C8325830240}"/>
    <cellStyle name="Input 5 2 3 3 6 2 4" xfId="40289" xr:uid="{96DF80E9-21DD-4180-9AB7-C837404111AA}"/>
    <cellStyle name="Input 5 2 3 3 6 2 5" xfId="48835" xr:uid="{C364B561-5030-4CBA-995E-08FB363E077B}"/>
    <cellStyle name="Input 5 2 3 3 6 3" xfId="26419" xr:uid="{C22944E6-908F-48C9-B9BF-C24E343BF882}"/>
    <cellStyle name="Input 5 2 3 3 6 4" xfId="30791" xr:uid="{E84A8368-3F7D-4607-8EA1-8373C8755B53}"/>
    <cellStyle name="Input 5 2 3 3 6 5" xfId="7768" xr:uid="{18990869-8CA4-4198-892A-EB98DACAA6BE}"/>
    <cellStyle name="Input 5 2 3 3 6 6" xfId="44888" xr:uid="{A44CD5DA-3CF1-43F5-B952-9BC12F6F1E79}"/>
    <cellStyle name="Input 5 2 3 3 7" xfId="9016" xr:uid="{5FC438E5-3496-4D28-AF98-C1F082A37976}"/>
    <cellStyle name="Input 5 2 3 3 7 2" xfId="13487" xr:uid="{AC6D5572-FB97-4047-A9FD-C9112D04596B}"/>
    <cellStyle name="Input 5 2 3 3 7 2 2" xfId="32033" xr:uid="{E486BC7B-ED87-4839-BD43-E289636B0EB8}"/>
    <cellStyle name="Input 5 2 3 3 7 2 3" xfId="28592" xr:uid="{AC1A9668-BC7F-402A-979B-FCCAF03B9802}"/>
    <cellStyle name="Input 5 2 3 3 7 2 4" xfId="40013" xr:uid="{2F85F9D3-CEEC-438E-A6DB-183844EA8587}"/>
    <cellStyle name="Input 5 2 3 3 7 2 5" xfId="48559" xr:uid="{DF58685B-3139-4C73-B6C0-19E78B0A8CFC}"/>
    <cellStyle name="Input 5 2 3 3 7 3" xfId="24378" xr:uid="{EB5F65C2-C53D-477E-A0B6-ACF4BFB7FB93}"/>
    <cellStyle name="Input 5 2 3 3 7 4" xfId="29417" xr:uid="{3E5BF335-C029-4DE6-9593-EBF5C41A29F3}"/>
    <cellStyle name="Input 5 2 3 3 7 5" xfId="35077" xr:uid="{AF742D57-4669-4EA6-931A-BE039AE43921}"/>
    <cellStyle name="Input 5 2 3 3 7 6" xfId="44564" xr:uid="{DA4FAD9D-1715-4F01-8CAF-0D91C223A454}"/>
    <cellStyle name="Input 5 2 3 3 8" xfId="12442" xr:uid="{1C1ED7E6-C02E-4224-8481-83AFFF43A96B}"/>
    <cellStyle name="Input 5 2 3 3 8 2" xfId="30443" xr:uid="{5695BB9E-B954-4A96-B5BE-C985D8FF39E0}"/>
    <cellStyle name="Input 5 2 3 3 8 3" xfId="31247" xr:uid="{0CEC4584-CC2F-4BEE-9288-72DDA72AC44D}"/>
    <cellStyle name="Input 5 2 3 3 8 4" xfId="39164" xr:uid="{A5CB9BF9-0EFA-402C-9700-B3AD310CC8C4}"/>
    <cellStyle name="Input 5 2 3 3 8 5" xfId="47653" xr:uid="{C1BDB699-1B03-4BB5-A681-0FEBCF7D69CA}"/>
    <cellStyle name="Input 5 2 3 3 9" xfId="29376" xr:uid="{90B5E465-E4B0-4398-97F2-4FBD84E7F1F0}"/>
    <cellStyle name="Input 5 2 3 4" xfId="5633" xr:uid="{25C52098-B81B-448F-A5C1-C818C3049D91}"/>
    <cellStyle name="Input 5 2 3 4 10" xfId="33513" xr:uid="{CBC1A939-59E1-47E1-8A73-CDA9FCFB4B39}"/>
    <cellStyle name="Input 5 2 3 4 11" xfId="31067" xr:uid="{F54A91A7-CBCE-4C7A-A490-46FBEE865966}"/>
    <cellStyle name="Input 5 2 3 4 12" xfId="43975" xr:uid="{B7A5C4F3-F224-4BC2-8CB5-08C712CA185C}"/>
    <cellStyle name="Input 5 2 3 4 2" xfId="10256" xr:uid="{2779816A-BC90-479F-8D69-60314419933E}"/>
    <cellStyle name="Input 5 2 3 4 2 2" xfId="14379" xr:uid="{BD0B55D4-A54F-41D7-898E-3F164B9CEED4}"/>
    <cellStyle name="Input 5 2 3 4 2 2 2" xfId="31471" xr:uid="{582BF805-E0F4-443A-8B67-F31AD119BECC}"/>
    <cellStyle name="Input 5 2 3 4 2 2 3" xfId="28809" xr:uid="{BEFD3A6B-500D-4EFE-A752-40A7E5A4CD42}"/>
    <cellStyle name="Input 5 2 3 4 2 2 4" xfId="40905" xr:uid="{B913E93A-259D-410D-9872-BFDC4B325E70}"/>
    <cellStyle name="Input 5 2 3 4 2 2 5" xfId="49451" xr:uid="{FD9BCA59-8ACF-41A1-BAE7-878D5CDA74F6}"/>
    <cellStyle name="Input 5 2 3 4 2 3" xfId="25980" xr:uid="{CF4E57DD-2642-41D6-A765-296C31D8B585}"/>
    <cellStyle name="Input 5 2 3 4 2 4" xfId="35014" xr:uid="{DE204C0E-DFFA-42A0-A9CB-4FC08E1786C0}"/>
    <cellStyle name="Input 5 2 3 4 2 5" xfId="37185" xr:uid="{13C2E31F-AC83-4F46-BE54-917E510A42B3}"/>
    <cellStyle name="Input 5 2 3 4 2 6" xfId="45606" xr:uid="{0FF431C0-021A-417A-9418-BF9411B8E787}"/>
    <cellStyle name="Input 5 2 3 4 3" xfId="9402" xr:uid="{8976AECE-1B47-4498-B78E-32C48F04E3FD}"/>
    <cellStyle name="Input 5 2 3 4 3 2" xfId="13781" xr:uid="{E04A5039-20E6-4A5B-AE30-9BD5AD79B7F4}"/>
    <cellStyle name="Input 5 2 3 4 3 2 2" xfId="31358" xr:uid="{2614A39E-32CB-4B69-8EEE-5475C148C61C}"/>
    <cellStyle name="Input 5 2 3 4 3 2 3" xfId="36613" xr:uid="{4D70C103-53CE-4FBE-A6F5-86B8BA7CB4F6}"/>
    <cellStyle name="Input 5 2 3 4 3 2 4" xfId="40307" xr:uid="{2B4FB536-4156-4FF5-8703-405491B161FE}"/>
    <cellStyle name="Input 5 2 3 4 3 2 5" xfId="48853" xr:uid="{16B5F20C-302C-4230-859B-E3DC349D03CB}"/>
    <cellStyle name="Input 5 2 3 4 3 3" xfId="27454" xr:uid="{FB25829C-3771-4E75-883D-72431F4E4E7B}"/>
    <cellStyle name="Input 5 2 3 4 3 4" xfId="35841" xr:uid="{9B876B69-9A3B-418A-8BD9-EE7FD612E30C}"/>
    <cellStyle name="Input 5 2 3 4 3 5" xfId="30773" xr:uid="{E7CEB814-A40F-4618-8BCE-09F92A988163}"/>
    <cellStyle name="Input 5 2 3 4 3 6" xfId="44907" xr:uid="{2B53C946-3480-4A8F-910A-CC35F6550805}"/>
    <cellStyle name="Input 5 2 3 4 4" xfId="11184" xr:uid="{3B9D509F-DF98-4094-ABFE-ACF4723BDCD0}"/>
    <cellStyle name="Input 5 2 3 4 4 2" xfId="15234" xr:uid="{253EC652-C7A2-45F3-89DE-C4C985611FDB}"/>
    <cellStyle name="Input 5 2 3 4 4 2 2" xfId="32250" xr:uid="{0493B5F2-76C1-48DA-B378-3FB901398061}"/>
    <cellStyle name="Input 5 2 3 4 4 2 3" xfId="30636" xr:uid="{21105788-A76E-4E08-8307-AC968E732296}"/>
    <cellStyle name="Input 5 2 3 4 4 2 4" xfId="41760" xr:uid="{B80A11CD-BC0A-4A7F-9358-456E884768FA}"/>
    <cellStyle name="Input 5 2 3 4 4 2 5" xfId="50306" xr:uid="{2D683D32-2914-4A0C-B9BA-4506EC9D295C}"/>
    <cellStyle name="Input 5 2 3 4 4 3" xfId="25150" xr:uid="{D519C9C6-140F-4E1A-8F99-292C86BF124D}"/>
    <cellStyle name="Input 5 2 3 4 4 4" xfId="22919" xr:uid="{3680772E-5419-4B25-9F73-45E903325FD7}"/>
    <cellStyle name="Input 5 2 3 4 4 5" xfId="38108" xr:uid="{8A8E213B-951A-4B58-9527-6BD982B1C2CB}"/>
    <cellStyle name="Input 5 2 3 4 4 6" xfId="46531" xr:uid="{D56641F6-2E40-4405-BD0F-3C28F4934A4D}"/>
    <cellStyle name="Input 5 2 3 4 5" xfId="11547" xr:uid="{DC5E41BE-27DE-4547-87AC-EF4DE87DFF33}"/>
    <cellStyle name="Input 5 2 3 4 5 2" xfId="15584" xr:uid="{408F6348-3087-43A7-B8C0-C09C7C5603DA}"/>
    <cellStyle name="Input 5 2 3 4 5 2 2" xfId="26922" xr:uid="{986AE7FA-DE71-44D5-B58D-D684E77FF15C}"/>
    <cellStyle name="Input 5 2 3 4 5 2 3" xfId="29840" xr:uid="{92AFEB38-2201-41BE-A2C9-D0B52DF5CF47}"/>
    <cellStyle name="Input 5 2 3 4 5 2 4" xfId="42110" xr:uid="{2B89ECE0-48A4-44E6-9FBA-BB8CA4DECDA5}"/>
    <cellStyle name="Input 5 2 3 4 5 2 5" xfId="50656" xr:uid="{8B714E24-73EE-4460-805B-34288BB5863C}"/>
    <cellStyle name="Input 5 2 3 4 5 3" xfId="7925" xr:uid="{B3D3338B-2A97-4D43-A527-BCFEEF5816BD}"/>
    <cellStyle name="Input 5 2 3 4 5 4" xfId="33051" xr:uid="{9E60204B-251E-4F70-A002-1706F3296E91}"/>
    <cellStyle name="Input 5 2 3 4 5 5" xfId="38471" xr:uid="{CA7CADE8-ACE7-4145-A57C-035FCACA482D}"/>
    <cellStyle name="Input 5 2 3 4 5 6" xfId="46894" xr:uid="{BE6AF518-C62C-4C53-8374-9FEF43552CB7}"/>
    <cellStyle name="Input 5 2 3 4 6" xfId="11879" xr:uid="{7AB6ED16-6EC5-47D1-AE43-EB252BE7738A}"/>
    <cellStyle name="Input 5 2 3 4 6 2" xfId="15901" xr:uid="{D2A603B6-4ECA-4DC8-B519-05B2896130AC}"/>
    <cellStyle name="Input 5 2 3 4 6 2 2" xfId="27855" xr:uid="{125B1466-8EC5-4DC1-B12C-901BCACD4768}"/>
    <cellStyle name="Input 5 2 3 4 6 2 3" xfId="34323" xr:uid="{03C8F8E2-D638-4B76-800C-51EFEBD900F7}"/>
    <cellStyle name="Input 5 2 3 4 6 2 4" xfId="42427" xr:uid="{C6D83718-1A5A-4C23-9B74-B5AE46E7229C}"/>
    <cellStyle name="Input 5 2 3 4 6 2 5" xfId="50973" xr:uid="{1C04EAAB-6495-4096-B38F-EBAB3C3955E6}"/>
    <cellStyle name="Input 5 2 3 4 6 3" xfId="31232" xr:uid="{58EEABAC-36F7-4C03-8918-2BCB4E15F2F4}"/>
    <cellStyle name="Input 5 2 3 4 6 4" xfId="34935" xr:uid="{FE08CDFE-280E-4DFF-B09A-F81F4640A90E}"/>
    <cellStyle name="Input 5 2 3 4 6 5" xfId="38803" xr:uid="{E1BEBCC7-9089-458D-8653-2662CE7E55C6}"/>
    <cellStyle name="Input 5 2 3 4 6 6" xfId="47226" xr:uid="{CA308CBA-6554-4878-868F-B97BC192506A}"/>
    <cellStyle name="Input 5 2 3 4 7" xfId="9414" xr:uid="{EA71D374-E714-49C5-A11C-9426BBB635AA}"/>
    <cellStyle name="Input 5 2 3 4 7 2" xfId="13790" xr:uid="{BB3052D4-9514-46D2-8407-7E1A7F133809}"/>
    <cellStyle name="Input 5 2 3 4 7 2 2" xfId="30127" xr:uid="{0DB7E374-E89F-4645-9181-9D33F6116C24}"/>
    <cellStyle name="Input 5 2 3 4 7 2 3" xfId="33777" xr:uid="{57ECE172-6A31-4B65-B78E-A06424A63D4E}"/>
    <cellStyle name="Input 5 2 3 4 7 2 4" xfId="40316" xr:uid="{16AA8517-FB0F-4340-99B3-0D74F29F1F9D}"/>
    <cellStyle name="Input 5 2 3 4 7 2 5" xfId="48862" xr:uid="{B5798524-525A-4182-8FC4-B4DFA5A37AB7}"/>
    <cellStyle name="Input 5 2 3 4 7 3" xfId="24750" xr:uid="{73B352D5-9B32-49EE-9762-267F45F33AB1}"/>
    <cellStyle name="Input 5 2 3 4 7 4" xfId="32115" xr:uid="{FDBCEBD0-0260-474D-BAAF-D02067F2FC60}"/>
    <cellStyle name="Input 5 2 3 4 7 5" xfId="35862" xr:uid="{6254DA95-2501-4DEE-9284-5B0E09A5CC47}"/>
    <cellStyle name="Input 5 2 3 4 7 6" xfId="44916" xr:uid="{D10C4AAA-A480-49C2-B1DA-6BA22A289F03}"/>
    <cellStyle name="Input 5 2 3 4 8" xfId="12973" xr:uid="{CB2137BA-E233-45FA-84F1-DCCB10FF4B6B}"/>
    <cellStyle name="Input 5 2 3 4 8 2" xfId="23358" xr:uid="{6D737F8E-C196-4F93-B406-6C4C3AFF1B45}"/>
    <cellStyle name="Input 5 2 3 4 8 3" xfId="32677" xr:uid="{B44FBCF7-34F7-40AF-BB11-0E1D7B1356B0}"/>
    <cellStyle name="Input 5 2 3 4 8 4" xfId="39504" xr:uid="{E5E3D2B0-6CE5-48B9-8949-34BE36BC0148}"/>
    <cellStyle name="Input 5 2 3 4 8 5" xfId="48048" xr:uid="{481A05BA-1096-4398-8841-B55AA3316844}"/>
    <cellStyle name="Input 5 2 3 4 9" xfId="6915" xr:uid="{3C73C32C-A5C2-422E-AD21-EC2452E047C9}"/>
    <cellStyle name="Input 5 2 3 5" xfId="9638" xr:uid="{E97CE304-4B70-458D-93A6-B7BF721D908C}"/>
    <cellStyle name="Input 5 2 3 5 2" xfId="13942" xr:uid="{13777837-4116-4F35-AC77-E921B8E06353}"/>
    <cellStyle name="Input 5 2 3 5 2 2" xfId="29427" xr:uid="{28E538BC-AD6E-417C-91E7-BC132B23388A}"/>
    <cellStyle name="Input 5 2 3 5 2 3" xfId="22651" xr:uid="{C1627A8B-13C3-45C0-8959-1B4F4BC9B4BA}"/>
    <cellStyle name="Input 5 2 3 5 2 4" xfId="40468" xr:uid="{50038EE8-E13A-42D0-95E5-96FCAF120BE7}"/>
    <cellStyle name="Input 5 2 3 5 2 5" xfId="49014" xr:uid="{C26CF4EC-9C5D-4774-8C63-CC1037C463AB}"/>
    <cellStyle name="Input 5 2 3 5 3" xfId="24878" xr:uid="{56A5FD5B-0F1A-4353-B7C9-064B16F84BA0}"/>
    <cellStyle name="Input 5 2 3 5 4" xfId="26692" xr:uid="{BC004DCD-25B6-4CEB-AEEB-77BE06350261}"/>
    <cellStyle name="Input 5 2 3 5 5" xfId="27163" xr:uid="{14EBACBA-B59A-4E8F-A332-4683883354D3}"/>
    <cellStyle name="Input 5 2 3 5 6" xfId="45089" xr:uid="{B0E7A8E2-4C4B-45F7-8577-8E2D52E9B4CD}"/>
    <cellStyle name="Input 5 2 3 6" xfId="8652" xr:uid="{590AB471-47B7-4EEC-AAE8-89910625E826}"/>
    <cellStyle name="Input 5 2 3 6 2" xfId="13180" xr:uid="{135C4523-EF6B-4786-933D-3D76442E3A8F}"/>
    <cellStyle name="Input 5 2 3 6 2 2" xfId="28820" xr:uid="{DCA0E1E8-D614-42D1-B4B9-73C1F4C880A1}"/>
    <cellStyle name="Input 5 2 3 6 2 3" xfId="35061" xr:uid="{9DA96111-A164-41C3-A20C-90566C8BC183}"/>
    <cellStyle name="Input 5 2 3 6 2 4" xfId="39706" xr:uid="{13B485AB-4438-43D6-A50F-FB043AB0E5E7}"/>
    <cellStyle name="Input 5 2 3 6 2 5" xfId="48252" xr:uid="{149F28F2-198D-4C13-8B24-1B3333574D0F}"/>
    <cellStyle name="Input 5 2 3 6 3" xfId="28899" xr:uid="{B2D34306-754B-4303-A2F9-C21AE47565EE}"/>
    <cellStyle name="Input 5 2 3 6 4" xfId="25828" xr:uid="{B4415FEF-8FCD-408D-BF1B-78EA2B7F5053}"/>
    <cellStyle name="Input 5 2 3 6 5" xfId="33745" xr:uid="{BE24EEBA-8854-4A6B-9700-29844B692921}"/>
    <cellStyle name="Input 5 2 3 6 6" xfId="44200" xr:uid="{C5180CF5-54FA-4D6A-A5E8-83730D41C60A}"/>
    <cellStyle name="Input 5 2 3 7" xfId="10506" xr:uid="{F3E3838A-8D67-4433-B00C-5BBF96091F4C}"/>
    <cellStyle name="Input 5 2 3 7 2" xfId="14593" xr:uid="{BCCA7805-FC66-41E0-81A3-607E3766EEBD}"/>
    <cellStyle name="Input 5 2 3 7 2 2" xfId="28726" xr:uid="{82591AEF-413C-4C43-988B-518E93D55781}"/>
    <cellStyle name="Input 5 2 3 7 2 3" xfId="34416" xr:uid="{D8061059-B821-460F-85B5-43AA6B9FAE80}"/>
    <cellStyle name="Input 5 2 3 7 2 4" xfId="41119" xr:uid="{A01724B1-E93E-439D-9818-D21E61BF28E8}"/>
    <cellStyle name="Input 5 2 3 7 2 5" xfId="49665" xr:uid="{88FE98BA-7402-4AE0-ADEC-95FA8F10047C}"/>
    <cellStyle name="Input 5 2 3 7 3" xfId="22925" xr:uid="{D7EA7FA0-4D9A-4561-841F-45DE4CBEB0B4}"/>
    <cellStyle name="Input 5 2 3 7 4" xfId="7134" xr:uid="{AB8D6535-6EF7-4C7C-A84B-F72B99A6CCE2}"/>
    <cellStyle name="Input 5 2 3 7 5" xfId="37430" xr:uid="{5F6A074D-C094-46E0-80F6-81CAB8A4AB6F}"/>
    <cellStyle name="Input 5 2 3 7 6" xfId="45853" xr:uid="{E182D98D-03FA-4EB5-B4B7-8D7C7933E6C3}"/>
    <cellStyle name="Input 5 2 3 8" xfId="10801" xr:uid="{6ED1DC44-87C9-48EA-A911-5D0C94ADC410}"/>
    <cellStyle name="Input 5 2 3 8 2" xfId="14862" xr:uid="{8B069AD9-2726-4577-B3E8-122CAF7E01BC}"/>
    <cellStyle name="Input 5 2 3 8 2 2" xfId="29571" xr:uid="{BC80D415-BEB8-4E25-BDCF-A2EB5ED22EE5}"/>
    <cellStyle name="Input 5 2 3 8 2 3" xfId="33689" xr:uid="{7A96739E-B0E9-491C-8D66-9DD9902FD088}"/>
    <cellStyle name="Input 5 2 3 8 2 4" xfId="41388" xr:uid="{BC7B1157-E347-4EFE-8931-99A8EF4E7896}"/>
    <cellStyle name="Input 5 2 3 8 2 5" xfId="49934" xr:uid="{741FA10C-CA99-459A-BF7B-9F3E17699361}"/>
    <cellStyle name="Input 5 2 3 8 3" xfId="23796" xr:uid="{3DD5BD42-1898-477B-A149-E129F134A5F0}"/>
    <cellStyle name="Input 5 2 3 8 4" xfId="32714" xr:uid="{7FD81F3D-9C3A-4146-826F-7773970A4BCC}"/>
    <cellStyle name="Input 5 2 3 8 5" xfId="37725" xr:uid="{0F3C58F3-E8F5-4635-97AB-C7D80B79FB56}"/>
    <cellStyle name="Input 5 2 3 8 6" xfId="46148" xr:uid="{AB752773-4D4A-451F-B725-84D358DA5E0E}"/>
    <cellStyle name="Input 5 2 3 9" xfId="9361" xr:uid="{B6802FCF-0C2B-4D0D-8EF5-F36DA0C3FB44}"/>
    <cellStyle name="Input 5 2 3 9 2" xfId="13756" xr:uid="{F78DBE87-9B98-466C-8CDF-98A030F4134F}"/>
    <cellStyle name="Input 5 2 3 9 2 2" xfId="32616" xr:uid="{1DEAFC87-9437-49D0-AF49-C0A9E2C707AA}"/>
    <cellStyle name="Input 5 2 3 9 2 3" xfId="27875" xr:uid="{3F314A35-85E8-4452-B30B-83174C004447}"/>
    <cellStyle name="Input 5 2 3 9 2 4" xfId="40282" xr:uid="{2E4640ED-3BBF-4B67-A1D3-BC40A4D85E3D}"/>
    <cellStyle name="Input 5 2 3 9 2 5" xfId="48828" xr:uid="{7DA7FDCB-F50D-4911-A2B9-04E8933EEE56}"/>
    <cellStyle name="Input 5 2 3 9 3" xfId="26159" xr:uid="{026D07EB-AA04-4948-909D-3C2AF34D0BEC}"/>
    <cellStyle name="Input 5 2 3 9 4" xfId="22659" xr:uid="{EEBAC2DB-E36D-422E-9570-6EC82691B75C}"/>
    <cellStyle name="Input 5 2 3 9 5" xfId="31534" xr:uid="{15F2C430-1838-4648-9A7F-89C232AF4FB2}"/>
    <cellStyle name="Input 5 2 3 9 6" xfId="44880" xr:uid="{1FF37D09-4775-4E89-8838-EDE6C0D6E87D}"/>
    <cellStyle name="Input 5 2 4" xfId="4291" xr:uid="{7D279169-3A0B-4DDC-A1CE-BC9089F61F27}"/>
    <cellStyle name="Input 5 2 4 10" xfId="8943" xr:uid="{E6F3371C-F2E0-4ABF-B98D-C872FEBADFD3}"/>
    <cellStyle name="Input 5 2 4 10 2" xfId="13422" xr:uid="{09838CAC-7DC9-49AE-98AA-4E9DE1AC6F5A}"/>
    <cellStyle name="Input 5 2 4 10 2 2" xfId="29364" xr:uid="{6F67E898-9C28-4369-8E38-544DF514FA1C}"/>
    <cellStyle name="Input 5 2 4 10 2 3" xfId="26766" xr:uid="{BF6D3E96-1620-4B5B-A3E3-A1E4A12810BD}"/>
    <cellStyle name="Input 5 2 4 10 2 4" xfId="39948" xr:uid="{7983F97E-59B4-4577-85F3-03F67D6F4C9F}"/>
    <cellStyle name="Input 5 2 4 10 2 5" xfId="48494" xr:uid="{35FDFF8F-C55A-4625-A1CB-C7AC3D7D00E3}"/>
    <cellStyle name="Input 5 2 4 10 3" xfId="25105" xr:uid="{FB5D4AD9-DD3B-45A7-A2E6-67FED144CEA3}"/>
    <cellStyle name="Input 5 2 4 10 4" xfId="33528" xr:uid="{F447A523-4A38-4C33-9240-770D692FDE82}"/>
    <cellStyle name="Input 5 2 4 10 5" xfId="36247" xr:uid="{0BAB460C-CAC8-4573-ACE7-DAA3F804ABB1}"/>
    <cellStyle name="Input 5 2 4 10 6" xfId="44491" xr:uid="{77A3055D-4C04-4CFB-BE6D-88FCEF450F21}"/>
    <cellStyle name="Input 5 2 4 11" xfId="12216" xr:uid="{8F424B27-EDEC-4B38-9E47-9A37B2DA7926}"/>
    <cellStyle name="Input 5 2 4 11 2" xfId="31788" xr:uid="{889C133C-EF23-4A6F-B7F7-F34D9103EFDA}"/>
    <cellStyle name="Input 5 2 4 11 3" xfId="33024" xr:uid="{48397B34-FBA3-438C-9723-9B9420167C08}"/>
    <cellStyle name="Input 5 2 4 11 4" xfId="39032" xr:uid="{622CE124-F592-4ABC-8E0F-B8CA52A3D87B}"/>
    <cellStyle name="Input 5 2 4 11 5" xfId="47494" xr:uid="{EEB7C4D4-8E09-4811-BC30-EEC2DB219C8C}"/>
    <cellStyle name="Input 5 2 4 12" xfId="22314" xr:uid="{2F3FEA84-55E6-4A81-A3E0-9B061A5779BC}"/>
    <cellStyle name="Input 5 2 4 13" xfId="30583" xr:uid="{29EEF4A8-060E-4068-91C0-4CAC47AD54ED}"/>
    <cellStyle name="Input 5 2 4 14" xfId="43421" xr:uid="{27C24737-168A-4BF5-9544-5FA1AFD24195}"/>
    <cellStyle name="Input 5 2 4 15" xfId="54988" xr:uid="{CD7B1344-DCA3-42B0-AA28-7BCB4275A3A6}"/>
    <cellStyle name="Input 5 2 4 2" xfId="4510" xr:uid="{DD11CA3C-2AC8-4187-A712-7F5428E975CB}"/>
    <cellStyle name="Input 5 2 4 2 10" xfId="22290" xr:uid="{C07EACC4-2328-4360-AC00-E16CB4228ABF}"/>
    <cellStyle name="Input 5 2 4 2 11" xfId="34822" xr:uid="{0A81E5A1-2CC1-4188-8B2F-B59A939A4607}"/>
    <cellStyle name="Input 5 2 4 2 12" xfId="43848" xr:uid="{9FEFE75F-EE17-4C8D-B423-4EFBEE45DAA0}"/>
    <cellStyle name="Input 5 2 4 2 13" xfId="55123" xr:uid="{2075C4C3-C408-46DB-9591-EBFBC439B116}"/>
    <cellStyle name="Input 5 2 4 2 2" xfId="5740" xr:uid="{6078D958-2085-4504-B067-7606D188095E}"/>
    <cellStyle name="Input 5 2 4 2 2 2" xfId="14279" xr:uid="{CEC18C33-A8F3-4CAE-9976-A74B5DC871EE}"/>
    <cellStyle name="Input 5 2 4 2 2 2 2" xfId="30241" xr:uid="{A3F6F83E-0327-4F19-A207-947EB2EA5580}"/>
    <cellStyle name="Input 5 2 4 2 2 2 3" xfId="34675" xr:uid="{31E54890-5B80-4836-895E-A2D3A4D5D36E}"/>
    <cellStyle name="Input 5 2 4 2 2 2 4" xfId="40805" xr:uid="{27149C65-F84F-480F-8863-6EE8EABB2FD5}"/>
    <cellStyle name="Input 5 2 4 2 2 2 5" xfId="49351" xr:uid="{A3D334E3-6DA7-4C57-9762-F698AA7983E8}"/>
    <cellStyle name="Input 5 2 4 2 2 3" xfId="22525" xr:uid="{11CBBE0A-D4E5-4A95-AFD3-976BDFBF9EA3}"/>
    <cellStyle name="Input 5 2 4 2 2 4" xfId="7719" xr:uid="{FBB41209-CC6D-4C49-8E5E-1410FA504641}"/>
    <cellStyle name="Input 5 2 4 2 2 5" xfId="37092" xr:uid="{2C9CEEA6-7659-4B20-80E0-7F4798C9A13A}"/>
    <cellStyle name="Input 5 2 4 2 2 6" xfId="45479" xr:uid="{8B5EBC46-7C80-4DD5-9B06-CF4DDA1F5B1E}"/>
    <cellStyle name="Input 5 2 4 2 3" xfId="10498" xr:uid="{C30ABC3E-AB16-4DC9-94C2-A248CA048F6B}"/>
    <cellStyle name="Input 5 2 4 2 3 2" xfId="14586" xr:uid="{8E93296F-E436-4BBE-B5BF-982EC4249739}"/>
    <cellStyle name="Input 5 2 4 2 3 2 2" xfId="7990" xr:uid="{C607838B-3DA0-4A2A-B709-00F0FDEA469A}"/>
    <cellStyle name="Input 5 2 4 2 3 2 3" xfId="27924" xr:uid="{24AB3183-6F8E-478C-96C4-CF4393FADBA3}"/>
    <cellStyle name="Input 5 2 4 2 3 2 4" xfId="41112" xr:uid="{AB0CA341-8254-4819-9DD1-432400ED0BCB}"/>
    <cellStyle name="Input 5 2 4 2 3 2 5" xfId="49658" xr:uid="{6EC43916-3078-4068-8A24-E98042B53BAE}"/>
    <cellStyle name="Input 5 2 4 2 3 3" xfId="25433" xr:uid="{F23D7924-1D92-4FE8-84E3-F5DE346EA178}"/>
    <cellStyle name="Input 5 2 4 2 3 4" xfId="29789" xr:uid="{54C9DDA3-33D9-4B1E-8405-ABA131E779B8}"/>
    <cellStyle name="Input 5 2 4 2 3 5" xfId="37422" xr:uid="{072CD22F-C7C8-4212-A843-4C40FC15C3BA}"/>
    <cellStyle name="Input 5 2 4 2 3 6" xfId="45845" xr:uid="{4A1D5B0E-93BA-46BD-BD94-EB662174653C}"/>
    <cellStyle name="Input 5 2 4 2 4" xfId="11070" xr:uid="{261D0971-3CB9-49A0-AA0A-B47C9AB02376}"/>
    <cellStyle name="Input 5 2 4 2 4 2" xfId="15124" xr:uid="{13BA8D1D-75EB-4109-8C05-81F24C671CE1}"/>
    <cellStyle name="Input 5 2 4 2 4 2 2" xfId="7838" xr:uid="{25F8A573-F5F4-4D9B-9317-D958A72F0FD8}"/>
    <cellStyle name="Input 5 2 4 2 4 2 3" xfId="36170" xr:uid="{1E6D1DE4-CDA8-44BB-81D6-4224BBEDD6A5}"/>
    <cellStyle name="Input 5 2 4 2 4 2 4" xfId="41650" xr:uid="{E249808F-8FFF-4533-ACA3-A82CBD9B834E}"/>
    <cellStyle name="Input 5 2 4 2 4 2 5" xfId="50196" xr:uid="{A5D4CB55-2E86-41DA-9115-72B12AA23096}"/>
    <cellStyle name="Input 5 2 4 2 4 3" xfId="28628" xr:uid="{592B6CB3-E87B-468A-BCBF-361FFF2286EB}"/>
    <cellStyle name="Input 5 2 4 2 4 4" xfId="35890" xr:uid="{06227982-8F22-4EF4-8352-4E9EFD6C4ECB}"/>
    <cellStyle name="Input 5 2 4 2 4 5" xfId="37994" xr:uid="{772C0A37-21E0-4D39-BA19-0E4AEEA03EA1}"/>
    <cellStyle name="Input 5 2 4 2 4 6" xfId="46417" xr:uid="{1D716E58-A7AF-4A38-9618-B0BBE2CF88D0}"/>
    <cellStyle name="Input 5 2 4 2 5" xfId="11426" xr:uid="{C80B515C-904F-4546-8A6E-AF6C7448D535}"/>
    <cellStyle name="Input 5 2 4 2 5 2" xfId="15467" xr:uid="{29AE849A-2D94-4CB2-821A-DB69E31E4403}"/>
    <cellStyle name="Input 5 2 4 2 5 2 2" xfId="29112" xr:uid="{25B9CC25-7246-4008-B63B-9B646B44D276}"/>
    <cellStyle name="Input 5 2 4 2 5 2 3" xfId="29357" xr:uid="{3907A10B-319E-4C94-8104-211AABF74C33}"/>
    <cellStyle name="Input 5 2 4 2 5 2 4" xfId="41993" xr:uid="{F4B5D4D3-1FE3-4918-AC8A-A208ACBF56AF}"/>
    <cellStyle name="Input 5 2 4 2 5 2 5" xfId="50539" xr:uid="{0FFD53BA-8D72-4CC5-8236-BEC4CC5D38B3}"/>
    <cellStyle name="Input 5 2 4 2 5 3" xfId="6996" xr:uid="{68EBD66B-5EB4-4455-9041-E98D82A1D95D}"/>
    <cellStyle name="Input 5 2 4 2 5 4" xfId="6485" xr:uid="{75469C2C-6CD2-42EC-BDC1-8997AA90E9B2}"/>
    <cellStyle name="Input 5 2 4 2 5 5" xfId="38350" xr:uid="{30C9D813-CB9B-4EC3-83C8-30BE9CC2BF5E}"/>
    <cellStyle name="Input 5 2 4 2 5 6" xfId="46773" xr:uid="{923C4E2F-27F2-4B3B-A7FA-CA0643355977}"/>
    <cellStyle name="Input 5 2 4 2 6" xfId="11774" xr:uid="{579BCDA7-BC07-48EC-8F1A-625C4A5964C8}"/>
    <cellStyle name="Input 5 2 4 2 6 2" xfId="15804" xr:uid="{008681B5-9EC8-415B-861D-4952B1F8A321}"/>
    <cellStyle name="Input 5 2 4 2 6 2 2" xfId="25052" xr:uid="{544390F7-5AF4-454C-BCB7-E679F6CE4137}"/>
    <cellStyle name="Input 5 2 4 2 6 2 3" xfId="33203" xr:uid="{03484F2A-B065-498D-BDE8-DBC743308F5B}"/>
    <cellStyle name="Input 5 2 4 2 6 2 4" xfId="42330" xr:uid="{57CBEB10-AFCD-49DE-ADC4-A4D699797444}"/>
    <cellStyle name="Input 5 2 4 2 6 2 5" xfId="50876" xr:uid="{7F6F5AFE-BF3F-4EA9-907E-AA1B77A7F768}"/>
    <cellStyle name="Input 5 2 4 2 6 3" xfId="8313" xr:uid="{07842362-FE71-44A8-80A3-07CBBDFDE2E8}"/>
    <cellStyle name="Input 5 2 4 2 6 4" xfId="24611" xr:uid="{F61A866C-77B9-4BE7-9FEE-8C0A9DF5BBF1}"/>
    <cellStyle name="Input 5 2 4 2 6 5" xfId="38698" xr:uid="{15F2DCF5-FD26-458C-A3F2-2F2C25B8BEA3}"/>
    <cellStyle name="Input 5 2 4 2 6 6" xfId="47121" xr:uid="{232F2EDE-5C73-4211-A0A7-5789F2708C09}"/>
    <cellStyle name="Input 5 2 4 2 7" xfId="10460" xr:uid="{94BAF7E2-9E13-4558-AAFE-59EA19E1917B}"/>
    <cellStyle name="Input 5 2 4 2 7 2" xfId="14549" xr:uid="{45EE6E14-B7C6-4692-8200-ECE7B4A526F5}"/>
    <cellStyle name="Input 5 2 4 2 7 2 2" xfId="30056" xr:uid="{8E19F156-F0FA-4343-8348-25A35D7BB192}"/>
    <cellStyle name="Input 5 2 4 2 7 2 3" xfId="25454" xr:uid="{ADA3779D-7E25-49CD-B792-810FF21FA5DD}"/>
    <cellStyle name="Input 5 2 4 2 7 2 4" xfId="41075" xr:uid="{81BC7591-1439-486A-AEF7-1999C7073101}"/>
    <cellStyle name="Input 5 2 4 2 7 2 5" xfId="49621" xr:uid="{5AD025D2-D1B5-4B56-A605-EF786B056592}"/>
    <cellStyle name="Input 5 2 4 2 7 3" xfId="24697" xr:uid="{489BED75-007D-4FAC-8BCA-624794DD2A97}"/>
    <cellStyle name="Input 5 2 4 2 7 4" xfId="34402" xr:uid="{88757B19-180D-4D5F-84E2-35D2CA135EFE}"/>
    <cellStyle name="Input 5 2 4 2 7 5" xfId="37384" xr:uid="{0E9BDC31-60D1-4746-BAFC-896B13709BBE}"/>
    <cellStyle name="Input 5 2 4 2 7 6" xfId="45807" xr:uid="{58072D28-5BC2-4A8D-9313-BA0A1CFC7FEA}"/>
    <cellStyle name="Input 5 2 4 2 8" xfId="12779" xr:uid="{E5EBC5CE-E7F3-4A23-8662-2DEB73CC3401}"/>
    <cellStyle name="Input 5 2 4 2 8 2" xfId="29668" xr:uid="{EFC86E51-5CF6-4830-BE3C-24619762132B}"/>
    <cellStyle name="Input 5 2 4 2 8 3" xfId="7869" xr:uid="{D9534D4A-8B8B-4040-AD8F-1199AD5E46FD}"/>
    <cellStyle name="Input 5 2 4 2 8 4" xfId="39404" xr:uid="{E27F5934-B1A9-4C43-9E94-D39EC1EECA91}"/>
    <cellStyle name="Input 5 2 4 2 8 5" xfId="47921" xr:uid="{EDF71622-488A-4C58-8B1B-971FBDD44074}"/>
    <cellStyle name="Input 5 2 4 2 9" xfId="32264" xr:uid="{A0F39976-864F-4772-BDB8-FB426843FFDA}"/>
    <cellStyle name="Input 5 2 4 3" xfId="4007" xr:uid="{BF50C38D-45C3-47F8-A3D2-C4D67C3FA930}"/>
    <cellStyle name="Input 5 2 4 3 10" xfId="33563" xr:uid="{744F7881-33F3-4605-B232-C9EAB784ADEB}"/>
    <cellStyle name="Input 5 2 4 3 11" xfId="35548" xr:uid="{80FE10B7-680C-42EA-A5C5-2BD715FC509A}"/>
    <cellStyle name="Input 5 2 4 3 12" xfId="43558" xr:uid="{838B77E7-EB05-41B5-B764-7E715982B45C}"/>
    <cellStyle name="Input 5 2 4 3 13" xfId="54809" xr:uid="{DA339340-0857-4151-A0A2-96D89DDA78D7}"/>
    <cellStyle name="Input 5 2 4 3 2" xfId="5426" xr:uid="{68DD4A4A-302A-467C-A068-021B1C1A5EFB}"/>
    <cellStyle name="Input 5 2 4 3 2 2" xfId="14018" xr:uid="{A6AEF1CA-9D62-4089-9EAF-492E129BCF37}"/>
    <cellStyle name="Input 5 2 4 3 2 2 2" xfId="30111" xr:uid="{A804D97D-31E6-4547-BCF6-5AA9E0BE9CD8}"/>
    <cellStyle name="Input 5 2 4 3 2 2 3" xfId="24469" xr:uid="{E0BB17E2-713D-4CFA-B42A-FA09CD04DE0B}"/>
    <cellStyle name="Input 5 2 4 3 2 2 4" xfId="40544" xr:uid="{E6166CB9-1F98-401F-914A-5248D95AFD07}"/>
    <cellStyle name="Input 5 2 4 3 2 2 5" xfId="49090" xr:uid="{28819CF5-F428-44F4-882E-37D33C862893}"/>
    <cellStyle name="Input 5 2 4 3 2 3" xfId="25293" xr:uid="{C6D6ACC4-110C-47BE-B26E-741A22EDFEC0}"/>
    <cellStyle name="Input 5 2 4 3 2 4" xfId="28648" xr:uid="{1EBF4472-7742-41E4-BBDE-AA6E56B67B86}"/>
    <cellStyle name="Input 5 2 4 3 2 5" xfId="36855" xr:uid="{655DF325-7654-4B38-A9C0-FD9EF951600A}"/>
    <cellStyle name="Input 5 2 4 3 2 6" xfId="45189" xr:uid="{6D9AB054-CBA7-41BB-8997-E58567E80F0D}"/>
    <cellStyle name="Input 5 2 4 3 3" xfId="10812" xr:uid="{0CFEBF31-8BDB-4739-9B2D-4F2C0993A482}"/>
    <cellStyle name="Input 5 2 4 3 3 2" xfId="14873" xr:uid="{DDEE9998-9637-4DC7-9ED9-DDD1221ADF83}"/>
    <cellStyle name="Input 5 2 4 3 3 2 2" xfId="29691" xr:uid="{3171A5A3-5B34-4823-9625-3FCCD50D0CFD}"/>
    <cellStyle name="Input 5 2 4 3 3 2 3" xfId="28986" xr:uid="{A6BA6CFE-C6AD-4756-B24A-73F38E2BD492}"/>
    <cellStyle name="Input 5 2 4 3 3 2 4" xfId="41399" xr:uid="{A4FE424D-F5CA-4450-8C59-7685ED65DB6D}"/>
    <cellStyle name="Input 5 2 4 3 3 2 5" xfId="49945" xr:uid="{E3C99710-0540-4BA0-9FE1-2B3B0C3185FB}"/>
    <cellStyle name="Input 5 2 4 3 3 3" xfId="28040" xr:uid="{CB48B813-3AFD-41F8-BAAB-85E576080C28}"/>
    <cellStyle name="Input 5 2 4 3 3 4" xfId="8231" xr:uid="{5558CD80-0002-4B25-933A-115BFA1B7D50}"/>
    <cellStyle name="Input 5 2 4 3 3 5" xfId="37736" xr:uid="{8844D75D-37A4-4A4D-AF61-CE13371EDC6D}"/>
    <cellStyle name="Input 5 2 4 3 3 6" xfId="46159" xr:uid="{C52E1CBC-E614-4BC2-A0A0-1D066DA6DCCE}"/>
    <cellStyle name="Input 5 2 4 3 4" xfId="8872" xr:uid="{31FD1915-A0A3-401A-9291-B5D1FFBCB1F3}"/>
    <cellStyle name="Input 5 2 4 3 4 2" xfId="13357" xr:uid="{D84517DA-4D9F-4FED-8085-152962CF02C0}"/>
    <cellStyle name="Input 5 2 4 3 4 2 2" xfId="29928" xr:uid="{4DA6DE2E-A822-449C-8029-882EA89499F3}"/>
    <cellStyle name="Input 5 2 4 3 4 2 3" xfId="35165" xr:uid="{1738C8A6-6943-449D-870D-826AC6E69BE1}"/>
    <cellStyle name="Input 5 2 4 3 4 2 4" xfId="39883" xr:uid="{40420E26-75CD-4F5E-88E1-545E50B1AC3A}"/>
    <cellStyle name="Input 5 2 4 3 4 2 5" xfId="48429" xr:uid="{7C1EDA31-3BBE-4675-8177-027FFA2DBD5D}"/>
    <cellStyle name="Input 5 2 4 3 4 3" xfId="22613" xr:uid="{3F8C0AFC-579E-48FA-87F3-3C277FC7C526}"/>
    <cellStyle name="Input 5 2 4 3 4 4" xfId="36076" xr:uid="{2F9E355C-7460-4116-9AF0-D82136BC2FBC}"/>
    <cellStyle name="Input 5 2 4 3 4 5" xfId="10063" xr:uid="{57159A7F-67E9-43EE-B40C-9481438396A3}"/>
    <cellStyle name="Input 5 2 4 3 4 6" xfId="44420" xr:uid="{FAD277E4-1A9A-449B-B862-91C7273E594C}"/>
    <cellStyle name="Input 5 2 4 3 5" xfId="10939" xr:uid="{415E909D-C8FF-4CA5-9FBD-273B54816CE4}"/>
    <cellStyle name="Input 5 2 4 3 5 2" xfId="14998" xr:uid="{AECDBBD0-C553-4C7D-B1DE-63106ABE10D3}"/>
    <cellStyle name="Input 5 2 4 3 5 2 2" xfId="7955" xr:uid="{ECE52D89-3ED8-461A-8405-737C68A77E5E}"/>
    <cellStyle name="Input 5 2 4 3 5 2 3" xfId="36348" xr:uid="{EEEC52EA-85DE-42FA-B15A-2CFC102E0ECA}"/>
    <cellStyle name="Input 5 2 4 3 5 2 4" xfId="41524" xr:uid="{0020A022-3F71-4ADB-BD31-AB3BE130A951}"/>
    <cellStyle name="Input 5 2 4 3 5 2 5" xfId="50070" xr:uid="{B9D481A4-12D7-4FE7-85FF-7062E12A7682}"/>
    <cellStyle name="Input 5 2 4 3 5 3" xfId="24193" xr:uid="{56070F82-660A-49FA-A4ED-861B36FE015A}"/>
    <cellStyle name="Input 5 2 4 3 5 4" xfId="35711" xr:uid="{77F3CE06-D62D-49B0-9699-D8067162D351}"/>
    <cellStyle name="Input 5 2 4 3 5 5" xfId="37863" xr:uid="{C2BAB6A2-4E00-43F7-B208-D393C537E19F}"/>
    <cellStyle name="Input 5 2 4 3 5 6" xfId="46286" xr:uid="{B42070D8-9E69-4CEB-BB71-182E77AE6D1C}"/>
    <cellStyle name="Input 5 2 4 3 6" xfId="9438" xr:uid="{7005C1BA-D90B-42C9-A154-0EF4F9C65AEE}"/>
    <cellStyle name="Input 5 2 4 3 6 2" xfId="13808" xr:uid="{93461BBD-5EA9-423E-9566-4A49745C76CD}"/>
    <cellStyle name="Input 5 2 4 3 6 2 2" xfId="31357" xr:uid="{659F1A89-C87F-4002-971D-33D02C6C3444}"/>
    <cellStyle name="Input 5 2 4 3 6 2 3" xfId="33921" xr:uid="{A45FD615-7BDF-4821-8AEB-4893AB05A25E}"/>
    <cellStyle name="Input 5 2 4 3 6 2 4" xfId="40334" xr:uid="{1CA13D9D-9A4D-4468-B369-221C35CB6AC4}"/>
    <cellStyle name="Input 5 2 4 3 6 2 5" xfId="48880" xr:uid="{6373D726-8A5C-4DBD-838C-32918F36ED55}"/>
    <cellStyle name="Input 5 2 4 3 6 3" xfId="23097" xr:uid="{340D053D-8DD3-430E-BEC5-BE0731CF6ED2}"/>
    <cellStyle name="Input 5 2 4 3 6 4" xfId="32923" xr:uid="{5039A0F3-3ACD-45CC-AD99-DEB677CFCF03}"/>
    <cellStyle name="Input 5 2 4 3 6 5" xfId="24622" xr:uid="{4CD0A911-B3FF-4E7F-89F6-532599224F3D}"/>
    <cellStyle name="Input 5 2 4 3 6 6" xfId="44938" xr:uid="{E80B1EBC-E228-4C54-983E-3A8FA67A98D9}"/>
    <cellStyle name="Input 5 2 4 3 7" xfId="10975" xr:uid="{0A4794F3-A3A2-4AE0-8234-3A5FEF6BA89F}"/>
    <cellStyle name="Input 5 2 4 3 7 2" xfId="15031" xr:uid="{EEF00FA0-AE9F-41AE-B12C-F8EA30C54A50}"/>
    <cellStyle name="Input 5 2 4 3 7 2 2" xfId="31447" xr:uid="{2BE37AF2-CBD9-4489-AB0A-2B58564EA01A}"/>
    <cellStyle name="Input 5 2 4 3 7 2 3" xfId="31994" xr:uid="{DBB8B271-4438-4781-8F83-7EA663422A41}"/>
    <cellStyle name="Input 5 2 4 3 7 2 4" xfId="41557" xr:uid="{0144198C-EDBE-4F96-86CF-19F3DEA770CA}"/>
    <cellStyle name="Input 5 2 4 3 7 2 5" xfId="50103" xr:uid="{1AD69C14-C168-48A0-BF48-4AC399D02433}"/>
    <cellStyle name="Input 5 2 4 3 7 3" xfId="25282" xr:uid="{CD26D813-F338-4141-87FB-86C39DB333A0}"/>
    <cellStyle name="Input 5 2 4 3 7 4" xfId="28243" xr:uid="{7C5150DB-7887-4BCC-A420-7250B7D71B04}"/>
    <cellStyle name="Input 5 2 4 3 7 5" xfId="37899" xr:uid="{B9E43418-DB54-43F5-8E20-BA05E237081A}"/>
    <cellStyle name="Input 5 2 4 3 7 6" xfId="46322" xr:uid="{02F88E40-B01F-4FC0-B6D0-CCEE128093B1}"/>
    <cellStyle name="Input 5 2 4 3 8" xfId="12420" xr:uid="{2280EF22-C9DB-40AE-9127-99F6A1C447C3}"/>
    <cellStyle name="Input 5 2 4 3 8 2" xfId="30980" xr:uid="{8346703C-A25B-4035-9D41-1EF3D0AFC9F4}"/>
    <cellStyle name="Input 5 2 4 3 8 3" xfId="7465" xr:uid="{6E732633-01E5-4A2C-B008-91F73FD0AFC0}"/>
    <cellStyle name="Input 5 2 4 3 8 4" xfId="39143" xr:uid="{79BF1440-03D0-44F4-9716-7A3B998D0C56}"/>
    <cellStyle name="Input 5 2 4 3 8 5" xfId="47631" xr:uid="{F2B3655F-B4ED-48AD-95A2-1E4A3A814BB1}"/>
    <cellStyle name="Input 5 2 4 3 9" xfId="31055" xr:uid="{78CE5339-5ACD-41BB-851D-18B466BD820E}"/>
    <cellStyle name="Input 5 2 4 4" xfId="5605" xr:uid="{28DF8EB9-9C1E-46F8-B358-9653E6E9339C}"/>
    <cellStyle name="Input 5 2 4 4 10" xfId="32637" xr:uid="{88D64DA4-0892-4C98-9746-E39E17E17496}"/>
    <cellStyle name="Input 5 2 4 4 11" xfId="7659" xr:uid="{09C3573C-6CCE-4FE0-9823-F663D44B31C2}"/>
    <cellStyle name="Input 5 2 4 4 12" xfId="43717" xr:uid="{A044C904-CBDD-45E8-8245-849638C4217A}"/>
    <cellStyle name="Input 5 2 4 4 2" xfId="9941" xr:uid="{EE6157E8-75C0-4E59-9814-75524B0C5A82}"/>
    <cellStyle name="Input 5 2 4 4 2 2" xfId="14173" xr:uid="{C1AC1CAB-4BF0-4280-8021-72779809A3C3}"/>
    <cellStyle name="Input 5 2 4 4 2 2 2" xfId="30094" xr:uid="{88D239A6-A9F6-443D-AF73-C136A458D4AC}"/>
    <cellStyle name="Input 5 2 4 4 2 2 3" xfId="30637" xr:uid="{20DA9A22-3262-4E00-BE8C-F55FD6BCC163}"/>
    <cellStyle name="Input 5 2 4 4 2 2 4" xfId="40699" xr:uid="{174C5B59-ECF3-49BC-9458-F4B64A786100}"/>
    <cellStyle name="Input 5 2 4 4 2 2 5" xfId="49245" xr:uid="{16322C9A-49D8-4C61-8AA8-6C98C6921E8F}"/>
    <cellStyle name="Input 5 2 4 4 2 3" xfId="6044" xr:uid="{1E152324-7ADB-435D-83B9-E476EC0A0E0B}"/>
    <cellStyle name="Input 5 2 4 4 2 4" xfId="24888" xr:uid="{9D075659-AA74-42B0-81DB-9FF3D2330D20}"/>
    <cellStyle name="Input 5 2 4 4 2 5" xfId="36994" xr:uid="{21EA6591-FE3F-4393-86BC-6D4C7FAD3C9F}"/>
    <cellStyle name="Input 5 2 4 4 2 6" xfId="45348" xr:uid="{70CD4F12-0C24-412C-A43B-C8AE8FDF2A09}"/>
    <cellStyle name="Input 5 2 4 4 3" xfId="10426" xr:uid="{F847A4FC-CA63-460B-9AD5-288B9657ABF3}"/>
    <cellStyle name="Input 5 2 4 4 3 2" xfId="14519" xr:uid="{D4C25118-12EC-4CF7-ABCB-ABD17B651569}"/>
    <cellStyle name="Input 5 2 4 4 3 2 2" xfId="30232" xr:uid="{D042E32E-1060-4E8E-92BC-400B4856E8E5}"/>
    <cellStyle name="Input 5 2 4 4 3 2 3" xfId="23359" xr:uid="{A40162A1-ED1A-4B4A-9A03-21F35DB2CBCB}"/>
    <cellStyle name="Input 5 2 4 4 3 2 4" xfId="41045" xr:uid="{88B880BC-FFA5-40AD-BEFB-5D47B6BCB08A}"/>
    <cellStyle name="Input 5 2 4 4 3 2 5" xfId="49591" xr:uid="{7D3A7AD6-C56B-430A-BBD2-A260C7BF2479}"/>
    <cellStyle name="Input 5 2 4 4 3 3" xfId="22479" xr:uid="{B85157D9-9DAD-4461-9FC1-5BBE8BED79BC}"/>
    <cellStyle name="Input 5 2 4 4 3 4" xfId="25733" xr:uid="{C2D7C013-2A57-467F-8453-39F8E2512980}"/>
    <cellStyle name="Input 5 2 4 4 3 5" xfId="37350" xr:uid="{E9FAF18D-0522-456D-B800-7DC85540A7A5}"/>
    <cellStyle name="Input 5 2 4 4 3 6" xfId="45773" xr:uid="{02A53E7F-F1E6-460D-9D3F-9D81B65AFFEF}"/>
    <cellStyle name="Input 5 2 4 4 4" xfId="10958" xr:uid="{0A2E086F-F59F-4EC0-930D-B05D757FE833}"/>
    <cellStyle name="Input 5 2 4 4 4 2" xfId="15016" xr:uid="{5C891873-C0FE-49B4-9EAB-8AC3157B375E}"/>
    <cellStyle name="Input 5 2 4 4 4 2 2" xfId="28964" xr:uid="{010EEE4D-1149-4E49-B218-E47F65AB4B94}"/>
    <cellStyle name="Input 5 2 4 4 4 2 3" xfId="25830" xr:uid="{BD0A9AF4-EF97-4DDB-A0B4-8FA09C4F5770}"/>
    <cellStyle name="Input 5 2 4 4 4 2 4" xfId="41542" xr:uid="{D442FB6B-5737-4566-AC7E-2D75CC729D9E}"/>
    <cellStyle name="Input 5 2 4 4 4 2 5" xfId="50088" xr:uid="{C38CE3C0-B725-4540-A404-9A0A9732996B}"/>
    <cellStyle name="Input 5 2 4 4 4 3" xfId="26232" xr:uid="{E6C71246-3DF8-4FFB-BA74-BD04FBA62B4D}"/>
    <cellStyle name="Input 5 2 4 4 4 4" xfId="30940" xr:uid="{BA74318B-2380-464E-BE37-83E84AFFA603}"/>
    <cellStyle name="Input 5 2 4 4 4 5" xfId="37882" xr:uid="{2A450884-B415-41B4-A197-EABFF2F3EF0E}"/>
    <cellStyle name="Input 5 2 4 4 4 6" xfId="46305" xr:uid="{2F2AD916-28A8-40DF-83C2-2AC6671066E3}"/>
    <cellStyle name="Input 5 2 4 4 5" xfId="11314" xr:uid="{6C5F9259-1B7D-4A6D-9345-D3DF837324D8}"/>
    <cellStyle name="Input 5 2 4 4 5 2" xfId="15362" xr:uid="{86D127CC-7A0B-4106-8A53-1B1752F7FC62}"/>
    <cellStyle name="Input 5 2 4 4 5 2 2" xfId="30889" xr:uid="{A038C096-30F0-4ADA-8007-9A1D11C4A6EE}"/>
    <cellStyle name="Input 5 2 4 4 5 2 3" xfId="25419" xr:uid="{215637D0-54C0-4FC0-BBBE-F609802CB255}"/>
    <cellStyle name="Input 5 2 4 4 5 2 4" xfId="41888" xr:uid="{18AE672E-A8AF-42BC-A4B2-67A7CDA5B031}"/>
    <cellStyle name="Input 5 2 4 4 5 2 5" xfId="50434" xr:uid="{89F2D4E8-6E9E-4692-857C-F4F2F572F805}"/>
    <cellStyle name="Input 5 2 4 4 5 3" xfId="25807" xr:uid="{3F884AA6-9227-4B7F-A5BC-D6A000B8729F}"/>
    <cellStyle name="Input 5 2 4 4 5 4" xfId="36301" xr:uid="{ACABB4DB-6D01-40FD-9F68-79C134CDD1F1}"/>
    <cellStyle name="Input 5 2 4 4 5 5" xfId="38238" xr:uid="{82862392-4C63-4FD6-B186-6162CA51280E}"/>
    <cellStyle name="Input 5 2 4 4 5 6" xfId="46661" xr:uid="{6476680A-8287-4428-8CC3-ED2DD9709E43}"/>
    <cellStyle name="Input 5 2 4 4 6" xfId="11666" xr:uid="{2B5DE4ED-8ED2-4120-A7A7-C2628D472DDA}"/>
    <cellStyle name="Input 5 2 4 4 6 2" xfId="15701" xr:uid="{81933174-911F-4CCB-92F9-6673AF5E5E8B}"/>
    <cellStyle name="Input 5 2 4 4 6 2 2" xfId="28362" xr:uid="{13C255BC-73BA-439F-87B2-A8E7D813359F}"/>
    <cellStyle name="Input 5 2 4 4 6 2 3" xfId="22564" xr:uid="{D4395E53-8306-4725-994C-34AD8B16358C}"/>
    <cellStyle name="Input 5 2 4 4 6 2 4" xfId="42227" xr:uid="{31F4179C-B827-4BED-B886-2CF2986F4400}"/>
    <cellStyle name="Input 5 2 4 4 6 2 5" xfId="50773" xr:uid="{21A5678A-78E3-4D5F-9648-F5C0F46F45B2}"/>
    <cellStyle name="Input 5 2 4 4 6 3" xfId="7057" xr:uid="{3EA59B40-C627-478E-8FEE-771146683D47}"/>
    <cellStyle name="Input 5 2 4 4 6 4" xfId="31575" xr:uid="{668E15C7-500D-4800-8F34-0F015E240F0A}"/>
    <cellStyle name="Input 5 2 4 4 6 5" xfId="38590" xr:uid="{A132C341-5B6E-467D-8EB2-3737CD96BDE7}"/>
    <cellStyle name="Input 5 2 4 4 6 6" xfId="47013" xr:uid="{266A56BB-B79E-41CC-BBDC-6A13ACABF7C3}"/>
    <cellStyle name="Input 5 2 4 4 7" xfId="11975" xr:uid="{14421DA4-384C-4E22-A7EA-0E4C59465BBA}"/>
    <cellStyle name="Input 5 2 4 4 7 2" xfId="15968" xr:uid="{BCC432F8-66B8-4A1C-90C5-ADD5F79F7663}"/>
    <cellStyle name="Input 5 2 4 4 7 2 2" xfId="23195" xr:uid="{CF981C70-3FEC-45A9-9DB0-00E90C5284F4}"/>
    <cellStyle name="Input 5 2 4 4 7 2 3" xfId="7050" xr:uid="{208C9A14-7E30-41BB-BA6A-DA72198E2C86}"/>
    <cellStyle name="Input 5 2 4 4 7 2 4" xfId="42494" xr:uid="{5696D5B1-F348-4BF4-B930-4B05C6964B3C}"/>
    <cellStyle name="Input 5 2 4 4 7 2 5" xfId="51040" xr:uid="{FA6003B1-BEFD-4EE0-B139-40618D0DB883}"/>
    <cellStyle name="Input 5 2 4 4 7 3" xfId="31684" xr:uid="{255DFAC4-4EF0-4A9F-A824-397E8EB680B5}"/>
    <cellStyle name="Input 5 2 4 4 7 4" xfId="33064" xr:uid="{52D262D2-DBDB-4591-9225-3F4FAD121B17}"/>
    <cellStyle name="Input 5 2 4 4 7 5" xfId="38899" xr:uid="{8974B195-9CBC-49E6-93F1-BC02DE0D36D1}"/>
    <cellStyle name="Input 5 2 4 4 7 6" xfId="47322" xr:uid="{CEF8B67D-2202-41B7-BA99-B39E84FCB705}"/>
    <cellStyle name="Input 5 2 4 4 8" xfId="12609" xr:uid="{3BB460C7-31B2-4D78-B1DA-76A176382F08}"/>
    <cellStyle name="Input 5 2 4 4 8 2" xfId="7225" xr:uid="{34815903-326A-471D-A0C3-3B06C1320ABE}"/>
    <cellStyle name="Input 5 2 4 4 8 3" xfId="25832" xr:uid="{1E3089D0-15FF-4F22-81D0-97645F301C59}"/>
    <cellStyle name="Input 5 2 4 4 8 4" xfId="39298" xr:uid="{DEF03704-1FC9-4884-B705-AC51F4796E8C}"/>
    <cellStyle name="Input 5 2 4 4 8 5" xfId="47790" xr:uid="{888DF0B4-10ED-4DE7-A994-959EFDB3D17A}"/>
    <cellStyle name="Input 5 2 4 4 9" xfId="29341" xr:uid="{4FD989C2-9406-4980-BE31-C167968F3DB9}"/>
    <cellStyle name="Input 5 2 4 5" xfId="9572" xr:uid="{11B143B3-D64C-428C-9952-3CC893EFAD25}"/>
    <cellStyle name="Input 5 2 4 5 2" xfId="13908" xr:uid="{99736452-332E-4B61-80AD-E7EA96AEB80C}"/>
    <cellStyle name="Input 5 2 4 5 2 2" xfId="30116" xr:uid="{BF8FB69F-BACB-4B05-8958-DADD1696224E}"/>
    <cellStyle name="Input 5 2 4 5 2 3" xfId="33376" xr:uid="{D7CACDA2-0CA5-479F-8D85-87CAA5246F5C}"/>
    <cellStyle name="Input 5 2 4 5 2 4" xfId="40434" xr:uid="{B08D2483-E7B0-42A2-9BD5-DF42613E9963}"/>
    <cellStyle name="Input 5 2 4 5 2 5" xfId="48980" xr:uid="{F040F5F7-85BC-4880-B8FE-DE09A61B786F}"/>
    <cellStyle name="Input 5 2 4 5 3" xfId="24809" xr:uid="{A57DFC60-5721-4BBA-AF7A-DE7EA45D991D}"/>
    <cellStyle name="Input 5 2 4 5 4" xfId="33268" xr:uid="{054A7F58-EA90-4703-9AC1-D59668C6AEF6}"/>
    <cellStyle name="Input 5 2 4 5 5" xfId="36374" xr:uid="{7315ED26-ACE9-4C01-8A19-02A6FF121D4A}"/>
    <cellStyle name="Input 5 2 4 5 6" xfId="45052" xr:uid="{997C3A47-34C6-44C9-BFA3-439790EA5066}"/>
    <cellStyle name="Input 5 2 4 6" xfId="8911" xr:uid="{5C64E79E-D4B0-4C81-986E-C28C1EC8FED0}"/>
    <cellStyle name="Input 5 2 4 6 2" xfId="13393" xr:uid="{7D5B7E0E-8EDA-413F-8A67-48711E3E7CD1}"/>
    <cellStyle name="Input 5 2 4 6 2 2" xfId="8065" xr:uid="{63E55128-0DDB-4BF9-8A8A-C7050926BC5F}"/>
    <cellStyle name="Input 5 2 4 6 2 3" xfId="27771" xr:uid="{982C1E71-994A-4871-B5DA-A24C40C702BC}"/>
    <cellStyle name="Input 5 2 4 6 2 4" xfId="39919" xr:uid="{4D6FFACB-D838-42ED-B89C-EB932428B19C}"/>
    <cellStyle name="Input 5 2 4 6 2 5" xfId="48465" xr:uid="{FCEE7951-11D4-45D0-9CA9-CA64474DB6EB}"/>
    <cellStyle name="Input 5 2 4 6 3" xfId="25183" xr:uid="{9400D2F4-9815-4E65-A3BD-7ECD7EA5E4FA}"/>
    <cellStyle name="Input 5 2 4 6 4" xfId="34752" xr:uid="{BE8064EC-9808-4DEF-A623-71BF8AC1792D}"/>
    <cellStyle name="Input 5 2 4 6 5" xfId="33369" xr:uid="{B2C5751E-F261-4582-825B-7DD6EF06A341}"/>
    <cellStyle name="Input 5 2 4 6 6" xfId="44459" xr:uid="{4DE1CEC9-BFE3-4E6F-921B-734C7AD0E18C}"/>
    <cellStyle name="Input 5 2 4 7" xfId="9248" xr:uid="{6BC92250-A648-4D12-B7AC-128E5AF108C7}"/>
    <cellStyle name="Input 5 2 4 7 2" xfId="13671" xr:uid="{099AD298-9672-4AC8-B982-E282A4D69E89}"/>
    <cellStyle name="Input 5 2 4 7 2 2" xfId="7265" xr:uid="{1FD43F0E-ED15-4B76-B16D-BBF0C269A6DF}"/>
    <cellStyle name="Input 5 2 4 7 2 3" xfId="34138" xr:uid="{BAF2991F-C9F2-473F-A7A0-767A0F221FC8}"/>
    <cellStyle name="Input 5 2 4 7 2 4" xfId="40197" xr:uid="{48903444-A1F9-4F79-B434-B2332C6A78D6}"/>
    <cellStyle name="Input 5 2 4 7 2 5" xfId="48743" xr:uid="{7EEBD750-24D5-416A-84B6-8BE7E458F355}"/>
    <cellStyle name="Input 5 2 4 7 3" xfId="28324" xr:uid="{63F1DB95-B20A-40A7-A1B8-C590280CD12A}"/>
    <cellStyle name="Input 5 2 4 7 4" xfId="29423" xr:uid="{4D53514F-110A-4055-8BBC-8E233278BD30}"/>
    <cellStyle name="Input 5 2 4 7 5" xfId="33321" xr:uid="{C5CAB464-44CF-45A1-8E45-414F0062146F}"/>
    <cellStyle name="Input 5 2 4 7 6" xfId="44767" xr:uid="{9FCCC068-D1A6-4321-90E8-3D562E3CDC52}"/>
    <cellStyle name="Input 5 2 4 8" xfId="10652" xr:uid="{1ACFCABF-260F-4114-B326-AEC0923B1BEF}"/>
    <cellStyle name="Input 5 2 4 8 2" xfId="14728" xr:uid="{55837C3A-CB85-4696-B267-40CACEA7263A}"/>
    <cellStyle name="Input 5 2 4 8 2 2" xfId="28699" xr:uid="{FA5060BA-F179-41AE-B9DC-45B111BD71A8}"/>
    <cellStyle name="Input 5 2 4 8 2 3" xfId="34551" xr:uid="{3E697BD2-1154-43C9-A231-237469CB3B31}"/>
    <cellStyle name="Input 5 2 4 8 2 4" xfId="41254" xr:uid="{FF522A60-22CB-474A-8795-BE24232FDB06}"/>
    <cellStyle name="Input 5 2 4 8 2 5" xfId="49800" xr:uid="{5B083F20-7A89-4A0C-9BCD-98B9E566C128}"/>
    <cellStyle name="Input 5 2 4 8 3" xfId="28606" xr:uid="{406E1F61-D230-43CE-9992-9DD5E2C8C065}"/>
    <cellStyle name="Input 5 2 4 8 4" xfId="30551" xr:uid="{33EDB26E-0821-41A6-84B2-809EE247213A}"/>
    <cellStyle name="Input 5 2 4 8 5" xfId="37576" xr:uid="{74EB7ED8-3D60-4749-95B0-03E69CD33375}"/>
    <cellStyle name="Input 5 2 4 8 6" xfId="45999" xr:uid="{27B961B3-7ACC-4118-81C0-CAC022193404}"/>
    <cellStyle name="Input 5 2 4 9" xfId="8509" xr:uid="{3D096593-D0FF-4CEE-98EC-49A0C8BB1436}"/>
    <cellStyle name="Input 5 2 4 9 2" xfId="13052" xr:uid="{30F12B71-1549-4C6E-BB4F-27FFC3E0F20B}"/>
    <cellStyle name="Input 5 2 4 9 2 2" xfId="31547" xr:uid="{4352251F-C80E-4E2D-A924-B583B1091E84}"/>
    <cellStyle name="Input 5 2 4 9 2 3" xfId="31030" xr:uid="{DCCCA365-A717-4CC7-9929-6B64F99AE8DA}"/>
    <cellStyle name="Input 5 2 4 9 2 4" xfId="39578" xr:uid="{2BAFB4B4-BC40-4D65-A9AF-A63E88070471}"/>
    <cellStyle name="Input 5 2 4 9 2 5" xfId="48124" xr:uid="{176D79C4-9BED-491C-951E-22CE00E02F26}"/>
    <cellStyle name="Input 5 2 4 9 3" xfId="7744" xr:uid="{0256A0DB-4C9F-4D13-A207-9A6C68670CCD}"/>
    <cellStyle name="Input 5 2 4 9 4" xfId="7969" xr:uid="{612E9BB5-F606-4BF1-92AA-883CF5D42014}"/>
    <cellStyle name="Input 5 2 4 9 5" xfId="36654" xr:uid="{DEFC84F5-A771-4A6A-95B7-3444961BF037}"/>
    <cellStyle name="Input 5 2 4 9 6" xfId="44057" xr:uid="{F546D919-8FA9-44B9-86FE-B6956111B89C}"/>
    <cellStyle name="Input 5 2 5" xfId="4298" xr:uid="{E74F9150-7D56-43E4-8162-6F29ED3FF276}"/>
    <cellStyle name="Input 5 2 5 10" xfId="11005" xr:uid="{75D5963E-C8A4-4D2E-B023-41C5768A59B2}"/>
    <cellStyle name="Input 5 2 5 10 2" xfId="15060" xr:uid="{EE5E8D32-7A9C-4275-B20D-B39472F96E27}"/>
    <cellStyle name="Input 5 2 5 10 2 2" xfId="28709" xr:uid="{1336C1E8-089A-4817-B4EB-88B802E44E06}"/>
    <cellStyle name="Input 5 2 5 10 2 3" xfId="7967" xr:uid="{976E738E-5B52-40E8-AF36-7B82153CB4A0}"/>
    <cellStyle name="Input 5 2 5 10 2 4" xfId="41586" xr:uid="{4EC96D1A-6C63-459F-8ED6-2158B682DB9E}"/>
    <cellStyle name="Input 5 2 5 10 2 5" xfId="50132" xr:uid="{C3B85BDE-750D-4152-B578-D8739E14DE58}"/>
    <cellStyle name="Input 5 2 5 10 3" xfId="26502" xr:uid="{EC87127D-7867-4367-ADAB-82523ECDCD67}"/>
    <cellStyle name="Input 5 2 5 10 4" xfId="29314" xr:uid="{AC565C7F-7423-4015-AC85-17DBA9DC8129}"/>
    <cellStyle name="Input 5 2 5 10 5" xfId="37929" xr:uid="{53FAC2BD-FB64-487E-8A00-3B94E04D7E00}"/>
    <cellStyle name="Input 5 2 5 10 6" xfId="46352" xr:uid="{0266D557-27E7-40D8-8A29-1BC8DC5A3757}"/>
    <cellStyle name="Input 5 2 5 11" xfId="12223" xr:uid="{EB4BB72A-0F6E-4928-B737-E46E4430F7B2}"/>
    <cellStyle name="Input 5 2 5 11 2" xfId="7215" xr:uid="{9D702CB9-2756-4275-B9D6-EAA1393DA74F}"/>
    <cellStyle name="Input 5 2 5 11 3" xfId="33472" xr:uid="{37AB30A2-4E52-41C2-A3D4-6E0828EF08B2}"/>
    <cellStyle name="Input 5 2 5 11 4" xfId="39039" xr:uid="{0B138F7B-C585-4679-B75E-D59D33CDDB48}"/>
    <cellStyle name="Input 5 2 5 11 5" xfId="47501" xr:uid="{82100EFC-75D2-40F4-B0A3-00F485A74810}"/>
    <cellStyle name="Input 5 2 5 12" xfId="32381" xr:uid="{0ED0C2A1-1AB5-4B3C-A482-A9627D1E1821}"/>
    <cellStyle name="Input 5 2 5 13" xfId="29622" xr:uid="{6D582553-5031-48A4-9268-29A8E856E836}"/>
    <cellStyle name="Input 5 2 5 14" xfId="43428" xr:uid="{BD34275E-A0FA-4ADF-B5B7-7F96456F88A2}"/>
    <cellStyle name="Input 5 2 5 15" xfId="54995" xr:uid="{A726325A-7073-41D9-9BDB-1ECF3963DB11}"/>
    <cellStyle name="Input 5 2 5 2" xfId="4515" xr:uid="{1A374788-CF00-4D48-B6AC-43BD281C81C8}"/>
    <cellStyle name="Input 5 2 5 2 10" xfId="32602" xr:uid="{FFFC8728-1705-4EAD-9579-C110EF2A976C}"/>
    <cellStyle name="Input 5 2 5 2 11" xfId="33385" xr:uid="{1277C89C-B289-478C-A6A6-D794F6A31626}"/>
    <cellStyle name="Input 5 2 5 2 12" xfId="43855" xr:uid="{8557EE53-323A-47ED-B41D-5CE10502B023}"/>
    <cellStyle name="Input 5 2 5 2 13" xfId="55128" xr:uid="{6B44DFF2-F29F-4CEC-8CB5-AE90F603CDC4}"/>
    <cellStyle name="Input 5 2 5 2 2" xfId="5745" xr:uid="{4B51BB75-C875-4AD6-B562-313E7D074076}"/>
    <cellStyle name="Input 5 2 5 2 2 2" xfId="14286" xr:uid="{6A994497-0692-48F9-A953-AE0754B1E4C3}"/>
    <cellStyle name="Input 5 2 5 2 2 2 2" xfId="28741" xr:uid="{A291EC13-0BF6-41C1-9AF2-BBC487D9194B}"/>
    <cellStyle name="Input 5 2 5 2 2 2 3" xfId="36815" xr:uid="{CE440F79-9553-4CC3-B77E-C6E1C7D612E4}"/>
    <cellStyle name="Input 5 2 5 2 2 2 4" xfId="40812" xr:uid="{54F01722-E671-4E1B-825C-79EA29E3344E}"/>
    <cellStyle name="Input 5 2 5 2 2 2 5" xfId="49358" xr:uid="{E68A2ACC-607E-4487-B367-45D52CEC331E}"/>
    <cellStyle name="Input 5 2 5 2 2 3" xfId="26639" xr:uid="{77B748C1-05A7-4FA6-B533-B1BA8606DB3F}"/>
    <cellStyle name="Input 5 2 5 2 2 4" xfId="28153" xr:uid="{246C9633-23E2-4222-899F-7E7736A96783}"/>
    <cellStyle name="Input 5 2 5 2 2 5" xfId="37099" xr:uid="{0112320F-868E-45BE-ABC4-2937C3770045}"/>
    <cellStyle name="Input 5 2 5 2 2 6" xfId="45486" xr:uid="{A4A7BF51-B0A4-4F37-89B0-D3472C69BEB3}"/>
    <cellStyle name="Input 5 2 5 2 3" xfId="10566" xr:uid="{3798CDF4-637A-405B-8C94-269AF3D273AD}"/>
    <cellStyle name="Input 5 2 5 2 3 2" xfId="14650" xr:uid="{9871246E-9A40-4F22-83F4-02029D25FD50}"/>
    <cellStyle name="Input 5 2 5 2 3 2 2" xfId="8063" xr:uid="{19688275-F4ED-40C7-B648-2755DDA9B914}"/>
    <cellStyle name="Input 5 2 5 2 3 2 3" xfId="35673" xr:uid="{6BA4D461-78AA-45AA-B4B9-5933BD0C22B8}"/>
    <cellStyle name="Input 5 2 5 2 3 2 4" xfId="41176" xr:uid="{A6A23958-F0B9-4C6D-BB85-27BEE43FBAA4}"/>
    <cellStyle name="Input 5 2 5 2 3 2 5" xfId="49722" xr:uid="{68C2A7D2-255F-414C-AFA1-D150FFD07795}"/>
    <cellStyle name="Input 5 2 5 2 3 3" xfId="6740" xr:uid="{428C6E4D-F446-432D-979C-A889AB642912}"/>
    <cellStyle name="Input 5 2 5 2 3 4" xfId="26479" xr:uid="{AEAC9AF1-78C0-453F-B8F2-8CE703404B13}"/>
    <cellStyle name="Input 5 2 5 2 3 5" xfId="37490" xr:uid="{FD23D02D-5B53-4335-88ED-5C96B42A2186}"/>
    <cellStyle name="Input 5 2 5 2 3 6" xfId="45913" xr:uid="{ED4E1D92-14C5-424A-81D0-7519C1C785DD}"/>
    <cellStyle name="Input 5 2 5 2 4" xfId="11077" xr:uid="{F52F2C51-67DA-46D4-A295-6B7FE22ADA8F}"/>
    <cellStyle name="Input 5 2 5 2 4 2" xfId="15131" xr:uid="{6FFEACDE-1220-42CE-8FB2-E062BE885DF7}"/>
    <cellStyle name="Input 5 2 5 2 4 2 2" xfId="28702" xr:uid="{1C616B44-FAA5-4BC6-9E68-C2B4BC2D4A09}"/>
    <cellStyle name="Input 5 2 5 2 4 2 3" xfId="31867" xr:uid="{8E399462-95A2-425B-98E0-3658499CBF94}"/>
    <cellStyle name="Input 5 2 5 2 4 2 4" xfId="41657" xr:uid="{5F7E109D-8572-445C-AE5A-468E037C13B4}"/>
    <cellStyle name="Input 5 2 5 2 4 2 5" xfId="50203" xr:uid="{A6E41B9B-FC57-473B-8F86-ADB262272B2C}"/>
    <cellStyle name="Input 5 2 5 2 4 3" xfId="24708" xr:uid="{9DA0236B-E690-450E-A321-E2364F6DAC88}"/>
    <cellStyle name="Input 5 2 5 2 4 4" xfId="7318" xr:uid="{C5BB5453-F98E-45EA-A51B-30F613CAA0E1}"/>
    <cellStyle name="Input 5 2 5 2 4 5" xfId="38001" xr:uid="{C50CD3FF-E38E-45D0-9D96-A46CA460A03D}"/>
    <cellStyle name="Input 5 2 5 2 4 6" xfId="46424" xr:uid="{836689AE-7EFB-4734-B974-6261BE412A58}"/>
    <cellStyle name="Input 5 2 5 2 5" xfId="11433" xr:uid="{7FBF4626-B12F-4A03-8114-288360199BBD}"/>
    <cellStyle name="Input 5 2 5 2 5 2" xfId="15474" xr:uid="{22CC9C7C-6108-42EB-BA1A-3960EBF13DB2}"/>
    <cellStyle name="Input 5 2 5 2 5 2 2" xfId="30374" xr:uid="{6474C2C0-CF21-43AE-BC88-C20359349E03}"/>
    <cellStyle name="Input 5 2 5 2 5 2 3" xfId="33163" xr:uid="{4DAAFDD2-C40C-4F15-AA56-BC89F7EA323B}"/>
    <cellStyle name="Input 5 2 5 2 5 2 4" xfId="42000" xr:uid="{E5FEF0A8-5A72-437A-B309-7ACE09BEC10D}"/>
    <cellStyle name="Input 5 2 5 2 5 2 5" xfId="50546" xr:uid="{E831B639-4A34-44D8-B2E1-8A009316E775}"/>
    <cellStyle name="Input 5 2 5 2 5 3" xfId="9788" xr:uid="{7C8ECD43-3E94-4279-8FD4-F3CF6CF9D32C}"/>
    <cellStyle name="Input 5 2 5 2 5 4" xfId="36189" xr:uid="{DA20D1E1-C865-4A5C-B82F-45691A18E4AF}"/>
    <cellStyle name="Input 5 2 5 2 5 5" xfId="38357" xr:uid="{944F4A01-B5D6-4521-8A70-791C66E02064}"/>
    <cellStyle name="Input 5 2 5 2 5 6" xfId="46780" xr:uid="{EADF606A-0C45-4EE5-BD0B-C3A2C9D322BF}"/>
    <cellStyle name="Input 5 2 5 2 6" xfId="11781" xr:uid="{156C2EE6-9080-4A86-AA2F-C48677C9B973}"/>
    <cellStyle name="Input 5 2 5 2 6 2" xfId="15811" xr:uid="{219A8F19-0DA1-4DA1-A29D-220DA8683B54}"/>
    <cellStyle name="Input 5 2 5 2 6 2 2" xfId="27023" xr:uid="{125AF3B6-A69D-4D2C-B1AF-4E457162D650}"/>
    <cellStyle name="Input 5 2 5 2 6 2 3" xfId="29356" xr:uid="{430F675A-E8F3-4E32-8CFF-35DB26201F12}"/>
    <cellStyle name="Input 5 2 5 2 6 2 4" xfId="42337" xr:uid="{100C550B-7C7C-4695-8BD4-C60532B89ED8}"/>
    <cellStyle name="Input 5 2 5 2 6 2 5" xfId="50883" xr:uid="{03DB8317-9594-4575-8BFF-C62A423595E8}"/>
    <cellStyle name="Input 5 2 5 2 6 3" xfId="29206" xr:uid="{4270F12C-DE84-44B0-A8D0-4788BCF1C5E2}"/>
    <cellStyle name="Input 5 2 5 2 6 4" xfId="33167" xr:uid="{296C39D3-6232-4B29-BBE4-D0165BE28C4F}"/>
    <cellStyle name="Input 5 2 5 2 6 5" xfId="38705" xr:uid="{D29BBA10-460D-4B20-8716-8B93A0545A31}"/>
    <cellStyle name="Input 5 2 5 2 6 6" xfId="47128" xr:uid="{E3E60404-7CB8-44F1-B796-4C30951FAAD8}"/>
    <cellStyle name="Input 5 2 5 2 7" xfId="10577" xr:uid="{4E2B105C-5F6A-4716-95A6-F31C083886D6}"/>
    <cellStyle name="Input 5 2 5 2 7 2" xfId="14660" xr:uid="{2B587253-7B94-474E-BCA6-B25763B3CF9A}"/>
    <cellStyle name="Input 5 2 5 2 7 2 2" xfId="29542" xr:uid="{F9A00134-575E-4DD0-9EF0-2CC5487A92B1}"/>
    <cellStyle name="Input 5 2 5 2 7 2 3" xfId="36044" xr:uid="{9B02D6E0-367D-464D-A6A6-225BF038DBC6}"/>
    <cellStyle name="Input 5 2 5 2 7 2 4" xfId="41186" xr:uid="{E21DB049-4B53-4F5D-B7BC-C5954D2EC5E9}"/>
    <cellStyle name="Input 5 2 5 2 7 2 5" xfId="49732" xr:uid="{27DD0025-B4D4-4BD5-A239-0AE8637624DA}"/>
    <cellStyle name="Input 5 2 5 2 7 3" xfId="24423" xr:uid="{44FBC026-97F4-4322-9442-DFFEA78A9812}"/>
    <cellStyle name="Input 5 2 5 2 7 4" xfId="29348" xr:uid="{642260AE-46CD-4E9D-9A64-6B5634A1E0DF}"/>
    <cellStyle name="Input 5 2 5 2 7 5" xfId="37501" xr:uid="{8EEB739E-E79A-42C9-9126-42C557535854}"/>
    <cellStyle name="Input 5 2 5 2 7 6" xfId="45924" xr:uid="{53120C7B-13F1-4D7E-89E6-F6D946822765}"/>
    <cellStyle name="Input 5 2 5 2 8" xfId="12786" xr:uid="{1F7E0872-C64B-4786-BC5C-ED75B12BA2A7}"/>
    <cellStyle name="Input 5 2 5 2 8 2" xfId="32356" xr:uid="{DE2892DF-A5CF-4A4B-83D0-FDD5367EE2D7}"/>
    <cellStyle name="Input 5 2 5 2 8 3" xfId="28940" xr:uid="{09053270-089A-4413-9E45-B6A38770070F}"/>
    <cellStyle name="Input 5 2 5 2 8 4" xfId="39411" xr:uid="{6AD91416-8226-48AD-BD1E-89AAAAF99F2D}"/>
    <cellStyle name="Input 5 2 5 2 8 5" xfId="47928" xr:uid="{73C79543-96AF-45EC-9E00-8CC7F4261B2A}"/>
    <cellStyle name="Input 5 2 5 2 9" xfId="30657" xr:uid="{243859B3-5B63-4973-A3FA-42126F66F0C8}"/>
    <cellStyle name="Input 5 2 5 3" xfId="4013" xr:uid="{A8793A12-2B63-429E-95D7-B7B841DDC5C0}"/>
    <cellStyle name="Input 5 2 5 3 10" xfId="26002" xr:uid="{2A48E3DF-6222-4047-BE44-A0E30AEA740F}"/>
    <cellStyle name="Input 5 2 5 3 11" xfId="34695" xr:uid="{F533DD51-B04E-4EE7-A466-73B6D7050895}"/>
    <cellStyle name="Input 5 2 5 3 12" xfId="43956" xr:uid="{80F55079-4505-4DFC-81A9-347993672794}"/>
    <cellStyle name="Input 5 2 5 3 13" xfId="54814" xr:uid="{E68E500C-1326-4B2A-8BB5-6B374399A746}"/>
    <cellStyle name="Input 5 2 5 3 2" xfId="5431" xr:uid="{537EFA42-15AC-40E7-8FA5-01EDB99EE3E5}"/>
    <cellStyle name="Input 5 2 5 3 2 2" xfId="14360" xr:uid="{6630BAF0-A65A-4E64-8D43-FB52048F8828}"/>
    <cellStyle name="Input 5 2 5 3 2 2 2" xfId="8019" xr:uid="{50EAC673-9327-42F1-B00E-E4A1337D8FF6}"/>
    <cellStyle name="Input 5 2 5 3 2 2 3" xfId="6942" xr:uid="{B277C072-1001-4337-B47C-366D821E1D40}"/>
    <cellStyle name="Input 5 2 5 3 2 2 4" xfId="40886" xr:uid="{E786D2A8-1D68-4F06-8658-0110DDF4A8C5}"/>
    <cellStyle name="Input 5 2 5 3 2 2 5" xfId="49432" xr:uid="{B5E8E474-D11A-49BD-918A-CA11317EF1E5}"/>
    <cellStyle name="Input 5 2 5 3 2 3" xfId="27343" xr:uid="{93160E7B-41F0-475C-8DF9-34BEF16BA6E2}"/>
    <cellStyle name="Input 5 2 5 3 2 4" xfId="25482" xr:uid="{F2C7F599-1E7F-4C7D-B677-2AF7FC1AC6F1}"/>
    <cellStyle name="Input 5 2 5 3 2 5" xfId="37166" xr:uid="{713905CF-B219-4E04-8180-EB79B3C8AA38}"/>
    <cellStyle name="Input 5 2 5 3 2 6" xfId="45587" xr:uid="{029492B2-C91F-4582-9875-8402626EF79C}"/>
    <cellStyle name="Input 5 2 5 3 3" xfId="8905" xr:uid="{C10D234F-6E94-41B7-838B-EDBA75406059}"/>
    <cellStyle name="Input 5 2 5 3 3 2" xfId="13387" xr:uid="{CE34A2A0-8976-4F9E-8EB7-D8D58609796B}"/>
    <cellStyle name="Input 5 2 5 3 3 2 2" xfId="21824" xr:uid="{98B28C0E-738D-499F-89F5-F6A2A110711B}"/>
    <cellStyle name="Input 5 2 5 3 3 2 3" xfId="22488" xr:uid="{FF4356C0-8F1B-4243-B7B6-0AD18EA1D85D}"/>
    <cellStyle name="Input 5 2 5 3 3 2 4" xfId="39913" xr:uid="{2BEAFE0B-0ACA-4F5E-B56C-9540804342B2}"/>
    <cellStyle name="Input 5 2 5 3 3 2 5" xfId="48459" xr:uid="{38348931-4015-4EA8-B463-873D5A5CA255}"/>
    <cellStyle name="Input 5 2 5 3 3 3" xfId="23560" xr:uid="{69922B51-4ED7-4274-AE90-300E8C6D0F4E}"/>
    <cellStyle name="Input 5 2 5 3 3 4" xfId="33469" xr:uid="{E299EED3-2CA2-490F-9402-4C5553402DE2}"/>
    <cellStyle name="Input 5 2 5 3 3 5" xfId="30691" xr:uid="{3EAC6858-B942-4990-A0FE-8C615DF5D684}"/>
    <cellStyle name="Input 5 2 5 3 3 6" xfId="44453" xr:uid="{DBA5C824-98FB-43E6-BE9D-779F57BCBE63}"/>
    <cellStyle name="Input 5 2 5 3 4" xfId="11165" xr:uid="{93B53BB8-A46F-403E-9642-185AB8CC3A07}"/>
    <cellStyle name="Input 5 2 5 3 4 2" xfId="15215" xr:uid="{A2D33C3E-3CCA-4A2A-84FB-AE9FE0F9C0D2}"/>
    <cellStyle name="Input 5 2 5 3 4 2 2" xfId="30647" xr:uid="{69C0C9DA-A88B-4E9E-8D19-521AB71FAD5A}"/>
    <cellStyle name="Input 5 2 5 3 4 2 3" xfId="30183" xr:uid="{3A7AACB5-8309-4868-8273-5DB41E10C91A}"/>
    <cellStyle name="Input 5 2 5 3 4 2 4" xfId="41741" xr:uid="{727F948C-4576-447F-8012-D6B8830587CC}"/>
    <cellStyle name="Input 5 2 5 3 4 2 5" xfId="50287" xr:uid="{1C9D4C30-8F97-4444-9F8E-331EC4F9CEA7}"/>
    <cellStyle name="Input 5 2 5 3 4 3" xfId="23758" xr:uid="{BDD1E66F-A4FA-49C8-8F6E-79A371B38DA6}"/>
    <cellStyle name="Input 5 2 5 3 4 4" xfId="35085" xr:uid="{3B1061B3-7F93-4497-96DC-B03766C180B8}"/>
    <cellStyle name="Input 5 2 5 3 4 5" xfId="38089" xr:uid="{BC811295-CC03-42AD-AF13-3F99148F89BB}"/>
    <cellStyle name="Input 5 2 5 3 4 6" xfId="46512" xr:uid="{D5164F8E-028F-4751-9ED7-409F340B0EF8}"/>
    <cellStyle name="Input 5 2 5 3 5" xfId="11528" xr:uid="{8A37F48C-BDF2-4144-A682-3C788ACF26B4}"/>
    <cellStyle name="Input 5 2 5 3 5 2" xfId="15565" xr:uid="{4B01B5AF-7022-4EB8-874D-D8623D414261}"/>
    <cellStyle name="Input 5 2 5 3 5 2 2" xfId="28241" xr:uid="{E7EEFE11-F52D-4E74-8565-7C9C62C94790}"/>
    <cellStyle name="Input 5 2 5 3 5 2 3" xfId="32713" xr:uid="{8EE7D478-867C-41C2-BBFA-470FB3C0D909}"/>
    <cellStyle name="Input 5 2 5 3 5 2 4" xfId="42091" xr:uid="{7E2D6A54-24C9-4612-83D5-EBC495B7035A}"/>
    <cellStyle name="Input 5 2 5 3 5 2 5" xfId="50637" xr:uid="{B6CB02A1-D4CC-4C96-BB42-0D062BB6A1E6}"/>
    <cellStyle name="Input 5 2 5 3 5 3" xfId="7032" xr:uid="{6416969F-55F7-404C-8051-BF1ACF2FBB51}"/>
    <cellStyle name="Input 5 2 5 3 5 4" xfId="32787" xr:uid="{52FD5D4F-2330-444D-A1F1-D88F7FF9C053}"/>
    <cellStyle name="Input 5 2 5 3 5 5" xfId="38452" xr:uid="{F424E863-BCEA-4F62-8B85-314BE68FEF68}"/>
    <cellStyle name="Input 5 2 5 3 5 6" xfId="46875" xr:uid="{9EC6522E-E06D-4759-9057-9BEACB2DBE1D}"/>
    <cellStyle name="Input 5 2 5 3 6" xfId="11860" xr:uid="{E52EE466-FEAC-4274-B1CA-88F79503FADE}"/>
    <cellStyle name="Input 5 2 5 3 6 2" xfId="15882" xr:uid="{8C58D77B-2D79-4A3D-BFAB-038C6B064D15}"/>
    <cellStyle name="Input 5 2 5 3 6 2 2" xfId="22902" xr:uid="{366139A5-FF85-4677-BE34-DB16AA7F2CDE}"/>
    <cellStyle name="Input 5 2 5 3 6 2 3" xfId="7666" xr:uid="{0F235B47-3A4D-4FBC-87BE-80E4312D3371}"/>
    <cellStyle name="Input 5 2 5 3 6 2 4" xfId="42408" xr:uid="{1CEE0089-04A6-4DB8-956B-FEBEFA524D36}"/>
    <cellStyle name="Input 5 2 5 3 6 2 5" xfId="50954" xr:uid="{17D7D591-6CDD-45C0-94F0-BCF333358E21}"/>
    <cellStyle name="Input 5 2 5 3 6 3" xfId="30629" xr:uid="{F36A2343-207F-4156-91C1-F4C6FA17146B}"/>
    <cellStyle name="Input 5 2 5 3 6 4" xfId="30544" xr:uid="{3DCFB167-8AE7-44B0-B73F-6BC0C32813DF}"/>
    <cellStyle name="Input 5 2 5 3 6 5" xfId="38784" xr:uid="{4FA22841-E0EF-480E-B362-309625FF392C}"/>
    <cellStyle name="Input 5 2 5 3 6 6" xfId="47207" xr:uid="{3168D9BA-7227-4999-91FD-89778EED63C8}"/>
    <cellStyle name="Input 5 2 5 3 7" xfId="10655" xr:uid="{5CEEF058-8968-4D25-ADE3-F3946C862333}"/>
    <cellStyle name="Input 5 2 5 3 7 2" xfId="14731" xr:uid="{CD6FA547-450F-4A66-BD63-3C7DDBEA733A}"/>
    <cellStyle name="Input 5 2 5 3 7 2 2" xfId="30028" xr:uid="{850248E0-BE06-47A1-8D1C-C18374727142}"/>
    <cellStyle name="Input 5 2 5 3 7 2 3" xfId="26492" xr:uid="{5DDFCC2C-9087-4845-AE19-3B6D7FB8D765}"/>
    <cellStyle name="Input 5 2 5 3 7 2 4" xfId="41257" xr:uid="{30EC5DA2-FB39-4435-9DAF-40EE9648A9B2}"/>
    <cellStyle name="Input 5 2 5 3 7 2 5" xfId="49803" xr:uid="{D80694E1-D5A5-480C-9707-087D83E7FA07}"/>
    <cellStyle name="Input 5 2 5 3 7 3" xfId="25032" xr:uid="{39E3CA40-3AB0-45CD-B913-0083EF6E351D}"/>
    <cellStyle name="Input 5 2 5 3 7 4" xfId="24739" xr:uid="{6369A484-12F1-4D69-BC4F-4CEFDA656CB4}"/>
    <cellStyle name="Input 5 2 5 3 7 5" xfId="37579" xr:uid="{456D6D85-F0D5-4E13-B7F5-99386A2617B7}"/>
    <cellStyle name="Input 5 2 5 3 7 6" xfId="46002" xr:uid="{7E73DDB6-2FC8-4EE3-9138-E49AB39AFCCA}"/>
    <cellStyle name="Input 5 2 5 3 8" xfId="12954" xr:uid="{D73B6E36-E84A-42A3-A66E-DDB67477FF15}"/>
    <cellStyle name="Input 5 2 5 3 8 2" xfId="22089" xr:uid="{06061E75-C1A8-468E-A12D-6FAA64385B32}"/>
    <cellStyle name="Input 5 2 5 3 8 3" xfId="7077" xr:uid="{9137CD7D-C4F2-4E62-AF91-36143A5D961C}"/>
    <cellStyle name="Input 5 2 5 3 8 4" xfId="39485" xr:uid="{C27ED262-D51C-4521-8E82-CEED20CE9CDB}"/>
    <cellStyle name="Input 5 2 5 3 8 5" xfId="48029" xr:uid="{30D8B529-C62A-4DBF-A0CC-0D3314940674}"/>
    <cellStyle name="Input 5 2 5 3 9" xfId="6906" xr:uid="{60A722EB-11B2-402D-B702-B4A37F07D8BB}"/>
    <cellStyle name="Input 5 2 5 4" xfId="5612" xr:uid="{BE8C9B66-3097-4BAD-ACD3-5717BDEF873E}"/>
    <cellStyle name="Input 5 2 5 4 10" xfId="34580" xr:uid="{88A515B0-8B3F-45A2-97A3-75CEC42AF479}"/>
    <cellStyle name="Input 5 2 5 4 11" xfId="35079" xr:uid="{E09631A3-BCE7-4F37-A77B-C5B2D38F73A8}"/>
    <cellStyle name="Input 5 2 5 4 12" xfId="43767" xr:uid="{90915B24-EA40-48D1-8706-B9B8B2D290B7}"/>
    <cellStyle name="Input 5 2 5 4 2" xfId="10004" xr:uid="{7B79151C-E120-4461-80CD-CBE3094693A0}"/>
    <cellStyle name="Input 5 2 5 4 2 2" xfId="14205" xr:uid="{3F4831E4-14EF-47BF-B371-EA6989BC3752}"/>
    <cellStyle name="Input 5 2 5 4 2 2 2" xfId="28763" xr:uid="{96616F89-EF11-456F-B0C6-257240704C86}"/>
    <cellStyle name="Input 5 2 5 4 2 2 3" xfId="33467" xr:uid="{D4102B6F-24B0-4B09-8C29-F6548010E11C}"/>
    <cellStyle name="Input 5 2 5 4 2 2 4" xfId="40731" xr:uid="{FC508D2C-3327-4EC9-BC2C-95D0A60A8B35}"/>
    <cellStyle name="Input 5 2 5 4 2 2 5" xfId="49277" xr:uid="{EB26D75E-6FCE-4564-B36E-6304E4475D58}"/>
    <cellStyle name="Input 5 2 5 4 2 3" xfId="22320" xr:uid="{52FB246E-7641-42AC-973F-DBB5DC3FACFD}"/>
    <cellStyle name="Input 5 2 5 4 2 4" xfId="27200" xr:uid="{33FC1D4F-77B2-4D00-91C9-210CF8632351}"/>
    <cellStyle name="Input 5 2 5 4 2 5" xfId="37026" xr:uid="{25967F27-A35E-4770-8A10-8372D732249C}"/>
    <cellStyle name="Input 5 2 5 4 2 6" xfId="45398" xr:uid="{43763417-DD00-492D-BCE0-89A0E145AF6D}"/>
    <cellStyle name="Input 5 2 5 4 3" xfId="10537" xr:uid="{A17E109B-1412-46F8-8E0B-777405BD2802}"/>
    <cellStyle name="Input 5 2 5 4 3 2" xfId="14623" xr:uid="{D91D78A6-B6BB-416C-B961-B31CA8742E52}"/>
    <cellStyle name="Input 5 2 5 4 3 2 2" xfId="31286" xr:uid="{A97A8E9E-76B8-4986-B92D-0F4A2826B1EA}"/>
    <cellStyle name="Input 5 2 5 4 3 2 3" xfId="35499" xr:uid="{8F07A46E-44A1-4A24-A63E-3554F833A766}"/>
    <cellStyle name="Input 5 2 5 4 3 2 4" xfId="41149" xr:uid="{7B1C5630-7AB3-40B7-AB25-5C6E6C2D73AA}"/>
    <cellStyle name="Input 5 2 5 4 3 2 5" xfId="49695" xr:uid="{B1B818A1-8527-4446-AA62-0B1EB386C2FA}"/>
    <cellStyle name="Input 5 2 5 4 3 3" xfId="26358" xr:uid="{0D1EF296-90E7-4BCD-BC01-63D1DB89BA8D}"/>
    <cellStyle name="Input 5 2 5 4 3 4" xfId="36156" xr:uid="{1732ECED-19CC-47D1-A9C1-151C50C94C67}"/>
    <cellStyle name="Input 5 2 5 4 3 5" xfId="37461" xr:uid="{FE8DC07B-31CC-4683-ACB8-CB6D9A19D1F7}"/>
    <cellStyle name="Input 5 2 5 4 3 6" xfId="45884" xr:uid="{D5240C2B-179E-4510-9D04-C23530710403}"/>
    <cellStyle name="Input 5 2 5 4 4" xfId="11001" xr:uid="{239B3843-1551-40E1-AAEF-F6F16EF3D813}"/>
    <cellStyle name="Input 5 2 5 4 4 2" xfId="15056" xr:uid="{8BC7D067-351A-49A9-9F9F-FAF33B94B851}"/>
    <cellStyle name="Input 5 2 5 4 4 2 2" xfId="28960" xr:uid="{599BB74C-68E8-4BB2-A815-ABFB336AA4C1}"/>
    <cellStyle name="Input 5 2 5 4 4 2 3" xfId="35435" xr:uid="{BE6A71F8-2C8A-487C-95F1-0195A8BE95EA}"/>
    <cellStyle name="Input 5 2 5 4 4 2 4" xfId="41582" xr:uid="{E7B2CD9D-625F-4006-A7D2-64AB6D7BB6BE}"/>
    <cellStyle name="Input 5 2 5 4 4 2 5" xfId="50128" xr:uid="{07C4726C-E107-47EC-BA34-67E4DF8C1212}"/>
    <cellStyle name="Input 5 2 5 4 4 3" xfId="25394" xr:uid="{A5D6BAF5-49C5-495B-87C0-BA404062D528}"/>
    <cellStyle name="Input 5 2 5 4 4 4" xfId="23393" xr:uid="{F135D4E7-2255-4EB2-8914-F10F4B7A2967}"/>
    <cellStyle name="Input 5 2 5 4 4 5" xfId="37925" xr:uid="{402BB9C6-E72E-4875-A578-054B7C602431}"/>
    <cellStyle name="Input 5 2 5 4 4 6" xfId="46348" xr:uid="{92707685-9BD7-4582-AB30-BF0B1C2B2BB9}"/>
    <cellStyle name="Input 5 2 5 4 5" xfId="11353" xr:uid="{1ADD0B62-C850-428B-B287-2326E9637C53}"/>
    <cellStyle name="Input 5 2 5 4 5 2" xfId="15397" xr:uid="{39D017E6-6B2A-4AA6-993D-FE7EB05EC213}"/>
    <cellStyle name="Input 5 2 5 4 5 2 2" xfId="25444" xr:uid="{B563EF97-08F7-4A3D-A03F-24A5D6BFB0EE}"/>
    <cellStyle name="Input 5 2 5 4 5 2 3" xfId="31774" xr:uid="{9E8A1598-857C-4E95-A3E2-9ECD497E8298}"/>
    <cellStyle name="Input 5 2 5 4 5 2 4" xfId="41923" xr:uid="{42F79882-8B86-4B74-8E96-C467BBBD8313}"/>
    <cellStyle name="Input 5 2 5 4 5 2 5" xfId="50469" xr:uid="{F0A244B0-6CE8-4656-AF47-A27C130A7F2D}"/>
    <cellStyle name="Input 5 2 5 4 5 3" xfId="10247" xr:uid="{233B854F-0A6C-4283-97F0-776151A1A007}"/>
    <cellStyle name="Input 5 2 5 4 5 4" xfId="32331" xr:uid="{A19F3D03-E964-4691-8EB3-75BE01F2092A}"/>
    <cellStyle name="Input 5 2 5 4 5 5" xfId="38277" xr:uid="{BC157C34-1B57-4D34-AB19-8FDD9B45A55C}"/>
    <cellStyle name="Input 5 2 5 4 5 6" xfId="46700" xr:uid="{D20500E9-6D69-4D95-8DBC-6DBEBFAE66CF}"/>
    <cellStyle name="Input 5 2 5 4 6" xfId="11704" xr:uid="{580C9A13-86BC-4359-ACE3-2D883742243C}"/>
    <cellStyle name="Input 5 2 5 4 6 2" xfId="15736" xr:uid="{D9D9C4EA-85CF-4F01-A6F0-896450E0F4B3}"/>
    <cellStyle name="Input 5 2 5 4 6 2 2" xfId="24217" xr:uid="{66F16996-CC13-44F1-ACB3-4D126CD78F89}"/>
    <cellStyle name="Input 5 2 5 4 6 2 3" xfId="34319" xr:uid="{3A6910AD-BA14-4EBB-AD81-7A62B92027A4}"/>
    <cellStyle name="Input 5 2 5 4 6 2 4" xfId="42262" xr:uid="{D288D109-8A5A-4867-ADC1-50B62BEE973A}"/>
    <cellStyle name="Input 5 2 5 4 6 2 5" xfId="50808" xr:uid="{ECDE3350-A94A-4C38-930F-232A9E6A647E}"/>
    <cellStyle name="Input 5 2 5 4 6 3" xfId="7062" xr:uid="{BA206E48-6E78-4E54-B956-ACBAC631E238}"/>
    <cellStyle name="Input 5 2 5 4 6 4" xfId="35687" xr:uid="{46C77D9E-9B4D-4D60-8A45-00E87187A23B}"/>
    <cellStyle name="Input 5 2 5 4 6 5" xfId="38628" xr:uid="{156850C8-DD28-4717-A1E7-9C176D0B2BBC}"/>
    <cellStyle name="Input 5 2 5 4 6 6" xfId="47051" xr:uid="{B42CDA32-93FD-4B7E-A232-96AF3C1B47A3}"/>
    <cellStyle name="Input 5 2 5 4 7" xfId="8821" xr:uid="{0E5A4B84-593D-4730-9B8B-20159271EB57}"/>
    <cellStyle name="Input 5 2 5 4 7 2" xfId="13318" xr:uid="{F89904D8-82E6-44D2-AEA7-A84C4B1EF659}"/>
    <cellStyle name="Input 5 2 5 4 7 2 2" xfId="30413" xr:uid="{C8DA3D24-2779-47B6-A0BA-DADBADF49CBB}"/>
    <cellStyle name="Input 5 2 5 4 7 2 3" xfId="6317" xr:uid="{810629E0-C6A5-4291-9334-8702B0A58CD2}"/>
    <cellStyle name="Input 5 2 5 4 7 2 4" xfId="39844" xr:uid="{2DDC4F80-E88A-4AB4-BC38-38F810A4B6D7}"/>
    <cellStyle name="Input 5 2 5 4 7 2 5" xfId="48390" xr:uid="{0DC881AF-211E-4D6E-99DD-A5A52164DDDA}"/>
    <cellStyle name="Input 5 2 5 4 7 3" xfId="26913" xr:uid="{62ED5537-A53B-4F21-BBCB-6BC245E6B42B}"/>
    <cellStyle name="Input 5 2 5 4 7 4" xfId="30011" xr:uid="{E0CF3448-8228-4869-B96D-F5EE514A4376}"/>
    <cellStyle name="Input 5 2 5 4 7 5" xfId="7315" xr:uid="{09F3984C-065B-4F20-B5DF-7D222C2DEF14}"/>
    <cellStyle name="Input 5 2 5 4 7 6" xfId="44369" xr:uid="{026BE86B-6424-4869-A991-5A4F89EBE7F2}"/>
    <cellStyle name="Input 5 2 5 4 8" xfId="12678" xr:uid="{44F58701-16C0-4CBF-920C-8FF5241A50C3}"/>
    <cellStyle name="Input 5 2 5 4 8 2" xfId="31557" xr:uid="{BCCC00DE-8058-4585-BCA1-C23F47D4A62F}"/>
    <cellStyle name="Input 5 2 5 4 8 3" xfId="33245" xr:uid="{BEB1C2B6-023B-4360-9B13-BB55CC661B81}"/>
    <cellStyle name="Input 5 2 5 4 8 4" xfId="39330" xr:uid="{63A85B20-42F6-4177-842D-80A2FF8FFD30}"/>
    <cellStyle name="Input 5 2 5 4 8 5" xfId="47840" xr:uid="{69F231F7-6F96-47D4-B19F-E44696DCA081}"/>
    <cellStyle name="Input 5 2 5 4 9" xfId="7600" xr:uid="{1DD7DAB4-420D-45FF-82E6-3AD2A548907F}"/>
    <cellStyle name="Input 5 2 5 5" xfId="9579" xr:uid="{150C97CD-8A73-45CE-821D-45637E3C3AAD}"/>
    <cellStyle name="Input 5 2 5 5 2" xfId="13915" xr:uid="{18F9FA09-170E-4710-8E35-6AED6652592D}"/>
    <cellStyle name="Input 5 2 5 5 2 2" xfId="30117" xr:uid="{24859C4B-31FA-407C-AA7F-882BD8E2E428}"/>
    <cellStyle name="Input 5 2 5 5 2 3" xfId="34683" xr:uid="{17E8500B-B3F8-4150-A24B-F73CA1EC1FD0}"/>
    <cellStyle name="Input 5 2 5 5 2 4" xfId="40441" xr:uid="{FD91DD5F-B839-4EED-9689-6DC85D2ED167}"/>
    <cellStyle name="Input 5 2 5 5 2 5" xfId="48987" xr:uid="{183D8539-1978-4CB4-BF4A-747B782DCD4F}"/>
    <cellStyle name="Input 5 2 5 5 3" xfId="22065" xr:uid="{5100DC1A-2917-49FF-A98B-C19CBC204840}"/>
    <cellStyle name="Input 5 2 5 5 4" xfId="25618" xr:uid="{B577BDA9-06E1-4235-A68A-DA46F06AA4AB}"/>
    <cellStyle name="Input 5 2 5 5 5" xfId="26483" xr:uid="{4159B71A-9A57-4507-BEDD-EE724F3212E5}"/>
    <cellStyle name="Input 5 2 5 5 6" xfId="45059" xr:uid="{3A504DCA-1E9F-40A0-A87E-96FF70E33A6A}"/>
    <cellStyle name="Input 5 2 5 6" xfId="10649" xr:uid="{FBFB03A0-64A8-4611-B597-B56F03102537}"/>
    <cellStyle name="Input 5 2 5 6 2" xfId="14725" xr:uid="{9CA1D913-A4E8-4422-822F-44B037FA65AD}"/>
    <cellStyle name="Input 5 2 5 6 2 2" xfId="29111" xr:uid="{3B4DB686-8465-4DC7-89F9-3DF25DD5F546}"/>
    <cellStyle name="Input 5 2 5 6 2 3" xfId="32464" xr:uid="{BB2BE4A2-C05A-48A4-86EF-0A06103B1C64}"/>
    <cellStyle name="Input 5 2 5 6 2 4" xfId="41251" xr:uid="{B803DB4C-4A87-4CB7-80A4-D90292380D8C}"/>
    <cellStyle name="Input 5 2 5 6 2 5" xfId="49797" xr:uid="{EB96B30A-49F4-4239-942B-2EC6CAD596F7}"/>
    <cellStyle name="Input 5 2 5 6 3" xfId="26134" xr:uid="{EEA79D0F-0CBF-4F5D-BE0D-1FD36F1735C2}"/>
    <cellStyle name="Input 5 2 5 6 4" xfId="24524" xr:uid="{8036905F-7B4B-4422-BB8C-1E68229D0181}"/>
    <cellStyle name="Input 5 2 5 6 5" xfId="37573" xr:uid="{EC62063C-8C58-4178-B6D7-9181C793D5C0}"/>
    <cellStyle name="Input 5 2 5 6 6" xfId="45996" xr:uid="{F0B68257-A582-49C9-8E0C-59A0AC106FBF}"/>
    <cellStyle name="Input 5 2 5 7" xfId="9448" xr:uid="{7F70936F-8C28-417C-8381-F2009B9BAD25}"/>
    <cellStyle name="Input 5 2 5 7 2" xfId="13813" xr:uid="{121BAA4B-DB99-4DA1-8A74-4B96117907E8}"/>
    <cellStyle name="Input 5 2 5 7 2 2" xfId="7272" xr:uid="{F2F8FEC6-4422-400D-A800-85E5D8CE1554}"/>
    <cellStyle name="Input 5 2 5 7 2 3" xfId="35205" xr:uid="{DB7505B7-215D-4E0F-A36D-FDF268D2CA06}"/>
    <cellStyle name="Input 5 2 5 7 2 4" xfId="40339" xr:uid="{BD196E4C-4BA6-42C3-9F37-F24825F2F3D4}"/>
    <cellStyle name="Input 5 2 5 7 2 5" xfId="48885" xr:uid="{B7E62EE8-49DA-40F6-8672-0B6036C88E72}"/>
    <cellStyle name="Input 5 2 5 7 3" xfId="23723" xr:uid="{58389590-87D0-426C-9B78-8423FCD2AA93}"/>
    <cellStyle name="Input 5 2 5 7 4" xfId="23100" xr:uid="{E9917BCE-8291-4EC7-B4D9-9A83C11277CC}"/>
    <cellStyle name="Input 5 2 5 7 5" xfId="36169" xr:uid="{B7B9D291-BCED-4846-8F92-D71776918466}"/>
    <cellStyle name="Input 5 2 5 7 6" xfId="44944" xr:uid="{3716CAF8-A95B-4567-916B-E93026C67222}"/>
    <cellStyle name="Input 5 2 5 8" xfId="9145" xr:uid="{B7C38A43-83EE-4E67-98D2-E6641A981B86}"/>
    <cellStyle name="Input 5 2 5 8 2" xfId="13593" xr:uid="{40E1B941-692A-403C-9840-A121007573AF}"/>
    <cellStyle name="Input 5 2 5 8 2 2" xfId="28804" xr:uid="{C2E17BDB-D476-44AD-814E-2ED19BD0EFF7}"/>
    <cellStyle name="Input 5 2 5 8 2 3" xfId="24150" xr:uid="{FE35F516-3AFD-4550-9EC0-8258F23618FF}"/>
    <cellStyle name="Input 5 2 5 8 2 4" xfId="40119" xr:uid="{9AA18177-9F80-4464-A930-D7F21CAB2600}"/>
    <cellStyle name="Input 5 2 5 8 2 5" xfId="48665" xr:uid="{ABB34EEE-2013-4F0B-84CC-76F493B7F297}"/>
    <cellStyle name="Input 5 2 5 8 3" xfId="25705" xr:uid="{D1932441-70ED-4A5D-AFB9-DF1E82FD9145}"/>
    <cellStyle name="Input 5 2 5 8 4" xfId="32682" xr:uid="{ED7D2871-1C07-47D0-A321-42C0DE7069B0}"/>
    <cellStyle name="Input 5 2 5 8 5" xfId="33629" xr:uid="{9FAE9B96-5061-44EE-BB76-BC9FF88D0EF2}"/>
    <cellStyle name="Input 5 2 5 8 6" xfId="44683" xr:uid="{404EC9D9-3B0F-4164-A160-D2EDA63E0AE3}"/>
    <cellStyle name="Input 5 2 5 9" xfId="9315" xr:uid="{F08A6040-515C-4837-813C-43924456057B}"/>
    <cellStyle name="Input 5 2 5 9 2" xfId="13713" xr:uid="{03433D04-3D5D-49FB-9196-7637AD5D9751}"/>
    <cellStyle name="Input 5 2 5 9 2 2" xfId="31360" xr:uid="{9E300CFE-5CD5-4580-8088-1BFF33F71EB2}"/>
    <cellStyle name="Input 5 2 5 9 2 3" xfId="29440" xr:uid="{55E7A91D-90FB-49FD-BC43-FE9304D16D2C}"/>
    <cellStyle name="Input 5 2 5 9 2 4" xfId="40239" xr:uid="{F9AA6A42-D23B-47E7-8B91-2B9639BDF6CC}"/>
    <cellStyle name="Input 5 2 5 9 2 5" xfId="48785" xr:uid="{515419D3-05F3-497C-A8A0-0107BEFFE957}"/>
    <cellStyle name="Input 5 2 5 9 3" xfId="28947" xr:uid="{104533C0-7D26-4789-856E-603942DAD450}"/>
    <cellStyle name="Input 5 2 5 9 4" xfId="36060" xr:uid="{78DE67EA-00B9-4977-AB90-33FF0CC445AC}"/>
    <cellStyle name="Input 5 2 5 9 5" xfId="29378" xr:uid="{C4B8B192-844D-438F-B31B-E3D4488112B6}"/>
    <cellStyle name="Input 5 2 5 9 6" xfId="44834" xr:uid="{6327609A-5AB8-4D21-957D-306049C1725E}"/>
    <cellStyle name="Input 5 2 6" xfId="4448" xr:uid="{DB20515A-F6F9-4192-9474-90F5CD87B151}"/>
    <cellStyle name="Input 5 2 6 10" xfId="9319" xr:uid="{AFC6AE8A-8EEB-4467-8454-58D9FFFB13D9}"/>
    <cellStyle name="Input 5 2 6 10 2" xfId="13717" xr:uid="{F0691466-5F9B-4C4C-9A9B-8C7246DB14B5}"/>
    <cellStyle name="Input 5 2 6 10 2 2" xfId="30295" xr:uid="{5FAC2CC1-0BA1-4055-ACAD-347307228330}"/>
    <cellStyle name="Input 5 2 6 10 2 3" xfId="34765" xr:uid="{4BAA44A1-1256-44DA-A371-93E29F3CE2F9}"/>
    <cellStyle name="Input 5 2 6 10 2 4" xfId="40243" xr:uid="{5F86A86E-489E-41D9-B3C2-A3FE79A28DB7}"/>
    <cellStyle name="Input 5 2 6 10 2 5" xfId="48789" xr:uid="{9A8FDA4C-3ADC-4E98-83A0-BFB2FA1B1AAA}"/>
    <cellStyle name="Input 5 2 6 10 3" xfId="7805" xr:uid="{CC06EDB6-7159-4714-9E42-120241496E4D}"/>
    <cellStyle name="Input 5 2 6 10 4" xfId="35381" xr:uid="{18595A0F-2A2F-4CCB-80BB-17182CF55724}"/>
    <cellStyle name="Input 5 2 6 10 5" xfId="33565" xr:uid="{382C3B76-9C16-4122-B5CE-1BDBD7EF0A9A}"/>
    <cellStyle name="Input 5 2 6 10 6" xfId="44838" xr:uid="{0BF91400-B365-4206-8E47-D9C77203FFDA}"/>
    <cellStyle name="Input 5 2 6 11" xfId="12372" xr:uid="{C2255723-83B9-4839-8CDF-E15EF9771879}"/>
    <cellStyle name="Input 5 2 6 11 2" xfId="30181" xr:uid="{46743D5F-96E2-440B-95C1-46181B9E3BDE}"/>
    <cellStyle name="Input 5 2 6 11 3" xfId="6937" xr:uid="{3D2E3AB6-5FC5-40F8-ADFC-0A2A8570B2D2}"/>
    <cellStyle name="Input 5 2 6 11 4" xfId="39095" xr:uid="{DDF093BA-B4C1-4EE3-A5CC-AD8975E333A0}"/>
    <cellStyle name="Input 5 2 6 11 5" xfId="47583" xr:uid="{3144FB9E-7476-47BA-8AEF-F8E44B0CEBF7}"/>
    <cellStyle name="Input 5 2 6 12" xfId="30753" xr:uid="{CA43932B-64F9-4A02-A593-47C77B966D53}"/>
    <cellStyle name="Input 5 2 6 13" xfId="35369" xr:uid="{FDDCA438-0D90-441E-8B78-EB814ED3E7DE}"/>
    <cellStyle name="Input 5 2 6 14" xfId="43510" xr:uid="{C09B44D7-84CF-4172-8457-D1ECF3716641}"/>
    <cellStyle name="Input 5 2 6 15" xfId="55065" xr:uid="{0FBDAEE5-653C-4769-8CDA-9D673D7621E5}"/>
    <cellStyle name="Input 5 2 6 2" xfId="4565" xr:uid="{2D8C0C57-864E-41CD-BED1-F77333F9F4B9}"/>
    <cellStyle name="Input 5 2 6 2 10" xfId="30409" xr:uid="{C48C4830-BD52-470F-927C-FD94AB2FA515}"/>
    <cellStyle name="Input 5 2 6 2 11" xfId="33767" xr:uid="{564651BA-5C07-4AB6-9CDA-CA44B50BE38E}"/>
    <cellStyle name="Input 5 2 6 2 12" xfId="43937" xr:uid="{69B8AD9E-C955-46DE-83AD-8719E0117C48}"/>
    <cellStyle name="Input 5 2 6 2 13" xfId="55172" xr:uid="{F3E946F7-F734-411B-99CB-6DDB2E4130FF}"/>
    <cellStyle name="Input 5 2 6 2 2" xfId="5789" xr:uid="{88F4C938-F609-4E3D-8BD9-1A6D63768C86}"/>
    <cellStyle name="Input 5 2 6 2 2 2" xfId="14341" xr:uid="{15AA3A92-1084-4496-B82C-1CDDC120560A}"/>
    <cellStyle name="Input 5 2 6 2 2 2 2" xfId="31316" xr:uid="{231A5D45-6B29-4827-8A22-B245661D3EFD}"/>
    <cellStyle name="Input 5 2 6 2 2 2 3" xfId="24246" xr:uid="{84453B99-AA66-4202-846F-95CFCBBFD0DF}"/>
    <cellStyle name="Input 5 2 6 2 2 2 4" xfId="40867" xr:uid="{034ABA45-F74F-4B5F-9B76-16BE67A4F2C9}"/>
    <cellStyle name="Input 5 2 6 2 2 2 5" xfId="49413" xr:uid="{EF1F44D3-2870-4664-AFCC-B81E55B6A1E6}"/>
    <cellStyle name="Input 5 2 6 2 2 3" xfId="26228" xr:uid="{59ED44B2-B88B-4548-BAEF-43B57A4DF08C}"/>
    <cellStyle name="Input 5 2 6 2 2 4" xfId="33568" xr:uid="{46AD255E-E769-409A-AF51-D1368DBF2E78}"/>
    <cellStyle name="Input 5 2 6 2 2 5" xfId="37147" xr:uid="{0CCDB563-52BD-4A81-8142-F3FC241AC623}"/>
    <cellStyle name="Input 5 2 6 2 2 6" xfId="45568" xr:uid="{48AFEF92-81D2-4AB2-A089-1FDDD20FF8F1}"/>
    <cellStyle name="Input 5 2 6 2 3" xfId="8999" xr:uid="{BB2C9EBC-DF53-46E0-8DE5-B818A7420524}"/>
    <cellStyle name="Input 5 2 6 2 3 2" xfId="13472" xr:uid="{6146C4FB-1FA4-4753-8E45-E50D3DA60D51}"/>
    <cellStyle name="Input 5 2 6 2 3 2 2" xfId="29268" xr:uid="{0C2C8D91-A1F3-40F6-9AE5-233274671B7D}"/>
    <cellStyle name="Input 5 2 6 2 3 2 3" xfId="31087" xr:uid="{1B535A40-C286-4E0E-9321-C94B5F1AACAC}"/>
    <cellStyle name="Input 5 2 6 2 3 2 4" xfId="39998" xr:uid="{997DF8FD-F375-451A-B28D-DFE53F5E67EF}"/>
    <cellStyle name="Input 5 2 6 2 3 2 5" xfId="48544" xr:uid="{A35B17BE-6B1B-43BB-BDCE-43BD938A0E88}"/>
    <cellStyle name="Input 5 2 6 2 3 3" xfId="24644" xr:uid="{AAF06227-6D9B-4F1C-9398-B3357CFE796C}"/>
    <cellStyle name="Input 5 2 6 2 3 4" xfId="30923" xr:uid="{BF2689AE-4121-4F40-AB52-9CB7632C6392}"/>
    <cellStyle name="Input 5 2 6 2 3 5" xfId="29828" xr:uid="{4FF23435-8396-41AF-90BF-50E8C50B1173}"/>
    <cellStyle name="Input 5 2 6 2 3 6" xfId="44547" xr:uid="{B4CEF1ED-B6E4-4F15-AA22-57AFAE4D8335}"/>
    <cellStyle name="Input 5 2 6 2 4" xfId="11146" xr:uid="{7E85A18A-772C-4FB2-841C-2F1D51F49793}"/>
    <cellStyle name="Input 5 2 6 2 4 2" xfId="15196" xr:uid="{ED9FD368-A98E-42EB-9A77-3CD0E8AFE1D6}"/>
    <cellStyle name="Input 5 2 6 2 4 2 2" xfId="32321" xr:uid="{AA9821BC-1821-4155-A79E-443BAC3B0B99}"/>
    <cellStyle name="Input 5 2 6 2 4 2 3" xfId="36762" xr:uid="{829AD025-C773-4892-8750-C8B7E086C17B}"/>
    <cellStyle name="Input 5 2 6 2 4 2 4" xfId="41722" xr:uid="{6CB359D8-5430-4130-AC94-B2B55E9B5937}"/>
    <cellStyle name="Input 5 2 6 2 4 2 5" xfId="50268" xr:uid="{2DB84C4B-76FE-4AF1-9238-842FB8CE18E2}"/>
    <cellStyle name="Input 5 2 6 2 4 3" xfId="26209" xr:uid="{5E13BC84-DE3E-4AF4-90BD-B522AEFCC8B1}"/>
    <cellStyle name="Input 5 2 6 2 4 4" xfId="35142" xr:uid="{146AD54B-AD03-4B71-803E-DD5DB2D66B4D}"/>
    <cellStyle name="Input 5 2 6 2 4 5" xfId="38070" xr:uid="{6694E890-9823-4297-8D48-069F211D53B0}"/>
    <cellStyle name="Input 5 2 6 2 4 6" xfId="46493" xr:uid="{E4256D7A-0FD5-4D33-B1A5-6342154CA53A}"/>
    <cellStyle name="Input 5 2 6 2 5" xfId="11509" xr:uid="{C4C899D0-3241-48D1-896F-12DEA9853289}"/>
    <cellStyle name="Input 5 2 6 2 5 2" xfId="15546" xr:uid="{5F7057E8-8826-4D44-927A-A2CE63E642EB}"/>
    <cellStyle name="Input 5 2 6 2 5 2 2" xfId="28697" xr:uid="{1C9A8D92-D1A6-459A-9AB1-7B93D91F5092}"/>
    <cellStyle name="Input 5 2 6 2 5 2 3" xfId="28632" xr:uid="{DE4D8A6F-2BC6-43FA-8876-38206EA14CB1}"/>
    <cellStyle name="Input 5 2 6 2 5 2 4" xfId="42072" xr:uid="{C0F79CCA-C384-41C5-A0EC-9D7197A05DAC}"/>
    <cellStyle name="Input 5 2 6 2 5 2 5" xfId="50618" xr:uid="{9E37A248-781C-4CF6-83A3-3F58941B1F8F}"/>
    <cellStyle name="Input 5 2 6 2 5 3" xfId="7021" xr:uid="{CADD57F9-93F9-4069-BCB8-8510D174E2A4}"/>
    <cellStyle name="Input 5 2 6 2 5 4" xfId="31289" xr:uid="{F83BAF48-DB24-4389-9724-41ED1F750A7E}"/>
    <cellStyle name="Input 5 2 6 2 5 5" xfId="38433" xr:uid="{F247A5E2-5661-4187-B8D9-6D62F323B0B8}"/>
    <cellStyle name="Input 5 2 6 2 5 6" xfId="46856" xr:uid="{DE9AC80A-102B-48B2-B7FC-8D2E0F91D748}"/>
    <cellStyle name="Input 5 2 6 2 6" xfId="11841" xr:uid="{508DB531-E8C3-40FB-80B1-AB353E7B8506}"/>
    <cellStyle name="Input 5 2 6 2 6 2" xfId="15863" xr:uid="{E8D5F8BF-7C5B-41E7-BBA9-51753D497BA3}"/>
    <cellStyle name="Input 5 2 6 2 6 2 2" xfId="26949" xr:uid="{E6989C6A-61CD-4679-9582-944DC4FC63A6}"/>
    <cellStyle name="Input 5 2 6 2 6 2 3" xfId="33954" xr:uid="{52305719-A5CA-4761-832C-C82835E05DB4}"/>
    <cellStyle name="Input 5 2 6 2 6 2 4" xfId="42389" xr:uid="{E285630D-5D39-4258-80C8-372A2BDDD80A}"/>
    <cellStyle name="Input 5 2 6 2 6 2 5" xfId="50935" xr:uid="{BFC1EBFE-F165-4124-BA68-6AC168B930E9}"/>
    <cellStyle name="Input 5 2 6 2 6 3" xfId="30796" xr:uid="{1C4AE528-C486-4132-9C8B-81B25D31A3EB}"/>
    <cellStyle name="Input 5 2 6 2 6 4" xfId="35692" xr:uid="{E61E3408-00D4-4411-8C51-8EF4E5F4FD2A}"/>
    <cellStyle name="Input 5 2 6 2 6 5" xfId="38765" xr:uid="{96C5B8A5-4747-4A05-ABE6-13FE50B5917A}"/>
    <cellStyle name="Input 5 2 6 2 6 6" xfId="47188" xr:uid="{7FCF5851-B5C6-4B80-A502-3ACDDBF2A8E6}"/>
    <cellStyle name="Input 5 2 6 2 7" xfId="8991" xr:uid="{2565A341-ABB4-4E35-8DF9-069D0865EE46}"/>
    <cellStyle name="Input 5 2 6 2 7 2" xfId="13464" xr:uid="{2463E434-FF49-4139-8E1F-28973BF2A529}"/>
    <cellStyle name="Input 5 2 6 2 7 2 2" xfId="29270" xr:uid="{46ABF603-C975-4F5B-935F-EE270AFFC81B}"/>
    <cellStyle name="Input 5 2 6 2 7 2 3" xfId="31117" xr:uid="{9C21E9A3-4671-45CB-AA04-4690F47B5803}"/>
    <cellStyle name="Input 5 2 6 2 7 2 4" xfId="39990" xr:uid="{94118AA7-2DF5-434B-BCD6-C40A337D7EEF}"/>
    <cellStyle name="Input 5 2 6 2 7 2 5" xfId="48536" xr:uid="{47967D3A-F271-4BD0-8330-7AC72AF9B527}"/>
    <cellStyle name="Input 5 2 6 2 7 3" xfId="26022" xr:uid="{C2A2AB1B-6B67-4A00-8EAC-81004CF93219}"/>
    <cellStyle name="Input 5 2 6 2 7 4" xfId="30917" xr:uid="{8BBE7194-1735-4306-9416-4B77F5075F5E}"/>
    <cellStyle name="Input 5 2 6 2 7 5" xfId="7644" xr:uid="{E6DD9ACE-2394-4907-AC1B-B91D3B89C9F3}"/>
    <cellStyle name="Input 5 2 6 2 7 6" xfId="44539" xr:uid="{B0C797F3-2915-4FB7-8ED6-53FF3BC81786}"/>
    <cellStyle name="Input 5 2 6 2 8" xfId="12935" xr:uid="{B3B40484-6402-43CC-BB25-693CD8204277}"/>
    <cellStyle name="Input 5 2 6 2 8 2" xfId="31046" xr:uid="{C9D2BFD9-DAEA-4E5A-B027-3B53145454F4}"/>
    <cellStyle name="Input 5 2 6 2 8 3" xfId="33027" xr:uid="{8A73C443-F004-4194-A4B8-755359BF6710}"/>
    <cellStyle name="Input 5 2 6 2 8 4" xfId="39466" xr:uid="{0D1E6F79-0B74-4205-BC40-76E103F5C55F}"/>
    <cellStyle name="Input 5 2 6 2 8 5" xfId="48010" xr:uid="{61E6D740-5E6F-4B49-8C43-2C3E70BF1591}"/>
    <cellStyle name="Input 5 2 6 2 9" xfId="6897" xr:uid="{5C6B0ED4-A033-48D1-89E3-E765EA4DEB45}"/>
    <cellStyle name="Input 5 2 6 3" xfId="4038" xr:uid="{94D1D5B4-BD9C-457A-9305-AA99CD80CBC6}"/>
    <cellStyle name="Input 5 2 6 3 10" xfId="31440" xr:uid="{F9841109-0C45-4CEE-8AE2-7C0934FF1B7C}"/>
    <cellStyle name="Input 5 2 6 3 11" xfId="28461" xr:uid="{561B93AF-5604-4A3A-A3BF-02114AB612C4}"/>
    <cellStyle name="Input 5 2 6 3 12" xfId="43747" xr:uid="{38E8B0C8-6E79-4C7C-BD1C-41CB454BEDBD}"/>
    <cellStyle name="Input 5 2 6 3 13" xfId="54826" xr:uid="{347C9E23-815D-47C0-870A-C0619EF170B7}"/>
    <cellStyle name="Input 5 2 6 3 2" xfId="5443" xr:uid="{0E337240-63E7-442A-B59F-BD3414AA3CE5}"/>
    <cellStyle name="Input 5 2 6 3 2 2" xfId="14192" xr:uid="{EAC7DB04-33B3-45F1-A686-C7D1D715606F}"/>
    <cellStyle name="Input 5 2 6 3 2 2 2" xfId="30258" xr:uid="{27794045-E065-4B61-8ED0-4C546C3955EB}"/>
    <cellStyle name="Input 5 2 6 3 2 2 3" xfId="7994" xr:uid="{36671EAF-68AC-4855-A864-721A765CEE7E}"/>
    <cellStyle name="Input 5 2 6 3 2 2 4" xfId="40718" xr:uid="{129A5C7F-6B0E-4764-B4FB-CF38096CFC93}"/>
    <cellStyle name="Input 5 2 6 3 2 2 5" xfId="49264" xr:uid="{636A3253-462D-473B-BD52-174057C96067}"/>
    <cellStyle name="Input 5 2 6 3 2 3" xfId="24088" xr:uid="{1D263BD4-7FF6-4BF8-A2C4-43B276A431EA}"/>
    <cellStyle name="Input 5 2 6 3 2 4" xfId="6312" xr:uid="{EB931DDC-C76B-4777-A5C6-A60DD011EE1C}"/>
    <cellStyle name="Input 5 2 6 3 2 5" xfId="37013" xr:uid="{0DA007CD-EFF9-4C8E-8C14-B534F527154E}"/>
    <cellStyle name="Input 5 2 6 3 2 6" xfId="45378" xr:uid="{BA952BA4-9B04-47E3-BCEC-CF14BA029D3B}"/>
    <cellStyle name="Input 5 2 6 3 3" xfId="10503" xr:uid="{A75E9154-C70C-4E04-8662-2AB74D14EFFE}"/>
    <cellStyle name="Input 5 2 6 3 3 2" xfId="14591" xr:uid="{918DE83B-431B-4596-ADA1-DF1D102FF1EE}"/>
    <cellStyle name="Input 5 2 6 3 3 2 2" xfId="32547" xr:uid="{E9F0B0E5-F26B-45C2-B29A-81D42EDB1745}"/>
    <cellStyle name="Input 5 2 6 3 3 2 3" xfId="33796" xr:uid="{374F601D-CFC3-4329-83C0-71A1F9BDAA70}"/>
    <cellStyle name="Input 5 2 6 3 3 2 4" xfId="41117" xr:uid="{C6B71493-5AB7-455D-8D98-6E11AD6FFD06}"/>
    <cellStyle name="Input 5 2 6 3 3 2 5" xfId="49663" xr:uid="{C15E1AD2-AC38-4419-9EDB-D6F3C127B9F1}"/>
    <cellStyle name="Input 5 2 6 3 3 3" xfId="26794" xr:uid="{7D01522C-70E9-430A-8175-D811355E16E9}"/>
    <cellStyle name="Input 5 2 6 3 3 4" xfId="29680" xr:uid="{43709A55-8B24-4E54-82BD-7707FE63B5BD}"/>
    <cellStyle name="Input 5 2 6 3 3 5" xfId="37427" xr:uid="{5F3D6315-8B6D-48CA-8163-BB369EC4D5D2}"/>
    <cellStyle name="Input 5 2 6 3 3 6" xfId="45850" xr:uid="{5DF44067-D38C-4106-AD97-7C50E0656BCE}"/>
    <cellStyle name="Input 5 2 6 3 4" xfId="10984" xr:uid="{7521E405-0A16-4685-94D6-E3AA4633ABA8}"/>
    <cellStyle name="Input 5 2 6 3 4 2" xfId="15039" xr:uid="{9290750B-F340-447A-8BB8-30BB3220FA66}"/>
    <cellStyle name="Input 5 2 6 3 4 2 2" xfId="28963" xr:uid="{E41D81EA-0707-4655-B3A7-3CFAB498B55D}"/>
    <cellStyle name="Input 5 2 6 3 4 2 3" xfId="30687" xr:uid="{5FD7D832-149C-4DEB-A9BB-D41379610025}"/>
    <cellStyle name="Input 5 2 6 3 4 2 4" xfId="41565" xr:uid="{9AFBA43C-4FD9-4B8C-921B-4291C2FF9B41}"/>
    <cellStyle name="Input 5 2 6 3 4 2 5" xfId="50111" xr:uid="{96722035-0931-4731-8733-461AF3A6C2DF}"/>
    <cellStyle name="Input 5 2 6 3 4 3" xfId="22328" xr:uid="{2266D445-B93D-4182-B8D8-22A40EE31D14}"/>
    <cellStyle name="Input 5 2 6 3 4 4" xfId="8223" xr:uid="{B3B6CF2A-4EB3-4797-94E9-6606DD3EE375}"/>
    <cellStyle name="Input 5 2 6 3 4 5" xfId="37908" xr:uid="{994D5AA5-F830-4F78-9602-20AB62EA8759}"/>
    <cellStyle name="Input 5 2 6 3 4 6" xfId="46331" xr:uid="{FAA729DA-C160-4DBE-A365-9ECA4DFA25F2}"/>
    <cellStyle name="Input 5 2 6 3 5" xfId="11337" xr:uid="{A6F62A81-4652-4E00-97DC-F012AE363088}"/>
    <cellStyle name="Input 5 2 6 3 5 2" xfId="15382" xr:uid="{7E892C8A-D694-4859-84E7-B8093DF62CAA}"/>
    <cellStyle name="Input 5 2 6 3 5 2 2" xfId="32451" xr:uid="{495466C5-ACA9-47F8-A93D-070924924C40}"/>
    <cellStyle name="Input 5 2 6 3 5 2 3" xfId="33306" xr:uid="{FE4042DD-A2E4-4718-86BF-D88BD99CF628}"/>
    <cellStyle name="Input 5 2 6 3 5 2 4" xfId="41908" xr:uid="{AC37FAA2-0765-4655-B6E6-58F830FE6AB8}"/>
    <cellStyle name="Input 5 2 6 3 5 2 5" xfId="50454" xr:uid="{E797D74D-9869-4BFD-A3D9-4E33AC672CC9}"/>
    <cellStyle name="Input 5 2 6 3 5 3" xfId="7178" xr:uid="{F27F8F84-2A36-42C3-90BA-8922D3330E37}"/>
    <cellStyle name="Input 5 2 6 3 5 4" xfId="6995" xr:uid="{FCB47E4D-8E54-4250-ABB1-C603E51F0445}"/>
    <cellStyle name="Input 5 2 6 3 5 5" xfId="38261" xr:uid="{5E731B7B-21CD-4F3B-8EE0-027ED93A5FFD}"/>
    <cellStyle name="Input 5 2 6 3 5 6" xfId="46684" xr:uid="{19B969E4-8B13-4AE5-9DA4-32716096DC43}"/>
    <cellStyle name="Input 5 2 6 3 6" xfId="11687" xr:uid="{10099F38-216D-47B2-90E4-8DD433B22307}"/>
    <cellStyle name="Input 5 2 6 3 6 2" xfId="15721" xr:uid="{87586596-11B0-4F9C-B08D-E74D8CC68C3E}"/>
    <cellStyle name="Input 5 2 6 3 6 2 2" xfId="27553" xr:uid="{01FAB583-EC63-416C-BB82-7401AED26E9C}"/>
    <cellStyle name="Input 5 2 6 3 6 2 3" xfId="25582" xr:uid="{7D33848F-1454-4EC4-91D9-B5230390AB18}"/>
    <cellStyle name="Input 5 2 6 3 6 2 4" xfId="42247" xr:uid="{91E7C3B8-EAB9-4697-898A-3A33E20D281E}"/>
    <cellStyle name="Input 5 2 6 3 6 2 5" xfId="50793" xr:uid="{FC33D712-6004-49A3-BA90-21E2614D3295}"/>
    <cellStyle name="Input 5 2 6 3 6 3" xfId="28869" xr:uid="{779A0848-B337-40B6-9D63-9F4A754E66F2}"/>
    <cellStyle name="Input 5 2 6 3 6 4" xfId="26122" xr:uid="{D715CF7D-7F81-424E-B66F-E402B92C2BF6}"/>
    <cellStyle name="Input 5 2 6 3 6 5" xfId="38611" xr:uid="{6282C364-90D5-4BB9-B1B2-E01A9E682F59}"/>
    <cellStyle name="Input 5 2 6 3 6 6" xfId="47034" xr:uid="{38906D7C-7B85-4097-8704-CCE1E064BDF2}"/>
    <cellStyle name="Input 5 2 6 3 7" xfId="10996" xr:uid="{518F62F1-82F1-4170-8E89-615F8407B5B8}"/>
    <cellStyle name="Input 5 2 6 3 7 2" xfId="15051" xr:uid="{B6C5C813-CF89-4259-8D79-3D6E9B3D789F}"/>
    <cellStyle name="Input 5 2 6 3 7 2 2" xfId="32525" xr:uid="{C19B9DAC-1D2F-484F-BFB3-E0C0128AAFA4}"/>
    <cellStyle name="Input 5 2 6 3 7 2 3" xfId="36292" xr:uid="{C2031765-7A7F-493C-BC25-83C72CBB5BEB}"/>
    <cellStyle name="Input 5 2 6 3 7 2 4" xfId="41577" xr:uid="{342471A8-EF9E-414B-B9CD-DE6A81236CC5}"/>
    <cellStyle name="Input 5 2 6 3 7 2 5" xfId="50123" xr:uid="{9E2CF74F-868C-45E9-8202-9B9D7FD0D495}"/>
    <cellStyle name="Input 5 2 6 3 7 3" xfId="27226" xr:uid="{E7867DF6-C393-4BDA-9753-B8BC450E5763}"/>
    <cellStyle name="Input 5 2 6 3 7 4" xfId="29830" xr:uid="{E714C21B-3497-47F5-8625-9D2B4F7EAE3A}"/>
    <cellStyle name="Input 5 2 6 3 7 5" xfId="37920" xr:uid="{1829503C-BE49-46D2-A2D7-64BCE3AD9E25}"/>
    <cellStyle name="Input 5 2 6 3 7 6" xfId="46343" xr:uid="{6908F405-D813-4838-A437-FE592F46F779}"/>
    <cellStyle name="Input 5 2 6 3 8" xfId="12639" xr:uid="{7BE26EB8-61A8-42B1-9F98-3D4600F5815A}"/>
    <cellStyle name="Input 5 2 6 3 8 2" xfId="31559" xr:uid="{3BD70D82-F0E5-4FAB-A2D2-7312E95B29E2}"/>
    <cellStyle name="Input 5 2 6 3 8 3" xfId="29562" xr:uid="{433B9A35-3DB1-416D-A81A-4F0D664E46B9}"/>
    <cellStyle name="Input 5 2 6 3 8 4" xfId="39317" xr:uid="{A19ABE28-A142-4A2A-A5E0-AF9FE9C2164E}"/>
    <cellStyle name="Input 5 2 6 3 8 5" xfId="47820" xr:uid="{567275C5-C4CD-40C2-B385-4AEBD6993BC2}"/>
    <cellStyle name="Input 5 2 6 3 9" xfId="32017" xr:uid="{02C4CFCB-3235-4E09-84C1-FF93EDB614F1}"/>
    <cellStyle name="Input 5 2 6 4" xfId="5682" xr:uid="{E5ED36C9-0385-403E-B3AF-68E775502229}"/>
    <cellStyle name="Input 5 2 6 4 10" xfId="26551" xr:uid="{3FF17214-8677-45BB-B1EC-3A24E367CC3E}"/>
    <cellStyle name="Input 5 2 6 4 11" xfId="36527" xr:uid="{95F99243-D6F6-46F4-AB32-F4A480EE9F28}"/>
    <cellStyle name="Input 5 2 6 4 12" xfId="44001" xr:uid="{D6DAD7E9-A126-4387-B840-7374F17A15B3}"/>
    <cellStyle name="Input 5 2 6 4 2" xfId="10282" xr:uid="{8C4C54FC-A4E7-43E9-A009-0D210B72AE5E}"/>
    <cellStyle name="Input 5 2 6 4 2 2" xfId="14405" xr:uid="{F3E1DA0A-2705-495C-85AF-BBCF3A588278}"/>
    <cellStyle name="Input 5 2 6 4 2 2 2" xfId="30077" xr:uid="{E2275367-DDCD-4226-B464-02E88208F446}"/>
    <cellStyle name="Input 5 2 6 4 2 2 3" xfId="34047" xr:uid="{A727D013-754D-4268-9432-20387E4E40D0}"/>
    <cellStyle name="Input 5 2 6 4 2 2 4" xfId="40931" xr:uid="{12842A85-716C-475B-BF72-5C3271E9DC0D}"/>
    <cellStyle name="Input 5 2 6 4 2 2 5" xfId="49477" xr:uid="{3B4419F3-0522-414D-A8F1-F5A889F6FCCE}"/>
    <cellStyle name="Input 5 2 6 4 2 3" xfId="26875" xr:uid="{C79490BE-46E6-4C3C-B513-0357E42F9B37}"/>
    <cellStyle name="Input 5 2 6 4 2 4" xfId="7481" xr:uid="{B70A97EE-7C8E-4DFC-A58C-751E07572B64}"/>
    <cellStyle name="Input 5 2 6 4 2 5" xfId="37211" xr:uid="{0EE8BC3A-0AFC-44DB-9B2D-452C06807781}"/>
    <cellStyle name="Input 5 2 6 4 2 6" xfId="45632" xr:uid="{5AB3B9BE-B1E7-4B12-AC1E-F5E23CBD2E3F}"/>
    <cellStyle name="Input 5 2 6 4 3" xfId="8900" xr:uid="{D0A6631A-1CCB-4605-84D7-771FFD98E8D9}"/>
    <cellStyle name="Input 5 2 6 4 3 2" xfId="13382" xr:uid="{611F18FA-F741-4D03-BE91-4207CC85D46D}"/>
    <cellStyle name="Input 5 2 6 4 3 2 2" xfId="30974" xr:uid="{EFB2839A-9366-4593-A1E4-E56EBCBCC6DA}"/>
    <cellStyle name="Input 5 2 6 4 3 2 3" xfId="34771" xr:uid="{EFFC3446-9BC2-4387-B32E-A83E9DCF0009}"/>
    <cellStyle name="Input 5 2 6 4 3 2 4" xfId="39908" xr:uid="{BD4DD140-1871-4F13-A37D-BD68F952BD0E}"/>
    <cellStyle name="Input 5 2 6 4 3 2 5" xfId="48454" xr:uid="{349DADFD-56FF-4CEF-9893-2B589EA8EA24}"/>
    <cellStyle name="Input 5 2 6 4 3 3" xfId="27784" xr:uid="{886D1D96-E254-47DC-9878-CD917661A633}"/>
    <cellStyle name="Input 5 2 6 4 3 4" xfId="34517" xr:uid="{D44437FA-26D3-4932-8424-C5618198C3EE}"/>
    <cellStyle name="Input 5 2 6 4 3 5" xfId="30836" xr:uid="{2470746A-EA35-4770-941A-1D96C67280D5}"/>
    <cellStyle name="Input 5 2 6 4 3 6" xfId="44448" xr:uid="{C64C8112-5C19-4E73-86DE-29A3BE404D75}"/>
    <cellStyle name="Input 5 2 6 4 4" xfId="11210" xr:uid="{8553A83F-2F2C-459E-B633-0ADF363DBAB0}"/>
    <cellStyle name="Input 5 2 6 4 4 2" xfId="15260" xr:uid="{FE7644EA-1E6F-4D38-950A-E9CA4E5A58A7}"/>
    <cellStyle name="Input 5 2 6 4 4 2 2" xfId="30655" xr:uid="{3EEC875E-A1B2-409E-B85F-C767F6A58184}"/>
    <cellStyle name="Input 5 2 6 4 4 2 3" xfId="29458" xr:uid="{079BD0B2-6FB4-4426-9F8E-520EC7154235}"/>
    <cellStyle name="Input 5 2 6 4 4 2 4" xfId="41786" xr:uid="{5BA4CEE7-CCCB-4745-B0D3-9FC795DF24C5}"/>
    <cellStyle name="Input 5 2 6 4 4 2 5" xfId="50332" xr:uid="{2E522226-439E-4866-AD5F-BC0671DBAE6B}"/>
    <cellStyle name="Input 5 2 6 4 4 3" xfId="26355" xr:uid="{CDE18D2B-58A8-41BB-993E-E2633CDC212F}"/>
    <cellStyle name="Input 5 2 6 4 4 4" xfId="36098" xr:uid="{F2CE829D-90EE-4501-B203-028BB851C32F}"/>
    <cellStyle name="Input 5 2 6 4 4 5" xfId="38134" xr:uid="{CE66368E-0D10-47B1-9166-73D2264C2E03}"/>
    <cellStyle name="Input 5 2 6 4 4 6" xfId="46557" xr:uid="{56FE150C-0BCF-43FE-9DE7-6F3F5F82F208}"/>
    <cellStyle name="Input 5 2 6 4 5" xfId="11573" xr:uid="{3C11693B-2B5F-47E0-8F2A-930BA9E7D308}"/>
    <cellStyle name="Input 5 2 6 4 5 2" xfId="15610" xr:uid="{CB14D229-6F03-4881-BD5F-D1C913FF6F84}"/>
    <cellStyle name="Input 5 2 6 4 5 2 2" xfId="22477" xr:uid="{54DDDAED-DBFD-4FDD-A996-3A8730320C1A}"/>
    <cellStyle name="Input 5 2 6 4 5 2 3" xfId="28154" xr:uid="{AA769EE6-D949-4FB6-889D-BC027B2954E8}"/>
    <cellStyle name="Input 5 2 6 4 5 2 4" xfId="42136" xr:uid="{5C686F84-B17C-4D5A-B7B6-4B57C813B344}"/>
    <cellStyle name="Input 5 2 6 4 5 2 5" xfId="50682" xr:uid="{CB5F3DD8-7F04-4C10-A0A4-94CD17938BAA}"/>
    <cellStyle name="Input 5 2 6 4 5 3" xfId="7317" xr:uid="{D78EFE9C-D105-42F2-B040-416C1EB82D40}"/>
    <cellStyle name="Input 5 2 6 4 5 4" xfId="33584" xr:uid="{71AEAA4A-9679-42E4-BB07-BF5C76EF824F}"/>
    <cellStyle name="Input 5 2 6 4 5 5" xfId="38497" xr:uid="{95240BB4-280B-4C76-8C6C-03A65C18281F}"/>
    <cellStyle name="Input 5 2 6 4 5 6" xfId="46920" xr:uid="{93BFD0F8-E7C0-4228-BCE6-B2D109D667A4}"/>
    <cellStyle name="Input 5 2 6 4 6" xfId="11905" xr:uid="{ADCE175F-8328-4716-ACD4-A032303DA68D}"/>
    <cellStyle name="Input 5 2 6 4 6 2" xfId="15927" xr:uid="{55579E4E-0BA6-48EB-BC9A-6FAB3A416557}"/>
    <cellStyle name="Input 5 2 6 4 6 2 2" xfId="28172" xr:uid="{FC602665-00A6-495A-9C9A-B6C7EA62D027}"/>
    <cellStyle name="Input 5 2 6 4 6 2 3" xfId="36639" xr:uid="{777F7406-A873-4593-960B-6E77AAA9733B}"/>
    <cellStyle name="Input 5 2 6 4 6 2 4" xfId="42453" xr:uid="{744929EB-EB1B-4401-BCF0-80B27C4B3A86}"/>
    <cellStyle name="Input 5 2 6 4 6 2 5" xfId="50999" xr:uid="{6005D40A-2BE3-4CCD-B2F9-F93C920DD61B}"/>
    <cellStyle name="Input 5 2 6 4 6 3" xfId="32679" xr:uid="{193C69B1-21C4-47A9-BF78-AA22E9E8A418}"/>
    <cellStyle name="Input 5 2 6 4 6 4" xfId="30589" xr:uid="{D0FBE05F-C3E3-4EAE-BB0C-B5CEB344371B}"/>
    <cellStyle name="Input 5 2 6 4 6 5" xfId="38829" xr:uid="{692AB6C1-A085-4508-9BA2-E8BAE9948E08}"/>
    <cellStyle name="Input 5 2 6 4 6 6" xfId="47252" xr:uid="{EB0D82C3-D01F-4A7E-BB74-B6A8A44379FA}"/>
    <cellStyle name="Input 5 2 6 4 7" xfId="8790" xr:uid="{B5257376-D343-44E0-81A7-2F21E289F9CE}"/>
    <cellStyle name="Input 5 2 6 4 7 2" xfId="13294" xr:uid="{E97B36C7-408B-45B5-915C-36FA7A841B87}"/>
    <cellStyle name="Input 5 2 6 4 7 2 2" xfId="30415" xr:uid="{6E356D30-C5EC-4A6E-939E-FCC06E9B1780}"/>
    <cellStyle name="Input 5 2 6 4 7 2 3" xfId="30890" xr:uid="{8C4658B7-8D0F-4F20-9EA1-24BA7E799586}"/>
    <cellStyle name="Input 5 2 6 4 7 2 4" xfId="39820" xr:uid="{A3EEDA8D-75A3-4B33-A089-59A50B2587B9}"/>
    <cellStyle name="Input 5 2 6 4 7 2 5" xfId="48366" xr:uid="{F0BB1169-2642-45C8-A42D-B952140081DF}"/>
    <cellStyle name="Input 5 2 6 4 7 3" xfId="27470" xr:uid="{17070F70-B74C-428F-8C46-D3EDB95951AA}"/>
    <cellStyle name="Input 5 2 6 4 7 4" xfId="23693" xr:uid="{AC4120F1-AD7D-4DBD-8AAF-7E042F18F58B}"/>
    <cellStyle name="Input 5 2 6 4 7 5" xfId="36163" xr:uid="{342152B4-C089-48CC-AB3D-E01C3802EE06}"/>
    <cellStyle name="Input 5 2 6 4 7 6" xfId="44339" xr:uid="{7DA3161F-D62A-4A44-8E40-A6BBC841450D}"/>
    <cellStyle name="Input 5 2 6 4 8" xfId="12999" xr:uid="{EAE6495B-CA82-4629-BE8E-CBFF508B69E7}"/>
    <cellStyle name="Input 5 2 6 4 8 2" xfId="30327" xr:uid="{B3B3640B-5E4D-4F49-93EC-22FFFD21FCC4}"/>
    <cellStyle name="Input 5 2 6 4 8 3" xfId="34886" xr:uid="{262F1829-91B2-4BA9-8289-FDD7F8BE1589}"/>
    <cellStyle name="Input 5 2 6 4 8 4" xfId="39530" xr:uid="{5778B047-38ED-4DD6-A936-B62CD4C05757}"/>
    <cellStyle name="Input 5 2 6 4 8 5" xfId="48074" xr:uid="{5245D326-163A-4C47-B0D8-9392D0D8F86C}"/>
    <cellStyle name="Input 5 2 6 4 9" xfId="6445" xr:uid="{B57F0E40-1968-48D2-9E7F-0ED12B886838}"/>
    <cellStyle name="Input 5 2 6 5" xfId="9728" xr:uid="{5BDF146E-2D05-4306-B192-8B72B4625E78}"/>
    <cellStyle name="Input 5 2 6 5 2" xfId="13970" xr:uid="{88BCDDAF-17B2-4ABF-9559-9EFBBE6D9491}"/>
    <cellStyle name="Input 5 2 6 5 2 2" xfId="30970" xr:uid="{3CB3303A-5D9E-424E-B590-FA12ECABE333}"/>
    <cellStyle name="Input 5 2 6 5 2 3" xfId="33228" xr:uid="{E0132B44-B7F6-4027-B5DD-06F7364D0CD0}"/>
    <cellStyle name="Input 5 2 6 5 2 4" xfId="40496" xr:uid="{CA25519A-3EB7-4461-98E2-482B89C770A4}"/>
    <cellStyle name="Input 5 2 6 5 2 5" xfId="49042" xr:uid="{407DC4D6-C9C4-4CDC-93FA-D49DD08AC731}"/>
    <cellStyle name="Input 5 2 6 5 3" xfId="23542" xr:uid="{40AED7DC-EE3A-4709-A565-252B4E83BC2D}"/>
    <cellStyle name="Input 5 2 6 5 4" xfId="35960" xr:uid="{221D1F8D-A230-4285-BB53-44A60F8D1921}"/>
    <cellStyle name="Input 5 2 6 5 5" xfId="36273" xr:uid="{355DFC28-B378-4863-AA22-D77C8B265CFD}"/>
    <cellStyle name="Input 5 2 6 5 6" xfId="45141" xr:uid="{4910E603-F874-49B9-AF4C-A31C3FD84563}"/>
    <cellStyle name="Input 5 2 6 6" xfId="10802" xr:uid="{99F5A856-A8E6-4ED7-A039-323942E36995}"/>
    <cellStyle name="Input 5 2 6 6 2" xfId="14863" xr:uid="{8D98029C-75A1-46E2-BD02-87E44460E844}"/>
    <cellStyle name="Input 5 2 6 6 2 2" xfId="23232" xr:uid="{7D8D1305-0EFF-4347-AAB8-7358772E8DFF}"/>
    <cellStyle name="Input 5 2 6 6 2 3" xfId="10093" xr:uid="{14CD2EA5-1AFC-4C9E-9501-BD84EF597E7E}"/>
    <cellStyle name="Input 5 2 6 6 2 4" xfId="41389" xr:uid="{478A3D52-8633-487F-B871-BBBCFF494BB6}"/>
    <cellStyle name="Input 5 2 6 6 2 5" xfId="49935" xr:uid="{DE395028-1D00-439D-981E-85A3CFB93879}"/>
    <cellStyle name="Input 5 2 6 6 3" xfId="22253" xr:uid="{2D1BCB0D-28DB-4EE8-984C-AC88B9F6D054}"/>
    <cellStyle name="Input 5 2 6 6 4" xfId="29183" xr:uid="{72895F37-9645-49E6-A0B7-00BC752FF894}"/>
    <cellStyle name="Input 5 2 6 6 5" xfId="37726" xr:uid="{66CF2876-5DB3-472F-A6D9-3E267ABFC1FA}"/>
    <cellStyle name="Input 5 2 6 6 6" xfId="46149" xr:uid="{18EADE54-0B38-492F-98DB-961D34E3E82A}"/>
    <cellStyle name="Input 5 2 6 7" xfId="9330" xr:uid="{F789F402-E809-4C61-AEB5-7FE01EE39D3A}"/>
    <cellStyle name="Input 5 2 6 7 2" xfId="13725" xr:uid="{4084CBAC-5448-428E-904A-ED76443097AC}"/>
    <cellStyle name="Input 5 2 6 7 2 2" xfId="30293" xr:uid="{BC81EC66-EC1F-463B-885B-A480D6A1C299}"/>
    <cellStyle name="Input 5 2 6 7 2 3" xfId="33803" xr:uid="{E27E88AA-8139-492A-9915-17C047AE8869}"/>
    <cellStyle name="Input 5 2 6 7 2 4" xfId="40251" xr:uid="{82103CA2-D0D9-4AB4-86B6-76D22598B3EF}"/>
    <cellStyle name="Input 5 2 6 7 2 5" xfId="48797" xr:uid="{29DABE71-A0EE-476E-A56B-093D86C5167D}"/>
    <cellStyle name="Input 5 2 6 7 3" xfId="25403" xr:uid="{86214428-820F-4566-8877-0FEB70B003B5}"/>
    <cellStyle name="Input 5 2 6 7 4" xfId="36410" xr:uid="{8E95C7F5-B19D-4BF8-9C2E-B0AB847544D7}"/>
    <cellStyle name="Input 5 2 6 7 5" xfId="34211" xr:uid="{4690EB81-6FFC-4881-B313-D204DD804165}"/>
    <cellStyle name="Input 5 2 6 7 6" xfId="44849" xr:uid="{D17A65A6-D968-4E63-925A-A0C554C97AEE}"/>
    <cellStyle name="Input 5 2 6 8" xfId="10344" xr:uid="{BFDE3995-BBC6-417C-AF00-E0FBA4FFAD1A}"/>
    <cellStyle name="Input 5 2 6 8 2" xfId="14449" xr:uid="{63554D72-3604-4FC8-93EC-522FE49C271E}"/>
    <cellStyle name="Input 5 2 6 8 2 2" xfId="28987" xr:uid="{EBEE970E-A332-4156-8E5E-0AC72F8A8CFE}"/>
    <cellStyle name="Input 5 2 6 8 2 3" xfId="6889" xr:uid="{E2778F0F-9311-41C0-B0D1-7345E9243587}"/>
    <cellStyle name="Input 5 2 6 8 2 4" xfId="40975" xr:uid="{5AD7A109-4196-4119-9CEB-E2B785516835}"/>
    <cellStyle name="Input 5 2 6 8 2 5" xfId="49521" xr:uid="{AFA398F6-13DC-43C6-BA1F-D266ABA20DA1}"/>
    <cellStyle name="Input 5 2 6 8 3" xfId="23146" xr:uid="{D096072F-8C7A-4457-A5BD-30F12C834A6C}"/>
    <cellStyle name="Input 5 2 6 8 4" xfId="33170" xr:uid="{9F1BC0C8-376E-4982-8012-0C196E47B203}"/>
    <cellStyle name="Input 5 2 6 8 5" xfId="37268" xr:uid="{0C96D6EA-C282-471B-941F-283F6AC476A1}"/>
    <cellStyle name="Input 5 2 6 8 6" xfId="45691" xr:uid="{46E7DA82-7CC2-4430-B5C4-F957455CF368}"/>
    <cellStyle name="Input 5 2 6 9" xfId="8844" xr:uid="{3B599149-0566-48CF-A216-BF91EC924129}"/>
    <cellStyle name="Input 5 2 6 9 2" xfId="13335" xr:uid="{11AF86C4-DC90-414F-8CB8-9C5E6266294A}"/>
    <cellStyle name="Input 5 2 6 9 2 2" xfId="29276" xr:uid="{30AF87D5-0C0D-4636-9E94-9CC4774AE840}"/>
    <cellStyle name="Input 5 2 6 9 2 3" xfId="22794" xr:uid="{EC6C85D7-34BD-42C7-BA89-E95E5B5502DE}"/>
    <cellStyle name="Input 5 2 6 9 2 4" xfId="39861" xr:uid="{5F4BE329-F0B8-4F9C-AAEA-D45D5919EC5E}"/>
    <cellStyle name="Input 5 2 6 9 2 5" xfId="48407" xr:uid="{C5A0EE21-1BED-4E04-BC7F-04450ECA24CA}"/>
    <cellStyle name="Input 5 2 6 9 3" xfId="26748" xr:uid="{887632FA-11EB-4FA3-A7A6-060176A3658A}"/>
    <cellStyle name="Input 5 2 6 9 4" xfId="27793" xr:uid="{D636A681-CC55-4E7A-9FBF-385A826E0E86}"/>
    <cellStyle name="Input 5 2 6 9 5" xfId="9953" xr:uid="{42A5A661-FBD7-4EFD-9037-854B9EC6DE4A}"/>
    <cellStyle name="Input 5 2 6 9 6" xfId="44392" xr:uid="{9C860AC5-CD26-4456-B370-20ABAEF81029}"/>
    <cellStyle name="Input 5 2 7" xfId="4351" xr:uid="{9BC89544-54C0-4974-88AC-E493FDBABC69}"/>
    <cellStyle name="Input 5 2 7 10" xfId="9160" xr:uid="{AE3763D5-5F8C-4F8F-BF3C-87D1A1007B4E}"/>
    <cellStyle name="Input 5 2 7 10 2" xfId="13602" xr:uid="{1D950393-BDEF-4082-A8FD-19E90EF62DB2}"/>
    <cellStyle name="Input 5 2 7 10 2 2" xfId="30304" xr:uid="{18CD0770-0595-4B3D-8441-786BE2870271}"/>
    <cellStyle name="Input 5 2 7 10 2 3" xfId="24578" xr:uid="{D123AFD3-8680-4E3A-B229-C1CCE098177A}"/>
    <cellStyle name="Input 5 2 7 10 2 4" xfId="40128" xr:uid="{4BEA9BD5-B423-4FDA-B1B2-9AB7396482C7}"/>
    <cellStyle name="Input 5 2 7 10 2 5" xfId="48674" xr:uid="{E37D5C75-43C2-4E51-BD11-7BC645DE3B33}"/>
    <cellStyle name="Input 5 2 7 10 3" xfId="27421" xr:uid="{FA972B1E-774E-4E2F-A4F8-991B8746C78E}"/>
    <cellStyle name="Input 5 2 7 10 4" xfId="9753" xr:uid="{BEC1C675-B5A4-4BD0-8B1C-C492F3EE9B89}"/>
    <cellStyle name="Input 5 2 7 10 5" xfId="24339" xr:uid="{537B7349-0EEC-4BDE-907F-85D74C1020A6}"/>
    <cellStyle name="Input 5 2 7 10 6" xfId="44692" xr:uid="{6487717A-BCA0-4C18-A8DC-67702F4650A9}"/>
    <cellStyle name="Input 5 2 7 11" xfId="12276" xr:uid="{1DF6A035-98E8-4482-B323-DFCA16294B2A}"/>
    <cellStyle name="Input 5 2 7 11 2" xfId="8221" xr:uid="{6FD6BA1B-DECF-42AC-8A96-22436A799C40}"/>
    <cellStyle name="Input 5 2 7 11 3" xfId="32341" xr:uid="{01E1931D-3DE4-4ED0-BDAF-342C2E0EECF6}"/>
    <cellStyle name="Input 5 2 7 11 4" xfId="39060" xr:uid="{1827EE3D-5899-4B0E-A2EA-25DCC3DF6820}"/>
    <cellStyle name="Input 5 2 7 11 5" xfId="47525" xr:uid="{4C1B28CB-CE5A-4B63-A3D6-1C0530D755D1}"/>
    <cellStyle name="Input 5 2 7 12" xfId="29634" xr:uid="{DC5D8380-E575-42E4-A098-41D74CD277E4}"/>
    <cellStyle name="Input 5 2 7 13" xfId="6769" xr:uid="{6D28C324-D762-484E-A799-9AEAFBA8F388}"/>
    <cellStyle name="Input 5 2 7 14" xfId="43452" xr:uid="{B50ABA03-F4C4-4BBD-AD82-C2CCBB9F9ED2}"/>
    <cellStyle name="Input 5 2 7 15" xfId="55011" xr:uid="{77B6113D-D123-4862-BB91-839C3C3755C1}"/>
    <cellStyle name="Input 5 2 7 2" xfId="4528" xr:uid="{203EC705-540E-4435-92FA-45C31A402BF6}"/>
    <cellStyle name="Input 5 2 7 2 10" xfId="25896" xr:uid="{662168E3-AC6E-4475-8401-192D0DF5CADD}"/>
    <cellStyle name="Input 5 2 7 2 11" xfId="28642" xr:uid="{C1E45AC5-FDFC-40BA-943D-943B8CD21BFA}"/>
    <cellStyle name="Input 5 2 7 2 12" xfId="43879" xr:uid="{D1B71821-253A-4609-B060-BB05034AA095}"/>
    <cellStyle name="Input 5 2 7 2 13" xfId="55139" xr:uid="{70BED946-A414-44E3-A92A-727DFC405D78}"/>
    <cellStyle name="Input 5 2 7 2 2" xfId="5756" xr:uid="{5032DBE7-8A31-4A56-80C9-5153201A4CA5}"/>
    <cellStyle name="Input 5 2 7 2 2 2" xfId="14307" xr:uid="{47187E17-20D7-4F3B-82FA-F92B987411F6}"/>
    <cellStyle name="Input 5 2 7 2 2 2 2" xfId="30084" xr:uid="{7EDAC37A-FAE6-4C17-9DA5-6AC35E7C3005}"/>
    <cellStyle name="Input 5 2 7 2 2 2 3" xfId="32383" xr:uid="{98E5D553-264A-4CF7-82A7-8270C1AB8823}"/>
    <cellStyle name="Input 5 2 7 2 2 2 4" xfId="40833" xr:uid="{C10D4FF5-B27E-4DBE-B43A-2011080A8B59}"/>
    <cellStyle name="Input 5 2 7 2 2 2 5" xfId="49379" xr:uid="{C9B5A527-FB0F-4A38-9909-83D048FFE240}"/>
    <cellStyle name="Input 5 2 7 2 2 3" xfId="24986" xr:uid="{29577C1A-98E9-4523-9AF7-FF70BD06184E}"/>
    <cellStyle name="Input 5 2 7 2 2 4" xfId="35615" xr:uid="{57AA8120-3E17-4F9C-B390-B1075625C7CD}"/>
    <cellStyle name="Input 5 2 7 2 2 5" xfId="37114" xr:uid="{3F61FD83-8844-43F5-8124-37667BFD4C91}"/>
    <cellStyle name="Input 5 2 7 2 2 6" xfId="45510" xr:uid="{9FB2F30E-BAF4-4E31-80CE-19A167746FA1}"/>
    <cellStyle name="Input 5 2 7 2 3" xfId="8543" xr:uid="{1CB1CBED-F07A-4193-9487-4889A40FF00A}"/>
    <cellStyle name="Input 5 2 7 2 3 2" xfId="13082" xr:uid="{0E6A2747-3A04-4A37-ABA2-DFC8140CBBD8}"/>
    <cellStyle name="Input 5 2 7 2 3 2 2" xfId="28818" xr:uid="{6AA833D9-F619-4898-AD22-8EC04D43B6E3}"/>
    <cellStyle name="Input 5 2 7 2 3 2 3" xfId="28446" xr:uid="{0657183F-CD3A-4336-9CE6-5D6180B5690C}"/>
    <cellStyle name="Input 5 2 7 2 3 2 4" xfId="39608" xr:uid="{CA11BDA0-5B69-4F0B-9B7D-1FF8E537095A}"/>
    <cellStyle name="Input 5 2 7 2 3 2 5" xfId="48154" xr:uid="{33725388-E85E-4F67-9BC6-FBD18F6F4060}"/>
    <cellStyle name="Input 5 2 7 2 3 3" xfId="8186" xr:uid="{A0A9DD98-6824-4887-950F-A755354C6604}"/>
    <cellStyle name="Input 5 2 7 2 3 4" xfId="22699" xr:uid="{277AD27B-8D15-49C3-B747-A83757968C94}"/>
    <cellStyle name="Input 5 2 7 2 3 5" xfId="35756" xr:uid="{BCE8A200-8B83-4427-837C-08F57CE43BDA}"/>
    <cellStyle name="Input 5 2 7 2 3 6" xfId="44091" xr:uid="{0F558CC6-DB8F-4AE9-84C4-B75C145B7EBA}"/>
    <cellStyle name="Input 5 2 7 2 4" xfId="11107" xr:uid="{CB31022A-CB42-4489-AF92-D246A6CDF68A}"/>
    <cellStyle name="Input 5 2 7 2 4 2" xfId="15161" xr:uid="{F2891F6F-8EF2-4057-BE95-D13420D5238A}"/>
    <cellStyle name="Input 5 2 7 2 4 2 2" xfId="29952" xr:uid="{4A0756E1-4767-4136-AF9B-CCB57CB64491}"/>
    <cellStyle name="Input 5 2 7 2 4 2 3" xfId="25955" xr:uid="{9FD3BBA9-7AC6-4D61-AE7A-893FBEB3C1A0}"/>
    <cellStyle name="Input 5 2 7 2 4 2 4" xfId="41687" xr:uid="{47827F88-0157-4BB6-89C3-2C27623DF88E}"/>
    <cellStyle name="Input 5 2 7 2 4 2 5" xfId="50233" xr:uid="{C2CA12D0-3770-4708-B398-B885CE95C428}"/>
    <cellStyle name="Input 5 2 7 2 4 3" xfId="23035" xr:uid="{6DB24985-4DC0-4164-9BF6-61BC6440424F}"/>
    <cellStyle name="Input 5 2 7 2 4 4" xfId="25486" xr:uid="{E19C3E60-89A5-4491-A55B-1B9D7F8F9675}"/>
    <cellStyle name="Input 5 2 7 2 4 5" xfId="38031" xr:uid="{0800A880-2800-4095-9A36-36799CA9E413}"/>
    <cellStyle name="Input 5 2 7 2 4 6" xfId="46454" xr:uid="{63329A60-BBC9-4BCD-99BB-507D791D695B}"/>
    <cellStyle name="Input 5 2 7 2 5" xfId="11468" xr:uid="{4466E2B8-5680-4503-9A51-3E8F2318ED44}"/>
    <cellStyle name="Input 5 2 7 2 5 2" xfId="15508" xr:uid="{EB6F5C8F-8494-4AFF-AFDF-781BC71BCF1A}"/>
    <cellStyle name="Input 5 2 7 2 5 2 2" xfId="8073" xr:uid="{402590EC-5846-4593-A40C-DF6F398D2555}"/>
    <cellStyle name="Input 5 2 7 2 5 2 3" xfId="7745" xr:uid="{10C92463-ACAC-404D-86D2-D6D95BE0C390}"/>
    <cellStyle name="Input 5 2 7 2 5 2 4" xfId="42034" xr:uid="{904162BD-7976-44CF-AF04-8EEC0DFA491A}"/>
    <cellStyle name="Input 5 2 7 2 5 2 5" xfId="50580" xr:uid="{103E1419-5F5E-45CE-8BA1-CC11AF0AADAD}"/>
    <cellStyle name="Input 5 2 7 2 5 3" xfId="7193" xr:uid="{B77DEAD5-7F31-4592-AD5D-88B2B1606D62}"/>
    <cellStyle name="Input 5 2 7 2 5 4" xfId="32125" xr:uid="{F16F5588-92F5-4F98-8BC2-CF4D7016CD01}"/>
    <cellStyle name="Input 5 2 7 2 5 5" xfId="38392" xr:uid="{DE44E363-4BF4-4808-AF4F-3B7FA648CD73}"/>
    <cellStyle name="Input 5 2 7 2 5 6" xfId="46815" xr:uid="{FA9799A1-0BEE-4BE1-8BE7-EB0EF144E110}"/>
    <cellStyle name="Input 5 2 7 2 6" xfId="11800" xr:uid="{87BB4721-ADDB-45E4-8373-1B94A90D4BF4}"/>
    <cellStyle name="Input 5 2 7 2 6 2" xfId="15828" xr:uid="{B517380D-EEAB-4EB4-8699-CD819D434314}"/>
    <cellStyle name="Input 5 2 7 2 6 2 2" xfId="27631" xr:uid="{A4AD7C6B-3C0F-43BA-AA7B-1317B19DF266}"/>
    <cellStyle name="Input 5 2 7 2 6 2 3" xfId="7984" xr:uid="{A6B11DEE-F7D9-44DA-9972-FBCC1BEF9588}"/>
    <cellStyle name="Input 5 2 7 2 6 2 4" xfId="42354" xr:uid="{5163F1EC-AF67-4DFD-87C3-AE861004387B}"/>
    <cellStyle name="Input 5 2 7 2 6 2 5" xfId="50900" xr:uid="{BA06E62C-28AD-4BCE-9A07-512B6248314D}"/>
    <cellStyle name="Input 5 2 7 2 6 3" xfId="31688" xr:uid="{86C2A801-EE72-4B81-9DBC-9B4B887C61D7}"/>
    <cellStyle name="Input 5 2 7 2 6 4" xfId="28684" xr:uid="{6B804CC5-2A16-44FB-91B4-FEE7DC4FB778}"/>
    <cellStyle name="Input 5 2 7 2 6 5" xfId="38724" xr:uid="{CC04F76D-1D40-4B03-9DAD-BF6FF81D8200}"/>
    <cellStyle name="Input 5 2 7 2 6 6" xfId="47147" xr:uid="{8A01B0BE-BE82-4C38-A691-B2351FE6B0C2}"/>
    <cellStyle name="Input 5 2 7 2 7" xfId="11989" xr:uid="{283ED2B6-ABF6-4DB0-A423-5E6A04051D69}"/>
    <cellStyle name="Input 5 2 7 2 7 2" xfId="15975" xr:uid="{215159A2-C384-4016-936A-946DCDA064AC}"/>
    <cellStyle name="Input 5 2 7 2 7 2 2" xfId="26959" xr:uid="{86FF2D32-970F-4C41-8F0A-3E5A0DC6E717}"/>
    <cellStyle name="Input 5 2 7 2 7 2 3" xfId="31015" xr:uid="{BBDFABC6-6787-4787-97D8-A65AEE63FB08}"/>
    <cellStyle name="Input 5 2 7 2 7 2 4" xfId="42501" xr:uid="{BF68D86B-1950-4B92-A4C9-99CCCE8D41DF}"/>
    <cellStyle name="Input 5 2 7 2 7 2 5" xfId="51047" xr:uid="{0FE27C4B-C9D0-4D0B-9183-B6F4C4E310B1}"/>
    <cellStyle name="Input 5 2 7 2 7 3" xfId="31679" xr:uid="{38C938B6-92F8-4CA2-8A97-B3AFF9C44C9A}"/>
    <cellStyle name="Input 5 2 7 2 7 4" xfId="27985" xr:uid="{A6CBFD7D-D6F9-462D-9152-DA564869DC4F}"/>
    <cellStyle name="Input 5 2 7 2 7 5" xfId="38913" xr:uid="{E76FB25D-DB0A-499B-BCA1-623E244BDB55}"/>
    <cellStyle name="Input 5 2 7 2 7 6" xfId="47336" xr:uid="{98A645D9-2025-493F-B789-59C239033343}"/>
    <cellStyle name="Input 5 2 7 2 8" xfId="12839" xr:uid="{DD827B93-32BA-4748-9C15-21DB721D7D82}"/>
    <cellStyle name="Input 5 2 7 2 8 2" xfId="30623" xr:uid="{C548706F-A039-409D-95CE-5D0939A422C0}"/>
    <cellStyle name="Input 5 2 7 2 8 3" xfId="7855" xr:uid="{8045A8D8-0C5B-4625-967D-4A5BCEAAEE96}"/>
    <cellStyle name="Input 5 2 7 2 8 4" xfId="39432" xr:uid="{F4F77C59-19DF-4A2B-A2E1-1F55F44B3B96}"/>
    <cellStyle name="Input 5 2 7 2 8 5" xfId="47952" xr:uid="{99C58C7B-C162-4D53-83BE-861AF7C244E5}"/>
    <cellStyle name="Input 5 2 7 2 9" xfId="25824" xr:uid="{70FBB2AA-BD0A-4E0D-8DC6-0E35E2BA3932}"/>
    <cellStyle name="Input 5 2 7 3" xfId="4057" xr:uid="{0204DDD6-5842-4DA8-897A-219D853BC681}"/>
    <cellStyle name="Input 5 2 7 3 10" xfId="33961" xr:uid="{5D6DF021-5E9E-4775-A6BD-7B9834E240BE}"/>
    <cellStyle name="Input 5 2 7 3 11" xfId="34565" xr:uid="{3F1A2827-8A19-4BB7-A2B4-029464D08FD2}"/>
    <cellStyle name="Input 5 2 7 3 12" xfId="43682" xr:uid="{AFF3D01E-98BB-4395-9CF5-FBBA045D2702}"/>
    <cellStyle name="Input 5 2 7 3 13" xfId="54843" xr:uid="{E85596A0-CB46-4D7B-966A-7C6B48E7F1A1}"/>
    <cellStyle name="Input 5 2 7 3 2" xfId="5460" xr:uid="{84E8756B-9E47-44B5-8340-CE2D2ED4AE16}"/>
    <cellStyle name="Input 5 2 7 3 2 2" xfId="14141" xr:uid="{6F0B94A6-3F57-446C-A292-13815B1E9D35}"/>
    <cellStyle name="Input 5 2 7 3 2 2 2" xfId="30263" xr:uid="{719299E5-37C1-43F2-ABCE-F1A9A2F9A2A8}"/>
    <cellStyle name="Input 5 2 7 3 2 2 3" xfId="26771" xr:uid="{4189F60C-0EE8-4050-9C27-B0ADE426531B}"/>
    <cellStyle name="Input 5 2 7 3 2 2 4" xfId="40667" xr:uid="{B279D975-76D7-405F-BA37-74A27D54BB1F}"/>
    <cellStyle name="Input 5 2 7 3 2 2 5" xfId="49213" xr:uid="{ECB1787C-80A3-461B-B3F0-3630617A67C7}"/>
    <cellStyle name="Input 5 2 7 3 2 3" xfId="28576" xr:uid="{973B5258-7908-4854-B18D-5BF2C5970544}"/>
    <cellStyle name="Input 5 2 7 3 2 4" xfId="29660" xr:uid="{FA56644F-5319-45D5-BD1D-D6E5EDA2DEF8}"/>
    <cellStyle name="Input 5 2 7 3 2 5" xfId="36970" xr:uid="{A8B84F31-13E4-4787-B10E-CACD5A86A615}"/>
    <cellStyle name="Input 5 2 7 3 2 6" xfId="45313" xr:uid="{DD9B034E-3A9D-4A59-8D84-F68AE8E1F0CB}"/>
    <cellStyle name="Input 5 2 7 3 3" xfId="10620" xr:uid="{E171CFC9-5F4C-461E-A70B-D53AE88B5224}"/>
    <cellStyle name="Input 5 2 7 3 3 2" xfId="14698" xr:uid="{A47ECEF7-23C1-434A-9D21-89868C0A1CC1}"/>
    <cellStyle name="Input 5 2 7 3 3 2 2" xfId="9761" xr:uid="{D02DD846-4AC8-43F3-A196-9033F1D9F120}"/>
    <cellStyle name="Input 5 2 7 3 3 2 3" xfId="31168" xr:uid="{18673D5A-40B2-4415-8D83-2CAE657CA8E1}"/>
    <cellStyle name="Input 5 2 7 3 3 2 4" xfId="41224" xr:uid="{F327F513-0893-4E15-A146-8D066BD7DB24}"/>
    <cellStyle name="Input 5 2 7 3 3 2 5" xfId="49770" xr:uid="{EB5BC1FE-4CC2-44F1-BEE4-C7EFBEA82242}"/>
    <cellStyle name="Input 5 2 7 3 3 3" xfId="22335" xr:uid="{80059777-8058-4C12-B8F3-E2889F133808}"/>
    <cellStyle name="Input 5 2 7 3 3 4" xfId="32784" xr:uid="{FB797126-836F-40C8-9F71-C5507BC01B76}"/>
    <cellStyle name="Input 5 2 7 3 3 5" xfId="37544" xr:uid="{17FBD1D9-7C42-4382-8BE5-B3DCAF9FF561}"/>
    <cellStyle name="Input 5 2 7 3 3 6" xfId="45967" xr:uid="{1FB828C1-DF1F-48BC-8643-ED5BE264209B}"/>
    <cellStyle name="Input 5 2 7 3 4" xfId="10918" xr:uid="{9F7316BF-E363-4B6A-87B3-6A9AAD9B8690}"/>
    <cellStyle name="Input 5 2 7 3 4 2" xfId="14977" xr:uid="{BFB1A3E0-B10E-4331-9AFB-75A6DCFC756C}"/>
    <cellStyle name="Input 5 2 7 3 4 2 2" xfId="31281" xr:uid="{B0BA4179-8119-4D57-AB9C-BB12D3DE5A91}"/>
    <cellStyle name="Input 5 2 7 3 4 2 3" xfId="35336" xr:uid="{ED65A8D5-766D-4232-B19A-2756E03EBA0F}"/>
    <cellStyle name="Input 5 2 7 3 4 2 4" xfId="41503" xr:uid="{8BA5C8FC-0615-42C7-B09D-98A0A7E700C7}"/>
    <cellStyle name="Input 5 2 7 3 4 2 5" xfId="50049" xr:uid="{93B49715-D0E2-4EE7-8963-3E04D7A6A277}"/>
    <cellStyle name="Input 5 2 7 3 4 3" xfId="27498" xr:uid="{67E5B711-2817-405C-A277-8B74ABC97D3A}"/>
    <cellStyle name="Input 5 2 7 3 4 4" xfId="7494" xr:uid="{DDC6DC50-3983-4DAB-9BF7-4C4AB207AF1B}"/>
    <cellStyle name="Input 5 2 7 3 4 5" xfId="37842" xr:uid="{744B9B60-283B-4853-B379-51EF6FD75DAB}"/>
    <cellStyle name="Input 5 2 7 3 4 6" xfId="46265" xr:uid="{CBECCC51-F352-4727-9C0E-C26CA0290EEC}"/>
    <cellStyle name="Input 5 2 7 3 5" xfId="11272" xr:uid="{836FC80C-5D00-4E29-8678-033BD7E4717E}"/>
    <cellStyle name="Input 5 2 7 3 5 2" xfId="15322" xr:uid="{0C420B20-D9D0-46C5-8708-706BB270C909}"/>
    <cellStyle name="Input 5 2 7 3 5 2 2" xfId="31085" xr:uid="{43FAAA78-A2FB-45FA-9BE9-7282B420F7D2}"/>
    <cellStyle name="Input 5 2 7 3 5 2 3" xfId="32512" xr:uid="{3B49D131-5B3E-4D3D-AE2C-EEBFA373A110}"/>
    <cellStyle name="Input 5 2 7 3 5 2 4" xfId="41848" xr:uid="{FD43FD40-ACA8-4CC8-878D-C8384CA93BE1}"/>
    <cellStyle name="Input 5 2 7 3 5 2 5" xfId="50394" xr:uid="{A3CA57C7-C316-4E94-8CDD-D652D77AF202}"/>
    <cellStyle name="Input 5 2 7 3 5 3" xfId="7169" xr:uid="{98E6C058-D8FA-4FDB-80E8-C67B9C34C617}"/>
    <cellStyle name="Input 5 2 7 3 5 4" xfId="33227" xr:uid="{1270DF52-7008-4FA5-9DAF-0641C4CEC5C6}"/>
    <cellStyle name="Input 5 2 7 3 5 5" xfId="38196" xr:uid="{6BAAC27E-D71F-4665-9698-6994361A759C}"/>
    <cellStyle name="Input 5 2 7 3 5 6" xfId="46619" xr:uid="{9B6EDE19-3186-4576-8FA4-36D6EA33D6B3}"/>
    <cellStyle name="Input 5 2 7 3 6" xfId="11640" xr:uid="{B7260DB9-3188-420F-8103-B4548A2862A9}"/>
    <cellStyle name="Input 5 2 7 3 6 2" xfId="15677" xr:uid="{177FEE09-7AA1-4C6D-AFB7-A48291D040FE}"/>
    <cellStyle name="Input 5 2 7 3 6 2 2" xfId="27976" xr:uid="{1EB31B22-923E-4476-AA40-32076276D640}"/>
    <cellStyle name="Input 5 2 7 3 6 2 3" xfId="33827" xr:uid="{1F72AE05-256C-4D8F-A407-DDCC93E40C0D}"/>
    <cellStyle name="Input 5 2 7 3 6 2 4" xfId="42203" xr:uid="{39415378-98AF-41A1-939A-5AB9F11F980A}"/>
    <cellStyle name="Input 5 2 7 3 6 2 5" xfId="50749" xr:uid="{E75D6379-F70E-4601-8DF3-ED86904EB1E9}"/>
    <cellStyle name="Input 5 2 7 3 6 3" xfId="29232" xr:uid="{E79E8FE5-BE7E-4F02-8406-C9AFB031114D}"/>
    <cellStyle name="Input 5 2 7 3 6 4" xfId="29124" xr:uid="{2CB4E4E1-1DED-4409-9CCD-66ACE417B58E}"/>
    <cellStyle name="Input 5 2 7 3 6 5" xfId="38564" xr:uid="{380AB6F8-FA08-4746-B97F-75EF182C1510}"/>
    <cellStyle name="Input 5 2 7 3 6 6" xfId="46987" xr:uid="{8F7428B6-AB94-47CF-AA8F-262BA97CEC0D}"/>
    <cellStyle name="Input 5 2 7 3 7" xfId="11974" xr:uid="{F6DD0C17-80AC-4E6E-8E64-46D566D0A758}"/>
    <cellStyle name="Input 5 2 7 3 7 2" xfId="15967" xr:uid="{273D5899-6788-4F44-A8E3-23E0752F85ED}"/>
    <cellStyle name="Input 5 2 7 3 7 2 2" xfId="26801" xr:uid="{292DAF7B-E2B1-4A57-8CC2-0014915BB968}"/>
    <cellStyle name="Input 5 2 7 3 7 2 3" xfId="28250" xr:uid="{A4870394-F385-4CEB-A71E-002492B22833}"/>
    <cellStyle name="Input 5 2 7 3 7 2 4" xfId="42493" xr:uid="{67015928-09B8-46B8-AE76-B3C6F6636015}"/>
    <cellStyle name="Input 5 2 7 3 7 2 5" xfId="51039" xr:uid="{D64CB3DD-2ECB-4E1F-9F34-17E659797FF4}"/>
    <cellStyle name="Input 5 2 7 3 7 3" xfId="30457" xr:uid="{6AAD9D0F-D60E-45C6-B63A-B91E747C7639}"/>
    <cellStyle name="Input 5 2 7 3 7 4" xfId="25646" xr:uid="{156EE523-0342-4BA7-84E4-3EF37D3626E4}"/>
    <cellStyle name="Input 5 2 7 3 7 5" xfId="38898" xr:uid="{01613ABE-7E62-4251-A1C4-BA831EC1C9CC}"/>
    <cellStyle name="Input 5 2 7 3 7 6" xfId="47321" xr:uid="{F4C60542-8A29-48D8-BC61-C86ABD03BE20}"/>
    <cellStyle name="Input 5 2 7 3 8" xfId="12545" xr:uid="{1160CD26-3747-471C-BA7C-B8F832CC3AC0}"/>
    <cellStyle name="Input 5 2 7 3 8 2" xfId="7754" xr:uid="{64818495-329A-4BD0-AEA8-43DD01CB5BE3}"/>
    <cellStyle name="Input 5 2 7 3 8 3" xfId="36518" xr:uid="{C214F7AC-D0E6-4F0F-ACE6-3F946C370F90}"/>
    <cellStyle name="Input 5 2 7 3 8 4" xfId="39266" xr:uid="{B7E3A8FA-B62A-4C0E-B912-AB76D78901E2}"/>
    <cellStyle name="Input 5 2 7 3 8 5" xfId="47755" xr:uid="{BC2F60A6-853A-44AE-B419-92B8C22B16B9}"/>
    <cellStyle name="Input 5 2 7 3 9" xfId="23652" xr:uid="{C3F9D629-6440-4214-832A-D2D8599A3565}"/>
    <cellStyle name="Input 5 2 7 4" xfId="5628" xr:uid="{5B878E9D-598A-4334-B727-05D34A3711D7}"/>
    <cellStyle name="Input 5 2 7 4 10" xfId="27978" xr:uid="{42D925D1-A900-4D0A-819E-C2900F97CF1E}"/>
    <cellStyle name="Input 5 2 7 4 11" xfId="10260" xr:uid="{2F7CC994-3CE5-4580-A4EB-601B55F1CB7D}"/>
    <cellStyle name="Input 5 2 7 4 12" xfId="43969" xr:uid="{4D5451C2-D770-4800-BB85-B91361DB3BE5}"/>
    <cellStyle name="Input 5 2 7 4 2" xfId="10252" xr:uid="{6AA6FF81-A2C3-4469-AFC9-D8654D8063F3}"/>
    <cellStyle name="Input 5 2 7 4 2 2" xfId="14373" xr:uid="{99174F0F-1C27-4378-BF10-469178F9D4F8}"/>
    <cellStyle name="Input 5 2 7 4 2 2 2" xfId="32570" xr:uid="{6B018D98-6417-4F1A-B7E9-5048E0B78A5E}"/>
    <cellStyle name="Input 5 2 7 4 2 2 3" xfId="34498" xr:uid="{5807AB6E-303F-4442-B336-2E93ED873E35}"/>
    <cellStyle name="Input 5 2 7 4 2 2 4" xfId="40899" xr:uid="{CF650498-72B3-42CB-85C6-C6C2F7ABBB77}"/>
    <cellStyle name="Input 5 2 7 4 2 2 5" xfId="49445" xr:uid="{72D540EF-45ED-4908-8DB2-AFF7CAFB6551}"/>
    <cellStyle name="Input 5 2 7 4 2 3" xfId="23117" xr:uid="{360BC6B7-1D01-4D98-BBB9-B724DB208AB7}"/>
    <cellStyle name="Input 5 2 7 4 2 4" xfId="7657" xr:uid="{5E47E739-E351-443D-8C9A-7C0C60FF77E7}"/>
    <cellStyle name="Input 5 2 7 4 2 5" xfId="37179" xr:uid="{CAF930AF-0400-4E24-A5AD-D27124054679}"/>
    <cellStyle name="Input 5 2 7 4 2 6" xfId="45600" xr:uid="{C4D4EA4E-8D53-4AE7-9DE5-F0CD92B8CA37}"/>
    <cellStyle name="Input 5 2 7 4 3" xfId="9409" xr:uid="{4D5838A9-CD2E-4F97-8DEE-E14FA169BF4B}"/>
    <cellStyle name="Input 5 2 7 4 3 2" xfId="13786" xr:uid="{230867E8-CA1A-4CE3-BECD-9952042FADD4}"/>
    <cellStyle name="Input 5 2 7 4 3 2 2" xfId="31521" xr:uid="{1ACA017F-83F2-4579-8B35-EA090A2CFCA2}"/>
    <cellStyle name="Input 5 2 7 4 3 2 3" xfId="35603" xr:uid="{F96601B0-B025-432A-B198-DB534909EBE3}"/>
    <cellStyle name="Input 5 2 7 4 3 2 4" xfId="40312" xr:uid="{812AD7C4-B163-432E-998E-6CFD8687C520}"/>
    <cellStyle name="Input 5 2 7 4 3 2 5" xfId="48858" xr:uid="{AB1B2328-EDBF-4899-90E0-7026F9A56892}"/>
    <cellStyle name="Input 5 2 7 4 3 3" xfId="28645" xr:uid="{BB63D146-A567-40BB-B709-89DBF5F63994}"/>
    <cellStyle name="Input 5 2 7 4 3 4" xfId="34895" xr:uid="{C2E1935F-1E4D-4BA7-851F-F8B8ECC14D7E}"/>
    <cellStyle name="Input 5 2 7 4 3 5" xfId="32833" xr:uid="{E287B2C4-3E2D-46EE-84F8-BEE90C74D781}"/>
    <cellStyle name="Input 5 2 7 4 3 6" xfId="44912" xr:uid="{B7289FF9-155C-493D-A664-2D7A66C6FDA6}"/>
    <cellStyle name="Input 5 2 7 4 4" xfId="11178" xr:uid="{D830272A-3A0C-4F0E-8C62-9FE8ACD2313A}"/>
    <cellStyle name="Input 5 2 7 4 4 2" xfId="15228" xr:uid="{285AA09B-6305-4168-A07A-82F95EDE4972}"/>
    <cellStyle name="Input 5 2 7 4 4 2 2" xfId="29510" xr:uid="{AE8E4A71-F4A2-4B59-95EE-44521582AA7B}"/>
    <cellStyle name="Input 5 2 7 4 4 2 3" xfId="34045" xr:uid="{92C16D71-F504-4685-9555-EF96E7EECA5E}"/>
    <cellStyle name="Input 5 2 7 4 4 2 4" xfId="41754" xr:uid="{7487D4E0-6E4D-4339-97B0-EA79AC48EFE5}"/>
    <cellStyle name="Input 5 2 7 4 4 2 5" xfId="50300" xr:uid="{CC323D75-629C-4070-8359-A7DF182FB408}"/>
    <cellStyle name="Input 5 2 7 4 4 3" xfId="26596" xr:uid="{73DDC36F-7B00-4335-82C5-AAC4299F3736}"/>
    <cellStyle name="Input 5 2 7 4 4 4" xfId="35529" xr:uid="{E472B67F-ACB6-4E44-AB10-1912C41FEE4E}"/>
    <cellStyle name="Input 5 2 7 4 4 5" xfId="38102" xr:uid="{212EEB8C-1D48-421B-A2AE-8ABA9B1C2DF1}"/>
    <cellStyle name="Input 5 2 7 4 4 6" xfId="46525" xr:uid="{C7F24DD6-42BC-4D89-A64E-930129448E09}"/>
    <cellStyle name="Input 5 2 7 4 5" xfId="11541" xr:uid="{D62A29BE-A987-4FB4-A462-E1B2A57D555A}"/>
    <cellStyle name="Input 5 2 7 4 5 2" xfId="15578" xr:uid="{48D3BC23-7830-44CA-A237-483482459E0D}"/>
    <cellStyle name="Input 5 2 7 4 5 2 2" xfId="27945" xr:uid="{71812306-64B1-474D-AEF2-653F614C8DA0}"/>
    <cellStyle name="Input 5 2 7 4 5 2 3" xfId="27880" xr:uid="{47042D10-C97C-496B-B872-FAA23DB835FE}"/>
    <cellStyle name="Input 5 2 7 4 5 2 4" xfId="42104" xr:uid="{B1CBC899-08E8-4181-AC2B-324B26DB6BD7}"/>
    <cellStyle name="Input 5 2 7 4 5 2 5" xfId="50650" xr:uid="{86EC0A84-C472-4B26-98FD-A1E19CE13138}"/>
    <cellStyle name="Input 5 2 7 4 5 3" xfId="7695" xr:uid="{98562CDE-5BBA-44DE-97B1-3A43EB30EFC1}"/>
    <cellStyle name="Input 5 2 7 4 5 4" xfId="26872" xr:uid="{B089F0A5-AB29-44C9-ADA6-0ACFFD2A242F}"/>
    <cellStyle name="Input 5 2 7 4 5 5" xfId="38465" xr:uid="{79D76FBC-3EED-4D08-9AB1-84EB58A0647B}"/>
    <cellStyle name="Input 5 2 7 4 5 6" xfId="46888" xr:uid="{20AFE76C-E06A-4395-A3B9-BB8097CCBE8B}"/>
    <cellStyle name="Input 5 2 7 4 6" xfId="11873" xr:uid="{9570E08F-7796-4A0D-9569-0F4B616CBEC1}"/>
    <cellStyle name="Input 5 2 7 4 6 2" xfId="15895" xr:uid="{26E08A7D-A61C-4CC7-8554-78C079DAFD7D}"/>
    <cellStyle name="Input 5 2 7 4 6 2 2" xfId="26808" xr:uid="{D350D0BA-33FB-4F32-AB6B-9C9C1DE28205}"/>
    <cellStyle name="Input 5 2 7 4 6 2 3" xfId="31077" xr:uid="{6C7895B8-A336-45DF-A0DC-8B498B1B48ED}"/>
    <cellStyle name="Input 5 2 7 4 6 2 4" xfId="42421" xr:uid="{EAA91262-1028-4E28-B1ED-B58ED5F3A393}"/>
    <cellStyle name="Input 5 2 7 4 6 2 5" xfId="50967" xr:uid="{52919719-1581-4E00-91C1-4ED4590F2EC6}"/>
    <cellStyle name="Input 5 2 7 4 6 3" xfId="32104" xr:uid="{CF416335-11B9-4475-811B-159368829C46}"/>
    <cellStyle name="Input 5 2 7 4 6 4" xfId="24161" xr:uid="{0C16F1C3-588C-40F9-8849-12CEFB6C9D33}"/>
    <cellStyle name="Input 5 2 7 4 6 5" xfId="38797" xr:uid="{73E2CB44-2D75-4F1A-A506-3639B9C3D3F6}"/>
    <cellStyle name="Input 5 2 7 4 6 6" xfId="47220" xr:uid="{27273C02-4DBF-4787-B126-B1FD7807FD8D}"/>
    <cellStyle name="Input 5 2 7 4 7" xfId="8730" xr:uid="{1420128B-8621-4AF9-8D9C-CE31084F9ACF}"/>
    <cellStyle name="Input 5 2 7 4 7 2" xfId="13247" xr:uid="{F8AD60DC-32B4-4B55-BC12-BC0D8D3DDF2D}"/>
    <cellStyle name="Input 5 2 7 4 7 2 2" xfId="7253" xr:uid="{380A109F-9E65-4213-BB8C-C6F36529F997}"/>
    <cellStyle name="Input 5 2 7 4 7 2 3" xfId="24529" xr:uid="{02290CF2-FF0D-4DD9-8FC5-42CD026DE9B6}"/>
    <cellStyle name="Input 5 2 7 4 7 2 4" xfId="39773" xr:uid="{D339624D-832B-44E1-A626-F53DBB5CFC98}"/>
    <cellStyle name="Input 5 2 7 4 7 2 5" xfId="48319" xr:uid="{63D7ED4D-0D50-4BEE-8F2B-1BF9FA8258FA}"/>
    <cellStyle name="Input 5 2 7 4 7 3" xfId="22480" xr:uid="{B59209BB-7B9B-4116-B4FB-9419A17BCC6B}"/>
    <cellStyle name="Input 5 2 7 4 7 4" xfId="24882" xr:uid="{2DC1ADE1-0EE9-448E-8C8B-EBBB32DD127A}"/>
    <cellStyle name="Input 5 2 7 4 7 5" xfId="29265" xr:uid="{51856845-A0D9-44CD-9900-96A1246458B1}"/>
    <cellStyle name="Input 5 2 7 4 7 6" xfId="44278" xr:uid="{1808EB50-840F-4F18-9F6F-45C85CF11D6A}"/>
    <cellStyle name="Input 5 2 7 4 8" xfId="12967" xr:uid="{0E6487E3-2897-4958-81B1-2609071A7638}"/>
    <cellStyle name="Input 5 2 7 4 8 2" xfId="32354" xr:uid="{1A5356A4-467B-4E7D-93D6-7635BE50063C}"/>
    <cellStyle name="Input 5 2 7 4 8 3" xfId="35462" xr:uid="{3DFBAFB7-29A7-4970-8ADD-A86040C0FFF5}"/>
    <cellStyle name="Input 5 2 7 4 8 4" xfId="39498" xr:uid="{05B893BC-B262-4A53-94C0-1C025DBA54D9}"/>
    <cellStyle name="Input 5 2 7 4 8 5" xfId="48042" xr:uid="{A0C3F666-B4E5-4AEF-AE76-D50478B364B1}"/>
    <cellStyle name="Input 5 2 7 4 9" xfId="7918" xr:uid="{FF28FC7C-590B-470A-97EC-075C03D3494E}"/>
    <cellStyle name="Input 5 2 7 5" xfId="9632" xr:uid="{4BC2493C-1760-4444-BDB2-3C409E26EB54}"/>
    <cellStyle name="Input 5 2 7 5 2" xfId="13936" xr:uid="{D061F15D-64F7-498C-B3F8-8C61AB2692DE}"/>
    <cellStyle name="Input 5 2 7 5 2 2" xfId="30784" xr:uid="{C0FA3D18-8439-4085-A172-D83D47EB0DAF}"/>
    <cellStyle name="Input 5 2 7 5 2 3" xfId="29630" xr:uid="{0326BF26-217B-46B4-81ED-B108C655161E}"/>
    <cellStyle name="Input 5 2 7 5 2 4" xfId="40462" xr:uid="{DC754ECD-EC34-4287-A1F3-80353F0960A6}"/>
    <cellStyle name="Input 5 2 7 5 2 5" xfId="49008" xr:uid="{EE70C2C4-690B-4D5C-81AD-43743976F986}"/>
    <cellStyle name="Input 5 2 7 5 3" xfId="25938" xr:uid="{FA56E363-5229-4B14-8EC2-163605970A9D}"/>
    <cellStyle name="Input 5 2 7 5 4" xfId="32965" xr:uid="{EDB87688-0FB1-4543-B026-607BCB32C791}"/>
    <cellStyle name="Input 5 2 7 5 5" xfId="7771" xr:uid="{4212AAB8-C183-4483-94CF-A9EFFF1B8A7B}"/>
    <cellStyle name="Input 5 2 7 5 6" xfId="45083" xr:uid="{5857EEAD-C9A8-4731-BD2A-4D849818D40D}"/>
    <cellStyle name="Input 5 2 7 6" xfId="8653" xr:uid="{7931477C-8C2B-4D25-B428-F5C4AACC57D4}"/>
    <cellStyle name="Input 5 2 7 6 2" xfId="13181" xr:uid="{BAAD41BE-6AEB-4987-B9BD-864155C5BD9C}"/>
    <cellStyle name="Input 5 2 7 6 2 2" xfId="7247" xr:uid="{28EB546F-789D-49DB-8A12-6654626326CC}"/>
    <cellStyle name="Input 5 2 7 6 2 3" xfId="35164" xr:uid="{69556030-C9BE-4BC8-A952-2659D68BA5A8}"/>
    <cellStyle name="Input 5 2 7 6 2 4" xfId="39707" xr:uid="{C6BAEBFE-0355-44AE-A9A7-BFA17B093EE5}"/>
    <cellStyle name="Input 5 2 7 6 2 5" xfId="48253" xr:uid="{B6F78CDF-B1A7-4CC2-A3EA-EDA0C413DC56}"/>
    <cellStyle name="Input 5 2 7 6 3" xfId="25416" xr:uid="{F9207240-4A8D-41F4-ABF0-6065B8D5C84A}"/>
    <cellStyle name="Input 5 2 7 6 4" xfId="36331" xr:uid="{30ED200B-F85C-4EDE-B576-0487819F761C}"/>
    <cellStyle name="Input 5 2 7 6 5" xfId="8132" xr:uid="{12CFD0E4-54A5-4ADD-B292-FB81689DCE37}"/>
    <cellStyle name="Input 5 2 7 6 6" xfId="44201" xr:uid="{51413C39-6F5E-43F0-B8F0-59E4CD7600C8}"/>
    <cellStyle name="Input 5 2 7 7" xfId="10816" xr:uid="{DBA9B15B-EE37-4EA5-BFA8-1736F73E0842}"/>
    <cellStyle name="Input 5 2 7 7 2" xfId="14877" xr:uid="{58DED361-A5D5-447B-8BE2-577D8F3BA7C5}"/>
    <cellStyle name="Input 5 2 7 7 2 2" xfId="31880" xr:uid="{67483F23-AA81-4A0F-A2D0-80891C025F1C}"/>
    <cellStyle name="Input 5 2 7 7 2 3" xfId="32735" xr:uid="{3DD11530-88CD-4EF3-93DD-F0C80B9F4C5D}"/>
    <cellStyle name="Input 5 2 7 7 2 4" xfId="41403" xr:uid="{25588345-011B-47A2-852E-B26EDC954070}"/>
    <cellStyle name="Input 5 2 7 7 2 5" xfId="49949" xr:uid="{C0AEF023-3758-4268-8A10-739474CABBF6}"/>
    <cellStyle name="Input 5 2 7 7 3" xfId="26242" xr:uid="{09314F9B-B870-498D-A0B8-9D6932DA94FB}"/>
    <cellStyle name="Input 5 2 7 7 4" xfId="36261" xr:uid="{927921E6-4213-4018-A955-BEBCC0822227}"/>
    <cellStyle name="Input 5 2 7 7 5" xfId="37740" xr:uid="{D2CA29AA-7F4E-44B2-8B83-31C02CFFD161}"/>
    <cellStyle name="Input 5 2 7 7 6" xfId="46163" xr:uid="{1FE91CD7-037E-4421-A556-4F17DD6FEFB1}"/>
    <cellStyle name="Input 5 2 7 8" xfId="10950" xr:uid="{77CD347C-ECFD-4AB9-8D76-E5E55C371A36}"/>
    <cellStyle name="Input 5 2 7 8 2" xfId="15008" xr:uid="{C20DB2B9-A225-406C-A2D3-CFB3F51680D9}"/>
    <cellStyle name="Input 5 2 7 8 2 2" xfId="28966" xr:uid="{D5CBC35E-B4EF-472E-87A4-D61C532C2A9C}"/>
    <cellStyle name="Input 5 2 7 8 2 3" xfId="36797" xr:uid="{2E5820CF-DD30-4134-A82C-315C12FE0893}"/>
    <cellStyle name="Input 5 2 7 8 2 4" xfId="41534" xr:uid="{0272DFAB-5508-4BC4-91DF-A7F1F291A41F}"/>
    <cellStyle name="Input 5 2 7 8 2 5" xfId="50080" xr:uid="{F5DC1192-3C06-4BF9-AAF5-57B8256B9385}"/>
    <cellStyle name="Input 5 2 7 8 3" xfId="22805" xr:uid="{FFFB1D2E-8079-49EC-846E-1C0E99B168D0}"/>
    <cellStyle name="Input 5 2 7 8 4" xfId="28621" xr:uid="{29B51915-2AF4-42C2-9FB5-77F090845B10}"/>
    <cellStyle name="Input 5 2 7 8 5" xfId="37874" xr:uid="{8C247647-5249-4C8C-BB7E-ED5FD96900E2}"/>
    <cellStyle name="Input 5 2 7 8 6" xfId="46297" xr:uid="{79B62782-DA2F-4515-B684-1C72308F2BA2}"/>
    <cellStyle name="Input 5 2 7 9" xfId="9359" xr:uid="{C532F16F-6204-43A5-B60A-FC730849402D}"/>
    <cellStyle name="Input 5 2 7 9 2" xfId="13754" xr:uid="{371DF93B-B85D-4116-8B05-A3F7EF27C90C}"/>
    <cellStyle name="Input 5 2 7 9 2 2" xfId="29039" xr:uid="{154D8C5D-C8BB-45D8-9BAC-B1AC30C6A912}"/>
    <cellStyle name="Input 5 2 7 9 2 3" xfId="33580" xr:uid="{781415DD-07BF-4FAB-836D-B9907C65BDFF}"/>
    <cellStyle name="Input 5 2 7 9 2 4" xfId="40280" xr:uid="{4D5C27C8-5A37-4DEC-B94E-C3FF72BFD756}"/>
    <cellStyle name="Input 5 2 7 9 2 5" xfId="48826" xr:uid="{43BCBB2F-D10C-4EAC-9E95-7BFD991C722B}"/>
    <cellStyle name="Input 5 2 7 9 3" xfId="28022" xr:uid="{9F46DCA9-7B3B-494C-98AD-0EA178B9E84F}"/>
    <cellStyle name="Input 5 2 7 9 4" xfId="30815" xr:uid="{D17BFDB9-BF35-4760-B528-3A9C5652476E}"/>
    <cellStyle name="Input 5 2 7 9 5" xfId="35448" xr:uid="{9AA4E188-55B3-40BC-9A13-CE9214A8966F}"/>
    <cellStyle name="Input 5 2 7 9 6" xfId="44878" xr:uid="{00F33A3C-6517-42EC-B245-A0F75DC4202B}"/>
    <cellStyle name="Input 5 2 8" xfId="5396" xr:uid="{9174936A-3923-4486-B2B4-4180851331B5}"/>
    <cellStyle name="Input 5 2 8 10" xfId="21851" xr:uid="{6822BC7D-995B-4A0C-901F-61197077305A}"/>
    <cellStyle name="Input 5 2 8 11" xfId="36223" xr:uid="{AE03223D-F108-4E9B-9779-C2897D3A49F5}"/>
    <cellStyle name="Input 5 2 8 12" xfId="43699" xr:uid="{4FC344E9-BFFC-47F0-A11A-17033EBB3A6F}"/>
    <cellStyle name="Input 5 2 8 2" xfId="9896" xr:uid="{5A2C8912-EB86-40A2-B78E-CABE500064A4}"/>
    <cellStyle name="Input 5 2 8 2 2" xfId="14156" xr:uid="{1240A45E-E718-455B-9E1A-69EDFB04249F}"/>
    <cellStyle name="Input 5 2 8 2 2 2" xfId="7762" xr:uid="{51607E89-F7D5-4171-985E-F6B55CA84D59}"/>
    <cellStyle name="Input 5 2 8 2 2 3" xfId="34585" xr:uid="{CE1A8BFA-431A-4C0E-8579-6A0B1F16D8C9}"/>
    <cellStyle name="Input 5 2 8 2 2 4" xfId="40682" xr:uid="{9CC8A8C2-3AE0-48C5-B34F-E95DC1432CA9}"/>
    <cellStyle name="Input 5 2 8 2 2 5" xfId="49228" xr:uid="{9CADDAA1-2CE8-4E13-8B3E-12FA18AD128A}"/>
    <cellStyle name="Input 5 2 8 2 3" xfId="24641" xr:uid="{99AC3DFE-F2C2-4C90-A4B0-37D88F655348}"/>
    <cellStyle name="Input 5 2 8 2 4" xfId="34145" xr:uid="{CE53FBD8-C1A1-4C59-A25F-E2806B990729}"/>
    <cellStyle name="Input 5 2 8 2 5" xfId="36980" xr:uid="{0F9E1E9F-E3DF-4EAF-A5DA-F1CF94608027}"/>
    <cellStyle name="Input 5 2 8 2 6" xfId="45330" xr:uid="{1F38CF8C-9659-4763-9DB8-4F1C86E917A4}"/>
    <cellStyle name="Input 5 2 8 3" xfId="9257" xr:uid="{3DED8017-ED05-4E6D-9D74-CBF5A8D187B8}"/>
    <cellStyle name="Input 5 2 8 3 2" xfId="13678" xr:uid="{600F0FDB-E9F5-4ACE-86D9-86762C08F9ED}"/>
    <cellStyle name="Input 5 2 8 3 2 2" xfId="10053" xr:uid="{399046C0-2505-4513-8F2C-40B0689337ED}"/>
    <cellStyle name="Input 5 2 8 3 2 3" xfId="32192" xr:uid="{2EEF23FC-E8B5-470E-903B-FED3BEEC34C3}"/>
    <cellStyle name="Input 5 2 8 3 2 4" xfId="40204" xr:uid="{15708365-7ACF-4EB1-B711-A438D5AEDC0D}"/>
    <cellStyle name="Input 5 2 8 3 2 5" xfId="48750" xr:uid="{93BB14AE-3999-4B4A-9437-F7C6A16A2C0A}"/>
    <cellStyle name="Input 5 2 8 3 3" xfId="25725" xr:uid="{0F91B881-D1F8-4374-B342-3C8B90952C48}"/>
    <cellStyle name="Input 5 2 8 3 4" xfId="35554" xr:uid="{0DAF3C10-7879-4B0A-81BB-BB7618E5D7E8}"/>
    <cellStyle name="Input 5 2 8 3 5" xfId="32334" xr:uid="{18E37DAD-FEC2-40BD-B59D-6BFBF7F11527}"/>
    <cellStyle name="Input 5 2 8 3 6" xfId="44776" xr:uid="{C39FB899-502B-46DC-9E0A-CD8ED9F37B7E}"/>
    <cellStyle name="Input 5 2 8 4" xfId="10928" xr:uid="{4101A7A1-B624-40A0-B649-C427D8A54CC3}"/>
    <cellStyle name="Input 5 2 8 4 2" xfId="14987" xr:uid="{3EC5A8F9-D491-401B-9894-06DD5D27C641}"/>
    <cellStyle name="Input 5 2 8 4 2 2" xfId="32538" xr:uid="{59B8801D-9612-4DDF-A423-3BEB8C33906B}"/>
    <cellStyle name="Input 5 2 8 4 2 3" xfId="34663" xr:uid="{6EADDEA8-85E9-4059-82AC-B07BA1971CAA}"/>
    <cellStyle name="Input 5 2 8 4 2 4" xfId="41513" xr:uid="{3E3EF9ED-BD0B-43B7-B9BB-A6D960C5820C}"/>
    <cellStyle name="Input 5 2 8 4 2 5" xfId="50059" xr:uid="{BBE51719-04CE-427F-B31B-649B91570D14}"/>
    <cellStyle name="Input 5 2 8 4 3" xfId="21917" xr:uid="{673797F7-5F0C-4EDC-84E3-C0268F3454DE}"/>
    <cellStyle name="Input 5 2 8 4 4" xfId="6857" xr:uid="{A9222602-2782-44D6-A960-8E4F60FDEC49}"/>
    <cellStyle name="Input 5 2 8 4 5" xfId="37852" xr:uid="{FE96ED35-BA40-4704-8EFA-DD7DC5510E01}"/>
    <cellStyle name="Input 5 2 8 4 6" xfId="46275" xr:uid="{2FD9E5B8-44C1-4F70-842B-8FB30ED51F23}"/>
    <cellStyle name="Input 5 2 8 5" xfId="11284" xr:uid="{6D59779D-B0C9-450D-B5BE-A3524EC48266}"/>
    <cellStyle name="Input 5 2 8 5 2" xfId="15332" xr:uid="{EB5E7148-A43F-410A-96B4-365D0E07B366}"/>
    <cellStyle name="Input 5 2 8 5 2 2" xfId="29469" xr:uid="{046C977D-C641-4463-9762-03E33D8914FE}"/>
    <cellStyle name="Input 5 2 8 5 2 3" xfId="36333" xr:uid="{C5D25AAA-D93A-42B5-8F44-79E2C161E7EF}"/>
    <cellStyle name="Input 5 2 8 5 2 4" xfId="41858" xr:uid="{6D065735-4D55-4604-B431-9955E398739A}"/>
    <cellStyle name="Input 5 2 8 5 2 5" xfId="50404" xr:uid="{8796C9B5-1ED0-4CAE-B6B1-8C5EBBCD923E}"/>
    <cellStyle name="Input 5 2 8 5 3" xfId="6052" xr:uid="{F8E135D7-D754-49E2-BBD2-5105EB9ED321}"/>
    <cellStyle name="Input 5 2 8 5 4" xfId="27788" xr:uid="{1AEC9B99-AAEA-406D-8EA2-D45F56F3522A}"/>
    <cellStyle name="Input 5 2 8 5 5" xfId="38208" xr:uid="{14BBF43A-4377-4B1E-8738-4F36C3363A2C}"/>
    <cellStyle name="Input 5 2 8 5 6" xfId="46631" xr:uid="{49476C99-D70C-4DA2-B44D-B1E551B9110C}"/>
    <cellStyle name="Input 5 2 8 6" xfId="11649" xr:uid="{0DD8EB75-8944-43E3-AC60-963A5E80BEBB}"/>
    <cellStyle name="Input 5 2 8 6 2" xfId="15686" xr:uid="{44CF7CD6-4EA2-4D73-8E1E-57E4BAE5F4B4}"/>
    <cellStyle name="Input 5 2 8 6 2 2" xfId="22666" xr:uid="{2F7BE6EB-14B3-4563-9AF5-AA424E8C23AF}"/>
    <cellStyle name="Input 5 2 8 6 2 3" xfId="35301" xr:uid="{02670D2C-74EF-453F-B9DA-447F40F24412}"/>
    <cellStyle name="Input 5 2 8 6 2 4" xfId="42212" xr:uid="{763AA463-074E-44EA-A829-278384A6F12D}"/>
    <cellStyle name="Input 5 2 8 6 2 5" xfId="50758" xr:uid="{EBF1838A-4B26-478A-B4CF-5227506A2894}"/>
    <cellStyle name="Input 5 2 8 6 3" xfId="29229" xr:uid="{D8684F87-F977-4401-958F-BBFA13132122}"/>
    <cellStyle name="Input 5 2 8 6 4" xfId="28073" xr:uid="{81AB348C-CAB9-4340-9CB1-A4316A694F1E}"/>
    <cellStyle name="Input 5 2 8 6 5" xfId="38573" xr:uid="{EC3DBD6A-FC91-4BFF-863E-225B98C02651}"/>
    <cellStyle name="Input 5 2 8 6 6" xfId="46996" xr:uid="{0A7A9E4E-C9B6-4D56-8B16-2E2375C4708B}"/>
    <cellStyle name="Input 5 2 8 7" xfId="10544" xr:uid="{6934EDD8-18E1-4656-A290-7C9E0658F244}"/>
    <cellStyle name="Input 5 2 8 7 2" xfId="14629" xr:uid="{5BEC8230-7557-483A-B53E-3D148EFFACB7}"/>
    <cellStyle name="Input 5 2 8 7 2 2" xfId="30222" xr:uid="{97D36FE3-CC7C-40B8-B723-AD5B4604EE15}"/>
    <cellStyle name="Input 5 2 8 7 2 3" xfId="21864" xr:uid="{44BC70F8-C33A-4885-9892-BB4193D88569}"/>
    <cellStyle name="Input 5 2 8 7 2 4" xfId="41155" xr:uid="{4E33B1D4-E355-4B2D-A3ED-929C8A789B12}"/>
    <cellStyle name="Input 5 2 8 7 2 5" xfId="49701" xr:uid="{5598CD59-C4FE-41AF-B1A9-7C1E3F1101EE}"/>
    <cellStyle name="Input 5 2 8 7 3" xfId="26845" xr:uid="{994148E4-B5CE-47D3-B6A0-09EDDD31B3A1}"/>
    <cellStyle name="Input 5 2 8 7 4" xfId="35840" xr:uid="{8F124DD0-E643-44A1-8C25-5F30046F6764}"/>
    <cellStyle name="Input 5 2 8 7 5" xfId="37468" xr:uid="{E7463722-5409-4055-8727-49EC3C190244}"/>
    <cellStyle name="Input 5 2 8 7 6" xfId="45891" xr:uid="{F654F23E-40E5-4C26-880E-24B96576EB77}"/>
    <cellStyle name="Input 5 2 8 8" xfId="12564" xr:uid="{F1AA8259-1EE2-48CA-A6BC-35FC3681F491}"/>
    <cellStyle name="Input 5 2 8 8 2" xfId="10085" xr:uid="{E0295126-83FE-4DA9-A260-FAE09A529B84}"/>
    <cellStyle name="Input 5 2 8 8 3" xfId="28859" xr:uid="{C2E0FE25-CBF8-4AC7-A30C-1DAB2EF568EB}"/>
    <cellStyle name="Input 5 2 8 8 4" xfId="39281" xr:uid="{17153352-75A4-4AD2-8FBF-4918F496C504}"/>
    <cellStyle name="Input 5 2 8 8 5" xfId="47772" xr:uid="{17EF86C9-E4F4-42DD-BEB3-24545DA2EB85}"/>
    <cellStyle name="Input 5 2 8 9" xfId="26050" xr:uid="{FA2C2EDC-51D0-4D9A-90E6-E2699AA7B276}"/>
    <cellStyle name="Input 5 2 9" xfId="8136" xr:uid="{CFACC0E4-9C72-4C3B-8636-2B4A63B0C3BE}"/>
    <cellStyle name="Input 5 2 9 10" xfId="32058" xr:uid="{57EA9536-DAA3-4E1E-B3DA-755778195F48}"/>
    <cellStyle name="Input 5 2 9 11" xfId="34173" xr:uid="{DFA60FFE-401D-4E93-A954-B44E294638E8}"/>
    <cellStyle name="Input 5 2 9 12" xfId="43712" xr:uid="{9932ABAA-7B57-4A34-9247-4FB99942EB5B}"/>
    <cellStyle name="Input 5 2 9 2" xfId="9936" xr:uid="{07D4DB83-106E-47BA-B1D8-9C78F27B6745}"/>
    <cellStyle name="Input 5 2 9 2 2" xfId="14168" xr:uid="{D40B700C-A95F-42CF-B23D-6901BB90E51F}"/>
    <cellStyle name="Input 5 2 9 2 2 2" xfId="30262" xr:uid="{96D7AF09-526D-4A11-B684-D7B215781A72}"/>
    <cellStyle name="Input 5 2 9 2 2 3" xfId="33045" xr:uid="{388C023D-668E-4852-881B-9D87DF66A75B}"/>
    <cellStyle name="Input 5 2 9 2 2 4" xfId="40694" xr:uid="{BA84CB52-BD39-43C6-A2EA-51FC72BCB2D3}"/>
    <cellStyle name="Input 5 2 9 2 2 5" xfId="49240" xr:uid="{78D3DCA6-9FB9-4AA2-A91D-D7115A37BF97}"/>
    <cellStyle name="Input 5 2 9 2 3" xfId="6456" xr:uid="{A0FB7E5B-19CE-4E59-B414-5C8FA4A8292C}"/>
    <cellStyle name="Input 5 2 9 2 4" xfId="36161" xr:uid="{5619956A-82CC-419B-A641-3625E2294F53}"/>
    <cellStyle name="Input 5 2 9 2 5" xfId="36989" xr:uid="{43A793C6-76F4-44F1-95A2-6C382DBE600F}"/>
    <cellStyle name="Input 5 2 9 2 6" xfId="45343" xr:uid="{B00E175F-98DE-408F-AD4C-44065A04B132}"/>
    <cellStyle name="Input 5 2 9 3" xfId="10543" xr:uid="{B316651D-9E28-4C7A-9D2A-DE1310E34B33}"/>
    <cellStyle name="Input 5 2 9 3 2" xfId="14628" xr:uid="{DB1D11A3-FBE9-4253-B74B-FA405131F298}"/>
    <cellStyle name="Input 5 2 9 3 2 2" xfId="10065" xr:uid="{712E5A4F-7391-42E9-B101-83EB8EBEC589}"/>
    <cellStyle name="Input 5 2 9 3 2 3" xfId="33646" xr:uid="{3C486B5E-EBD5-46B9-89F4-CC47B9EA76E6}"/>
    <cellStyle name="Input 5 2 9 3 2 4" xfId="41154" xr:uid="{AA5BD9CC-9F5B-48CB-A9F8-4E568C98C217}"/>
    <cellStyle name="Input 5 2 9 3 2 5" xfId="49700" xr:uid="{7B4BCFA8-7B9B-4C10-94A2-DDA096162C73}"/>
    <cellStyle name="Input 5 2 9 3 3" xfId="25523" xr:uid="{84105EA5-B9E2-4FDF-8137-2D2429B6DE93}"/>
    <cellStyle name="Input 5 2 9 3 4" xfId="32313" xr:uid="{1DFA191D-EE8E-4B5B-98A6-C5D8EF468D7C}"/>
    <cellStyle name="Input 5 2 9 3 5" xfId="37467" xr:uid="{51EDC104-6231-4032-859A-048C8AA9DE4D}"/>
    <cellStyle name="Input 5 2 9 3 6" xfId="45890" xr:uid="{8511FA1F-6A07-43B4-82B4-C3186EA26C33}"/>
    <cellStyle name="Input 5 2 9 4" xfId="10953" xr:uid="{3184DD9A-EC2A-40A4-9100-967A0758BA26}"/>
    <cellStyle name="Input 5 2 9 4 2" xfId="15011" xr:uid="{9B06DDCC-AD04-4F3D-AE3F-1FEA569AF513}"/>
    <cellStyle name="Input 5 2 9 4 2 2" xfId="30044" xr:uid="{207D9B75-70B0-4326-9194-40355AC865D6}"/>
    <cellStyle name="Input 5 2 9 4 2 3" xfId="31099" xr:uid="{D786B326-32F7-4921-9D90-E548851BAFE3}"/>
    <cellStyle name="Input 5 2 9 4 2 4" xfId="41537" xr:uid="{242FB7AD-B2FB-4BD8-9369-FD90301A5E44}"/>
    <cellStyle name="Input 5 2 9 4 2 5" xfId="50083" xr:uid="{92C36AA4-5972-49C8-8D92-5779EAD38D45}"/>
    <cellStyle name="Input 5 2 9 4 3" xfId="26213" xr:uid="{794D0A8F-03C4-4E64-8B46-28BD0DA13928}"/>
    <cellStyle name="Input 5 2 9 4 4" xfId="31752" xr:uid="{2F30F80D-BD99-4CBA-B274-7B0DC4D7F6B7}"/>
    <cellStyle name="Input 5 2 9 4 5" xfId="37877" xr:uid="{604AB1C6-16DF-479F-AD36-443275AE6275}"/>
    <cellStyle name="Input 5 2 9 4 6" xfId="46300" xr:uid="{C3C91F08-CB7C-4304-91BB-3791F3314398}"/>
    <cellStyle name="Input 5 2 9 5" xfId="11309" xr:uid="{D4CACD67-1C24-410E-A005-84F60562912B}"/>
    <cellStyle name="Input 5 2 9 5 2" xfId="15357" xr:uid="{B8290C4D-48D3-447E-8D43-05E618E54058}"/>
    <cellStyle name="Input 5 2 9 5 2 2" xfId="29404" xr:uid="{3DF2233D-C8A6-4572-BDCD-379DA54FF3A8}"/>
    <cellStyle name="Input 5 2 9 5 2 3" xfId="34075" xr:uid="{24F50B9C-B081-486F-9333-955958A57A4F}"/>
    <cellStyle name="Input 5 2 9 5 2 4" xfId="41883" xr:uid="{2C13CB30-9DF2-4E99-B14D-A9D9BECC0DE6}"/>
    <cellStyle name="Input 5 2 9 5 2 5" xfId="50429" xr:uid="{3E6FCB5A-29C5-4534-BD24-56AABE4E0E11}"/>
    <cellStyle name="Input 5 2 9 5 3" xfId="23502" xr:uid="{47A1C13D-4366-44F6-9BF6-28081ECFF0F6}"/>
    <cellStyle name="Input 5 2 9 5 4" xfId="34766" xr:uid="{762E89BE-4146-4EBF-8939-832AA271F3D1}"/>
    <cellStyle name="Input 5 2 9 5 5" xfId="38233" xr:uid="{297C71F4-ED9B-478E-9C21-D688E4107CB5}"/>
    <cellStyle name="Input 5 2 9 5 6" xfId="46656" xr:uid="{5473ED24-3911-4BA3-B9DF-C65342B57D53}"/>
    <cellStyle name="Input 5 2 9 6" xfId="11661" xr:uid="{502DD1E0-4C78-4B45-A1F7-A88767A8B3D0}"/>
    <cellStyle name="Input 5 2 9 6 2" xfId="15696" xr:uid="{1C7B7E9F-688E-45A5-9C1E-06402455A6DD}"/>
    <cellStyle name="Input 5 2 9 6 2 2" xfId="26874" xr:uid="{E5717167-7B1F-442B-A6DE-B9E9E878ED31}"/>
    <cellStyle name="Input 5 2 9 6 2 3" xfId="34105" xr:uid="{59A3FE46-9DD8-4BBF-9EE5-1E0410FD33C5}"/>
    <cellStyle name="Input 5 2 9 6 2 4" xfId="42222" xr:uid="{50990518-4BE3-453A-85C1-1EBEAA897A7F}"/>
    <cellStyle name="Input 5 2 9 6 2 5" xfId="50768" xr:uid="{4BA6FC16-5C63-407C-BDBE-D4CCACD75293}"/>
    <cellStyle name="Input 5 2 9 6 3" xfId="29227" xr:uid="{0367FD1B-D755-4E6B-A661-BD8AEE2783C8}"/>
    <cellStyle name="Input 5 2 9 6 4" xfId="30546" xr:uid="{2FB2BD1F-5F6C-4411-9008-6A7A07F9FDD0}"/>
    <cellStyle name="Input 5 2 9 6 5" xfId="38585" xr:uid="{94721A26-3D50-4777-BCBF-E8D9849D6961}"/>
    <cellStyle name="Input 5 2 9 6 6" xfId="47008" xr:uid="{8CD2A1B4-DD24-47D9-B3D3-1BA9A0C82BA4}"/>
    <cellStyle name="Input 5 2 9 7" xfId="9140" xr:uid="{BEC088A0-1D0A-4884-932B-2D2BFBC014DF}"/>
    <cellStyle name="Input 5 2 9 7 2" xfId="13589" xr:uid="{1FFE7709-0BB0-4CBE-88E8-9243FD9D0490}"/>
    <cellStyle name="Input 5 2 9 7 2 2" xfId="9782" xr:uid="{E4EE8333-D118-458D-ADC4-29082C695977}"/>
    <cellStyle name="Input 5 2 9 7 2 3" xfId="24660" xr:uid="{67A5C91C-2FBC-4016-B7F7-79E4959C2449}"/>
    <cellStyle name="Input 5 2 9 7 2 4" xfId="40115" xr:uid="{A953620E-D440-424C-B683-4A55F7EC71ED}"/>
    <cellStyle name="Input 5 2 9 7 2 5" xfId="48661" xr:uid="{1F6084A7-6F69-4525-B1C9-658EB21DC4F9}"/>
    <cellStyle name="Input 5 2 9 7 3" xfId="27392" xr:uid="{A8B5F46F-D109-407A-9D02-9A9BC29CBB57}"/>
    <cellStyle name="Input 5 2 9 7 4" xfId="25599" xr:uid="{39D77D93-3B5F-48A3-8E5F-F74273FB4F79}"/>
    <cellStyle name="Input 5 2 9 7 5" xfId="29794" xr:uid="{EC42EC31-B665-47A8-AA0E-A76439A9255E}"/>
    <cellStyle name="Input 5 2 9 7 6" xfId="44679" xr:uid="{5C4C69CC-EC9A-4BFA-936B-594973E86CD5}"/>
    <cellStyle name="Input 5 2 9 8" xfId="12604" xr:uid="{89DA3DA2-4190-4B5E-ACE7-AEC12848B166}"/>
    <cellStyle name="Input 5 2 9 8 2" xfId="31404" xr:uid="{0D19D11B-CF46-4C8E-9735-F5B7BB7E8777}"/>
    <cellStyle name="Input 5 2 9 8 3" xfId="36289" xr:uid="{7B07EE20-D5E9-464F-AE26-821CD7A19C6F}"/>
    <cellStyle name="Input 5 2 9 8 4" xfId="39293" xr:uid="{FB03A54F-902F-4ABE-A772-332A29770512}"/>
    <cellStyle name="Input 5 2 9 8 5" xfId="47785" xr:uid="{EC61876B-DA59-4D00-A7B4-D7FB83AEAFAF}"/>
    <cellStyle name="Input 5 2 9 9" xfId="29646" xr:uid="{C42EC876-56B1-4B4E-A897-5CEFC0C6489F}"/>
    <cellStyle name="Input 5 3" xfId="2762" xr:uid="{4590B84F-0A93-4827-8708-7A1DDB3A37CF}"/>
    <cellStyle name="Input 5 3 10" xfId="9122" xr:uid="{57ABDF2B-4CFF-48E5-927A-E72999E216D8}"/>
    <cellStyle name="Input 5 3 10 2" xfId="13576" xr:uid="{1099D002-DF26-4954-9BA5-18A267F2B347}"/>
    <cellStyle name="Input 5 3 10 2 2" xfId="31630" xr:uid="{81AEF776-63D6-4ABA-9780-534ECE5D1E5D}"/>
    <cellStyle name="Input 5 3 10 2 3" xfId="35407" xr:uid="{1724C848-CBD6-41AC-B722-044513766F89}"/>
    <cellStyle name="Input 5 3 10 2 4" xfId="40102" xr:uid="{72C0A460-AA23-4CC8-8B82-C0CBFEB33420}"/>
    <cellStyle name="Input 5 3 10 2 5" xfId="48648" xr:uid="{563325FB-979C-45D4-B991-4C4CA5ACA8EA}"/>
    <cellStyle name="Input 5 3 10 3" xfId="22422" xr:uid="{617BA00D-E80E-44C0-AF37-0209F6A51E0C}"/>
    <cellStyle name="Input 5 3 10 4" xfId="36525" xr:uid="{8EA9414C-CFF2-4A49-A4FD-984348AB6826}"/>
    <cellStyle name="Input 5 3 10 5" xfId="36077" xr:uid="{0203DB3E-6CB5-43CC-BBDE-76522CF66AFD}"/>
    <cellStyle name="Input 5 3 10 6" xfId="44665" xr:uid="{5E8C3192-3CE1-410A-BD75-A4AE0A3BDB82}"/>
    <cellStyle name="Input 5 3 11" xfId="12182" xr:uid="{AF7B16CD-97B5-4107-9F02-00C16B9F1B19}"/>
    <cellStyle name="Input 5 3 11 2" xfId="29736" xr:uid="{A13397F9-29E2-489F-9026-21DB94A14CCB}"/>
    <cellStyle name="Input 5 3 11 3" xfId="32068" xr:uid="{264E3D49-37AB-4BBB-AF5D-3000214205E1}"/>
    <cellStyle name="Input 5 3 11 4" xfId="38999" xr:uid="{2DFA318A-E1C3-4D06-83A2-D8564BACAC97}"/>
    <cellStyle name="Input 5 3 11 5" xfId="47461" xr:uid="{09DCBE82-2DC8-4F9E-A0CE-8F255B502D34}"/>
    <cellStyle name="Input 5 3 12" xfId="30705" xr:uid="{D8F6C318-F460-4CEE-B60F-4199289BB09F}"/>
    <cellStyle name="Input 5 3 13" xfId="35377" xr:uid="{542A96D7-D71E-45AC-860D-13ABDDC2DE4D}"/>
    <cellStyle name="Input 5 3 14" xfId="43388" xr:uid="{CB67D9C5-E034-4E6C-9FEA-5908477EA31C}"/>
    <cellStyle name="Input 5 3 2" xfId="4257" xr:uid="{E572AE4F-3C71-44DA-A208-84D19892D8BA}"/>
    <cellStyle name="Input 5 3 2 10" xfId="31377" xr:uid="{B356B2BE-A555-4A9E-8922-DCBBBBB2174C}"/>
    <cellStyle name="Input 5 3 2 11" xfId="7483" xr:uid="{FBC6B7C4-EA28-4DE3-9CA5-9CC8CFC83081}"/>
    <cellStyle name="Input 5 3 2 12" xfId="43815" xr:uid="{E7932AAD-F8A5-4914-BB3C-58FA092F03DE}"/>
    <cellStyle name="Input 5 3 2 13" xfId="54957" xr:uid="{A0D2D5AB-F5CC-4C2A-A83B-F29D99006D48}"/>
    <cellStyle name="Input 5 3 2 2" xfId="5574" xr:uid="{456A76E6-464D-4983-A86C-490C70232E60}"/>
    <cellStyle name="Input 5 3 2 2 2" xfId="14246" xr:uid="{04333085-D798-4CAE-AC20-DBC69C968C87}"/>
    <cellStyle name="Input 5 3 2 2 2 2" xfId="32405" xr:uid="{B2F4C7CE-0BE7-4AE6-9B4E-DA8ACDF4259E}"/>
    <cellStyle name="Input 5 3 2 2 2 3" xfId="35749" xr:uid="{5ED0D920-2F21-48C7-9FFA-52A8F1DA0955}"/>
    <cellStyle name="Input 5 3 2 2 2 4" xfId="40772" xr:uid="{BF551D0D-EB00-4632-B673-E827080FC7DA}"/>
    <cellStyle name="Input 5 3 2 2 2 5" xfId="49318" xr:uid="{45F7BF7D-195E-4083-B518-FD7D31151D81}"/>
    <cellStyle name="Input 5 3 2 2 3" xfId="27722" xr:uid="{D9880845-5C51-4C5D-B3B4-04A82AA029F9}"/>
    <cellStyle name="Input 5 3 2 2 4" xfId="36086" xr:uid="{969E66A3-1D64-4C2D-8CD1-4740B167FCF9}"/>
    <cellStyle name="Input 5 3 2 2 5" xfId="37059" xr:uid="{D9415789-D488-459C-8F4B-8562A4B81C2E}"/>
    <cellStyle name="Input 5 3 2 2 6" xfId="45446" xr:uid="{B0B4C685-F005-4C60-A00C-4B6A8536DC7D}"/>
    <cellStyle name="Input 5 3 2 3" xfId="10435" xr:uid="{8441E6D7-EFB1-4D9F-AAA0-E3E98CA4EB95}"/>
    <cellStyle name="Input 5 3 2 3 2" xfId="14527" xr:uid="{71F2F9AD-A800-4115-A1D4-172512B843AB}"/>
    <cellStyle name="Input 5 3 2 3 2 2" xfId="32551" xr:uid="{3CA0D6D9-C6CA-407F-A5E3-DC5E1C5337D3}"/>
    <cellStyle name="Input 5 3 2 3 2 3" xfId="22099" xr:uid="{B7F87B56-B30B-435F-9289-EBC61B7451B2}"/>
    <cellStyle name="Input 5 3 2 3 2 4" xfId="41053" xr:uid="{34903B4C-FCCB-4FC4-ADC9-81DE0BEF66CB}"/>
    <cellStyle name="Input 5 3 2 3 2 5" xfId="49599" xr:uid="{070B396E-3060-4831-A09A-530173375B28}"/>
    <cellStyle name="Input 5 3 2 3 3" xfId="27239" xr:uid="{F7704CAE-FF0C-4CB9-8776-9C1742C19BE6}"/>
    <cellStyle name="Input 5 3 2 3 4" xfId="34125" xr:uid="{55EF443F-973A-4F75-81F0-F9815427E15B}"/>
    <cellStyle name="Input 5 3 2 3 5" xfId="37359" xr:uid="{7C61CC7A-FD68-4E5F-BB9B-E70A05B2203A}"/>
    <cellStyle name="Input 5 3 2 3 6" xfId="45782" xr:uid="{9BD76484-7663-4730-A057-51A58613804E}"/>
    <cellStyle name="Input 5 3 2 4" xfId="11037" xr:uid="{9511A6B5-D5BF-406B-A845-B6443B4CFC86}"/>
    <cellStyle name="Input 5 3 2 4 2" xfId="15091" xr:uid="{87A40BFD-7125-4BE5-B157-2D27EE058647}"/>
    <cellStyle name="Input 5 3 2 4 2 2" xfId="28707" xr:uid="{AC171497-D44F-4EEC-8D2B-CF0052EA4E18}"/>
    <cellStyle name="Input 5 3 2 4 2 3" xfId="25053" xr:uid="{FF3AC54A-C1D6-4C1A-8F04-2E72CD31BA04}"/>
    <cellStyle name="Input 5 3 2 4 2 4" xfId="41617" xr:uid="{9189196B-2B79-4DF5-BAE7-A9D2A8EF568D}"/>
    <cellStyle name="Input 5 3 2 4 2 5" xfId="50163" xr:uid="{67743200-0939-46AB-AEF9-1CF1CFEAC080}"/>
    <cellStyle name="Input 5 3 2 4 3" xfId="22743" xr:uid="{12360D1E-8B5E-4010-91E9-38BD24DCF559}"/>
    <cellStyle name="Input 5 3 2 4 4" xfId="28806" xr:uid="{5957047F-214B-489D-856D-30560C697827}"/>
    <cellStyle name="Input 5 3 2 4 5" xfId="37961" xr:uid="{25E42ADE-9E9A-47A0-81B6-5FDDDE054084}"/>
    <cellStyle name="Input 5 3 2 4 6" xfId="46384" xr:uid="{273B49EE-432B-4E82-A008-1F5BBE7C8297}"/>
    <cellStyle name="Input 5 3 2 5" xfId="11393" xr:uid="{DBE49765-48DE-4A2B-AEEA-CEC0AE87DC4F}"/>
    <cellStyle name="Input 5 3 2 5 2" xfId="15434" xr:uid="{E1E88369-13DA-44DF-9A28-D83C2FCF641A}"/>
    <cellStyle name="Input 5 3 2 5 2 2" xfId="29708" xr:uid="{AC04DBE6-5FD6-4E7B-B175-FB380BBD04EB}"/>
    <cellStyle name="Input 5 3 2 5 2 3" xfId="23080" xr:uid="{0FBB9028-0007-4654-B3C6-DED561046F6B}"/>
    <cellStyle name="Input 5 3 2 5 2 4" xfId="41960" xr:uid="{938E3428-FA8A-4F96-92C2-7543DECDAF5A}"/>
    <cellStyle name="Input 5 3 2 5 2 5" xfId="50506" xr:uid="{8041C500-6E24-4FE1-A855-6393A51D00EE}"/>
    <cellStyle name="Input 5 3 2 5 3" xfId="7752" xr:uid="{F8D10EB8-BC76-4822-AEA8-DF8C808DE3DD}"/>
    <cellStyle name="Input 5 3 2 5 4" xfId="23509" xr:uid="{BE43268B-ABAE-46CB-9224-5C056022C6C0}"/>
    <cellStyle name="Input 5 3 2 5 5" xfId="38317" xr:uid="{E10E35F0-87B3-4AB3-9483-0613AA5A91B7}"/>
    <cellStyle name="Input 5 3 2 5 6" xfId="46740" xr:uid="{B4FD71A6-04BE-449A-9557-24EEA13EDEF1}"/>
    <cellStyle name="Input 5 3 2 6" xfId="11741" xr:uid="{755241BE-3747-4D30-9FBF-11F9A2055403}"/>
    <cellStyle name="Input 5 3 2 6 2" xfId="15771" xr:uid="{0B820AFE-4AA2-44EF-BA9F-081596BAC3F6}"/>
    <cellStyle name="Input 5 3 2 6 2 2" xfId="26402" xr:uid="{F7727BF7-8865-4531-8F88-C54443EDDA9E}"/>
    <cellStyle name="Input 5 3 2 6 2 3" xfId="35126" xr:uid="{FC97DCE0-F081-4781-9090-E122BE4F3B61}"/>
    <cellStyle name="Input 5 3 2 6 2 4" xfId="42297" xr:uid="{D24D1722-0EED-4747-9082-FA1E8548C8E5}"/>
    <cellStyle name="Input 5 3 2 6 2 5" xfId="50843" xr:uid="{AE507DDA-B64A-4A3A-A7CA-5469650D4C94}"/>
    <cellStyle name="Input 5 3 2 6 3" xfId="30471" xr:uid="{C8B69FED-74AE-4E8C-AF96-D306A55B5CEB}"/>
    <cellStyle name="Input 5 3 2 6 4" xfId="33189" xr:uid="{A0A81C39-1386-46F4-907E-A89169AE5E6C}"/>
    <cellStyle name="Input 5 3 2 6 5" xfId="38665" xr:uid="{24BC72C0-D993-4E85-BF7E-E2B35870F466}"/>
    <cellStyle name="Input 5 3 2 6 6" xfId="47088" xr:uid="{C754F74C-6EFF-44C4-B399-8BDC4AD6746A}"/>
    <cellStyle name="Input 5 3 2 7" xfId="10427" xr:uid="{11DFE9CD-8C64-4C1D-A30D-5D59B859DD02}"/>
    <cellStyle name="Input 5 3 2 7 2" xfId="14520" xr:uid="{2635A92C-02C1-48E0-BE1B-AE85707B62D5}"/>
    <cellStyle name="Input 5 3 2 7 2 2" xfId="31461" xr:uid="{70BD9C15-D64E-4BC7-8B7B-F5298F412F3C}"/>
    <cellStyle name="Input 5 3 2 7 2 3" xfId="30962" xr:uid="{5745341D-316C-4295-AECF-BABB465324DC}"/>
    <cellStyle name="Input 5 3 2 7 2 4" xfId="41046" xr:uid="{BFF10543-AFCE-4136-9D21-EA070342B844}"/>
    <cellStyle name="Input 5 3 2 7 2 5" xfId="49592" xr:uid="{ACC1F555-624D-434A-8059-375146CAEC01}"/>
    <cellStyle name="Input 5 3 2 7 3" xfId="28557" xr:uid="{1A917265-42C8-4540-BCD1-D2F22A4D6DFF}"/>
    <cellStyle name="Input 5 3 2 7 4" xfId="25471" xr:uid="{069170C3-742F-4AB3-A03D-908896C7D63A}"/>
    <cellStyle name="Input 5 3 2 7 5" xfId="37351" xr:uid="{34661064-E3DC-451B-B2D8-65F761A17001}"/>
    <cellStyle name="Input 5 3 2 7 6" xfId="45774" xr:uid="{269F2392-3728-4F88-9ADD-53CB3F9F766D}"/>
    <cellStyle name="Input 5 3 2 8" xfId="12745" xr:uid="{CA055064-0C0B-4152-8464-F09EA6E0DCE8}"/>
    <cellStyle name="Input 5 3 2 8 2" xfId="29165" xr:uid="{257BFF39-5113-479E-9A01-A750824D1B1B}"/>
    <cellStyle name="Input 5 3 2 8 3" xfId="32380" xr:uid="{FC96F79E-09A1-442D-9342-F6F1685DC413}"/>
    <cellStyle name="Input 5 3 2 8 4" xfId="39371" xr:uid="{450851B1-81E9-4B82-B448-AD868224468C}"/>
    <cellStyle name="Input 5 3 2 8 5" xfId="47888" xr:uid="{BC2A5303-C5AA-489F-AE73-36F6F5BE9D5B}"/>
    <cellStyle name="Input 5 3 2 9" xfId="30892" xr:uid="{83E8D288-480C-46F5-B09B-6808118E4ECF}"/>
    <cellStyle name="Input 5 3 3" xfId="4480" xr:uid="{9E2A692C-B58C-4A0B-A361-F6B6086965FB}"/>
    <cellStyle name="Input 5 3 3 10" xfId="30119" xr:uid="{C8E05FDD-99A7-4438-905A-F0279F4BE315}"/>
    <cellStyle name="Input 5 3 3 11" xfId="33093" xr:uid="{62A699B5-1470-4A3A-8FA8-5B416941EC8E}"/>
    <cellStyle name="Input 5 3 3 12" xfId="43675" xr:uid="{C525E209-6CC6-47CD-B09B-2CD874592AFF}"/>
    <cellStyle name="Input 5 3 3 13" xfId="55095" xr:uid="{DEC85D76-026F-4DD9-BF1E-42BC22B9AFFF}"/>
    <cellStyle name="Input 5 3 3 2" xfId="5712" xr:uid="{3AF6E037-6A00-455C-AD27-4E0024564927}"/>
    <cellStyle name="Input 5 3 3 2 2" xfId="14134" xr:uid="{F86B34C6-3BA6-44F9-A18E-8ABC993A4507}"/>
    <cellStyle name="Input 5 3 3 2 2 2" xfId="29010" xr:uid="{9FAD2EAB-1280-47B4-B99C-093D39AA7787}"/>
    <cellStyle name="Input 5 3 3 2 2 3" xfId="32324" xr:uid="{38265004-5FB6-44E4-A65A-CD3E92926828}"/>
    <cellStyle name="Input 5 3 3 2 2 4" xfId="40660" xr:uid="{90330F67-0F6E-477D-80DE-03C06E9CC046}"/>
    <cellStyle name="Input 5 3 3 2 2 5" xfId="49206" xr:uid="{7965EAB0-83B6-4931-9160-10658C354655}"/>
    <cellStyle name="Input 5 3 3 2 3" xfId="22883" xr:uid="{794B9EAE-36BC-4816-BA6A-AC489C57F57C}"/>
    <cellStyle name="Input 5 3 3 2 4" xfId="23959" xr:uid="{2C426BCF-5688-4E23-9AB3-83FD32038B69}"/>
    <cellStyle name="Input 5 3 3 2 5" xfId="36963" xr:uid="{67F0096A-2A37-4401-A46A-6799D0E316CF}"/>
    <cellStyle name="Input 5 3 3 2 6" xfId="45306" xr:uid="{BC76E6FF-A1B5-4AE4-AE0B-3832FEC1FECC}"/>
    <cellStyle name="Input 5 3 3 3" xfId="10629" xr:uid="{DAB4556E-E05C-4C87-982C-C37E766C4194}"/>
    <cellStyle name="Input 5 3 3 3 2" xfId="14705" xr:uid="{C62CEAAF-B78D-4196-808D-D2CDFD40AE6B}"/>
    <cellStyle name="Input 5 3 3 3 2 2" xfId="7714" xr:uid="{A4D07C6B-22BE-468A-9706-FDEF536EA36E}"/>
    <cellStyle name="Input 5 3 3 3 2 3" xfId="35508" xr:uid="{BC41746F-4503-4A84-899C-7016380CC8E3}"/>
    <cellStyle name="Input 5 3 3 3 2 4" xfId="41231" xr:uid="{129A9941-2CCF-4445-9620-519C2B40EA37}"/>
    <cellStyle name="Input 5 3 3 3 2 5" xfId="49777" xr:uid="{9DAC788F-B120-4D9A-8324-4B74B2A319BF}"/>
    <cellStyle name="Input 5 3 3 3 3" xfId="24614" xr:uid="{5754103F-77DE-4327-83FB-77210F90B096}"/>
    <cellStyle name="Input 5 3 3 3 4" xfId="35193" xr:uid="{6219EBF6-9DED-43A1-9645-5FD307DF4D86}"/>
    <cellStyle name="Input 5 3 3 3 5" xfId="37553" xr:uid="{2FE498BC-CB54-4632-AC23-BAE5CF2FB067}"/>
    <cellStyle name="Input 5 3 3 3 6" xfId="45976" xr:uid="{255F468B-BD2F-4D1F-A5C9-200B6DB4073B}"/>
    <cellStyle name="Input 5 3 3 4" xfId="10911" xr:uid="{38CFAF98-B6F8-40D4-827E-92EC57CE405B}"/>
    <cellStyle name="Input 5 3 3 4 2" xfId="14970" xr:uid="{5B46C8CC-EAFA-450F-AE0C-A836B5FC3EB5}"/>
    <cellStyle name="Input 5 3 3 4 2 2" xfId="31280" xr:uid="{174463A0-8FBA-4331-9FEC-4E7EA0FCFBF9}"/>
    <cellStyle name="Input 5 3 3 4 2 3" xfId="35988" xr:uid="{650BAFC9-3AB9-4E39-A0A6-C8F30388AC74}"/>
    <cellStyle name="Input 5 3 3 4 2 4" xfId="41496" xr:uid="{5C315470-0663-47F0-96D9-CA925A1E2159}"/>
    <cellStyle name="Input 5 3 3 4 2 5" xfId="50042" xr:uid="{1049A8E6-C301-422F-A242-FACEBD2BDB9A}"/>
    <cellStyle name="Input 5 3 3 4 3" xfId="22735" xr:uid="{ECF2D2B8-E7B5-4FCC-A7E1-FC40A6FEC787}"/>
    <cellStyle name="Input 5 3 3 4 4" xfId="36327" xr:uid="{8650C0C4-C975-4C0B-BC3B-220D6FBAC9E0}"/>
    <cellStyle name="Input 5 3 3 4 5" xfId="37835" xr:uid="{E9EA7ED7-0EA3-4BDF-8AC1-823B6F8D114D}"/>
    <cellStyle name="Input 5 3 3 4 6" xfId="46258" xr:uid="{D3EE0AC8-6BB6-412E-9E4C-294E7E0E4F3D}"/>
    <cellStyle name="Input 5 3 3 5" xfId="11265" xr:uid="{4E74BCB9-EB33-4E67-8880-08AA2B87CB84}"/>
    <cellStyle name="Input 5 3 3 5 2" xfId="15315" xr:uid="{D0D9A7C9-A207-4B80-AEA4-CEBE9DA9589E}"/>
    <cellStyle name="Input 5 3 3 5 2 2" xfId="32135" xr:uid="{565875A9-5B24-473D-A67F-A76A77CDFAFF}"/>
    <cellStyle name="Input 5 3 3 5 2 3" xfId="25860" xr:uid="{E2A1DD3E-04B5-4A7B-9429-3C9580F0351C}"/>
    <cellStyle name="Input 5 3 3 5 2 4" xfId="41841" xr:uid="{2343BF56-A753-4604-ADAC-322F53E62FA2}"/>
    <cellStyle name="Input 5 3 3 5 2 5" xfId="50387" xr:uid="{EA0A3A3D-8179-4D29-8272-D8E0AA22BDCC}"/>
    <cellStyle name="Input 5 3 3 5 3" xfId="23314" xr:uid="{4058AE2F-7054-4CCD-BA4C-2DA0FB7F69C2}"/>
    <cellStyle name="Input 5 3 3 5 4" xfId="33019" xr:uid="{144072AD-EB1A-4C89-BA6A-76402CDEDE66}"/>
    <cellStyle name="Input 5 3 3 5 5" xfId="38189" xr:uid="{448D376D-50B7-452E-99AE-E326C5AF1C31}"/>
    <cellStyle name="Input 5 3 3 5 6" xfId="46612" xr:uid="{EAEBC5E6-A07F-471D-8D5D-58264B3FF073}"/>
    <cellStyle name="Input 5 3 3 6" xfId="11633" xr:uid="{D1E67958-81CE-4C6E-A6F2-602ACE88916D}"/>
    <cellStyle name="Input 5 3 3 6 2" xfId="15670" xr:uid="{6B9E9CB0-7701-44E8-8992-EFC6CB9D87F8}"/>
    <cellStyle name="Input 5 3 3 6 2 2" xfId="26073" xr:uid="{92F46161-4586-467A-BC55-62C4D18CE743}"/>
    <cellStyle name="Input 5 3 3 6 2 3" xfId="22389" xr:uid="{BA633480-F038-4E81-96F1-EBC5FBB63B7E}"/>
    <cellStyle name="Input 5 3 3 6 2 4" xfId="42196" xr:uid="{5E4E3C61-C284-4D57-A2A4-7422A3938513}"/>
    <cellStyle name="Input 5 3 3 6 2 5" xfId="50742" xr:uid="{1B17FC1D-5EB7-42A9-A615-1ACC863D7FA8}"/>
    <cellStyle name="Input 5 3 3 6 3" xfId="7708" xr:uid="{BB72634E-4BF1-4F7B-9D92-89DBDB03FF73}"/>
    <cellStyle name="Input 5 3 3 6 4" xfId="25808" xr:uid="{F3E34767-1F07-4897-894E-6B6EC833DFD3}"/>
    <cellStyle name="Input 5 3 3 6 5" xfId="38557" xr:uid="{3600C921-460F-40EB-BCCC-B404123C6173}"/>
    <cellStyle name="Input 5 3 3 6 6" xfId="46980" xr:uid="{47252B03-9367-47B9-B747-7C2B3BFB1BCF}"/>
    <cellStyle name="Input 5 3 3 7" xfId="11924" xr:uid="{18B3F8D6-2272-44DC-BC8D-C1C9C25D1FF5}"/>
    <cellStyle name="Input 5 3 3 7 2" xfId="15939" xr:uid="{7C745307-D678-48D6-93E8-EA00F6D46935}"/>
    <cellStyle name="Input 5 3 3 7 2 2" xfId="7409" xr:uid="{834144B9-FEE2-44D7-B489-365E13E67CB2}"/>
    <cellStyle name="Input 5 3 3 7 2 3" xfId="33483" xr:uid="{C04CA35A-BF8E-4358-A1BC-04F9E3299961}"/>
    <cellStyle name="Input 5 3 3 7 2 4" xfId="42465" xr:uid="{01211818-7FFA-414E-9FB8-3208BD2FF85F}"/>
    <cellStyle name="Input 5 3 3 7 2 5" xfId="51011" xr:uid="{C47EA8D8-20A8-44FC-AA34-9DEA0877DAD9}"/>
    <cellStyle name="Input 5 3 3 7 3" xfId="31427" xr:uid="{D73E8D51-EAAC-48C2-8862-56E96755A860}"/>
    <cellStyle name="Input 5 3 3 7 4" xfId="36479" xr:uid="{86D32926-1AE7-4B37-BB32-9B68BBFD49FB}"/>
    <cellStyle name="Input 5 3 3 7 5" xfId="38848" xr:uid="{B6D58CD7-8FDF-4B61-8A92-10BC8CFCC44A}"/>
    <cellStyle name="Input 5 3 3 7 6" xfId="47271" xr:uid="{A7A5AE21-CC6F-4D37-B4A2-8901845E0711}"/>
    <cellStyle name="Input 5 3 3 8" xfId="12538" xr:uid="{135FFB12-65CC-456E-A52A-2A7724C7337D}"/>
    <cellStyle name="Input 5 3 3 8 2" xfId="31659" xr:uid="{523979C0-A0EC-4EF2-9616-B732985020FC}"/>
    <cellStyle name="Input 5 3 3 8 3" xfId="25573" xr:uid="{580197CF-DD14-400B-A8A2-E22F041CF8E9}"/>
    <cellStyle name="Input 5 3 3 8 4" xfId="39259" xr:uid="{CB70916A-46AB-48E9-A6A6-B2241AE4459E}"/>
    <cellStyle name="Input 5 3 3 8 5" xfId="47748" xr:uid="{269F94C1-C5F6-4551-9FF3-5ED7F7A1B246}"/>
    <cellStyle name="Input 5 3 3 9" xfId="31171" xr:uid="{BC4CC7A3-BD54-4824-9EEA-DD0C0E4D951B}"/>
    <cellStyle name="Input 5 3 4" xfId="4198" xr:uid="{C41A76B2-1C60-45E7-9EDE-E3F51C7D7FB0}"/>
    <cellStyle name="Input 5 3 4 10" xfId="23797" xr:uid="{7FEC8771-D46D-484B-AB3D-64150ABBA190}"/>
    <cellStyle name="Input 5 3 4 11" xfId="8052" xr:uid="{F968EB66-92B7-4239-9FAD-D93E9B4394A6}"/>
    <cellStyle name="Input 5 3 4 12" xfId="43571" xr:uid="{A60BD0F5-3509-49BE-AC09-B38562DE1748}"/>
    <cellStyle name="Input 5 3 4 13" xfId="54921" xr:uid="{65D7A0A2-7EF9-4DBE-AFE4-3C85FCF6BD19}"/>
    <cellStyle name="Input 5 3 4 2" xfId="5538" xr:uid="{B1149B19-81E5-4215-BA3D-7416A81CD1E8}"/>
    <cellStyle name="Input 5 3 4 2 2" xfId="14030" xr:uid="{64CAADC3-04AE-4610-8C36-916BFB87922F}"/>
    <cellStyle name="Input 5 3 4 2 2 2" xfId="29020" xr:uid="{47A302E5-6D96-4193-B2CA-16AD14EE5BED}"/>
    <cellStyle name="Input 5 3 4 2 2 3" xfId="33235" xr:uid="{311E9744-D76D-4739-809C-E291BF7BAE24}"/>
    <cellStyle name="Input 5 3 4 2 2 4" xfId="40556" xr:uid="{DA30B722-09A7-4B31-A490-10721CB55F32}"/>
    <cellStyle name="Input 5 3 4 2 2 5" xfId="49102" xr:uid="{8892F834-F013-4993-9B11-00419DC08077}"/>
    <cellStyle name="Input 5 3 4 2 3" xfId="28578" xr:uid="{4DD46A53-8226-465B-B85F-A714228B8651}"/>
    <cellStyle name="Input 5 3 4 2 4" xfId="23380" xr:uid="{AEF11EF8-F545-4721-984C-74789D5324D1}"/>
    <cellStyle name="Input 5 3 4 2 5" xfId="36867" xr:uid="{049C14DA-8D71-4E20-80A5-4D2208805D2C}"/>
    <cellStyle name="Input 5 3 4 2 6" xfId="45202" xr:uid="{2B86056E-509B-4C4F-ACB6-8B310E906DE2}"/>
    <cellStyle name="Input 5 3 4 3" xfId="10851" xr:uid="{ECB055FE-4A17-4B54-AA0A-FA00C3C7901F}"/>
    <cellStyle name="Input 5 3 4 3 2" xfId="14911" xr:uid="{5E636B08-F820-472E-8FBE-655A14CA791D}"/>
    <cellStyle name="Input 5 3 4 3 2 2" xfId="30704" xr:uid="{2A4FB5BD-B31D-48D2-9F23-E62A22ECA586}"/>
    <cellStyle name="Input 5 3 4 3 2 3" xfId="35349" xr:uid="{167AEFD2-89EA-4356-9CCA-AB807398389B}"/>
    <cellStyle name="Input 5 3 4 3 2 4" xfId="41437" xr:uid="{1500EC91-72C3-452F-AFEE-515671107A2D}"/>
    <cellStyle name="Input 5 3 4 3 2 5" xfId="49983" xr:uid="{3477ABF1-93B4-431D-ACA4-FFF101A6043A}"/>
    <cellStyle name="Input 5 3 4 3 3" xfId="25012" xr:uid="{7FEF9070-C86A-47C7-BCA5-0E4425385B6F}"/>
    <cellStyle name="Input 5 3 4 3 4" xfId="32377" xr:uid="{2594E537-7963-4866-A70A-56D17C8E4B8B}"/>
    <cellStyle name="Input 5 3 4 3 5" xfId="37775" xr:uid="{CAD9A359-7534-44CB-ADA9-C4258113D60B}"/>
    <cellStyle name="Input 5 3 4 3 6" xfId="46198" xr:uid="{EBF12D9F-B01D-4009-A4B2-C5D0E7184718}"/>
    <cellStyle name="Input 5 3 4 4" xfId="10533" xr:uid="{5D87F7F6-4665-4912-B82D-DACA99073D5A}"/>
    <cellStyle name="Input 5 3 4 4 2" xfId="14619" xr:uid="{A7CDB619-0CE7-4A25-A255-EE03D7916B24}"/>
    <cellStyle name="Input 5 3 4 4 2 2" xfId="28723" xr:uid="{A86A91E8-8805-43BA-89D4-0423EB1E4103}"/>
    <cellStyle name="Input 5 3 4 4 2 3" xfId="34312" xr:uid="{4ABAAA63-F2D9-4C50-B9E3-74F487C5002D}"/>
    <cellStyle name="Input 5 3 4 4 2 4" xfId="41145" xr:uid="{549EA804-076F-4790-B13E-0A9E51B8EE33}"/>
    <cellStyle name="Input 5 3 4 4 2 5" xfId="49691" xr:uid="{8326758E-FBD9-406E-ACB3-BBF3D95BECF7}"/>
    <cellStyle name="Input 5 3 4 4 3" xfId="6045" xr:uid="{F3C5B235-DBB6-4E97-8573-CED779A725E9}"/>
    <cellStyle name="Input 5 3 4 4 4" xfId="34598" xr:uid="{EA826572-C20E-4D37-BA09-DF17BAF539AD}"/>
    <cellStyle name="Input 5 3 4 4 5" xfId="37457" xr:uid="{E010C20A-4A34-482B-9C7C-42076FB22B39}"/>
    <cellStyle name="Input 5 3 4 4 6" xfId="45880" xr:uid="{C327D6FA-563B-467F-BA14-356E3C2CC0C8}"/>
    <cellStyle name="Input 5 3 4 5" xfId="8951" xr:uid="{696BFE43-2016-4349-99EE-7F653DA2EF28}"/>
    <cellStyle name="Input 5 3 4 5 2" xfId="13427" xr:uid="{1A4ED06E-D03B-4A0C-9B6E-0C674E638E34}"/>
    <cellStyle name="Input 5 3 4 5 2 2" xfId="30854" xr:uid="{EDAC9F44-FC30-427E-8823-6962FC53DD22}"/>
    <cellStyle name="Input 5 3 4 5 2 3" xfId="25037" xr:uid="{415BD381-E14D-4293-B09F-0035FC231BB2}"/>
    <cellStyle name="Input 5 3 4 5 2 4" xfId="39953" xr:uid="{AF548A0D-CF97-46E6-A2B4-28DB231E4BEC}"/>
    <cellStyle name="Input 5 3 4 5 2 5" xfId="48499" xr:uid="{167B10FC-F7F7-40EE-9ED1-922D5882E544}"/>
    <cellStyle name="Input 5 3 4 5 3" xfId="23581" xr:uid="{47CE908A-8E4C-4EAE-9352-F62F68F9ABAC}"/>
    <cellStyle name="Input 5 3 4 5 4" xfId="10079" xr:uid="{3E34290F-0B8C-4085-B3C7-426902BD8EE8}"/>
    <cellStyle name="Input 5 3 4 5 5" xfId="8130" xr:uid="{EA722F9B-A63F-44B3-8107-7343BA02DA17}"/>
    <cellStyle name="Input 5 3 4 5 6" xfId="44499" xr:uid="{F5263CF1-03A0-4062-9CA1-8EB1FB84183A}"/>
    <cellStyle name="Input 5 3 4 6" xfId="9129" xr:uid="{662BB6FE-6444-400D-9A9E-FAA649B4AAE6}"/>
    <cellStyle name="Input 5 3 4 6 2" xfId="13583" xr:uid="{53052E6C-E76A-4616-BB70-F6003DB100C7}"/>
    <cellStyle name="Input 5 3 4 6 2 2" xfId="30301" xr:uid="{AB5DC375-BFF1-484C-9204-64E62A6B4EFE}"/>
    <cellStyle name="Input 5 3 4 6 2 3" xfId="33585" xr:uid="{D38AB7CE-E794-4153-B376-8E39CA885E42}"/>
    <cellStyle name="Input 5 3 4 6 2 4" xfId="40109" xr:uid="{6A33CF0C-A7E5-4A4D-8230-0731F3750943}"/>
    <cellStyle name="Input 5 3 4 6 2 5" xfId="48655" xr:uid="{4DD0E8BB-EC9E-41DB-A907-B4563F9F092F}"/>
    <cellStyle name="Input 5 3 4 6 3" xfId="26880" xr:uid="{600BBC5D-195B-4ABE-B528-8C6202F60113}"/>
    <cellStyle name="Input 5 3 4 6 4" xfId="6785" xr:uid="{77527696-E7AC-4A5A-AC8C-8028896C87EE}"/>
    <cellStyle name="Input 5 3 4 6 5" xfId="32426" xr:uid="{C9889E52-3BE0-49EC-A103-8B1ABD090AF2}"/>
    <cellStyle name="Input 5 3 4 6 6" xfId="44672" xr:uid="{5017F4FC-6030-4BE8-A7A3-3CF22A8D3B5C}"/>
    <cellStyle name="Input 5 3 4 7" xfId="11440" xr:uid="{425067AE-7DBF-4A5E-8316-142B19832417}"/>
    <cellStyle name="Input 5 3 4 7 2" xfId="15480" xr:uid="{628792C3-FAB0-4BB4-8B8C-40D957F621C7}"/>
    <cellStyle name="Input 5 3 4 7 2 2" xfId="29113" xr:uid="{F02922F4-DB88-4AB4-BC29-CCFCF1DE83CA}"/>
    <cellStyle name="Input 5 3 4 7 2 3" xfId="34646" xr:uid="{B6F88518-E12E-44DA-9542-91A4511A3C74}"/>
    <cellStyle name="Input 5 3 4 7 2 4" xfId="42006" xr:uid="{361742E0-20DC-47AB-9FAD-0A4EB85AD006}"/>
    <cellStyle name="Input 5 3 4 7 2 5" xfId="50552" xr:uid="{8EF4F1C8-08CE-486F-A3BC-0453EF32BC17}"/>
    <cellStyle name="Input 5 3 4 7 3" xfId="28875" xr:uid="{9E4C1225-DC2D-4FFC-AB25-53D0B859EC0B}"/>
    <cellStyle name="Input 5 3 4 7 4" xfId="36262" xr:uid="{F5485023-11BB-462D-A813-9E5D578A6B0B}"/>
    <cellStyle name="Input 5 3 4 7 5" xfId="38364" xr:uid="{24377E8F-0F2B-4573-90A3-5A95A705A105}"/>
    <cellStyle name="Input 5 3 4 7 6" xfId="46787" xr:uid="{B4264A87-6E4E-4FF0-9FD5-3E45837FDF41}"/>
    <cellStyle name="Input 5 3 4 8" xfId="12433" xr:uid="{B0E048A6-E69D-4D3E-A690-BF51E8FB7710}"/>
    <cellStyle name="Input 5 3 4 8 2" xfId="7713" xr:uid="{4FAA3D75-047B-4C77-9F70-4787143D0206}"/>
    <cellStyle name="Input 5 3 4 8 3" xfId="6902" xr:uid="{AF906F39-B516-4B62-8410-585ACFAB4FB9}"/>
    <cellStyle name="Input 5 3 4 8 4" xfId="39155" xr:uid="{3A24A5C8-D509-43E1-B7F8-6180D7C75CF0}"/>
    <cellStyle name="Input 5 3 4 8 5" xfId="47644" xr:uid="{6437F5CD-92AA-46F1-A9B4-056AE5E7EB3F}"/>
    <cellStyle name="Input 5 3 4 9" xfId="29936" xr:uid="{1BB7FE3A-98B6-455D-8123-39142D1BA4A9}"/>
    <cellStyle name="Input 5 3 5" xfId="9538" xr:uid="{835E5244-ECDA-43BD-8E80-549055A4D086}"/>
    <cellStyle name="Input 5 3 5 2" xfId="13875" xr:uid="{8E02C16D-29F8-4783-90EC-06449A529CF6}"/>
    <cellStyle name="Input 5 3 5 2 2" xfId="31347" xr:uid="{2159D00F-4FE6-4A42-87C3-CD4917E226C5}"/>
    <cellStyle name="Input 5 3 5 2 3" xfId="29259" xr:uid="{2CBA85C5-AA7E-44EA-97C1-22259E8C7202}"/>
    <cellStyle name="Input 5 3 5 2 4" xfId="40401" xr:uid="{F7582F84-D2B0-4F4A-8E36-AEB7C99069C2}"/>
    <cellStyle name="Input 5 3 5 2 5" xfId="48947" xr:uid="{D7AF53DC-8305-44D7-9622-0E7ECA5D3375}"/>
    <cellStyle name="Input 5 3 5 3" xfId="23143" xr:uid="{2B893D8D-7F4A-4411-91F0-74A9B80FEAB5}"/>
    <cellStyle name="Input 5 3 5 4" xfId="8407" xr:uid="{2DB79438-97DC-4B0B-9D69-7DE238CBFDF2}"/>
    <cellStyle name="Input 5 3 5 5" xfId="8118" xr:uid="{76416C59-191E-490F-902E-324A0CE0B6F9}"/>
    <cellStyle name="Input 5 3 5 6" xfId="45019" xr:uid="{1F27A8BC-57E1-4486-804A-944ADF95316E}"/>
    <cellStyle name="Input 5 3 6" xfId="8686" xr:uid="{6C55EE7B-0F9F-49C6-BFAE-2850F835C4F7}"/>
    <cellStyle name="Input 5 3 6 2" xfId="13214" xr:uid="{A767B884-24B4-41CC-93C7-1FFD28F9FD4C}"/>
    <cellStyle name="Input 5 3 6 2 2" xfId="29057" xr:uid="{29581641-54AF-4606-8E4F-065260F7B7E6}"/>
    <cellStyle name="Input 5 3 6 2 3" xfId="24471" xr:uid="{F2D18893-640D-4DB9-A5A3-927DECFEDDBA}"/>
    <cellStyle name="Input 5 3 6 2 4" xfId="39740" xr:uid="{6914A91E-9E62-459A-94B5-8598243D3718}"/>
    <cellStyle name="Input 5 3 6 2 5" xfId="48286" xr:uid="{EA341479-08F4-4DD6-AE4B-EDB73E6A94BA}"/>
    <cellStyle name="Input 5 3 6 3" xfId="26360" xr:uid="{4C83A133-82C5-4E6A-92A0-7EB83BF893B1}"/>
    <cellStyle name="Input 5 3 6 4" xfId="35537" xr:uid="{4F43AAD2-A702-4529-800A-91EB081E8CF7}"/>
    <cellStyle name="Input 5 3 6 5" xfId="29638" xr:uid="{DF0C3545-98F7-474D-9B02-CD643ADB42BE}"/>
    <cellStyle name="Input 5 3 6 6" xfId="44234" xr:uid="{84084E35-5188-47F1-8F98-39D311568824}"/>
    <cellStyle name="Input 5 3 7" xfId="8575" xr:uid="{FB841218-F132-40CF-883E-08D35C8857AB}"/>
    <cellStyle name="Input 5 3 7 2" xfId="13110" xr:uid="{715DB6ED-3E18-4663-BF85-94C69A7BA7D0}"/>
    <cellStyle name="Input 5 3 7 2 2" xfId="32155" xr:uid="{2E8FB44A-D2F4-41CE-8638-FACCE873E24F}"/>
    <cellStyle name="Input 5 3 7 2 3" xfId="27849" xr:uid="{27BC2115-2ABE-4D3A-9E3A-82BBE1CA556C}"/>
    <cellStyle name="Input 5 3 7 2 4" xfId="39636" xr:uid="{B1DF8777-CA48-440D-A877-881059F440E2}"/>
    <cellStyle name="Input 5 3 7 2 5" xfId="48182" xr:uid="{F805D727-31A2-4DF5-A76A-593CA2B789A6}"/>
    <cellStyle name="Input 5 3 7 3" xfId="6960" xr:uid="{84B909A3-45E1-42FB-85EE-BBD33A444E31}"/>
    <cellStyle name="Input 5 3 7 4" xfId="34633" xr:uid="{3764AD07-2E33-45EA-BA61-9C28174D7422}"/>
    <cellStyle name="Input 5 3 7 5" xfId="34371" xr:uid="{C4BEF911-422C-4081-9E50-097B7C117466}"/>
    <cellStyle name="Input 5 3 7 6" xfId="44123" xr:uid="{F3376F62-519D-4C06-893F-C8D7698D6254}"/>
    <cellStyle name="Input 5 3 8" xfId="8740" xr:uid="{0BB728A5-61AA-45D7-B15C-63711031F703}"/>
    <cellStyle name="Input 5 3 8 2" xfId="13255" xr:uid="{19440B67-6F22-486F-8275-434819B15728}"/>
    <cellStyle name="Input 5 3 8 2 2" xfId="30310" xr:uid="{82B1F092-08A2-484C-81F9-6516399FF2CF}"/>
    <cellStyle name="Input 5 3 8 2 3" xfId="32652" xr:uid="{7D19B838-8703-42FB-94E1-95441472EF1E}"/>
    <cellStyle name="Input 5 3 8 2 4" xfId="39781" xr:uid="{4C8CAACA-65D4-48C3-A293-ED3B711B82BC}"/>
    <cellStyle name="Input 5 3 8 2 5" xfId="48327" xr:uid="{0778F2CF-0389-49F2-80B0-83F3207A0C8C}"/>
    <cellStyle name="Input 5 3 8 3" xfId="25946" xr:uid="{6EC237DC-8F35-49DF-999E-5D8277A468E0}"/>
    <cellStyle name="Input 5 3 8 4" xfId="7080" xr:uid="{3D8E9B93-C17C-4B22-B875-89E511F71DC4}"/>
    <cellStyle name="Input 5 3 8 5" xfId="35727" xr:uid="{EC72AB7F-9A59-406D-9BB7-5694F50CB08B}"/>
    <cellStyle name="Input 5 3 8 6" xfId="44288" xr:uid="{0CB2FD7A-7085-4750-B04E-3524D6946254}"/>
    <cellStyle name="Input 5 3 9" xfId="10517" xr:uid="{DA4F494D-95CA-4BD7-9D03-686328FD0AF9}"/>
    <cellStyle name="Input 5 3 9 2" xfId="14603" xr:uid="{CA1F6891-D081-41B2-9E18-568738E88C4A}"/>
    <cellStyle name="Input 5 3 9 2 2" xfId="30050" xr:uid="{374B5D4E-A6E6-4D79-B01B-98C626F9CE9D}"/>
    <cellStyle name="Input 5 3 9 2 3" xfId="7200" xr:uid="{5992FB77-EBD4-4E4A-BF85-2FC719BD7807}"/>
    <cellStyle name="Input 5 3 9 2 4" xfId="41129" xr:uid="{C24CC3FE-3604-48FC-B5F0-8046F0D81597}"/>
    <cellStyle name="Input 5 3 9 2 5" xfId="49675" xr:uid="{B9EB04D7-CACC-456B-A498-F0C7F4605CB9}"/>
    <cellStyle name="Input 5 3 9 3" xfId="24191" xr:uid="{6C26AE02-6893-44FD-8070-5443E8D2F25B}"/>
    <cellStyle name="Input 5 3 9 4" xfId="36031" xr:uid="{BFD487FA-1D02-4B0C-AD5D-6BE467E585C1}"/>
    <cellStyle name="Input 5 3 9 5" xfId="37441" xr:uid="{2445365F-3C9B-4E16-BCA4-B4AD12E6410A}"/>
    <cellStyle name="Input 5 3 9 6" xfId="45864" xr:uid="{121488A5-0FBA-41F1-B58E-A1489968FC4A}"/>
    <cellStyle name="Input 5 4" xfId="4384" xr:uid="{9DFC1050-AF96-4760-A340-3B7A497BB17D}"/>
    <cellStyle name="Input 5 4 10" xfId="9123" xr:uid="{9C24B5CD-D36E-4AB8-BAA0-9BE9A004889C}"/>
    <cellStyle name="Input 5 4 10 2" xfId="13577" xr:uid="{92D1E91F-3949-4FDE-AA07-9B70C245F794}"/>
    <cellStyle name="Input 5 4 10 2 2" xfId="29143" xr:uid="{78A9AFC4-52CE-41A1-BDDB-C3F29A1A0708}"/>
    <cellStyle name="Input 5 4 10 2 3" xfId="28774" xr:uid="{C033D177-A610-422B-BE99-D6503364108A}"/>
    <cellStyle name="Input 5 4 10 2 4" xfId="40103" xr:uid="{2F221433-73E5-4729-96DB-21E0E8952D8D}"/>
    <cellStyle name="Input 5 4 10 2 5" xfId="48649" xr:uid="{7B0A7BA9-2730-4FDC-8E50-69233353B36A}"/>
    <cellStyle name="Input 5 4 10 3" xfId="27580" xr:uid="{F3ED6C96-3BB0-486D-A7F1-AB6794FAC5DA}"/>
    <cellStyle name="Input 5 4 10 4" xfId="36314" xr:uid="{DEAFB09A-2155-458E-968A-0EBD17A9C4D9}"/>
    <cellStyle name="Input 5 4 10 5" xfId="24845" xr:uid="{FBAD2A98-4629-4C43-B743-17DA1BD5D35A}"/>
    <cellStyle name="Input 5 4 10 6" xfId="44666" xr:uid="{5ABBEE6D-80A8-4D69-A1D5-4EDBAEAB9FBD}"/>
    <cellStyle name="Input 5 4 11" xfId="12309" xr:uid="{1C075189-063A-42A3-B0BD-A47243255137}"/>
    <cellStyle name="Input 5 4 11 2" xfId="28852" xr:uid="{CE265466-B8AD-4379-B5F9-9539D3F96316}"/>
    <cellStyle name="Input 5 4 11 3" xfId="29410" xr:uid="{70593291-2881-4656-8B05-1AB6A7524813}"/>
    <cellStyle name="Input 5 4 11 4" xfId="39075" xr:uid="{17ECE558-9394-4A5A-BD27-0703C549C2B2}"/>
    <cellStyle name="Input 5 4 11 5" xfId="47558" xr:uid="{3AE392D8-411E-4CF6-B275-F4E3061353BE}"/>
    <cellStyle name="Input 5 4 12" xfId="25913" xr:uid="{BFFA4B28-6120-44C4-892A-2FA8CF5FD9F8}"/>
    <cellStyle name="Input 5 4 13" xfId="26186" xr:uid="{A2BA6675-638D-49F2-941D-0B39BCDB2A06}"/>
    <cellStyle name="Input 5 4 14" xfId="43485" xr:uid="{95D34995-C1F9-42F0-9DE3-80B9C261C01B}"/>
    <cellStyle name="Input 5 4 15" xfId="55043" xr:uid="{AC5BCA72-D00B-4F6F-BFFC-945A7DC13F14}"/>
    <cellStyle name="Input 5 4 2" xfId="4547" xr:uid="{368DA64B-50C6-444E-A4E4-5E2696A989BF}"/>
    <cellStyle name="Input 5 4 2 10" xfId="29299" xr:uid="{BBD97FC2-9395-48BE-A8D1-41F9960AAB33}"/>
    <cellStyle name="Input 5 4 2 11" xfId="34403" xr:uid="{0C273EA5-7FF8-479B-B00F-4228B3CB6145}"/>
    <cellStyle name="Input 5 4 2 12" xfId="43912" xr:uid="{6C2A06E0-BD2C-4341-B5E4-E9BAC1745948}"/>
    <cellStyle name="Input 5 4 2 13" xfId="55156" xr:uid="{51493441-C4DE-4DC7-B824-A711ABC56A61}"/>
    <cellStyle name="Input 5 4 2 2" xfId="5773" xr:uid="{AA2F0DBC-F2EB-495C-9FC3-FB3C9235DE4D}"/>
    <cellStyle name="Input 5 4 2 2 2" xfId="14322" xr:uid="{365836C8-60AB-48E4-A5CC-887C58DDF71F}"/>
    <cellStyle name="Input 5 4 2 2 2 2" xfId="32574" xr:uid="{DFB30ECE-8CB3-496B-A89F-A2A4B9DA6959}"/>
    <cellStyle name="Input 5 4 2 2 2 3" xfId="33915" xr:uid="{4C00D2A8-0B9F-4257-9F8A-477EB42DD052}"/>
    <cellStyle name="Input 5 4 2 2 2 4" xfId="40848" xr:uid="{F08EF9AB-DC6E-4BBB-97B7-69D4AFA1C2F2}"/>
    <cellStyle name="Input 5 4 2 2 2 5" xfId="49394" xr:uid="{90A833BC-FCD7-46A3-9CA3-61E59D2AB5A2}"/>
    <cellStyle name="Input 5 4 2 2 3" xfId="27796" xr:uid="{3851316F-D3E5-4181-97B2-3EDD1F9BEA81}"/>
    <cellStyle name="Input 5 4 2 2 4" xfId="22230" xr:uid="{D159EDA5-6CA8-402C-95E2-D92A813C7AAC}"/>
    <cellStyle name="Input 5 4 2 2 5" xfId="37129" xr:uid="{DC64967C-6815-4E27-B5BD-C76A13FF02AB}"/>
    <cellStyle name="Input 5 4 2 2 6" xfId="45543" xr:uid="{5A28379D-1DA4-4129-8BF2-A55CED3F75C5}"/>
    <cellStyle name="Input 5 4 2 3" xfId="10741" xr:uid="{E1BE4140-CABC-461A-9DD9-5EF913CF1433}"/>
    <cellStyle name="Input 5 4 2 3 2" xfId="14807" xr:uid="{9BC5A255-6F12-4732-884A-A13E1E669ED3}"/>
    <cellStyle name="Input 5 4 2 3 2 2" xfId="29332" xr:uid="{01C42D32-1FF9-4CEB-8424-ECA54F68427C}"/>
    <cellStyle name="Input 5 4 2 3 2 3" xfId="27731" xr:uid="{6FDF34B8-793E-4AD8-B81E-9685AACB59B9}"/>
    <cellStyle name="Input 5 4 2 3 2 4" xfId="41333" xr:uid="{07AFEECA-2661-41B1-A5F1-A8FF21EAF7F2}"/>
    <cellStyle name="Input 5 4 2 3 2 5" xfId="49879" xr:uid="{65575CD2-A646-47B5-B98C-94A958D3E887}"/>
    <cellStyle name="Input 5 4 2 3 3" xfId="24671" xr:uid="{37D82D09-6E30-42C3-A409-149A5035C5EF}"/>
    <cellStyle name="Input 5 4 2 3 4" xfId="34753" xr:uid="{E5FE0D3E-81BC-4E67-A7DF-4238DC68D266}"/>
    <cellStyle name="Input 5 4 2 3 5" xfId="37665" xr:uid="{24091DBA-222D-4571-8DFA-91011B1B12F2}"/>
    <cellStyle name="Input 5 4 2 3 6" xfId="46088" xr:uid="{63050FA9-BC1A-4F01-AD50-5024BF2350F8}"/>
    <cellStyle name="Input 5 4 2 4" xfId="11128" xr:uid="{02A837F0-AAA0-47DA-AA66-745540594F89}"/>
    <cellStyle name="Input 5 4 2 4 2" xfId="15178" xr:uid="{E33614A9-C991-4CAF-AA66-C1A7089893C9}"/>
    <cellStyle name="Input 5 4 2 4 2 2" xfId="23399" xr:uid="{EA67951A-59D5-4E3C-B2CA-28BD68E6CA07}"/>
    <cellStyle name="Input 5 4 2 4 2 3" xfId="31641" xr:uid="{D06EEB1A-81E3-4513-924E-B506D512E5B7}"/>
    <cellStyle name="Input 5 4 2 4 2 4" xfId="41704" xr:uid="{5F9B99A0-4CD0-4707-82A1-8CC785ECBF49}"/>
    <cellStyle name="Input 5 4 2 4 2 5" xfId="50250" xr:uid="{D57169C6-9C45-4963-9EA0-05162D0F5C70}"/>
    <cellStyle name="Input 5 4 2 4 3" xfId="28450" xr:uid="{57AAB80F-5DE1-4B32-91E4-C7158400B69A}"/>
    <cellStyle name="Input 5 4 2 4 4" xfId="35872" xr:uid="{42C259FB-91C2-4A57-8D45-2361A6ABC85B}"/>
    <cellStyle name="Input 5 4 2 4 5" xfId="38052" xr:uid="{96B19039-4E1E-46E7-B729-C948620AD254}"/>
    <cellStyle name="Input 5 4 2 4 6" xfId="46475" xr:uid="{77125B15-A3D3-4DAC-A17A-42AAE46E6213}"/>
    <cellStyle name="Input 5 4 2 5" xfId="11487" xr:uid="{C22C06C5-90CD-4E85-A9BB-BCC063B5F7EF}"/>
    <cellStyle name="Input 5 4 2 5 2" xfId="15526" xr:uid="{4F9ADF01-EED7-4FE0-8008-62D0F95C3167}"/>
    <cellStyle name="Input 5 4 2 5 2 2" xfId="10073" xr:uid="{B8B43BA0-6EDF-4751-99C8-C4D0FD729057}"/>
    <cellStyle name="Input 5 4 2 5 2 3" xfId="7312" xr:uid="{D07D711F-CF94-4B04-8123-71C75F98BDFD}"/>
    <cellStyle name="Input 5 4 2 5 2 4" xfId="42052" xr:uid="{2A3555FE-8FBA-4581-8100-925E54F25AA9}"/>
    <cellStyle name="Input 5 4 2 5 2 5" xfId="50598" xr:uid="{AE2567E9-55A1-490F-AF28-FA13DB4B04B3}"/>
    <cellStyle name="Input 5 4 2 5 3" xfId="7013" xr:uid="{11026061-5B0C-4385-8D2C-E26924196509}"/>
    <cellStyle name="Input 5 4 2 5 4" xfId="36721" xr:uid="{C6726F05-7F09-4A65-964C-F163CA05D2EE}"/>
    <cellStyle name="Input 5 4 2 5 5" xfId="38411" xr:uid="{E0BC6C64-464E-478B-91C3-3B67E4579BD4}"/>
    <cellStyle name="Input 5 4 2 5 6" xfId="46834" xr:uid="{37D34BED-30FC-47E8-BBDD-0330EF739876}"/>
    <cellStyle name="Input 5 4 2 6" xfId="11821" xr:uid="{7A4E51C2-CD34-4F6E-BDEC-9AA269B1A585}"/>
    <cellStyle name="Input 5 4 2 6 2" xfId="15845" xr:uid="{2177A3F7-F18E-406D-837F-235D31E3197D}"/>
    <cellStyle name="Input 5 4 2 6 2 2" xfId="27762" xr:uid="{83651424-ED35-488E-AF68-3611A836195B}"/>
    <cellStyle name="Input 5 4 2 6 2 3" xfId="33624" xr:uid="{A6722AF4-1358-47F4-B1EF-5B4900D6103B}"/>
    <cellStyle name="Input 5 4 2 6 2 4" xfId="42371" xr:uid="{70737AB3-922B-43A4-8079-F1C2AFD44391}"/>
    <cellStyle name="Input 5 4 2 6 2 5" xfId="50917" xr:uid="{440E557A-6C70-423D-9163-682514382015}"/>
    <cellStyle name="Input 5 4 2 6 3" xfId="31431" xr:uid="{D0756DC7-4528-4B1A-8444-173BE93EF83E}"/>
    <cellStyle name="Input 5 4 2 6 4" xfId="29809" xr:uid="{AC182819-9BAC-4826-845C-A3DA798F5FAC}"/>
    <cellStyle name="Input 5 4 2 6 5" xfId="38745" xr:uid="{1B8252DC-CC6F-4C8E-823D-B9587C236E97}"/>
    <cellStyle name="Input 5 4 2 6 6" xfId="47168" xr:uid="{84D2610B-D7DB-4998-8995-E8A1274FCDAE}"/>
    <cellStyle name="Input 5 4 2 7" xfId="11987" xr:uid="{736886CB-81C8-4BEE-B10A-9C764BFBB28C}"/>
    <cellStyle name="Input 5 4 2 7 2" xfId="15973" xr:uid="{393082C1-9C12-4C35-A2E3-4E6CC7C33624}"/>
    <cellStyle name="Input 5 4 2 7 2 2" xfId="26268" xr:uid="{D767CBDB-4B2A-436C-808A-FF90DDBB8997}"/>
    <cellStyle name="Input 5 4 2 7 2 3" xfId="36427" xr:uid="{AEDAD571-79D5-4F64-A28D-F11A42C5A38D}"/>
    <cellStyle name="Input 5 4 2 7 2 4" xfId="42499" xr:uid="{4B549734-AB20-4696-A39B-7FADA9793B96}"/>
    <cellStyle name="Input 5 4 2 7 2 5" xfId="51045" xr:uid="{5C1185AB-A523-413F-BA1F-0C29414E4132}"/>
    <cellStyle name="Input 5 4 2 7 3" xfId="8268" xr:uid="{75C848F7-8319-46EE-8E40-322821D6608C}"/>
    <cellStyle name="Input 5 4 2 7 4" xfId="28954" xr:uid="{6350B431-B30A-433F-8B52-920FCEA45573}"/>
    <cellStyle name="Input 5 4 2 7 5" xfId="38911" xr:uid="{7FB64130-084F-4D7A-ABBE-3532ACC7E0FE}"/>
    <cellStyle name="Input 5 4 2 7 6" xfId="47334" xr:uid="{4ABD0788-8D92-495C-AB50-24F90A811CBE}"/>
    <cellStyle name="Input 5 4 2 8" xfId="12872" xr:uid="{6D225D50-5CDF-4A46-95EB-40262A943F8E}"/>
    <cellStyle name="Input 5 4 2 8 2" xfId="32038" xr:uid="{31216AB3-7E82-4FBE-947F-50CCD0DBAF99}"/>
    <cellStyle name="Input 5 4 2 8 3" xfId="35839" xr:uid="{60593DB3-F2DD-43F7-AE0A-86A929D86EC9}"/>
    <cellStyle name="Input 5 4 2 8 4" xfId="39447" xr:uid="{87163A34-A2A6-4FE0-AE7E-999A74EADDA1}"/>
    <cellStyle name="Input 5 4 2 8 5" xfId="47985" xr:uid="{4F4D7AAB-0542-4398-9607-6B683B70C468}"/>
    <cellStyle name="Input 5 4 2 9" xfId="8217" xr:uid="{B75AF713-D83C-4FE2-9026-E0DA2F75EE89}"/>
    <cellStyle name="Input 5 4 3" xfId="4050" xr:uid="{7A00DBF0-3B9C-49E4-8016-BC4FE60BB163}"/>
    <cellStyle name="Input 5 4 3 10" xfId="35705" xr:uid="{D1AAF2A1-6E94-4582-B0E2-10DE54B9C966}"/>
    <cellStyle name="Input 5 4 3 11" xfId="35565" xr:uid="{1544F098-612C-4C74-A020-A02D15254285}"/>
    <cellStyle name="Input 5 4 3 12" xfId="43587" xr:uid="{4AC762C3-D84A-430D-8A72-8AFE3B231519}"/>
    <cellStyle name="Input 5 4 3 13" xfId="54837" xr:uid="{10453512-0FC7-436A-B2BE-DF2AC1FB803E}"/>
    <cellStyle name="Input 5 4 3 2" xfId="5454" xr:uid="{FE57786C-988C-4EC4-BD22-7FEAFC46689E}"/>
    <cellStyle name="Input 5 4 3 2 2" xfId="14046" xr:uid="{E604D46A-AE7E-4935-B1F8-6734F07C9DFC}"/>
    <cellStyle name="Input 5 4 3 2 2 2" xfId="29018" xr:uid="{04110CA5-B7A1-45A9-ADF4-74412501D1BC}"/>
    <cellStyle name="Input 5 4 3 2 2 3" xfId="33279" xr:uid="{273B403F-D6BF-41E6-B674-7B0A4BBF3053}"/>
    <cellStyle name="Input 5 4 3 2 2 4" xfId="40572" xr:uid="{16C0293A-0D67-4656-8EAB-CFB3360946FF}"/>
    <cellStyle name="Input 5 4 3 2 2 5" xfId="49118" xr:uid="{953788D0-0E99-4241-98F8-5DD49146338C}"/>
    <cellStyle name="Input 5 4 3 2 3" xfId="28231" xr:uid="{077B41EC-690D-4066-86EC-389A9E29DDD6}"/>
    <cellStyle name="Input 5 4 3 2 4" xfId="30452" xr:uid="{A72FCA4D-42F6-4CEE-A9B1-EB840E2BD1EF}"/>
    <cellStyle name="Input 5 4 3 2 5" xfId="36883" xr:uid="{65FA769B-597F-4893-89E2-59665DEE3D70}"/>
    <cellStyle name="Input 5 4 3 2 6" xfId="45218" xr:uid="{7B7E3BED-3DE9-443D-BEDA-8D60447A09D0}"/>
    <cellStyle name="Input 5 4 3 3" xfId="10696" xr:uid="{AA6B65BB-7543-492B-95C1-BB5B3650168B}"/>
    <cellStyle name="Input 5 4 3 3 2" xfId="14769" xr:uid="{3923128D-D1EF-4AF3-9C01-8F0D0C53C895}"/>
    <cellStyle name="Input 5 4 3 3 2 2" xfId="31946" xr:uid="{B9343EDF-6CEA-4DFA-8A25-782962B2CCC8}"/>
    <cellStyle name="Input 5 4 3 3 2 3" xfId="34170" xr:uid="{F4F507E8-BAEC-42D2-BC6B-96C0BD3FC10E}"/>
    <cellStyle name="Input 5 4 3 3 2 4" xfId="41295" xr:uid="{3659089B-DE42-47D4-B833-71688CDF0639}"/>
    <cellStyle name="Input 5 4 3 3 2 5" xfId="49841" xr:uid="{FBB4E4D0-331A-4975-8643-CA88CEF518BC}"/>
    <cellStyle name="Input 5 4 3 3 3" xfId="23966" xr:uid="{A0FC529B-9B84-417F-A098-58892D4618F7}"/>
    <cellStyle name="Input 5 4 3 3 4" xfId="6067" xr:uid="{31B77944-D023-4716-BA41-13F8AB09D880}"/>
    <cellStyle name="Input 5 4 3 3 5" xfId="37620" xr:uid="{D3D6DACE-1ABC-4689-91CE-585CC1A9FECC}"/>
    <cellStyle name="Input 5 4 3 3 6" xfId="46043" xr:uid="{11B0D212-9CB8-43D1-A681-28FA56E798B4}"/>
    <cellStyle name="Input 5 4 3 4" xfId="9345" xr:uid="{BCCD4F76-6825-4542-B9CF-6EA692A16FA9}"/>
    <cellStyle name="Input 5 4 3 4 2" xfId="13740" xr:uid="{2188651A-B35B-41C3-B600-17AE6E2CB869}"/>
    <cellStyle name="Input 5 4 3 4 2 2" xfId="7757" xr:uid="{7431824A-54D4-46A4-BA26-B89D5E176632}"/>
    <cellStyle name="Input 5 4 3 4 2 3" xfId="33778" xr:uid="{362DC07D-1EB5-448C-9E83-EE661438C213}"/>
    <cellStyle name="Input 5 4 3 4 2 4" xfId="40266" xr:uid="{7CCD898F-C72A-48CA-90E6-6EB4B103223A}"/>
    <cellStyle name="Input 5 4 3 4 2 5" xfId="48812" xr:uid="{C32A71D2-190D-404B-9BE2-2F0E4FF59C1D}"/>
    <cellStyle name="Input 5 4 3 4 3" xfId="22806" xr:uid="{C98BD306-FEC7-4447-A089-0ECC34778B5F}"/>
    <cellStyle name="Input 5 4 3 4 4" xfId="33190" xr:uid="{12855C9B-CB61-4912-84BD-DA9D6569A0BA}"/>
    <cellStyle name="Input 5 4 3 4 5" xfId="7591" xr:uid="{F93693E5-9263-4063-8EC0-C8470C807EF3}"/>
    <cellStyle name="Input 5 4 3 4 6" xfId="44864" xr:uid="{C8066359-1D71-4C18-92BB-E4DEB3DD72BC}"/>
    <cellStyle name="Input 5 4 3 5" xfId="8813" xr:uid="{957499D6-4586-4D73-A96E-18C18920801F}"/>
    <cellStyle name="Input 5 4 3 5 2" xfId="13311" xr:uid="{B7E8EF99-21B5-44B2-B181-3A8818C45977}"/>
    <cellStyle name="Input 5 4 3 5 2 2" xfId="29279" xr:uid="{415A3601-34BF-4A99-8FFE-5DEBAAE55E4A}"/>
    <cellStyle name="Input 5 4 3 5 2 3" xfId="33865" xr:uid="{95442C39-8642-47D2-A970-E4065239223D}"/>
    <cellStyle name="Input 5 4 3 5 2 4" xfId="39837" xr:uid="{C0A2FA10-5798-4D2B-AE7D-0AFF1CF380B7}"/>
    <cellStyle name="Input 5 4 3 5 2 5" xfId="48383" xr:uid="{EC3EE143-7649-46D0-A0DF-113E2976B87D}"/>
    <cellStyle name="Input 5 4 3 5 3" xfId="26584" xr:uid="{CA57FB79-E61D-4522-9089-2882910F885A}"/>
    <cellStyle name="Input 5 4 3 5 4" xfId="32561" xr:uid="{49BA063B-C9AA-4783-B1FF-13C606D32BE3}"/>
    <cellStyle name="Input 5 4 3 5 5" xfId="35940" xr:uid="{64A3B8CA-4182-47BB-BAD4-12624E239C13}"/>
    <cellStyle name="Input 5 4 3 5 6" xfId="44361" xr:uid="{EA0966E1-DBD3-4EAE-84B3-FD606451A236}"/>
    <cellStyle name="Input 5 4 3 6" xfId="8497" xr:uid="{2B44B180-A9E4-4EEA-8DC3-76F32B21A0BD}"/>
    <cellStyle name="Input 5 4 3 6 2" xfId="13044" xr:uid="{E0C16568-BAF6-4276-BADA-A797813E1720}"/>
    <cellStyle name="Input 5 4 3 6 2 2" xfId="29068" xr:uid="{35E23658-5330-4DFF-9B6A-FBB76AD86A5C}"/>
    <cellStyle name="Input 5 4 3 6 2 3" xfId="7499" xr:uid="{4D5543B4-3F25-4036-986D-36366D74BE56}"/>
    <cellStyle name="Input 5 4 3 6 2 4" xfId="39570" xr:uid="{11BEB345-666F-4423-A848-C275A9EA1535}"/>
    <cellStyle name="Input 5 4 3 6 2 5" xfId="48116" xr:uid="{046CEE05-DFA5-4A66-8FEC-DECCC631EC57}"/>
    <cellStyle name="Input 5 4 3 6 3" xfId="7920" xr:uid="{0635E24B-D0E9-4F5D-93D7-52D5CD24162C}"/>
    <cellStyle name="Input 5 4 3 6 4" xfId="26691" xr:uid="{E39CAC24-90C2-40DA-86F9-73D6DD42E5BF}"/>
    <cellStyle name="Input 5 4 3 6 5" xfId="30577" xr:uid="{1640DF38-FC08-4ACF-8328-CE899E76D407}"/>
    <cellStyle name="Input 5 4 3 6 6" xfId="44045" xr:uid="{1D4A4D25-3781-43B7-9FAA-C220F4F25DD2}"/>
    <cellStyle name="Input 5 4 3 7" xfId="10727" xr:uid="{E17F967D-5500-47DE-AE06-3C1178720D2D}"/>
    <cellStyle name="Input 5 4 3 7 2" xfId="14795" xr:uid="{ECBDFDE7-34B1-45C9-8C9E-28A0332598F2}"/>
    <cellStyle name="Input 5 4 3 7 2 2" xfId="32517" xr:uid="{30016433-97EE-4E47-8A7E-498B937308A6}"/>
    <cellStyle name="Input 5 4 3 7 2 3" xfId="31914" xr:uid="{831833C7-9FB6-4E3D-B73B-7496FC1D667C}"/>
    <cellStyle name="Input 5 4 3 7 2 4" xfId="41321" xr:uid="{EDDA8463-220B-4D6E-8E35-FC7A3A47E462}"/>
    <cellStyle name="Input 5 4 3 7 2 5" xfId="49867" xr:uid="{AFDBDDCA-7AE5-402F-B2E4-723209FFB354}"/>
    <cellStyle name="Input 5 4 3 7 3" xfId="24476" xr:uid="{418BD769-21D3-4824-AE0F-CB42A7D70B95}"/>
    <cellStyle name="Input 5 4 3 7 4" xfId="27329" xr:uid="{6043B9C5-CD1F-404F-9090-A421FE3D18E5}"/>
    <cellStyle name="Input 5 4 3 7 5" xfId="37651" xr:uid="{00E03F41-E04E-4DB4-B742-BA028761249E}"/>
    <cellStyle name="Input 5 4 3 7 6" xfId="46074" xr:uid="{0D2B412F-3C4C-417D-81D4-88E53CF4C0E2}"/>
    <cellStyle name="Input 5 4 3 8" xfId="12449" xr:uid="{A989AE2C-018A-4283-98D4-D10C4FC8A9BB}"/>
    <cellStyle name="Input 5 4 3 8 2" xfId="10075" xr:uid="{8DBA6118-E1DE-424B-B4D4-54CF92672153}"/>
    <cellStyle name="Input 5 4 3 8 3" xfId="35507" xr:uid="{65916A59-29E3-4084-AE10-8612AEF9A027}"/>
    <cellStyle name="Input 5 4 3 8 4" xfId="39171" xr:uid="{158ED439-DBCF-48C7-9A22-BCC32A6633A3}"/>
    <cellStyle name="Input 5 4 3 8 5" xfId="47660" xr:uid="{D8121A46-82BA-410B-8BC3-ED227886FCFB}"/>
    <cellStyle name="Input 5 4 3 9" xfId="29617" xr:uid="{E6A01EAC-B296-4442-9A96-010120E7A907}"/>
    <cellStyle name="Input 5 4 4" xfId="5660" xr:uid="{32AC3CEC-5FB2-46A3-82EC-59101D35FB80}"/>
    <cellStyle name="Input 5 4 4 10" xfId="25984" xr:uid="{99FCF30B-917A-4D37-8F97-AB5B8333EE1E}"/>
    <cellStyle name="Input 5 4 4 11" xfId="32716" xr:uid="{6C99B1E3-CE24-4ED7-8E45-14D6771B8333}"/>
    <cellStyle name="Input 5 4 4 12" xfId="43984" xr:uid="{5A9ADA88-EA4F-4D92-AF94-824AD3FF2C9A}"/>
    <cellStyle name="Input 5 4 4 2" xfId="10265" xr:uid="{9048E51A-43C6-4E29-8227-4AE6AACF55B0}"/>
    <cellStyle name="Input 5 4 4 2 2" xfId="14388" xr:uid="{B7D2F089-F2DC-407E-83C8-B127CBC3A070}"/>
    <cellStyle name="Input 5 4 4 2 2 2" xfId="31311" xr:uid="{0FDA0604-03B1-4124-B436-54BA7C14DC70}"/>
    <cellStyle name="Input 5 4 4 2 2 3" xfId="36472" xr:uid="{7CB2FC9A-07BB-4830-B045-502908EB9BF0}"/>
    <cellStyle name="Input 5 4 4 2 2 4" xfId="40914" xr:uid="{99C4B66C-8A8A-4139-B556-0C8864A34EBA}"/>
    <cellStyle name="Input 5 4 4 2 2 5" xfId="49460" xr:uid="{97BF9ED4-6935-4E44-9A98-79A18005D4BA}"/>
    <cellStyle name="Input 5 4 4 2 3" xfId="27618" xr:uid="{043A0E71-9966-4A6F-BECF-5A6B6F18A7B1}"/>
    <cellStyle name="Input 5 4 4 2 4" xfId="32040" xr:uid="{43877CAD-84C3-4799-9BB3-9E08C9F8D7E7}"/>
    <cellStyle name="Input 5 4 4 2 5" xfId="37194" xr:uid="{CA3317BC-632D-4B36-BEBB-DA384110982A}"/>
    <cellStyle name="Input 5 4 4 2 6" xfId="45615" xr:uid="{2ADC916B-8211-4EEF-BC9D-5FEEBAC5DC15}"/>
    <cellStyle name="Input 5 4 4 3" xfId="9052" xr:uid="{81781A61-14A3-4BD4-BA2E-7C486A625B1D}"/>
    <cellStyle name="Input 5 4 4 3 2" xfId="13518" xr:uid="{B0746749-3BEA-47B4-A644-25EE9D1E68B3}"/>
    <cellStyle name="Input 5 4 4 3 2 2" xfId="29988" xr:uid="{1E64A0AA-FDCE-4F82-82C5-21450B56703E}"/>
    <cellStyle name="Input 5 4 4 3 2 3" xfId="30680" xr:uid="{69D743CA-D536-480C-9DC0-D790B80414A6}"/>
    <cellStyle name="Input 5 4 4 3 2 4" xfId="40044" xr:uid="{3B65906E-F5CE-4C9A-A436-E8AADCF3C75D}"/>
    <cellStyle name="Input 5 4 4 3 2 5" xfId="48590" xr:uid="{8EA7BFB1-8B59-465D-9F5B-8A0917D3FBC2}"/>
    <cellStyle name="Input 5 4 4 3 3" xfId="28286" xr:uid="{EA5D7B80-F6BF-4FA0-B781-64A954AE947D}"/>
    <cellStyle name="Input 5 4 4 3 4" xfId="28666" xr:uid="{EBC8F12F-CC81-4FF7-8C8F-3A77D77ABF02}"/>
    <cellStyle name="Input 5 4 4 3 5" xfId="35513" xr:uid="{3247480E-27A2-4DD1-8C7F-25F091B1E3E4}"/>
    <cellStyle name="Input 5 4 4 3 6" xfId="44600" xr:uid="{29393063-3794-4F7F-85C7-7C2077B5A251}"/>
    <cellStyle name="Input 5 4 4 4" xfId="11193" xr:uid="{821299C7-477A-4725-BBC5-B1070558A3FF}"/>
    <cellStyle name="Input 5 4 4 4 2" xfId="15243" xr:uid="{695A638B-6004-40F4-95C0-A874CBD925AE}"/>
    <cellStyle name="Input 5 4 4 4 2 2" xfId="29247" xr:uid="{AAA95CB0-B5E6-4700-A30D-23F2400A15C8}"/>
    <cellStyle name="Input 5 4 4 4 2 3" xfId="32505" xr:uid="{0E4097A5-636E-43B0-BA9A-F324222BEE9C}"/>
    <cellStyle name="Input 5 4 4 4 2 4" xfId="41769" xr:uid="{6693ADC4-7A25-45C8-9C58-92337A50461D}"/>
    <cellStyle name="Input 5 4 4 4 2 5" xfId="50315" xr:uid="{7FDF80A9-6D47-429A-9BBB-28363994FBC3}"/>
    <cellStyle name="Input 5 4 4 4 3" xfId="22103" xr:uid="{DCA07F14-66F3-4D4D-A962-79BCF0184E6E}"/>
    <cellStyle name="Input 5 4 4 4 4" xfId="7096" xr:uid="{056B26EC-6FA6-42C3-8B67-656673789C96}"/>
    <cellStyle name="Input 5 4 4 4 5" xfId="38117" xr:uid="{B1B7821E-7D40-4739-8B13-102474122A95}"/>
    <cellStyle name="Input 5 4 4 4 6" xfId="46540" xr:uid="{ABCA7DF1-E5B4-4EAD-89D5-6D8B6EF9EFB5}"/>
    <cellStyle name="Input 5 4 4 5" xfId="11556" xr:uid="{4AA0F51F-2FBA-4C94-B444-B2727E6D4A66}"/>
    <cellStyle name="Input 5 4 4 5 2" xfId="15593" xr:uid="{2E75430B-DC8C-4FB4-B096-5A3038EF1BE3}"/>
    <cellStyle name="Input 5 4 4 5 2 2" xfId="28031" xr:uid="{45486D9B-3227-419F-950E-46329AB17125}"/>
    <cellStyle name="Input 5 4 4 5 2 3" xfId="9779" xr:uid="{343A0881-6835-4E84-A5CB-FDC4382B06E1}"/>
    <cellStyle name="Input 5 4 4 5 2 4" xfId="42119" xr:uid="{CB55B6C8-FCE5-4779-BAA3-76E75B870A54}"/>
    <cellStyle name="Input 5 4 4 5 2 5" xfId="50665" xr:uid="{617396A9-33F4-491E-8ECE-CF425448ED07}"/>
    <cellStyle name="Input 5 4 4 5 3" xfId="7702" xr:uid="{A0D38ACA-E3BE-4DF9-9AA8-5C94C28EA36E}"/>
    <cellStyle name="Input 5 4 4 5 4" xfId="25358" xr:uid="{1DEF0F18-C61C-4E20-874B-ACF81A54D3A9}"/>
    <cellStyle name="Input 5 4 4 5 5" xfId="38480" xr:uid="{E29FCF9D-EECA-45B0-ACB8-E51E3C44F353}"/>
    <cellStyle name="Input 5 4 4 5 6" xfId="46903" xr:uid="{15046630-3CCF-42B9-89AA-F4E48AB4978F}"/>
    <cellStyle name="Input 5 4 4 6" xfId="11888" xr:uid="{AC0AC95E-25BC-4E97-A8B0-1FED7C333D63}"/>
    <cellStyle name="Input 5 4 4 6 2" xfId="15910" xr:uid="{D5123FB3-06F2-4321-BCB7-A235E9B5099F}"/>
    <cellStyle name="Input 5 4 4 6 2 2" xfId="25332" xr:uid="{2962EBDC-DE25-4D24-8AEA-CAAA6BB74BC0}"/>
    <cellStyle name="Input 5 4 4 6 2 3" xfId="35153" xr:uid="{653306FC-C47C-4F59-971D-423C6135A212}"/>
    <cellStyle name="Input 5 4 4 6 2 4" xfId="42436" xr:uid="{007DB0DE-F163-422A-8AA7-475471CD5475}"/>
    <cellStyle name="Input 5 4 4 6 2 5" xfId="50982" xr:uid="{A7874DA7-FA5B-47CF-9100-65E0F2E5BB15}"/>
    <cellStyle name="Input 5 4 4 6 3" xfId="7207" xr:uid="{E79221B5-80DD-45AB-B32F-FF4A7E45283D}"/>
    <cellStyle name="Input 5 4 4 6 4" xfId="36485" xr:uid="{8BC8CE8C-C716-4FAF-9BC9-7641F9F3520C}"/>
    <cellStyle name="Input 5 4 4 6 5" xfId="38812" xr:uid="{E0B10B47-7D5A-4BCA-AB39-FD7B5CC14739}"/>
    <cellStyle name="Input 5 4 4 6 6" xfId="47235" xr:uid="{8571B373-900D-41AE-B45A-CA5E66A1F9FE}"/>
    <cellStyle name="Input 5 4 4 7" xfId="11928" xr:uid="{619B47AC-9D83-4154-8D0E-DA78881759CB}"/>
    <cellStyle name="Input 5 4 4 7 2" xfId="15940" xr:uid="{0D8EC2B5-E626-4B49-AC08-9CBDC7B25B5E}"/>
    <cellStyle name="Input 5 4 4 7 2 2" xfId="26793" xr:uid="{DDC21CE4-1554-4200-B22F-2D62A6621CFF}"/>
    <cellStyle name="Input 5 4 4 7 2 3" xfId="25889" xr:uid="{81905751-55CB-4429-89DF-73EB164BC4B2}"/>
    <cellStyle name="Input 5 4 4 7 2 4" xfId="42466" xr:uid="{634B8327-2234-4A01-99FE-EEBFFABC1D22}"/>
    <cellStyle name="Input 5 4 4 7 2 5" xfId="51012" xr:uid="{3C8FD8F1-4329-4E06-9684-C951B82C83EE}"/>
    <cellStyle name="Input 5 4 4 7 3" xfId="7209" xr:uid="{B7F5E5F8-9FE4-4B81-83B0-C8ADF6544698}"/>
    <cellStyle name="Input 5 4 4 7 4" xfId="33869" xr:uid="{CBCDCF2D-5BE1-4056-B84E-C4A0269BBED6}"/>
    <cellStyle name="Input 5 4 4 7 5" xfId="38852" xr:uid="{8A825E23-D6D3-486A-BB8A-E8C488A0596B}"/>
    <cellStyle name="Input 5 4 4 7 6" xfId="47275" xr:uid="{850B60FA-A685-4741-8913-63243A26B248}"/>
    <cellStyle name="Input 5 4 4 8" xfId="12982" xr:uid="{8911D971-B56E-4FFC-8D7B-B0D9EBAF0BBB}"/>
    <cellStyle name="Input 5 4 4 8 2" xfId="32220" xr:uid="{EAA9D762-68CA-4BFE-955D-DF5A32751A36}"/>
    <cellStyle name="Input 5 4 4 8 3" xfId="34659" xr:uid="{EF985717-2C06-4766-AA41-02EC6FA485F2}"/>
    <cellStyle name="Input 5 4 4 8 4" xfId="39513" xr:uid="{3413F6ED-31F4-4A39-81D1-86E35DBA4067}"/>
    <cellStyle name="Input 5 4 4 8 5" xfId="48057" xr:uid="{04FDAA6B-E461-4540-90E2-4EB96ACD1227}"/>
    <cellStyle name="Input 5 4 4 9" xfId="7150" xr:uid="{CB7E836E-22AE-46C3-99C0-29FB4921B1C7}"/>
    <cellStyle name="Input 5 4 5" xfId="9665" xr:uid="{495C6B28-D828-4090-8BB4-88CACE89F2A5}"/>
    <cellStyle name="Input 5 4 5 2" xfId="13951" xr:uid="{6CB2C082-18A1-4EF6-9213-B98BF00E1D3E}"/>
    <cellStyle name="Input 5 4 5 2 2" xfId="22084" xr:uid="{B282A8EE-92AC-4CFC-B6F1-72D5799D47CC}"/>
    <cellStyle name="Input 5 4 5 2 3" xfId="33727" xr:uid="{392B7A5F-228E-4852-BC1C-7939F1EE0C09}"/>
    <cellStyle name="Input 5 4 5 2 4" xfId="40477" xr:uid="{9C706BE2-862B-40CB-83FC-0FBB9A1E902A}"/>
    <cellStyle name="Input 5 4 5 2 5" xfId="49023" xr:uid="{882A6F3A-F610-4139-B871-F57C7627DCF6}"/>
    <cellStyle name="Input 5 4 5 3" xfId="28330" xr:uid="{9A034DCD-C1CF-4953-B1C5-D4FDCBC81725}"/>
    <cellStyle name="Input 5 4 5 4" xfId="29677" xr:uid="{56B4B990-98FB-4896-A40B-4C51B71288A0}"/>
    <cellStyle name="Input 5 4 5 5" xfId="34055" xr:uid="{A6FD3218-7B2D-4510-BC88-9045DE184EB7}"/>
    <cellStyle name="Input 5 4 5 6" xfId="45116" xr:uid="{11AAA189-EAD8-4CC9-9F87-81BC0FD55A72}"/>
    <cellStyle name="Input 5 4 6" xfId="8642" xr:uid="{02B68564-A375-46D2-91ED-9BFF4E4B02E9}"/>
    <cellStyle name="Input 5 4 6 2" xfId="13171" xr:uid="{A05ED564-F8EE-4EF7-BD7E-5C0B12ADA2CA}"/>
    <cellStyle name="Input 5 4 6 2 2" xfId="31544" xr:uid="{0D99B42F-69CD-45CD-862E-419A31CCFDD7}"/>
    <cellStyle name="Input 5 4 6 2 3" xfId="33448" xr:uid="{C3F9553D-8112-491F-A7EB-B814A844B193}"/>
    <cellStyle name="Input 5 4 6 2 4" xfId="39697" xr:uid="{A93B0CC0-CBF8-4854-9966-EEEEBDA60B02}"/>
    <cellStyle name="Input 5 4 6 2 5" xfId="48243" xr:uid="{4745F564-FB81-4F54-A350-10E5AC5DDEB3}"/>
    <cellStyle name="Input 5 4 6 3" xfId="26892" xr:uid="{2BF013D3-AC42-4DC9-8708-30FFECD540E1}"/>
    <cellStyle name="Input 5 4 6 4" xfId="32797" xr:uid="{D51C5B33-B657-45AE-9972-013793D6700A}"/>
    <cellStyle name="Input 5 4 6 5" xfId="33016" xr:uid="{F91C4F06-E6DE-43A9-8A02-9B8110D2511B}"/>
    <cellStyle name="Input 5 4 6 6" xfId="44190" xr:uid="{5C9D3D60-D1E6-483E-8841-45BB62C69D83}"/>
    <cellStyle name="Input 5 4 7" xfId="10558" xr:uid="{5F8B057D-4420-40A5-912C-22D680BE6A19}"/>
    <cellStyle name="Input 5 4 7 2" xfId="14643" xr:uid="{B5AAC1EB-EF08-4195-A673-DFF9DF8DFB63}"/>
    <cellStyle name="Input 5 4 7 2 2" xfId="9758" xr:uid="{2CB575A0-432B-47AA-AE7C-E12F3774444B}"/>
    <cellStyle name="Input 5 4 7 2 3" xfId="34599" xr:uid="{1C0DE8F6-7046-4690-9035-96ECDC993420}"/>
    <cellStyle name="Input 5 4 7 2 4" xfId="41169" xr:uid="{98E82D91-B032-4685-B9B7-88E22F7566B6}"/>
    <cellStyle name="Input 5 4 7 2 5" xfId="49715" xr:uid="{2F079E0C-1188-4791-8870-0CB22FA1DD20}"/>
    <cellStyle name="Input 5 4 7 3" xfId="25572" xr:uid="{CB107D37-7D60-45DD-B76E-000E19E183F6}"/>
    <cellStyle name="Input 5 4 7 4" xfId="6424" xr:uid="{AD5EDA6A-EECA-4C06-9AB3-E8962C1629B9}"/>
    <cellStyle name="Input 5 4 7 5" xfId="37482" xr:uid="{CD044CB0-2B62-46CC-84DD-F833D44EF67B}"/>
    <cellStyle name="Input 5 4 7 6" xfId="45905" xr:uid="{68499DD5-C7F4-4A86-AAE1-5D6149ED8648}"/>
    <cellStyle name="Input 5 4 8" xfId="11099" xr:uid="{97A28446-C0C7-4124-ACD4-D5FAA42AE6C9}"/>
    <cellStyle name="Input 5 4 8 2" xfId="15153" xr:uid="{FB57A124-C473-40EB-B2AF-4E8F83BF4137}"/>
    <cellStyle name="Input 5 4 8 2 2" xfId="32061" xr:uid="{26E06FDE-E813-4246-B30F-062618D09B5A}"/>
    <cellStyle name="Input 5 4 8 2 3" xfId="31506" xr:uid="{514BA10D-5E20-4897-A6C7-23D75CD55369}"/>
    <cellStyle name="Input 5 4 8 2 4" xfId="41679" xr:uid="{899B1EF0-5F22-4508-8D85-B4F67A4F87C2}"/>
    <cellStyle name="Input 5 4 8 2 5" xfId="50225" xr:uid="{7314DCF4-B691-4874-A5DE-2E08F4A37654}"/>
    <cellStyle name="Input 5 4 8 3" xfId="22575" xr:uid="{44059443-9247-439A-9112-5BE84B6AD881}"/>
    <cellStyle name="Input 5 4 8 4" xfId="31329" xr:uid="{758EC95A-15C7-43E9-9C78-97A9BE7FD596}"/>
    <cellStyle name="Input 5 4 8 5" xfId="38023" xr:uid="{3C94B8FA-21AC-46B2-939B-D0B0D35D65A1}"/>
    <cellStyle name="Input 5 4 8 6" xfId="46446" xr:uid="{DAD03C88-7215-4734-B91A-369A9C811842}"/>
    <cellStyle name="Input 5 4 9" xfId="9080" xr:uid="{22C335CB-F30D-48BB-90FF-6A1E27302271}"/>
    <cellStyle name="Input 5 4 9 2" xfId="13543" xr:uid="{A869B8C2-14D5-4D9A-AC02-CF5B55085C7C}"/>
    <cellStyle name="Input 5 4 9 2 2" xfId="29925" xr:uid="{13341A82-F302-4E65-8FA8-2FDE226D5D88}"/>
    <cellStyle name="Input 5 4 9 2 3" xfId="34914" xr:uid="{D24DD90E-A1CD-4206-9CD4-792FE0316E92}"/>
    <cellStyle name="Input 5 4 9 2 4" xfId="40069" xr:uid="{6009E91D-142C-4056-B615-1AE25C0A39CA}"/>
    <cellStyle name="Input 5 4 9 2 5" xfId="48615" xr:uid="{F16C28A9-7A96-4710-8A04-F56601CF3F17}"/>
    <cellStyle name="Input 5 4 9 3" xfId="28155" xr:uid="{17EDA6E5-0E08-4D9E-A899-439E5640B090}"/>
    <cellStyle name="Input 5 4 9 4" xfId="36630" xr:uid="{0AF94FC9-4311-410C-B7B4-F8C4E54A2E5A}"/>
    <cellStyle name="Input 5 4 9 5" xfId="28139" xr:uid="{0FFB9D81-5E56-4A41-B73C-C94221EAAEB3}"/>
    <cellStyle name="Input 5 4 9 6" xfId="44628" xr:uid="{8CEF501C-A668-482D-982B-AE8FAE126370}"/>
    <cellStyle name="Input 5 5" xfId="4263" xr:uid="{1AF0DCD7-0F55-4BDF-AD57-4366E41CE6F6}"/>
    <cellStyle name="Input 5 5 10" xfId="8537" xr:uid="{58DFBEE0-77CB-43BC-9722-35F889EE613C}"/>
    <cellStyle name="Input 5 5 10 2" xfId="13076" xr:uid="{5228718F-128B-4E2B-8AB1-7B352B69694A}"/>
    <cellStyle name="Input 5 5 10 2 2" xfId="31640" xr:uid="{EF341479-C8E3-4CFC-93D8-EC75744DADA2}"/>
    <cellStyle name="Input 5 5 10 2 3" xfId="33159" xr:uid="{F96CEE94-ED0F-4BBB-8A75-9A0B6B03C735}"/>
    <cellStyle name="Input 5 5 10 2 4" xfId="39602" xr:uid="{DF063926-E1BB-47B6-96B7-EA0A984D435A}"/>
    <cellStyle name="Input 5 5 10 2 5" xfId="48148" xr:uid="{71564929-3A70-4BEF-B176-FBEA4427B87D}"/>
    <cellStyle name="Input 5 5 10 3" xfId="7678" xr:uid="{B7BE5DCF-C99C-479B-96EE-6FF0B87FB23C}"/>
    <cellStyle name="Input 5 5 10 4" xfId="33260" xr:uid="{7B7F307C-2C12-446B-AF38-45B115620897}"/>
    <cellStyle name="Input 5 5 10 5" xfId="7361" xr:uid="{2926746C-CAA0-4B93-B0C5-3F0FE7A727DA}"/>
    <cellStyle name="Input 5 5 10 6" xfId="44085" xr:uid="{4FBC8553-8826-49E1-AD23-4782D28C437B}"/>
    <cellStyle name="Input 5 5 11" xfId="12188" xr:uid="{9DEDDB2D-B202-4AD7-9926-58BE051E1A06}"/>
    <cellStyle name="Input 5 5 11 2" xfId="31790" xr:uid="{CD2D8B48-49AD-4534-A923-CF7E02D981C1}"/>
    <cellStyle name="Input 5 5 11 3" xfId="34210" xr:uid="{2DA003FA-1C02-42C1-8B19-6B8D85FE10B2}"/>
    <cellStyle name="Input 5 5 11 4" xfId="39004" xr:uid="{0A3EFD96-3B17-4C82-ABE7-50BE3F24EB11}"/>
    <cellStyle name="Input 5 5 11 5" xfId="47466" xr:uid="{AB4BA6A4-0518-473B-B794-2890F94CF5A1}"/>
    <cellStyle name="Input 5 5 12" xfId="25920" xr:uid="{62696303-B7EC-49C7-9558-0B0700A168CE}"/>
    <cellStyle name="Input 5 5 13" xfId="33927" xr:uid="{D1B2873B-1815-4136-BD8F-F3E83B1E7851}"/>
    <cellStyle name="Input 5 5 14" xfId="43393" xr:uid="{10952C0F-AD65-43F3-BAF5-7A8396F77955}"/>
    <cellStyle name="Input 5 5 15" xfId="54962" xr:uid="{3E094C7C-4A8B-4FA1-BC01-CEBA2895B2C4}"/>
    <cellStyle name="Input 5 5 2" xfId="4485" xr:uid="{928735D8-9AD4-402D-A202-80A3A1DB2193}"/>
    <cellStyle name="Input 5 5 2 10" xfId="32641" xr:uid="{7295A758-3865-41E6-A3F9-93D73A717B66}"/>
    <cellStyle name="Input 5 5 2 11" xfId="7642" xr:uid="{22610941-0B64-493E-81E9-0F86A0272E8E}"/>
    <cellStyle name="Input 5 5 2 12" xfId="43820" xr:uid="{0F48E308-54C7-4AD2-916E-A8D70CBFA074}"/>
    <cellStyle name="Input 5 5 2 13" xfId="55100" xr:uid="{4D78541C-35ED-4C2C-9359-0635EF5496A7}"/>
    <cellStyle name="Input 5 5 2 2" xfId="5717" xr:uid="{4A8DF54C-A486-4E6B-B136-C6E42741250E}"/>
    <cellStyle name="Input 5 5 2 2 2" xfId="14251" xr:uid="{8C0B4499-C128-403D-8F48-1D29F70D533B}"/>
    <cellStyle name="Input 5 5 2 2 2 2" xfId="29664" xr:uid="{1A16377F-ECFF-4FCC-9AF7-E5C2CCA392E7}"/>
    <cellStyle name="Input 5 5 2 2 2 3" xfId="31742" xr:uid="{188B503D-394B-4AB7-9CA4-68A31264E9ED}"/>
    <cellStyle name="Input 5 5 2 2 2 4" xfId="40777" xr:uid="{BF33EC9F-2E3A-4B4C-B36B-FAE987BBAFC8}"/>
    <cellStyle name="Input 5 5 2 2 2 5" xfId="49323" xr:uid="{C21DA1A3-50F7-491C-88AB-7E5340E5E8E0}"/>
    <cellStyle name="Input 5 5 2 2 3" xfId="22382" xr:uid="{0C0C549A-9801-4BD5-9932-8608D9BCA959}"/>
    <cellStyle name="Input 5 5 2 2 4" xfId="27840" xr:uid="{F7590732-C455-43E1-8EDC-B23F7CE1A875}"/>
    <cellStyle name="Input 5 5 2 2 5" xfId="37064" xr:uid="{BEBCCAF4-1D52-459C-B38B-8977762B399C}"/>
    <cellStyle name="Input 5 5 2 2 6" xfId="45451" xr:uid="{1B783BCE-E714-42B2-8393-5F1470A57C55}"/>
    <cellStyle name="Input 5 5 2 3" xfId="10735" xr:uid="{05723B41-9193-4922-9B7A-653739550EF3}"/>
    <cellStyle name="Input 5 5 2 3 2" xfId="14801" xr:uid="{A7C34A61-739A-4D73-8D9F-78364C2D83A0}"/>
    <cellStyle name="Input 5 5 2 3 2 2" xfId="23857" xr:uid="{270A50D9-297A-4FBD-9E68-113D6C3B9C6A}"/>
    <cellStyle name="Input 5 5 2 3 2 3" xfId="6663" xr:uid="{D698C10D-6B57-4275-B772-36329112D753}"/>
    <cellStyle name="Input 5 5 2 3 2 4" xfId="41327" xr:uid="{38E8616B-B24E-44B4-9B69-AFD1BE4DC0C1}"/>
    <cellStyle name="Input 5 5 2 3 2 5" xfId="49873" xr:uid="{96CDAD94-8D46-4E38-A680-316E6E6DF9BA}"/>
    <cellStyle name="Input 5 5 2 3 3" xfId="23174" xr:uid="{38A26576-0B28-4C67-BB28-79354B04890F}"/>
    <cellStyle name="Input 5 5 2 3 4" xfId="22430" xr:uid="{FFC08F1F-A4BC-459D-8B7E-B1448ED12D10}"/>
    <cellStyle name="Input 5 5 2 3 5" xfId="37659" xr:uid="{636B19B8-5E7F-4BD9-B918-2607D74B823F}"/>
    <cellStyle name="Input 5 5 2 3 6" xfId="46082" xr:uid="{2E350BB9-5515-4D86-960D-351AA8A717FD}"/>
    <cellStyle name="Input 5 5 2 4" xfId="11042" xr:uid="{D0A44E5A-6278-4B5A-A091-BB7B153A5579}"/>
    <cellStyle name="Input 5 5 2 4 2" xfId="15096" xr:uid="{27E42ABE-EA68-4748-BCF8-727B5456C681}"/>
    <cellStyle name="Input 5 5 2 4 2 2" xfId="28951" xr:uid="{DC81C092-45AA-420F-8512-4B5EA24AEEB9}"/>
    <cellStyle name="Input 5 5 2 4 2 3" xfId="33091" xr:uid="{6703F09D-38E7-4505-9946-4B58999F965D}"/>
    <cellStyle name="Input 5 5 2 4 2 4" xfId="41622" xr:uid="{EB71C1EA-06BB-4B68-A785-35D2E5B496E8}"/>
    <cellStyle name="Input 5 5 2 4 2 5" xfId="50168" xr:uid="{3EFF5A26-23F5-4CA6-B623-7A9BAC636C2C}"/>
    <cellStyle name="Input 5 5 2 4 3" xfId="27526" xr:uid="{CA23C533-AE56-48CA-AD02-EA1BB7A2653E}"/>
    <cellStyle name="Input 5 5 2 4 4" xfId="36160" xr:uid="{B19CF853-02A4-47FE-ABA6-1B83842D6B16}"/>
    <cellStyle name="Input 5 5 2 4 5" xfId="37966" xr:uid="{F4109E7D-A7D2-43B9-A1E0-332357C968E2}"/>
    <cellStyle name="Input 5 5 2 4 6" xfId="46389" xr:uid="{AB588873-B9DE-41F0-B3DE-D016D587F734}"/>
    <cellStyle name="Input 5 5 2 5" xfId="11398" xr:uid="{7D1E73D8-35AD-4B40-9E9D-708934C7054C}"/>
    <cellStyle name="Input 5 5 2 5 2" xfId="15439" xr:uid="{890A9586-442C-40E9-B0CE-1FC0A262803D}"/>
    <cellStyle name="Input 5 5 2 5 2 2" xfId="7611" xr:uid="{300D9C7A-E233-4A51-B6D5-362F5A012365}"/>
    <cellStyle name="Input 5 5 2 5 2 3" xfId="8015" xr:uid="{38C73800-A128-4859-8D4A-C49F70103FBE}"/>
    <cellStyle name="Input 5 5 2 5 2 4" xfId="41965" xr:uid="{260B049E-6629-402C-894C-F0B75AD2D0B5}"/>
    <cellStyle name="Input 5 5 2 5 2 5" xfId="50511" xr:uid="{32215C81-7804-46F4-8C11-2B75B41B937B}"/>
    <cellStyle name="Input 5 5 2 5 3" xfId="7684" xr:uid="{92EE113E-6236-444E-A21E-250CCC91F79A}"/>
    <cellStyle name="Input 5 5 2 5 4" xfId="36340" xr:uid="{92864EAF-3522-44C0-AD9D-A51CF24742E3}"/>
    <cellStyle name="Input 5 5 2 5 5" xfId="38322" xr:uid="{094783FE-5B31-44E7-8135-8E64DFF699A1}"/>
    <cellStyle name="Input 5 5 2 5 6" xfId="46745" xr:uid="{4CF8F358-52C8-4803-A6F2-5551410AA86D}"/>
    <cellStyle name="Input 5 5 2 6" xfId="11746" xr:uid="{D3D62F9B-E02C-4E3D-BEED-2E131F113C96}"/>
    <cellStyle name="Input 5 5 2 6 2" xfId="15776" xr:uid="{7C123CB3-5092-43B7-955F-1470A2990448}"/>
    <cellStyle name="Input 5 5 2 6 2 2" xfId="22834" xr:uid="{01EC6D5D-ECCB-4D61-9002-794B1D11AE85}"/>
    <cellStyle name="Input 5 5 2 6 2 3" xfId="33851" xr:uid="{DE242A93-3334-4F86-A097-9AC8B01E6E06}"/>
    <cellStyle name="Input 5 5 2 6 2 4" xfId="42302" xr:uid="{D8732F91-4CA1-4814-9B4D-B8E432BD8473}"/>
    <cellStyle name="Input 5 5 2 6 2 5" xfId="50848" xr:uid="{F9F54097-086F-4DA1-9D0D-ACF500B25BDA}"/>
    <cellStyle name="Input 5 5 2 6 3" xfId="30565" xr:uid="{A1D13961-25EF-4E94-980C-3E122261CB48}"/>
    <cellStyle name="Input 5 5 2 6 4" xfId="22039" xr:uid="{ACC84414-3724-482C-96C0-7B3AE2CF0A39}"/>
    <cellStyle name="Input 5 5 2 6 5" xfId="38670" xr:uid="{1B8AA042-651B-4E49-A58B-0F3D420EC0F7}"/>
    <cellStyle name="Input 5 5 2 6 6" xfId="47093" xr:uid="{5CDCB80E-97ED-4206-B1B5-2CD351F15F31}"/>
    <cellStyle name="Input 5 5 2 7" xfId="10663" xr:uid="{2D0B5C2C-89BF-41F5-ABD6-3D7F3D5EB3D9}"/>
    <cellStyle name="Input 5 5 2 7 2" xfId="14737" xr:uid="{2C2B622C-3AAE-4311-B805-873D4A79EAD1}"/>
    <cellStyle name="Input 5 5 2 7 2 2" xfId="32521" xr:uid="{79789E37-680D-4395-BD81-4C4F6DE52517}"/>
    <cellStyle name="Input 5 5 2 7 2 3" xfId="33427" xr:uid="{F2394C9C-B79B-472D-8D4C-827D0200B4BD}"/>
    <cellStyle name="Input 5 5 2 7 2 4" xfId="41263" xr:uid="{36523CD6-98DD-492E-B5D6-4AB8C81EA4CB}"/>
    <cellStyle name="Input 5 5 2 7 2 5" xfId="49809" xr:uid="{3964F9DD-4F41-49E6-9196-4511FD934B17}"/>
    <cellStyle name="Input 5 5 2 7 3" xfId="25863" xr:uid="{E72AF893-2938-4F12-B6A7-BACAB5A1377D}"/>
    <cellStyle name="Input 5 5 2 7 4" xfId="23375" xr:uid="{D3442EA8-9D27-415A-B935-63DC8E538597}"/>
    <cellStyle name="Input 5 5 2 7 5" xfId="37587" xr:uid="{207E1727-7686-4F2B-A155-542867D21A4F}"/>
    <cellStyle name="Input 5 5 2 7 6" xfId="46010" xr:uid="{5E749B47-44FB-43CB-8BCA-CA481C1B9470}"/>
    <cellStyle name="Input 5 5 2 8" xfId="12751" xr:uid="{1845A572-F34A-427D-B8D2-B6F0A05DA58C}"/>
    <cellStyle name="Input 5 5 2 8 2" xfId="8437" xr:uid="{AB27F85F-A401-487F-AB1E-72D245473283}"/>
    <cellStyle name="Input 5 5 2 8 3" xfId="36225" xr:uid="{6DA4A864-BD2F-485A-A011-476893A73B8E}"/>
    <cellStyle name="Input 5 5 2 8 4" xfId="39376" xr:uid="{7AE44709-7483-4099-B534-CE31234B479F}"/>
    <cellStyle name="Input 5 5 2 8 5" xfId="47893" xr:uid="{6C6766E9-44C6-4F3E-B251-90E0ED20BC0C}"/>
    <cellStyle name="Input 5 5 2 9" xfId="31832" xr:uid="{04FE8FA2-281E-433F-8EFA-1EDBF68EF6B3}"/>
    <cellStyle name="Input 5 5 3" xfId="4068" xr:uid="{9E717712-7701-4980-9136-EBD8745A1F56}"/>
    <cellStyle name="Input 5 5 3 10" xfId="35414" xr:uid="{334C3AF3-D878-44F7-AB9A-330F7F6AC947}"/>
    <cellStyle name="Input 5 5 3 11" xfId="23330" xr:uid="{FAADC543-D9E9-4A77-830D-6183A96D91E4}"/>
    <cellStyle name="Input 5 5 3 12" xfId="43676" xr:uid="{99122D21-8477-4510-BD6D-2F6CA560196E}"/>
    <cellStyle name="Input 5 5 3 13" xfId="54854" xr:uid="{64696B2F-1C5B-494F-AB8B-8BA0B029EF5A}"/>
    <cellStyle name="Input 5 5 3 2" xfId="5471" xr:uid="{9CCAA472-51B3-4575-9B77-5B0160EE7DE2}"/>
    <cellStyle name="Input 5 5 3 2 2" xfId="14135" xr:uid="{EEC3A87A-58F0-47DA-86BA-016F141499AD}"/>
    <cellStyle name="Input 5 5 3 2 2 2" xfId="31330" xr:uid="{6E17CDCF-9978-490A-84CA-BF8C5B170673}"/>
    <cellStyle name="Input 5 5 3 2 2 3" xfId="32544" xr:uid="{BD07713D-25F8-4A3A-A102-5DFDFB14D0E9}"/>
    <cellStyle name="Input 5 5 3 2 2 4" xfId="40661" xr:uid="{3089E4F4-ED89-46C0-94B0-5D61066D4C7C}"/>
    <cellStyle name="Input 5 5 3 2 2 5" xfId="49207" xr:uid="{E0BF7A18-D6CF-44A4-9125-F25D70D1D334}"/>
    <cellStyle name="Input 5 5 3 2 3" xfId="27268" xr:uid="{CE384038-319E-466D-8641-38144C7CA39A}"/>
    <cellStyle name="Input 5 5 3 2 4" xfId="36003" xr:uid="{429D9916-0E44-426E-B5C3-170A544F6CA5}"/>
    <cellStyle name="Input 5 5 3 2 5" xfId="36964" xr:uid="{343CE489-4364-4AC2-8C28-F91B1D151409}"/>
    <cellStyle name="Input 5 5 3 2 6" xfId="45307" xr:uid="{AF5267AF-CD92-4518-B60F-9FBBD8097C11}"/>
    <cellStyle name="Input 5 5 3 3" xfId="10521" xr:uid="{91EAE6B9-9EFE-4A4E-8A60-10DCEC3CF6B8}"/>
    <cellStyle name="Input 5 5 3 3 2" xfId="14607" xr:uid="{41CA7AB1-20C3-4BB6-8886-524921C28AA1}"/>
    <cellStyle name="Input 5 5 3 3 2 2" xfId="28972" xr:uid="{96CC8289-298F-492F-BEF9-432D7023B44F}"/>
    <cellStyle name="Input 5 5 3 3 2 3" xfId="32453" xr:uid="{7D9E3C8B-F5C1-4602-A108-3CFDDC0A3E62}"/>
    <cellStyle name="Input 5 5 3 3 2 4" xfId="41133" xr:uid="{F87D4950-2581-469B-8786-8A97C3ED056B}"/>
    <cellStyle name="Input 5 5 3 3 2 5" xfId="49679" xr:uid="{D2B8D956-5FA3-4F64-814A-1DF954899CC1}"/>
    <cellStyle name="Input 5 5 3 3 3" xfId="6738" xr:uid="{73980DE9-04ED-4420-B667-150F4F94FAB7}"/>
    <cellStyle name="Input 5 5 3 3 4" xfId="30461" xr:uid="{D7A59607-571B-4CF5-9B90-880E17207541}"/>
    <cellStyle name="Input 5 5 3 3 5" xfId="37445" xr:uid="{FCF19770-55EA-48D7-AB3F-FA8539212C54}"/>
    <cellStyle name="Input 5 5 3 3 6" xfId="45868" xr:uid="{D5BDCCFA-07E7-4292-931C-936FCB95F9A1}"/>
    <cellStyle name="Input 5 5 3 4" xfId="10912" xr:uid="{2C6B2242-548B-419D-9A75-74749492B377}"/>
    <cellStyle name="Input 5 5 3 4 2" xfId="14971" xr:uid="{E1949D88-ECD4-4CD3-8070-1B96B1FF17F8}"/>
    <cellStyle name="Input 5 5 3 4 2 2" xfId="32539" xr:uid="{BCFD6093-DA92-492E-A9C6-1303705F13FB}"/>
    <cellStyle name="Input 5 5 3 4 2 3" xfId="28455" xr:uid="{96F36925-D51C-473D-8683-56D5F1C3A067}"/>
    <cellStyle name="Input 5 5 3 4 2 4" xfId="41497" xr:uid="{F7CC2C79-A38F-4BBB-8A13-BB9F763452AC}"/>
    <cellStyle name="Input 5 5 3 4 2 5" xfId="50043" xr:uid="{B5FCD00A-3B00-42F3-86BC-7988E76F7A77}"/>
    <cellStyle name="Input 5 5 3 4 3" xfId="26934" xr:uid="{B0B00363-D87B-4647-97D6-399C128DED47}"/>
    <cellStyle name="Input 5 5 3 4 4" xfId="6062" xr:uid="{BED94703-3CED-439B-98B9-5C6E3F1DFB96}"/>
    <cellStyle name="Input 5 5 3 4 5" xfId="37836" xr:uid="{4410C125-943E-4CD4-81E2-66DC40A885E3}"/>
    <cellStyle name="Input 5 5 3 4 6" xfId="46259" xr:uid="{42CC7F53-E8F1-48F3-8371-A600F9F2B16F}"/>
    <cellStyle name="Input 5 5 3 5" xfId="11266" xr:uid="{C68CBE85-9614-40CE-A464-2A1D44B49629}"/>
    <cellStyle name="Input 5 5 3 5 2" xfId="15316" xr:uid="{2A34BF61-079A-46DB-B4E2-75A5415955DA}"/>
    <cellStyle name="Input 5 5 3 5 2 2" xfId="29647" xr:uid="{D731B8EB-9FEF-44B1-A966-C9A28CA0CA4B}"/>
    <cellStyle name="Input 5 5 3 5 2 3" xfId="36237" xr:uid="{6150015F-5E73-4FCA-83B1-8E9D65F7943F}"/>
    <cellStyle name="Input 5 5 3 5 2 4" xfId="41842" xr:uid="{FC0316FD-B235-491F-B304-3FA8DCBA6923}"/>
    <cellStyle name="Input 5 5 3 5 2 5" xfId="50388" xr:uid="{E70EE673-8485-4CF5-B087-6B1E4E0147E4}"/>
    <cellStyle name="Input 5 5 3 5 3" xfId="25993" xr:uid="{54977C1D-969E-4C83-86DF-75FA65E8B73E}"/>
    <cellStyle name="Input 5 5 3 5 4" xfId="22973" xr:uid="{165D7115-1CC2-4E9D-BC47-DD5F1A91669C}"/>
    <cellStyle name="Input 5 5 3 5 5" xfId="38190" xr:uid="{D4EA9EE9-5404-4B9A-88A6-20FB2F4A36DD}"/>
    <cellStyle name="Input 5 5 3 5 6" xfId="46613" xr:uid="{FF7CBC46-BBAA-4C23-937C-A79A1DE8CEDB}"/>
    <cellStyle name="Input 5 5 3 6" xfId="11634" xr:uid="{C25A265F-FFFE-4210-A2D8-E52DDC7CF9AF}"/>
    <cellStyle name="Input 5 5 3 6 2" xfId="15671" xr:uid="{F7AA7B28-2179-4834-8313-D47065619F51}"/>
    <cellStyle name="Input 5 5 3 6 2 2" xfId="26384" xr:uid="{C908DAD9-A2C3-44BD-BDD9-51C713911945}"/>
    <cellStyle name="Input 5 5 3 6 2 3" xfId="9757" xr:uid="{A8BE27E8-8124-44E4-B855-D87D44489FCC}"/>
    <cellStyle name="Input 5 5 3 6 2 4" xfId="42197" xr:uid="{9838B7E4-AAE0-4715-B1BF-0B111F354872}"/>
    <cellStyle name="Input 5 5 3 6 2 5" xfId="50743" xr:uid="{D121CCC8-E6E3-4067-B382-899183CDA3CB}"/>
    <cellStyle name="Input 5 5 3 6 3" xfId="30494" xr:uid="{49EB0C6D-D558-489C-84B9-62C3CC9C18B3}"/>
    <cellStyle name="Input 5 5 3 6 4" xfId="21968" xr:uid="{DCA7C800-32D8-492E-A1F5-EF3DDBA610C3}"/>
    <cellStyle name="Input 5 5 3 6 5" xfId="38558" xr:uid="{9EF9F595-7E69-4790-A167-FDBB406713AB}"/>
    <cellStyle name="Input 5 5 3 6 6" xfId="46981" xr:uid="{E0CB4EAE-17AE-4DA7-9121-6EE489B19082}"/>
    <cellStyle name="Input 5 5 3 7" xfId="11910" xr:uid="{700F3679-6D74-4D02-8F3C-076A0DCB5158}"/>
    <cellStyle name="Input 5 5 3 7 2" xfId="15932" xr:uid="{81B3A64C-8B90-4822-9696-766B27FE4883}"/>
    <cellStyle name="Input 5 5 3 7 2 2" xfId="24383" xr:uid="{9E4DB018-F290-4E37-9904-54BDFC9327DD}"/>
    <cellStyle name="Input 5 5 3 7 2 3" xfId="6426" xr:uid="{83DD12B0-2A05-47DB-8E23-8283D40714A8}"/>
    <cellStyle name="Input 5 5 3 7 2 4" xfId="42458" xr:uid="{F043366D-CFAC-4138-AFE9-0E5B1072E431}"/>
    <cellStyle name="Input 5 5 3 7 2 5" xfId="51004" xr:uid="{5EA1BC18-DDE8-48E2-943F-D9F598ABA672}"/>
    <cellStyle name="Input 5 5 3 7 3" xfId="30359" xr:uid="{D83ECD30-777D-49E1-A096-3E71EE2B25F7}"/>
    <cellStyle name="Input 5 5 3 7 4" xfId="34304" xr:uid="{34E4CE44-1258-4D19-9557-38D6A8EC6C02}"/>
    <cellStyle name="Input 5 5 3 7 5" xfId="38834" xr:uid="{795FC716-220B-4BAE-8294-D213DEE0A1A7}"/>
    <cellStyle name="Input 5 5 3 7 6" xfId="47257" xr:uid="{1FC5C141-46CA-425B-B81C-7ABA894869AC}"/>
    <cellStyle name="Input 5 5 3 8" xfId="12539" xr:uid="{936F5ECC-46E9-42D3-A3FF-C2BBA334B2C3}"/>
    <cellStyle name="Input 5 5 3 8 2" xfId="29171" xr:uid="{E1231C46-852E-4698-AFE3-5F3226899692}"/>
    <cellStyle name="Input 5 5 3 8 3" xfId="29320" xr:uid="{41947E23-66CC-4F95-9D51-CF7BEEC1BC1D}"/>
    <cellStyle name="Input 5 5 3 8 4" xfId="39260" xr:uid="{36EC90BD-0BFE-49F5-A2FF-831539B0083F}"/>
    <cellStyle name="Input 5 5 3 8 5" xfId="47749" xr:uid="{A0091C73-18BC-418A-8FFF-51E4D94FC4DB}"/>
    <cellStyle name="Input 5 5 3 9" xfId="32420" xr:uid="{462BA8BF-EBD6-41D5-89CA-B4E32A4213E2}"/>
    <cellStyle name="Input 5 5 4" xfId="5579" xr:uid="{346851B5-49D6-454C-B45C-C37512E55C00}"/>
    <cellStyle name="Input 5 5 4 10" xfId="22245" xr:uid="{3158C6A5-AF66-4467-9663-480C8CE0D995}"/>
    <cellStyle name="Input 5 5 4 11" xfId="7026" xr:uid="{E88DE4A6-F2E4-43A5-9D0B-92F2F8E37BD9}"/>
    <cellStyle name="Input 5 5 4 12" xfId="43947" xr:uid="{2B0E388A-0EE7-488F-A99D-2409197E964A}"/>
    <cellStyle name="Input 5 5 4 2" xfId="10236" xr:uid="{AF6F5967-C6F1-4B0F-8480-802EFE7BCF1A}"/>
    <cellStyle name="Input 5 5 4 2 2" xfId="14351" xr:uid="{AB21480C-6B68-451C-9DA4-E37C77BD8415}"/>
    <cellStyle name="Input 5 5 4 2 2 2" xfId="30080" xr:uid="{D42CB03D-EA8C-4DA8-9FE1-661B4A5CE382}"/>
    <cellStyle name="Input 5 5 4 2 2 3" xfId="25132" xr:uid="{EB06BE94-16DB-4247-90A8-A7624EF4CC86}"/>
    <cellStyle name="Input 5 5 4 2 2 4" xfId="40877" xr:uid="{BB2A97EB-3088-471F-8D03-B1A527784FC7}"/>
    <cellStyle name="Input 5 5 4 2 2 5" xfId="49423" xr:uid="{3CA328CC-03A6-42F5-A967-29EEEE9E085B}"/>
    <cellStyle name="Input 5 5 4 2 3" xfId="25902" xr:uid="{2C5ED244-2C69-4013-8EC1-8CE9C4F4B67F}"/>
    <cellStyle name="Input 5 5 4 2 4" xfId="32243" xr:uid="{902D453A-CBBB-4742-8AEE-B4FD57595FC7}"/>
    <cellStyle name="Input 5 5 4 2 5" xfId="37157" xr:uid="{67404396-6305-4E53-A430-1BFFF16422DD}"/>
    <cellStyle name="Input 5 5 4 2 6" xfId="45578" xr:uid="{B1992BE9-684C-4A70-AE64-F26930703B67}"/>
    <cellStyle name="Input 5 5 4 3" xfId="8600" xr:uid="{7895586D-111D-40A5-82BE-67E6876FF3DB}"/>
    <cellStyle name="Input 5 5 4 3 2" xfId="13135" xr:uid="{15481730-A220-47DF-A034-8FF37ED43E96}"/>
    <cellStyle name="Input 5 5 4 3 2 2" xfId="23810" xr:uid="{C06A32FD-A771-43BB-B489-697778058DCF}"/>
    <cellStyle name="Input 5 5 4 3 2 3" xfId="29121" xr:uid="{C92A939B-0E52-4DE5-9ABC-B653BB22E433}"/>
    <cellStyle name="Input 5 5 4 3 2 4" xfId="39661" xr:uid="{D7053FCA-FE30-4C65-915B-41227DFC61FB}"/>
    <cellStyle name="Input 5 5 4 3 2 5" xfId="48207" xr:uid="{BF0BE648-BD76-4824-BE0C-84611CDCE5C1}"/>
    <cellStyle name="Input 5 5 4 3 3" xfId="25437" xr:uid="{114D474C-379A-4D8E-A30E-3B3473652478}"/>
    <cellStyle name="Input 5 5 4 3 4" xfId="34554" xr:uid="{C75F3242-3DF8-4269-9160-9302B3876FDF}"/>
    <cellStyle name="Input 5 5 4 3 5" xfId="27859" xr:uid="{EBAC665C-97C3-4AD0-9531-C9AFA26EF037}"/>
    <cellStyle name="Input 5 5 4 3 6" xfId="44148" xr:uid="{F654AFD2-32DC-4BE5-AE6A-159BD5E7EC2F}"/>
    <cellStyle name="Input 5 5 4 4" xfId="11156" xr:uid="{65824A2F-26BE-4349-AD59-E4EFF53F7154}"/>
    <cellStyle name="Input 5 5 4 4 2" xfId="15206" xr:uid="{A893B8E7-F8E4-45C9-B9C4-BDEC7E457C1D}"/>
    <cellStyle name="Input 5 5 4 4 2 2" xfId="31193" xr:uid="{C306A069-A244-4FAD-823D-38B0350D4232}"/>
    <cellStyle name="Input 5 5 4 4 2 3" xfId="34069" xr:uid="{C496A978-272C-487D-AEA0-4587075A60A8}"/>
    <cellStyle name="Input 5 5 4 4 2 4" xfId="41732" xr:uid="{95E93A4E-3969-4BF8-8467-370A618A134F}"/>
    <cellStyle name="Input 5 5 4 4 2 5" xfId="50278" xr:uid="{947C9215-1619-444E-8FDA-4449651B66D6}"/>
    <cellStyle name="Input 5 5 4 4 3" xfId="28522" xr:uid="{FDFD4786-DC23-4EF9-BDC8-50601B1FE6F7}"/>
    <cellStyle name="Input 5 5 4 4 4" xfId="32458" xr:uid="{AD8E28B8-F1A2-4451-9D55-6300C1B6974E}"/>
    <cellStyle name="Input 5 5 4 4 5" xfId="38080" xr:uid="{40C05AC3-F057-4C28-8971-57722CF06A6E}"/>
    <cellStyle name="Input 5 5 4 4 6" xfId="46503" xr:uid="{B51084A7-7496-4ABC-A2A7-DB6B46F1A20A}"/>
    <cellStyle name="Input 5 5 4 5" xfId="11519" xr:uid="{9764069F-0615-4890-9F43-8E797E7FE06E}"/>
    <cellStyle name="Input 5 5 4 5 2" xfId="15556" xr:uid="{FD46666B-5FC9-4862-824B-639EF54EB0A5}"/>
    <cellStyle name="Input 5 5 4 5 2 2" xfId="8091" xr:uid="{84AC085D-28B1-4F03-A182-1D77D2ED3ADC}"/>
    <cellStyle name="Input 5 5 4 5 2 3" xfId="31841" xr:uid="{A0F5E5EF-52B1-4C46-B6B0-0D73EAB7CEAB}"/>
    <cellStyle name="Input 5 5 4 5 2 4" xfId="42082" xr:uid="{C85FBEB8-5B97-4652-8823-D9320B6D2CEB}"/>
    <cellStyle name="Input 5 5 4 5 2 5" xfId="50628" xr:uid="{F32DE7DB-ECDE-486D-825D-55273BDB1922}"/>
    <cellStyle name="Input 5 5 4 5 3" xfId="7686" xr:uid="{C85F820D-57E5-40EE-95B8-6E3B6C48FDDD}"/>
    <cellStyle name="Input 5 5 4 5 4" xfId="24838" xr:uid="{66911FA4-4297-443A-9FE3-0E4FA12FEC0A}"/>
    <cellStyle name="Input 5 5 4 5 5" xfId="38443" xr:uid="{30C94C6F-D4E1-4A06-B9EC-47BA9B17A4E1}"/>
    <cellStyle name="Input 5 5 4 5 6" xfId="46866" xr:uid="{10958CE6-0AA0-4A38-8A5C-CE3AB13AF82A}"/>
    <cellStyle name="Input 5 5 4 6" xfId="11851" xr:uid="{CF50D1C6-0334-4A7E-A3DF-5E73F1D74155}"/>
    <cellStyle name="Input 5 5 4 6 2" xfId="15873" xr:uid="{E4424A0B-9BD9-4549-9B18-E54658D8D6AF}"/>
    <cellStyle name="Input 5 5 4 6 2 2" xfId="27892" xr:uid="{E740074B-2003-4F9B-AEAD-72CB7F558434}"/>
    <cellStyle name="Input 5 5 4 6 2 3" xfId="34077" xr:uid="{86FC3CBE-49C6-4505-89D1-C600D54F5722}"/>
    <cellStyle name="Input 5 5 4 6 2 4" xfId="42399" xr:uid="{38D645EF-6578-498F-93B7-D36E50E1B007}"/>
    <cellStyle name="Input 5 5 4 6 2 5" xfId="50945" xr:uid="{1848305D-8AB1-4DA8-9096-7FD466CE1BF3}"/>
    <cellStyle name="Input 5 5 4 6 3" xfId="25884" xr:uid="{50CE09FF-6601-4992-A36C-5CB12785CA45}"/>
    <cellStyle name="Input 5 5 4 6 4" xfId="36432" xr:uid="{69422EC2-9B73-42AF-A147-4B2CBCD67D7C}"/>
    <cellStyle name="Input 5 5 4 6 5" xfId="38775" xr:uid="{9405A19F-B908-4932-AC7B-86D09863C6D1}"/>
    <cellStyle name="Input 5 5 4 6 6" xfId="47198" xr:uid="{EA24D152-F24F-4E8A-BAEE-F0F6BE4875EB}"/>
    <cellStyle name="Input 5 5 4 7" xfId="9470" xr:uid="{FFFFFE6A-9A3F-4DD3-99F0-663E6941AF43}"/>
    <cellStyle name="Input 5 5 4 7 2" xfId="13828" xr:uid="{9AA585AE-E417-44D1-80BB-2A4C412E8F8D}"/>
    <cellStyle name="Input 5 5 4 7 2 2" xfId="30122" xr:uid="{AB8A4CEE-33EE-451E-B584-2D669D67D075}"/>
    <cellStyle name="Input 5 5 4 7 2 3" xfId="31805" xr:uid="{17F4B83A-8930-423E-9080-56083E7E0F5D}"/>
    <cellStyle name="Input 5 5 4 7 2 4" xfId="40354" xr:uid="{6523C1C8-14CD-4EA7-9A61-CBB3229615B9}"/>
    <cellStyle name="Input 5 5 4 7 2 5" xfId="48900" xr:uid="{E37C34C2-ED41-4EA8-9029-2D51016F6182}"/>
    <cellStyle name="Input 5 5 4 7 3" xfId="24755" xr:uid="{A03B6362-6BC5-4890-89E3-5955772E6CA0}"/>
    <cellStyle name="Input 5 5 4 7 4" xfId="31930" xr:uid="{3E70F69A-F6DB-4894-BE53-833D732D4010}"/>
    <cellStyle name="Input 5 5 4 7 5" xfId="33608" xr:uid="{A212CFEE-CA06-4095-888B-D3DD3DFED26E}"/>
    <cellStyle name="Input 5 5 4 7 6" xfId="44963" xr:uid="{6FF9CA1A-411A-498B-9D87-FEAEDB3180E2}"/>
    <cellStyle name="Input 5 5 4 8" xfId="12945" xr:uid="{99A7D191-6373-4A09-BCA0-B087E4DBC917}"/>
    <cellStyle name="Input 5 5 4 8 2" xfId="29431" xr:uid="{13A33531-8AB3-420A-BC87-DFD105763F15}"/>
    <cellStyle name="Input 5 5 4 8 3" xfId="23719" xr:uid="{BB816861-E57F-47B7-A580-67D66C5A6F18}"/>
    <cellStyle name="Input 5 5 4 8 4" xfId="39476" xr:uid="{E49A801A-8773-463C-BDD0-906A0D03EE63}"/>
    <cellStyle name="Input 5 5 4 8 5" xfId="48020" xr:uid="{5583C6FF-E0C6-4CB4-AA73-12BA7C74249A}"/>
    <cellStyle name="Input 5 5 4 9" xfId="7667" xr:uid="{16241716-89CD-40F1-9585-CD0C26EAF14F}"/>
    <cellStyle name="Input 5 5 5" xfId="9544" xr:uid="{98691DB7-A2CB-4666-A5B9-5D5531F928E4}"/>
    <cellStyle name="Input 5 5 5 2" xfId="13880" xr:uid="{F4C9751E-0AEE-4C75-8A9E-12A978FB7292}"/>
    <cellStyle name="Input 5 5 5 2 2" xfId="31511" xr:uid="{9FDE40EE-3EBE-46E4-A5DB-0AC2DFE12016}"/>
    <cellStyle name="Input 5 5 5 2 3" xfId="27932" xr:uid="{D8F3E50B-5F51-4834-9C6E-92605FCEF90F}"/>
    <cellStyle name="Input 5 5 5 2 4" xfId="40406" xr:uid="{B0DEF47E-F3EB-491A-95B6-54DAE9FE040E}"/>
    <cellStyle name="Input 5 5 5 2 5" xfId="48952" xr:uid="{FDCE724F-9CDA-430D-BD04-F3D99E07463E}"/>
    <cellStyle name="Input 5 5 5 3" xfId="24239" xr:uid="{56D6DC71-30C0-48F4-9D05-E61EF79559C5}"/>
    <cellStyle name="Input 5 5 5 4" xfId="33134" xr:uid="{EDCB880E-7DF5-457A-8300-FA4757BC709F}"/>
    <cellStyle name="Input 5 5 5 5" xfId="34995" xr:uid="{CE93D65D-450F-498C-89F1-377D01618D8D}"/>
    <cellStyle name="Input 5 5 5 6" xfId="45024" xr:uid="{98ADAD28-E05D-4A08-B300-934E6CF89019}"/>
    <cellStyle name="Input 5 5 6" xfId="8683" xr:uid="{8262C700-37D9-4C53-AA37-5CFC23A324FE}"/>
    <cellStyle name="Input 5 5 6 2" xfId="13211" xr:uid="{7847ED7A-9DA8-41D5-AAFE-4604E30BC5DD}"/>
    <cellStyle name="Input 5 5 6 2 2" xfId="28815" xr:uid="{BFE9AAFB-3E5F-4EC7-A39B-32837643B3AE}"/>
    <cellStyle name="Input 5 5 6 2 3" xfId="21896" xr:uid="{27BA89F8-493A-4BF5-A200-F5A2AD07DAE4}"/>
    <cellStyle name="Input 5 5 6 2 4" xfId="39737" xr:uid="{F7FDA029-4C07-4B37-A2BF-5F519C22242F}"/>
    <cellStyle name="Input 5 5 6 2 5" xfId="48283" xr:uid="{2F74A5FD-540C-4B9F-8B82-AA57BD77DFB2}"/>
    <cellStyle name="Input 5 5 6 3" xfId="7604" xr:uid="{FD9D85A3-5AD9-49B0-A748-464E16CEA9DE}"/>
    <cellStyle name="Input 5 5 6 4" xfId="24381" xr:uid="{B22417FD-4496-4ED7-AB73-BFA643FF3B47}"/>
    <cellStyle name="Input 5 5 6 5" xfId="35903" xr:uid="{63FF0735-5185-4AF8-B4E2-1E1D3D6B9C8A}"/>
    <cellStyle name="Input 5 5 6 6" xfId="44231" xr:uid="{B9EC2341-A168-4B1C-8DF3-5188EFF61F5E}"/>
    <cellStyle name="Input 5 5 7" xfId="9446" xr:uid="{AFBD5DAA-706F-4C95-AF02-F4ADE5D6C88A}"/>
    <cellStyle name="Input 5 5 7 2" xfId="13811" xr:uid="{25A6AA3A-0ED5-4EF0-9761-CDB1BFA77766}"/>
    <cellStyle name="Input 5 5 7 2 2" xfId="28789" xr:uid="{93AFA6C3-E63E-4D50-B50D-11231E61AA05}"/>
    <cellStyle name="Input 5 5 7 2 3" xfId="33193" xr:uid="{13304FF6-B63D-4539-8C74-69AF56469FC2}"/>
    <cellStyle name="Input 5 5 7 2 4" xfId="40337" xr:uid="{6CF73DFD-E5AC-4252-A314-E82A613211F6}"/>
    <cellStyle name="Input 5 5 7 2 5" xfId="48883" xr:uid="{D2D67D8C-ADE1-4FCB-8B52-A5550E374C6B}"/>
    <cellStyle name="Input 5 5 7 3" xfId="24029" xr:uid="{9F74D132-8570-4EBC-B4B4-9A60B1D2C75E}"/>
    <cellStyle name="Input 5 5 7 4" xfId="36445" xr:uid="{935DAFEB-57A0-4FE6-A214-4083EDFC1925}"/>
    <cellStyle name="Input 5 5 7 5" xfId="8072" xr:uid="{0F23EAA0-A89B-4108-A58D-AA3A3E9F9D2C}"/>
    <cellStyle name="Input 5 5 7 6" xfId="44942" xr:uid="{ECD9365D-919C-4117-A98F-4EB2067AF18B}"/>
    <cellStyle name="Input 5 5 8" xfId="8696" xr:uid="{E60F7BB8-B902-4E76-9B18-71F15B2E8C0F}"/>
    <cellStyle name="Input 5 5 8 2" xfId="13223" xr:uid="{F9D9CB4F-21AE-44BB-8EF4-4C4658E5EC9F}"/>
    <cellStyle name="Input 5 5 8 2 2" xfId="32634" xr:uid="{933E2809-B83C-456C-AA8C-32ECFFB13548}"/>
    <cellStyle name="Input 5 5 8 2 3" xfId="7778" xr:uid="{F278535A-FC59-47D8-B8DD-4074F4F0D8AE}"/>
    <cellStyle name="Input 5 5 8 2 4" xfId="39749" xr:uid="{CAFEC755-82C9-46E2-8804-6AA1CCFC89F3}"/>
    <cellStyle name="Input 5 5 8 2 5" xfId="48295" xr:uid="{1450C3B9-C3E3-4837-844E-92586AB8C2E1}"/>
    <cellStyle name="Input 5 5 8 3" xfId="24426" xr:uid="{2398E4DA-7ABC-4E62-98D9-491D579C6110}"/>
    <cellStyle name="Input 5 5 8 4" xfId="34098" xr:uid="{908963BE-5180-4A8C-B2AC-3133A10C2F0D}"/>
    <cellStyle name="Input 5 5 8 5" xfId="35680" xr:uid="{DD437500-851A-43B0-85A4-E21D3A03F4F4}"/>
    <cellStyle name="Input 5 5 8 6" xfId="44244" xr:uid="{2E0D9070-7C15-4E89-A384-B8835677D824}"/>
    <cellStyle name="Input 5 5 9" xfId="8706" xr:uid="{EF0C6D88-8094-4E69-9300-D9ADFBE3B77A}"/>
    <cellStyle name="Input 5 5 9 2" xfId="13231" xr:uid="{27B07512-E7D3-4338-AF02-C43BAD9C9530}"/>
    <cellStyle name="Input 5 5 9 2 2" xfId="29053" xr:uid="{B9898BBF-B800-45EF-A877-059D7E57F245}"/>
    <cellStyle name="Input 5 5 9 2 3" xfId="34566" xr:uid="{E69EB2A6-F26A-4437-AC21-E4C91979B6C4}"/>
    <cellStyle name="Input 5 5 9 2 4" xfId="39757" xr:uid="{408B5674-6796-42EB-968B-2091250FDA65}"/>
    <cellStyle name="Input 5 5 9 2 5" xfId="48303" xr:uid="{AD93CBD4-15B0-4EB0-84FD-1681A6158CA7}"/>
    <cellStyle name="Input 5 5 9 3" xfId="26205" xr:uid="{849FDB50-863D-4768-BE03-8E1E7D2D5C3E}"/>
    <cellStyle name="Input 5 5 9 4" xfId="33117" xr:uid="{6168198D-6165-4422-9E36-99BACC99972A}"/>
    <cellStyle name="Input 5 5 9 5" xfId="35443" xr:uid="{F5A4608B-CB77-46E2-AB98-E9F8860966ED}"/>
    <cellStyle name="Input 5 5 9 6" xfId="44254" xr:uid="{40BE76F6-48EA-4480-9199-CF3BC7CFD2C9}"/>
    <cellStyle name="Input 5 6" xfId="4255" xr:uid="{8F100CD6-4854-4508-8DEC-2AFF6632BACE}"/>
    <cellStyle name="Input 5 6 10" xfId="10760" xr:uid="{AC4D35A5-67BC-4854-BF02-251CBE5EA1B5}"/>
    <cellStyle name="Input 5 6 10 2" xfId="14826" xr:uid="{436FB4B5-B7F9-407D-B11E-58096CF6ADBA}"/>
    <cellStyle name="Input 5 6 10 2 2" xfId="23683" xr:uid="{DFC65279-7780-4EC6-ABEA-261C8D2F532A}"/>
    <cellStyle name="Input 5 6 10 2 3" xfId="31095" xr:uid="{B4847256-ADF8-4129-BACC-55159D3F5A4E}"/>
    <cellStyle name="Input 5 6 10 2 4" xfId="41352" xr:uid="{7BFB1117-CEB8-440D-A1A8-1349E20CCDC9}"/>
    <cellStyle name="Input 5 6 10 2 5" xfId="49898" xr:uid="{82B71595-92DF-49C4-97A2-3897E3CF2828}"/>
    <cellStyle name="Input 5 6 10 3" xfId="23345" xr:uid="{A1D391F9-DFA8-4113-AC6A-825F8BF3D134}"/>
    <cellStyle name="Input 5 6 10 4" xfId="30756" xr:uid="{C735074C-F4BC-4293-9614-EE08FC4C2CA2}"/>
    <cellStyle name="Input 5 6 10 5" xfId="37684" xr:uid="{AE6C968C-B667-4B9A-B7EF-30366CB26104}"/>
    <cellStyle name="Input 5 6 10 6" xfId="46107" xr:uid="{AC5F1C66-0756-4B8F-B015-DD1A1CEABA3E}"/>
    <cellStyle name="Input 5 6 11" xfId="12180" xr:uid="{F50E0258-81CB-4C53-B4E0-8A973FDCE5A2}"/>
    <cellStyle name="Input 5 6 11 2" xfId="30983" xr:uid="{711C0B0B-05F8-494F-A1A9-2F78B4240731}"/>
    <cellStyle name="Input 5 6 11 3" xfId="23852" xr:uid="{9609F86A-D378-41B0-8A45-BFB2B0558C2D}"/>
    <cellStyle name="Input 5 6 11 4" xfId="38997" xr:uid="{8F953403-FFB0-483B-B571-B8336FC7CCA7}"/>
    <cellStyle name="Input 5 6 11 5" xfId="47459" xr:uid="{7653B721-C7E9-490B-A293-99F3412142A0}"/>
    <cellStyle name="Input 5 6 12" xfId="29579" xr:uid="{9F343890-BD63-460B-95C8-152F6EA1D620}"/>
    <cellStyle name="Input 5 6 13" xfId="24959" xr:uid="{767332D2-88D5-454F-9E3E-C22C362B68C6}"/>
    <cellStyle name="Input 5 6 14" xfId="43386" xr:uid="{1D17C9BF-B303-47AE-B542-FE680C42A8A1}"/>
    <cellStyle name="Input 5 6 15" xfId="54955" xr:uid="{FA98046B-C388-4BFB-A043-DB22441F8DEF}"/>
    <cellStyle name="Input 5 6 2" xfId="4478" xr:uid="{0AD4B355-1D34-44C1-80F3-766DB79934D6}"/>
    <cellStyle name="Input 5 6 2 10" xfId="33553" xr:uid="{67903E78-6247-4C82-A819-01D8418ADC40}"/>
    <cellStyle name="Input 5 6 2 11" xfId="33457" xr:uid="{223DBFFC-487B-48BC-9488-86D0F8B0D087}"/>
    <cellStyle name="Input 5 6 2 12" xfId="43813" xr:uid="{106EDF41-32FE-4C90-9EEB-135138CE3B14}"/>
    <cellStyle name="Input 5 6 2 13" xfId="55093" xr:uid="{78AE69E2-A6BB-4FB4-9EFC-120CFFC1E3BA}"/>
    <cellStyle name="Input 5 6 2 2" xfId="5710" xr:uid="{2C62AE42-66AD-46BA-94F7-9E4EE49E7F89}"/>
    <cellStyle name="Input 5 6 2 2 2" xfId="14244" xr:uid="{29730DA4-747E-4D83-87B9-9084CAD81D0B}"/>
    <cellStyle name="Input 5 6 2 2 2 2" xfId="29426" xr:uid="{05C572E1-B425-4288-BDC7-CCFC598474D9}"/>
    <cellStyle name="Input 5 6 2 2 2 3" xfId="34831" xr:uid="{5FDAC73E-1D25-4810-B9C8-AA9813183CE9}"/>
    <cellStyle name="Input 5 6 2 2 2 4" xfId="40770" xr:uid="{4B3F1653-FBD6-4BFF-A5E2-81CFA820CA0E}"/>
    <cellStyle name="Input 5 6 2 2 2 5" xfId="49316" xr:uid="{9F8CD4AB-1E31-48B2-B4BA-AC3FF8850539}"/>
    <cellStyle name="Input 5 6 2 2 3" xfId="26235" xr:uid="{475502D3-BA28-4CEA-A3F0-8C955B0D4BF7}"/>
    <cellStyle name="Input 5 6 2 2 4" xfId="22807" xr:uid="{404757C5-04CF-4817-A8F8-2693A5BB923E}"/>
    <cellStyle name="Input 5 6 2 2 5" xfId="37057" xr:uid="{F1062DD3-6BD5-46CB-AB54-CB6072B98D59}"/>
    <cellStyle name="Input 5 6 2 2 6" xfId="45444" xr:uid="{1503797D-EC5B-42D5-91D0-EA911BBADE16}"/>
    <cellStyle name="Input 5 6 2 3" xfId="10815" xr:uid="{19DA9E01-0813-4F93-8E1C-0F928EBFDA50}"/>
    <cellStyle name="Input 5 6 2 3 2" xfId="14876" xr:uid="{9956B780-C590-412F-A3F8-8036B8389CE9}"/>
    <cellStyle name="Input 5 6 2 3 2 2" xfId="30645" xr:uid="{1434CD7F-64A4-4217-B1C7-A383B32B9D75}"/>
    <cellStyle name="Input 5 6 2 3 2 3" xfId="35787" xr:uid="{66BD783E-648F-4C65-B7ED-1DD917E77799}"/>
    <cellStyle name="Input 5 6 2 3 2 4" xfId="41402" xr:uid="{5D8D4B88-B962-4695-B545-459504CD7948}"/>
    <cellStyle name="Input 5 6 2 3 2 5" xfId="49948" xr:uid="{1C0F790D-CDCF-4808-8E0F-FF53197CA08D}"/>
    <cellStyle name="Input 5 6 2 3 3" xfId="24429" xr:uid="{06EE47DA-1238-4D2F-8FEC-F4FCAE19F43B}"/>
    <cellStyle name="Input 5 6 2 3 4" xfId="33050" xr:uid="{8BE0F00A-4844-4C6B-A0B9-3DDD462EAC67}"/>
    <cellStyle name="Input 5 6 2 3 5" xfId="37739" xr:uid="{E314FD60-E3FA-4DB3-8949-BFAE3B44C75E}"/>
    <cellStyle name="Input 5 6 2 3 6" xfId="46162" xr:uid="{5A64D390-5C04-42D0-94F8-4B02267C539D}"/>
    <cellStyle name="Input 5 6 2 4" xfId="11035" xr:uid="{F624213A-CDDB-4EFE-BE80-C75DB79E2DD1}"/>
    <cellStyle name="Input 5 6 2 4 2" xfId="15089" xr:uid="{6F2D1285-AE32-4C2B-A69E-8AE28D03A6F7}"/>
    <cellStyle name="Input 5 6 2 4 2 2" xfId="32529" xr:uid="{C599A2DB-6F71-4DB0-8FF7-95307A19258D}"/>
    <cellStyle name="Input 5 6 2 4 2 3" xfId="29118" xr:uid="{69FCB284-269A-4884-B0C1-D170F3C94C2B}"/>
    <cellStyle name="Input 5 6 2 4 2 4" xfId="41615" xr:uid="{DA98EAE9-531F-456B-B096-8A42C9A89261}"/>
    <cellStyle name="Input 5 6 2 4 2 5" xfId="50161" xr:uid="{9A98F947-8E2C-4BEF-AA9B-20C7284B1383}"/>
    <cellStyle name="Input 5 6 2 4 3" xfId="23052" xr:uid="{BD6468F9-71BD-4382-98C3-0B39567C0A8E}"/>
    <cellStyle name="Input 5 6 2 4 4" xfId="36088" xr:uid="{B923E0DA-8158-491E-951F-ADDA9DBF9F5B}"/>
    <cellStyle name="Input 5 6 2 4 5" xfId="37959" xr:uid="{25967A21-B4DC-43FE-9C89-0745B918EA63}"/>
    <cellStyle name="Input 5 6 2 4 6" xfId="46382" xr:uid="{463245C3-99EA-456C-A49D-8FD35BED3493}"/>
    <cellStyle name="Input 5 6 2 5" xfId="11391" xr:uid="{0E1A2FCC-7AC3-4342-82B3-7E599B55174F}"/>
    <cellStyle name="Input 5 6 2 5 2" xfId="15432" xr:uid="{52895C2C-0077-42EB-9D68-FF5FCEAB2B6A}"/>
    <cellStyle name="Input 5 6 2 5 2 2" xfId="30948" xr:uid="{0078F6E4-AAFC-42C8-8D09-2FDCB47E58AB}"/>
    <cellStyle name="Input 5 6 2 5 2 3" xfId="34222" xr:uid="{D8B5E70B-3488-4F4D-93E1-EEF90D54A968}"/>
    <cellStyle name="Input 5 6 2 5 2 4" xfId="41958" xr:uid="{2F504AB6-0168-4BA3-B003-A34DCB48ADDC}"/>
    <cellStyle name="Input 5 6 2 5 2 5" xfId="50504" xr:uid="{F78D4C28-D3B1-4B25-B924-FDAC947C7D3F}"/>
    <cellStyle name="Input 5 6 2 5 3" xfId="6993" xr:uid="{CF5B3CE4-058C-404D-B4A9-2B20633E41DE}"/>
    <cellStyle name="Input 5 6 2 5 4" xfId="33257" xr:uid="{9FACA884-059A-4730-8FE7-99C0A23B7B57}"/>
    <cellStyle name="Input 5 6 2 5 5" xfId="38315" xr:uid="{844A350C-F934-4DEB-97DA-C97C5CBF85CB}"/>
    <cellStyle name="Input 5 6 2 5 6" xfId="46738" xr:uid="{80F68CA4-A71C-4008-99E7-7AD1B923CB78}"/>
    <cellStyle name="Input 5 6 2 6" xfId="11739" xr:uid="{C5C5CDD7-F1D6-48AB-A67D-AA27D4D3C1B7}"/>
    <cellStyle name="Input 5 6 2 6 2" xfId="15769" xr:uid="{8794D7F1-B5E8-4330-9B44-4ECEF8432EA3}"/>
    <cellStyle name="Input 5 6 2 6 2 2" xfId="26817" xr:uid="{E4F26F94-9A9E-4869-A749-FE9537810F1C}"/>
    <cellStyle name="Input 5 6 2 6 2 3" xfId="7772" xr:uid="{EEF89EB7-3EDC-4FE5-8A1B-D83BADC0ACCB}"/>
    <cellStyle name="Input 5 6 2 6 2 4" xfId="42295" xr:uid="{7F610CF1-5F8C-4EA0-B152-3B8BBE4C1C29}"/>
    <cellStyle name="Input 5 6 2 6 2 5" xfId="50841" xr:uid="{99FEE314-A884-4B84-B3CB-27F8DAEBADC6}"/>
    <cellStyle name="Input 5 6 2 6 3" xfId="29213" xr:uid="{4A3EEBFB-7115-4829-B898-7D416A2037B8}"/>
    <cellStyle name="Input 5 6 2 6 4" xfId="34636" xr:uid="{F444A46C-2F59-42E9-BD1B-B20103BDF6E9}"/>
    <cellStyle name="Input 5 6 2 6 5" xfId="38663" xr:uid="{23E349C1-B588-4326-871E-9437E2FFE526}"/>
    <cellStyle name="Input 5 6 2 6 6" xfId="47086" xr:uid="{1B4DF8B7-86C7-4E39-812C-89D2FAD8B55A}"/>
    <cellStyle name="Input 5 6 2 7" xfId="9058" xr:uid="{89A33A58-13CA-4787-9704-286543D753B3}"/>
    <cellStyle name="Input 5 6 2 7 2" xfId="13524" xr:uid="{D77C6ED3-F863-40D6-ADEC-859E822E4009}"/>
    <cellStyle name="Input 5 6 2 7 2 2" xfId="22263" xr:uid="{FC5C74B0-ED96-4435-B2C5-B616C0DEDDA5}"/>
    <cellStyle name="Input 5 6 2 7 2 3" xfId="32586" xr:uid="{678FFF05-816B-441B-931D-2369958FB83F}"/>
    <cellStyle name="Input 5 6 2 7 2 4" xfId="40050" xr:uid="{EBB39C08-3EFD-492E-B90E-E4BD4C2D19EE}"/>
    <cellStyle name="Input 5 6 2 7 2 5" xfId="48596" xr:uid="{F9BF6FE2-B3B7-419E-98BD-D291B22C7EE5}"/>
    <cellStyle name="Input 5 6 2 7 3" xfId="27242" xr:uid="{81AA9167-F27B-44FB-9C30-CCC4650B8961}"/>
    <cellStyle name="Input 5 6 2 7 4" xfId="10191" xr:uid="{139EB0CD-AC0A-48BD-8D47-793AF9A3FB70}"/>
    <cellStyle name="Input 5 6 2 7 5" xfId="34415" xr:uid="{7616C821-491B-4ED3-BDC5-E9DD9C505FC0}"/>
    <cellStyle name="Input 5 6 2 7 6" xfId="44606" xr:uid="{77838D23-794D-4573-9A54-2C98AF523523}"/>
    <cellStyle name="Input 5 6 2 8" xfId="12743" xr:uid="{159DCA37-349E-4772-A65C-97F5827B609E}"/>
    <cellStyle name="Input 5 6 2 8 2" xfId="30426" xr:uid="{36D86785-3CB3-4564-BAF4-40F1C17F14A5}"/>
    <cellStyle name="Input 5 6 2 8 3" xfId="33761" xr:uid="{1ED02B9C-1D9C-4412-9634-12E9FCB8162A}"/>
    <cellStyle name="Input 5 6 2 8 4" xfId="39369" xr:uid="{44C4AECD-E305-48CD-B33C-40547E673D3B}"/>
    <cellStyle name="Input 5 6 2 8 5" xfId="47886" xr:uid="{FAE3EF52-E587-4E71-900F-EE1B952159BA}"/>
    <cellStyle name="Input 5 6 2 9" xfId="29902" xr:uid="{D0806A2E-F67B-4D9E-B352-29B428A6C6E3}"/>
    <cellStyle name="Input 5 6 3" xfId="4200" xr:uid="{B9A5C33C-A2AA-435B-88E9-1454BA92531C}"/>
    <cellStyle name="Input 5 6 3 10" xfId="36091" xr:uid="{00930AF1-64E4-42C1-91B4-52E4C194A86F}"/>
    <cellStyle name="Input 5 6 3 11" xfId="35754" xr:uid="{7B7877EF-5D6E-4E07-A10B-37024F12F6FB}"/>
    <cellStyle name="Input 5 6 3 12" xfId="43532" xr:uid="{F30D02D6-E799-43C4-9362-E924FE713C78}"/>
    <cellStyle name="Input 5 6 3 13" xfId="54923" xr:uid="{7E2FC724-926A-4348-B78C-6A8B91623935}"/>
    <cellStyle name="Input 5 6 3 2" xfId="5540" xr:uid="{4A4176CC-E0CF-4AE5-A572-493211BE1B32}"/>
    <cellStyle name="Input 5 6 3 2 2" xfId="13992" xr:uid="{6E84CFD5-EBB9-46CE-8ACB-864B068F1D17}"/>
    <cellStyle name="Input 5 6 3 2 2 2" xfId="30275" xr:uid="{44E845A6-1021-4D47-8EBA-8C4045C10ED8}"/>
    <cellStyle name="Input 5 6 3 2 2 3" xfId="33373" xr:uid="{22EDE1B0-F69D-43E2-9F58-3AB598A8A694}"/>
    <cellStyle name="Input 5 6 3 2 2 4" xfId="40518" xr:uid="{25AB7348-4386-4F56-85E4-A705687CA5B8}"/>
    <cellStyle name="Input 5 6 3 2 2 5" xfId="49064" xr:uid="{69E0538C-0C0C-4382-B6FC-AACE0472165B}"/>
    <cellStyle name="Input 5 6 3 2 3" xfId="24873" xr:uid="{1CB35BD2-C05F-4344-AC07-8A1F36D27676}"/>
    <cellStyle name="Input 5 6 3 2 4" xfId="25481" xr:uid="{88F7C91A-C28C-41EA-9076-919842897761}"/>
    <cellStyle name="Input 5 6 3 2 5" xfId="36829" xr:uid="{225761DB-94DC-4288-B955-243DF4F53563}"/>
    <cellStyle name="Input 5 6 3 2 6" xfId="45163" xr:uid="{905752A0-7658-4F11-9B75-C3318E3DB5FE}"/>
    <cellStyle name="Input 5 6 3 3" xfId="10318" xr:uid="{20A8F9D7-E69E-4DEA-9EE5-DACB2EE0B17B}"/>
    <cellStyle name="Input 5 6 3 3 2" xfId="14424" xr:uid="{B4259E8E-9B91-47E0-94E3-45E009B23C2F}"/>
    <cellStyle name="Input 5 6 3 3 2 2" xfId="8453" xr:uid="{3EAE0BD8-1736-4272-B147-26C8A3D2D371}"/>
    <cellStyle name="Input 5 6 3 3 2 3" xfId="34931" xr:uid="{7520D0E0-67C3-45E6-83D3-86D7D45FD865}"/>
    <cellStyle name="Input 5 6 3 3 2 4" xfId="40950" xr:uid="{0FD3E53D-E975-4F53-9281-574C1F77AF81}"/>
    <cellStyle name="Input 5 6 3 3 2 5" xfId="49496" xr:uid="{C0345855-3BE4-4095-AA62-3722B632382A}"/>
    <cellStyle name="Input 5 6 3 3 3" xfId="24910" xr:uid="{09E9254E-C7EE-46CA-A355-2AE65FA3DFB9}"/>
    <cellStyle name="Input 5 6 3 3 4" xfId="29799" xr:uid="{7DEB3ED2-10A7-4F0E-8F72-EAF8640AE26C}"/>
    <cellStyle name="Input 5 6 3 3 5" xfId="37242" xr:uid="{77263248-702E-4829-9A10-337A60C050A2}"/>
    <cellStyle name="Input 5 6 3 3 6" xfId="45665" xr:uid="{61898F1C-EB27-4398-A39C-FB11864617E1}"/>
    <cellStyle name="Input 5 6 3 4" xfId="9075" xr:uid="{20450DA3-AEAD-4C91-9310-1E6D26F1D810}"/>
    <cellStyle name="Input 5 6 3 4 2" xfId="13538" xr:uid="{4F24DD49-FEBB-4C55-B2ED-AFF2BFA68425}"/>
    <cellStyle name="Input 5 6 3 4 2 2" xfId="30675" xr:uid="{FB1192F6-EDBF-452F-B827-C428C1A345A2}"/>
    <cellStyle name="Input 5 6 3 4 2 3" xfId="26564" xr:uid="{112C7500-995B-4CC6-97EC-DD5C4A6B4BC5}"/>
    <cellStyle name="Input 5 6 3 4 2 4" xfId="40064" xr:uid="{D5CD9662-B0BF-4FFF-BE8D-35B26C3D31C0}"/>
    <cellStyle name="Input 5 6 3 4 2 5" xfId="48610" xr:uid="{F279F929-4AA4-4CD0-A414-EC68C231F13E}"/>
    <cellStyle name="Input 5 6 3 4 3" xfId="25900" xr:uid="{61A6BAA4-6D33-4A84-AB40-F2262522E069}"/>
    <cellStyle name="Input 5 6 3 4 4" xfId="32078" xr:uid="{06025FF7-4257-4286-9A50-59C7A32F6BE0}"/>
    <cellStyle name="Input 5 6 3 4 5" xfId="34641" xr:uid="{C2DE722F-F606-4C8A-A135-236F04E55269}"/>
    <cellStyle name="Input 5 6 3 4 6" xfId="44623" xr:uid="{697F7DF7-3AFD-4C3A-A9AA-DDD09081184B}"/>
    <cellStyle name="Input 5 6 3 5" xfId="10478" xr:uid="{4C384C09-E9A0-4288-AC41-60B5D93FDBD4}"/>
    <cellStyle name="Input 5 6 3 5 2" xfId="14567" xr:uid="{57FD26A6-490F-47DD-B5CB-6F235D06A4CC}"/>
    <cellStyle name="Input 5 6 3 5 2 2" xfId="31460" xr:uid="{0E94751C-B3DB-485E-8F16-16557993CA5A}"/>
    <cellStyle name="Input 5 6 3 5 2 3" xfId="34185" xr:uid="{6D6A7212-0034-48C3-B7FC-2E8C96DCF5D5}"/>
    <cellStyle name="Input 5 6 3 5 2 4" xfId="41093" xr:uid="{077901F0-28CE-431A-A535-9C1F688A8E20}"/>
    <cellStyle name="Input 5 6 3 5 2 5" xfId="49639" xr:uid="{6EE38382-E82A-4865-9285-CBA3321D40B5}"/>
    <cellStyle name="Input 5 6 3 5 3" xfId="23470" xr:uid="{88B9D5BC-FD6D-48F3-8640-56598717F8E7}"/>
    <cellStyle name="Input 5 6 3 5 4" xfId="33616" xr:uid="{799D3E93-0913-49E1-9ABA-0127CDF2B59F}"/>
    <cellStyle name="Input 5 6 3 5 5" xfId="37402" xr:uid="{CF345E30-41FA-4994-89BA-4D82B58D906C}"/>
    <cellStyle name="Input 5 6 3 5 6" xfId="45825" xr:uid="{37B7C81B-7B57-4E73-9920-F4ED88598A74}"/>
    <cellStyle name="Input 5 6 3 6" xfId="8583" xr:uid="{C5E07430-C6EB-4D57-91D9-74CF83930D57}"/>
    <cellStyle name="Input 5 6 3 6 2" xfId="13118" xr:uid="{DB360499-3113-4963-BB15-0DB0E2A01CCA}"/>
    <cellStyle name="Input 5 6 3 6 2 2" xfId="32353" xr:uid="{7705D2F8-0345-48B8-9CCC-2BA5D4EEDDAF}"/>
    <cellStyle name="Input 5 6 3 6 2 3" xfId="36050" xr:uid="{A47AC8FB-0768-401B-9D36-122258D22B7E}"/>
    <cellStyle name="Input 5 6 3 6 2 4" xfId="39644" xr:uid="{7730ABDF-A844-41BF-8FB1-5227718C0048}"/>
    <cellStyle name="Input 5 6 3 6 2 5" xfId="48190" xr:uid="{994920F4-2CEF-48F2-8120-E92F7906816F}"/>
    <cellStyle name="Input 5 6 3 6 3" xfId="6964" xr:uid="{CC441491-522D-4198-BE32-483DC89C48A6}"/>
    <cellStyle name="Input 5 6 3 6 4" xfId="35441" xr:uid="{2EF68877-D909-44C1-821C-36CC5E4C8D40}"/>
    <cellStyle name="Input 5 6 3 6 5" xfId="29172" xr:uid="{340AD481-CD65-4E69-BFBC-F82284A1D1CB}"/>
    <cellStyle name="Input 5 6 3 6 6" xfId="44131" xr:uid="{50DCC369-8F65-482C-A2C1-D95E723D260E}"/>
    <cellStyle name="Input 5 6 3 7" xfId="10979" xr:uid="{BEB0BD32-ED1B-4E77-A46C-57F88CCB38E8}"/>
    <cellStyle name="Input 5 6 3 7 2" xfId="15034" xr:uid="{4F0CDDA2-73A9-4DA4-BE75-1A02D163BF61}"/>
    <cellStyle name="Input 5 6 3 7 2 2" xfId="32533" xr:uid="{9BD3E5DD-E810-4683-B387-980A84053B72}"/>
    <cellStyle name="Input 5 6 3 7 2 3" xfId="27207" xr:uid="{7713A682-C7EF-455D-BD3D-C5968B2BED6B}"/>
    <cellStyle name="Input 5 6 3 7 2 4" xfId="41560" xr:uid="{248B60E8-82F4-4EFB-A067-452803E46A09}"/>
    <cellStyle name="Input 5 6 3 7 2 5" xfId="50106" xr:uid="{C4B4F3D6-0C76-4289-ADD0-B9989CB2C906}"/>
    <cellStyle name="Input 5 6 3 7 3" xfId="24686" xr:uid="{F37E78F8-379E-4352-9EF4-193813F62607}"/>
    <cellStyle name="Input 5 6 3 7 4" xfId="29416" xr:uid="{5FEB1CBF-520D-4F41-9851-DF001B23711C}"/>
    <cellStyle name="Input 5 6 3 7 5" xfId="37903" xr:uid="{67CCF216-99EB-42AF-BC8F-A927D797509A}"/>
    <cellStyle name="Input 5 6 3 7 6" xfId="46326" xr:uid="{76E6B80C-2AE0-48B3-B5F1-4AC8335F017F}"/>
    <cellStyle name="Input 5 6 3 8" xfId="12394" xr:uid="{1DCA8305-67C8-40EE-8FEF-DE39BB6DE421}"/>
    <cellStyle name="Input 5 6 3 8 2" xfId="30351" xr:uid="{90229671-F3D4-4CAD-8422-F1664E88E6C4}"/>
    <cellStyle name="Input 5 6 3 8 3" xfId="36546" xr:uid="{03FF08CD-6BF0-4444-9D58-FBA2FC2CCEBF}"/>
    <cellStyle name="Input 5 6 3 8 4" xfId="39117" xr:uid="{68926C94-264E-4919-AE35-FE8E40B2AA79}"/>
    <cellStyle name="Input 5 6 3 8 5" xfId="47605" xr:uid="{3AC020AF-A083-490C-9D29-CC3E45E22C4E}"/>
    <cellStyle name="Input 5 6 3 9" xfId="7736" xr:uid="{7A1FEC21-C02C-4EF9-92B9-B051333ED28F}"/>
    <cellStyle name="Input 5 6 4" xfId="5572" xr:uid="{4724FFFA-A08F-4C12-A2CA-0780A99C29EE}"/>
    <cellStyle name="Input 5 6 4 10" xfId="35579" xr:uid="{8BEE7C15-31A4-4BCD-B145-31FC0A09F925}"/>
    <cellStyle name="Input 5 6 4 11" xfId="34932" xr:uid="{3CD98238-EC28-48C8-A857-DCBB9B42911E}"/>
    <cellStyle name="Input 5 6 4 12" xfId="43648" xr:uid="{40A22A54-6868-495A-92C3-1651E82B4F98}"/>
    <cellStyle name="Input 5 6 4 2" xfId="9849" xr:uid="{7E6E5887-C078-4348-9A56-6A83DC671410}"/>
    <cellStyle name="Input 5 6 4 2 2" xfId="14107" xr:uid="{4B818234-F5D1-4BB4-AB0D-B005A60A49EF}"/>
    <cellStyle name="Input 5 6 4 2 2 2" xfId="31486" xr:uid="{708F58D6-64F4-4B18-A352-1D0F383D123A}"/>
    <cellStyle name="Input 5 6 4 2 2 3" xfId="35996" xr:uid="{CF8F6880-D2A4-4FBA-A5A6-E1B45C14D812}"/>
    <cellStyle name="Input 5 6 4 2 2 4" xfId="40633" xr:uid="{C0354BE9-D3D9-4386-9D1F-4A1D80857087}"/>
    <cellStyle name="Input 5 6 4 2 2 5" xfId="49179" xr:uid="{B704EDF1-326B-49F8-A0C7-84E8F7F1BE3E}"/>
    <cellStyle name="Input 5 6 4 2 3" xfId="27217" xr:uid="{F5DFE00A-C1DC-4377-A520-A7672AE1C96D}"/>
    <cellStyle name="Input 5 6 4 2 4" xfId="32745" xr:uid="{FB652767-D471-4388-9C40-E8B92C871666}"/>
    <cellStyle name="Input 5 6 4 2 5" xfId="36936" xr:uid="{194DF7B8-F6D3-4D1F-878F-59A97B942BF7}"/>
    <cellStyle name="Input 5 6 4 2 6" xfId="45279" xr:uid="{11EB078D-506B-49D6-BBE7-AC51ACB2241C}"/>
    <cellStyle name="Input 5 6 4 3" xfId="8526" xr:uid="{45D85E07-1C9B-4EBB-957B-0A39ED766A5F}"/>
    <cellStyle name="Input 5 6 4 3 2" xfId="13067" xr:uid="{C6DE4A67-E953-4EBD-8310-A588ED56EF2C}"/>
    <cellStyle name="Input 5 6 4 3 2 2" xfId="30156" xr:uid="{43743884-E7FE-4A6E-85B7-9556FD1FF59F}"/>
    <cellStyle name="Input 5 6 4 3 2 3" xfId="35382" xr:uid="{DA19A16E-45DB-48D9-B421-D51E99132D20}"/>
    <cellStyle name="Input 5 6 4 3 2 4" xfId="39593" xr:uid="{5F1A0896-6DC1-48CD-897F-60F5E3D0F1EA}"/>
    <cellStyle name="Input 5 6 4 3 2 5" xfId="48139" xr:uid="{D72797DE-4A95-47D3-AEF8-AFF42BDA610E}"/>
    <cellStyle name="Input 5 6 4 3 3" xfId="7885" xr:uid="{6546D9A6-B580-411B-8F81-3DD96ADBFE03}"/>
    <cellStyle name="Input 5 6 4 3 4" xfId="35502" xr:uid="{4940FCEC-FED8-47E5-A70D-032734304E01}"/>
    <cellStyle name="Input 5 6 4 3 5" xfId="32740" xr:uid="{3E979243-4C77-4AB8-ADE4-3C222C411F59}"/>
    <cellStyle name="Input 5 6 4 3 6" xfId="44074" xr:uid="{0404FD0B-63FB-48CA-ADBD-79CAF2C94DDB}"/>
    <cellStyle name="Input 5 6 4 4" xfId="10884" xr:uid="{03828ACD-57BC-43D1-AE3B-5ACFC00A20C9}"/>
    <cellStyle name="Input 5 6 4 4 2" xfId="14943" xr:uid="{5100A882-8E8C-43BE-A425-27C888C14355}"/>
    <cellStyle name="Input 5 6 4 4 2 2" xfId="29765" xr:uid="{B21565E3-3041-4A01-82E1-E4E6AFC72507}"/>
    <cellStyle name="Input 5 6 4 4 2 3" xfId="34090" xr:uid="{F19A2D2A-3F80-47E6-A0F6-818393C29433}"/>
    <cellStyle name="Input 5 6 4 4 2 4" xfId="41469" xr:uid="{96C0FB98-5101-456D-AC27-DE1AE8F89093}"/>
    <cellStyle name="Input 5 6 4 4 2 5" xfId="50015" xr:uid="{FC3A55A9-9DD6-476C-8281-8C1760640753}"/>
    <cellStyle name="Input 5 6 4 4 3" xfId="27210" xr:uid="{0F2B0926-D9CF-4B00-8AA5-1BDE1D77B1DD}"/>
    <cellStyle name="Input 5 6 4 4 4" xfId="31924" xr:uid="{E2FF129A-B6A1-4EF2-AF02-D840AB458F94}"/>
    <cellStyle name="Input 5 6 4 4 5" xfId="37808" xr:uid="{3422D81B-BE9B-4415-8AF8-1827B8EE5950}"/>
    <cellStyle name="Input 5 6 4 4 6" xfId="46231" xr:uid="{0C988700-1698-46D4-8CF8-31BA9E11F0E2}"/>
    <cellStyle name="Input 5 6 4 5" xfId="11238" xr:uid="{22A08AC4-F6BC-47DD-8638-21B27483037E}"/>
    <cellStyle name="Input 5 6 4 5 2" xfId="15288" xr:uid="{07AFFC6C-30F2-424B-8944-ECD344B879C4}"/>
    <cellStyle name="Input 5 6 4 5 2 2" xfId="29964" xr:uid="{2C203B88-8A70-4160-B54E-18A5FB9C2F76}"/>
    <cellStyle name="Input 5 6 4 5 2 3" xfId="23606" xr:uid="{81244FAE-2D5D-4C93-BF02-794D4ACE6964}"/>
    <cellStyle name="Input 5 6 4 5 2 4" xfId="41814" xr:uid="{BB1D897B-A291-4A0E-A5FB-DA3A61741B8A}"/>
    <cellStyle name="Input 5 6 4 5 2 5" xfId="50360" xr:uid="{92B888CF-8925-4AE2-A29F-D244C8AD27A7}"/>
    <cellStyle name="Input 5 6 4 5 3" xfId="7367" xr:uid="{ADB20552-DFE5-4641-BD42-1E50A6A946EF}"/>
    <cellStyle name="Input 5 6 4 5 4" xfId="21852" xr:uid="{25AA2516-9135-43C4-B34D-4D3F65AF6BFA}"/>
    <cellStyle name="Input 5 6 4 5 5" xfId="38162" xr:uid="{AF32BD86-A487-4B80-BDFF-9D77C74B9F0C}"/>
    <cellStyle name="Input 5 6 4 5 6" xfId="46585" xr:uid="{47BBF03A-2029-4AD0-A8D5-BC2D42939AEE}"/>
    <cellStyle name="Input 5 6 4 6" xfId="11606" xr:uid="{0BE0248F-91D9-4C07-95F0-A4D0018444A5}"/>
    <cellStyle name="Input 5 6 4 6 2" xfId="15643" xr:uid="{41E208C9-39C4-44A4-9FB6-0D18A51349EE}"/>
    <cellStyle name="Input 5 6 4 6 2 2" xfId="26791" xr:uid="{7F01BE99-360C-4815-AD8E-0CEC82335881}"/>
    <cellStyle name="Input 5 6 4 6 2 3" xfId="21823" xr:uid="{91DA5B92-0F4B-4D76-A35A-92F163BD8A0E}"/>
    <cellStyle name="Input 5 6 4 6 2 4" xfId="42169" xr:uid="{BA374801-B326-4768-9A08-B50D630DA6F3}"/>
    <cellStyle name="Input 5 6 4 6 2 5" xfId="50715" xr:uid="{8CFB988C-B00D-450F-8029-01A4CDDBDCC6}"/>
    <cellStyle name="Input 5 6 4 6 3" xfId="31727" xr:uid="{4AE7E6B0-8237-4778-A414-792E45A1D4AD}"/>
    <cellStyle name="Input 5 6 4 6 4" xfId="30157" xr:uid="{7F924B53-8BBF-43A3-9684-2C5253097815}"/>
    <cellStyle name="Input 5 6 4 6 5" xfId="38530" xr:uid="{00C2154A-7564-4D6A-AF48-F57E888F1307}"/>
    <cellStyle name="Input 5 6 4 6 6" xfId="46953" xr:uid="{5C507450-3C6A-489A-97A7-3D7545B2C3BE}"/>
    <cellStyle name="Input 5 6 4 7" xfId="11972" xr:uid="{A4728DFE-3251-411C-BC90-73FA3C15B368}"/>
    <cellStyle name="Input 5 6 4 7 2" xfId="15965" xr:uid="{31A10A92-EC58-4CF8-A234-06DEC1A8C2F9}"/>
    <cellStyle name="Input 5 6 4 7 2 2" xfId="26795" xr:uid="{11197070-9F6E-4C2B-B6A5-8885C0644B28}"/>
    <cellStyle name="Input 5 6 4 7 2 3" xfId="7039" xr:uid="{FE6708B4-F4CA-4752-B446-6CED9BFCF909}"/>
    <cellStyle name="Input 5 6 4 7 2 4" xfId="42491" xr:uid="{604F632F-E6A1-4A28-AC48-B47B194EE308}"/>
    <cellStyle name="Input 5 6 4 7 2 5" xfId="51037" xr:uid="{FD9D5834-5F47-44CF-80EE-4F1E601C0317}"/>
    <cellStyle name="Input 5 6 4 7 3" xfId="31683" xr:uid="{E4579D44-D8AC-45B7-B909-54283E6A08C9}"/>
    <cellStyle name="Input 5 6 4 7 4" xfId="34255" xr:uid="{F1911E9A-9CE6-46DF-A79C-15AA9085A2CE}"/>
    <cellStyle name="Input 5 6 4 7 5" xfId="38896" xr:uid="{CB0E332B-BB03-44A3-A010-82A34B5444EF}"/>
    <cellStyle name="Input 5 6 4 7 6" xfId="47319" xr:uid="{394E6439-1BD4-4C21-A200-FD6BEB0FF66A}"/>
    <cellStyle name="Input 5 6 4 8" xfId="12511" xr:uid="{A568A10E-2520-4963-8F12-F6F8E9FBA7D5}"/>
    <cellStyle name="Input 5 6 4 8 2" xfId="31568" xr:uid="{83C03A5E-45FE-4E9C-95AA-FD8D33D46B70}"/>
    <cellStyle name="Input 5 6 4 8 3" xfId="25631" xr:uid="{88EBCE8A-842F-48F1-ADB3-8F578C99B229}"/>
    <cellStyle name="Input 5 6 4 8 4" xfId="39232" xr:uid="{9AA09C4E-0E07-4717-B550-785E7DD11766}"/>
    <cellStyle name="Input 5 6 4 8 5" xfId="47721" xr:uid="{230255E7-7984-4CA4-A3B9-7D2EF01D1E2B}"/>
    <cellStyle name="Input 5 6 4 9" xfId="22285" xr:uid="{2556E32A-B004-45BD-90B7-6693B5A9F3F7}"/>
    <cellStyle name="Input 5 6 5" xfId="9536" xr:uid="{5215EA12-E17D-4B22-8D34-D1441EA88785}"/>
    <cellStyle name="Input 5 6 5 2" xfId="13873" xr:uid="{378832BA-A53F-446B-92A3-99DB4CC5C49F}"/>
    <cellStyle name="Input 5 6 5 2 2" xfId="29024" xr:uid="{6BD2460D-6638-4122-843E-C1E4F8084A53}"/>
    <cellStyle name="Input 5 6 5 2 3" xfId="34202" xr:uid="{2E20AD82-6837-43C0-9872-2FB1D428DA6C}"/>
    <cellStyle name="Input 5 6 5 2 4" xfId="40399" xr:uid="{4D30B244-B8DD-48AB-9C2D-C0551E9148D9}"/>
    <cellStyle name="Input 5 6 5 2 5" xfId="48945" xr:uid="{E02C4ABA-0DE5-4709-B57B-2917E8D00D3A}"/>
    <cellStyle name="Input 5 6 5 3" xfId="23930" xr:uid="{6F25E31C-8918-4A34-82D2-46F87534B8C3}"/>
    <cellStyle name="Input 5 6 5 4" xfId="35600" xr:uid="{4CA16271-ED12-4749-9DD3-56CE82859286}"/>
    <cellStyle name="Input 5 6 5 5" xfId="22063" xr:uid="{D1F5B0C9-C7AF-4D87-896A-02CE562D687A}"/>
    <cellStyle name="Input 5 6 5 6" xfId="45017" xr:uid="{A69EF8E6-B942-4A09-8297-8EECF5280F54}"/>
    <cellStyle name="Input 5 6 6" xfId="8688" xr:uid="{63E9C80B-4A18-44F2-9B15-88D1F22E4A4E}"/>
    <cellStyle name="Input 5 6 6 2" xfId="13216" xr:uid="{66DBB48F-CA8B-40E3-BF0A-ECFD13CAE585}"/>
    <cellStyle name="Input 5 6 6 2 2" xfId="32633" xr:uid="{3640D0E5-3FCF-486F-88D2-81E68AC811A0}"/>
    <cellStyle name="Input 5 6 6 2 3" xfId="35809" xr:uid="{FD9D61CB-C475-4826-9F71-A7996C1AE3C7}"/>
    <cellStyle name="Input 5 6 6 2 4" xfId="39742" xr:uid="{D805E1C2-8EA9-4CDB-AEE2-22CB30D1C9CE}"/>
    <cellStyle name="Input 5 6 6 2 5" xfId="48288" xr:uid="{D808AADE-3C02-4F38-B3C8-41C10093F664}"/>
    <cellStyle name="Input 5 6 6 3" xfId="25754" xr:uid="{39CB3AED-E5D8-4A89-B306-A01AD3997052}"/>
    <cellStyle name="Input 5 6 6 4" xfId="27393" xr:uid="{D08F0A06-E97B-4DA9-A33A-46758BF26B24}"/>
    <cellStyle name="Input 5 6 6 5" xfId="34544" xr:uid="{C144B555-3AE0-4496-B4FA-9C5A2A38C038}"/>
    <cellStyle name="Input 5 6 6 6" xfId="44236" xr:uid="{7F27E416-57D5-48CB-AA72-65C51CAAAD1E}"/>
    <cellStyle name="Input 5 6 7" xfId="8540" xr:uid="{303F71B1-4524-4F86-A56E-F1319E5D5BB6}"/>
    <cellStyle name="Input 5 6 7 2" xfId="13079" xr:uid="{2F2F8A6A-8608-41BC-B0F8-E91D9C4E564C}"/>
    <cellStyle name="Input 5 6 7 2 2" xfId="31381" xr:uid="{B7560EFB-914A-441D-8C65-E58D65AC719B}"/>
    <cellStyle name="Input 5 6 7 2 3" xfId="36459" xr:uid="{5F4B6CC9-7323-4A92-89C2-05D065384ACB}"/>
    <cellStyle name="Input 5 6 7 2 4" xfId="39605" xr:uid="{0AFDC054-B1C7-4D23-8E23-3E04AD33E21C}"/>
    <cellStyle name="Input 5 6 7 2 5" xfId="48151" xr:uid="{35CE36C2-3EA7-4795-88A6-60C55E6A86D4}"/>
    <cellStyle name="Input 5 6 7 3" xfId="7922" xr:uid="{E008D93B-B12A-474E-9978-3144EED21DEF}"/>
    <cellStyle name="Input 5 6 7 4" xfId="23780" xr:uid="{C4A2188A-8806-4519-A227-5D9F917712BC}"/>
    <cellStyle name="Input 5 6 7 5" xfId="34101" xr:uid="{C52691C6-E27B-45C2-929E-800FF38CB4C7}"/>
    <cellStyle name="Input 5 6 7 6" xfId="44088" xr:uid="{B90B05CA-2622-421C-87EF-C15B6DD0190D}"/>
    <cellStyle name="Input 5 6 8" xfId="8839" xr:uid="{1B3E525D-F6DB-436E-B896-3234E002E36B}"/>
    <cellStyle name="Input 5 6 8 2" xfId="13332" xr:uid="{8C7D3548-0AB1-46D2-891A-6955A83FBD18}"/>
    <cellStyle name="Input 5 6 8 2 2" xfId="29148" xr:uid="{3C203D0F-137A-428D-93F9-F4FB04E9721B}"/>
    <cellStyle name="Input 5 6 8 2 3" xfId="25756" xr:uid="{2C1BCBFF-F4B1-4F2D-998F-2345013BD3A9}"/>
    <cellStyle name="Input 5 6 8 2 4" xfId="39858" xr:uid="{C0874F25-E63B-4499-BD0B-37EACFA508BF}"/>
    <cellStyle name="Input 5 6 8 2 5" xfId="48404" xr:uid="{96B76C1D-CB09-4B33-A46B-FD2FA708B92D}"/>
    <cellStyle name="Input 5 6 8 3" xfId="24316" xr:uid="{5DB3F8AA-74EB-469F-8765-37833C403873}"/>
    <cellStyle name="Input 5 6 8 4" xfId="6766" xr:uid="{471297C2-3657-4201-B46A-509F263BC521}"/>
    <cellStyle name="Input 5 6 8 5" xfId="34997" xr:uid="{FBC9252A-B5AC-4F18-A8F7-7F66030927A3}"/>
    <cellStyle name="Input 5 6 8 6" xfId="44387" xr:uid="{B7576148-968C-448A-9883-B1E2C497E321}"/>
    <cellStyle name="Input 5 6 9" xfId="10397" xr:uid="{57BBE712-EE39-4D9C-88F1-5C0C1A7E7345}"/>
    <cellStyle name="Input 5 6 9 2" xfId="14494" xr:uid="{0895DE78-9C24-4190-AA70-969794A302FB}"/>
    <cellStyle name="Input 5 6 9 2 2" xfId="28730" xr:uid="{8FA5C309-AB8E-4596-BA57-CC3953D20C30}"/>
    <cellStyle name="Input 5 6 9 2 3" xfId="6473" xr:uid="{4499299F-1E03-4201-8E6D-68147F63035D}"/>
    <cellStyle name="Input 5 6 9 2 4" xfId="41020" xr:uid="{9A151304-F1B0-4884-AB16-54B9C89A4527}"/>
    <cellStyle name="Input 5 6 9 2 5" xfId="49566" xr:uid="{382BDCAB-2152-43F5-8B22-319F28C482C3}"/>
    <cellStyle name="Input 5 6 9 3" xfId="26618" xr:uid="{DB7BE7E9-A936-4778-9090-00F10FCAF72B}"/>
    <cellStyle name="Input 5 6 9 4" xfId="30450" xr:uid="{F5D0A953-1040-4D88-BB4D-FF592F8CDBE5}"/>
    <cellStyle name="Input 5 6 9 5" xfId="37321" xr:uid="{4461A657-26AA-43A5-B9CA-9C9EDCA39E38}"/>
    <cellStyle name="Input 5 6 9 6" xfId="45744" xr:uid="{03BDBFAE-467D-4F0E-9478-84A64D6705D3}"/>
    <cellStyle name="Input 5 7" xfId="2759" xr:uid="{2362F955-A258-466D-BACC-6B3F2A7369AA}"/>
    <cellStyle name="Input 5 7 10" xfId="9797" xr:uid="{2186D96B-0E6D-44C7-B5EC-E10006654FA4}"/>
    <cellStyle name="Input 5 7 11" xfId="29697" xr:uid="{02196E6D-39F7-4B6D-A67B-B54B404EA7CB}"/>
    <cellStyle name="Input 5 7 12" xfId="43620" xr:uid="{73815A6D-CE9D-4994-9139-418E42EE5252}"/>
    <cellStyle name="Input 5 7 13" xfId="54779" xr:uid="{38FA4333-5DF5-4213-BD7A-C3EA40AAE6DB}"/>
    <cellStyle name="Input 5 7 2" xfId="5395" xr:uid="{E08CAA9F-F393-44D7-B175-2B6C7455B380}"/>
    <cellStyle name="Input 5 7 2 2" xfId="14079" xr:uid="{00BCC631-9B3B-4066-95DB-BDF28639A83E}"/>
    <cellStyle name="Input 5 7 2 2 2" xfId="28773" xr:uid="{D223422F-7489-459A-A6BE-087E68405927}"/>
    <cellStyle name="Input 5 7 2 2 3" xfId="29349" xr:uid="{2487EC80-A1F6-4CD6-8AF4-8312373E2AD7}"/>
    <cellStyle name="Input 5 7 2 2 4" xfId="40605" xr:uid="{22BF1D34-F92D-4277-8806-34396C3F54AC}"/>
    <cellStyle name="Input 5 7 2 2 5" xfId="49151" xr:uid="{E262AC56-4FE6-4E0D-98A7-7BF85B17F6DE}"/>
    <cellStyle name="Input 5 7 2 3" xfId="23165" xr:uid="{BD31DC62-412E-4C63-A9E3-88FF817D6C72}"/>
    <cellStyle name="Input 5 7 2 4" xfId="31256" xr:uid="{DF3A58EE-8AB2-4A37-9B17-1210086D2A02}"/>
    <cellStyle name="Input 5 7 2 5" xfId="36911" xr:uid="{B7029E9E-2B28-4A22-997A-B4AA7613DA0E}"/>
    <cellStyle name="Input 5 7 2 6" xfId="45251" xr:uid="{C6B02BEE-5004-4ACD-A7FC-AAE2A6CA3E43}"/>
    <cellStyle name="Input 5 7 3" xfId="9022" xr:uid="{960E0A35-AA90-4BCB-BC9C-009A75575B23}"/>
    <cellStyle name="Input 5 7 3 2" xfId="13492" xr:uid="{7FF29447-CCAE-4B44-94D7-1335703BC8FF}"/>
    <cellStyle name="Input 5 7 3 2 2" xfId="29429" xr:uid="{1669578D-7226-4749-90B4-822230DF669F}"/>
    <cellStyle name="Input 5 7 3 2 3" xfId="29210" xr:uid="{0E041D85-9726-4840-87EB-414AB464FD5D}"/>
    <cellStyle name="Input 5 7 3 2 4" xfId="40018" xr:uid="{9B50CC7B-452C-4A6E-ADCF-27135B414C33}"/>
    <cellStyle name="Input 5 7 3 2 5" xfId="48564" xr:uid="{FEEE275F-4A06-4F1E-8018-BFBC5242EEC6}"/>
    <cellStyle name="Input 5 7 3 3" xfId="28617" xr:uid="{44D1005D-3A58-4CD9-B552-8DDF70B273C4}"/>
    <cellStyle name="Input 5 7 3 4" xfId="33579" xr:uid="{9300C0B5-B865-471E-965F-C22D39813519}"/>
    <cellStyle name="Input 5 7 3 5" xfId="25371" xr:uid="{CA980AC1-129F-49C1-A1AA-5D88324B14C4}"/>
    <cellStyle name="Input 5 7 3 6" xfId="44570" xr:uid="{7311333A-1BA4-447A-857D-048F59B4F285}"/>
    <cellStyle name="Input 5 7 4" xfId="10858" xr:uid="{CBD59177-9421-48A4-822E-296314F577C3}"/>
    <cellStyle name="Input 5 7 4 2" xfId="14918" xr:uid="{A2223CED-9AA1-44E7-B66D-ED1FE4AF7B72}"/>
    <cellStyle name="Input 5 7 4 2 2" xfId="30941" xr:uid="{5E693657-FFD0-4420-A2AE-E19261979962}"/>
    <cellStyle name="Input 5 7 4 2 3" xfId="34975" xr:uid="{8731C056-D9F9-4673-8365-C4AA7973F845}"/>
    <cellStyle name="Input 5 7 4 2 4" xfId="41444" xr:uid="{A9E73040-647B-43F3-82A0-647F74E6D084}"/>
    <cellStyle name="Input 5 7 4 2 5" xfId="49990" xr:uid="{D1627A12-8C93-47CE-ACC2-12B888B91A0E}"/>
    <cellStyle name="Input 5 7 4 3" xfId="22344" xr:uid="{B3CBDB43-FFA5-4AF9-8DE1-C7A7069F117B}"/>
    <cellStyle name="Input 5 7 4 4" xfId="35624" xr:uid="{8752F08D-5A2B-48C6-A5D2-D476E1287D5B}"/>
    <cellStyle name="Input 5 7 4 5" xfId="37782" xr:uid="{81BB2877-0151-4AA6-A9CC-0131896D93A6}"/>
    <cellStyle name="Input 5 7 4 6" xfId="46205" xr:uid="{ABF37322-4902-47E4-BE2D-74590B628A68}"/>
    <cellStyle name="Input 5 7 5" xfId="10438" xr:uid="{19857E97-D876-4AD1-99F4-75DE19D3CC01}"/>
    <cellStyle name="Input 5 7 5 2" xfId="14529" xr:uid="{BD43741D-5EB0-4FD1-BA7C-A2EC3C3A533B}"/>
    <cellStyle name="Input 5 7 5 2 2" xfId="28731" xr:uid="{AB79A211-22E0-45E2-B189-F84C3ACAA4FF}"/>
    <cellStyle name="Input 5 7 5 2 3" xfId="7358" xr:uid="{E467C84C-51DE-457F-B6D3-94B7D0C5FBDB}"/>
    <cellStyle name="Input 5 7 5 2 4" xfId="41055" xr:uid="{D53418EF-748B-42CE-9A1A-C699E942085E}"/>
    <cellStyle name="Input 5 7 5 2 5" xfId="49601" xr:uid="{1B73C441-A1EE-4931-81B7-DD1D485CE030}"/>
    <cellStyle name="Input 5 7 5 3" xfId="25651" xr:uid="{6A61F10B-A221-403B-863D-E290C21BE791}"/>
    <cellStyle name="Input 5 7 5 4" xfId="35033" xr:uid="{4B917649-198D-4994-BCD7-9B08006C6714}"/>
    <cellStyle name="Input 5 7 5 5" xfId="37362" xr:uid="{60EB78E2-AAF8-4D2C-940C-E320FE6582D6}"/>
    <cellStyle name="Input 5 7 5 6" xfId="45785" xr:uid="{604BF455-0F4D-4BFE-A97E-5A1D44AE3C3C}"/>
    <cellStyle name="Input 5 7 6" xfId="11581" xr:uid="{45283673-DBA3-4971-8F68-D4C7B1D7244A}"/>
    <cellStyle name="Input 5 7 6 2" xfId="15618" xr:uid="{72516036-2204-40E8-A404-614E25016C2D}"/>
    <cellStyle name="Input 5 7 6 2 2" xfId="25261" xr:uid="{F8CB43CF-D933-46CD-AC11-17C24DE0F764}"/>
    <cellStyle name="Input 5 7 6 2 3" xfId="30635" xr:uid="{C7576E62-945C-4ED3-912B-E88FAB6EFFF1}"/>
    <cellStyle name="Input 5 7 6 2 4" xfId="42144" xr:uid="{EA0BC95C-48D9-497A-AE00-634E3D1FB1B4}"/>
    <cellStyle name="Input 5 7 6 2 5" xfId="50690" xr:uid="{91D8C842-4035-40DE-9F7E-EBC586781C59}"/>
    <cellStyle name="Input 5 7 6 3" xfId="6357" xr:uid="{37447FA4-0330-4C35-8A06-B66BBAC21AF1}"/>
    <cellStyle name="Input 5 7 6 4" xfId="35262" xr:uid="{0705EDE2-A355-47C5-86EC-754A0AE239D8}"/>
    <cellStyle name="Input 5 7 6 5" xfId="38505" xr:uid="{CED65385-2E8C-403D-A54B-29E7E00E3CE3}"/>
    <cellStyle name="Input 5 7 6 6" xfId="46928" xr:uid="{974A1ED9-7557-4091-B68D-D58CFC90BA84}"/>
    <cellStyle name="Input 5 7 7" xfId="10399" xr:uid="{E1652DDE-6D09-4BF0-B830-1D00E9400A9C}"/>
    <cellStyle name="Input 5 7 7 2" xfId="14496" xr:uid="{59AC042E-23F6-4FA5-A7EA-320415029F35}"/>
    <cellStyle name="Input 5 7 7 2 2" xfId="31464" xr:uid="{DADD65AF-C737-49D6-A314-AFFBEBD3ED61}"/>
    <cellStyle name="Input 5 7 7 2 3" xfId="28639" xr:uid="{A8C4F156-23C8-435B-B6C7-0EE4F72341C0}"/>
    <cellStyle name="Input 5 7 7 2 4" xfId="41022" xr:uid="{5C53AEA0-5A4D-45E7-95BF-9E6E1F3E1638}"/>
    <cellStyle name="Input 5 7 7 2 5" xfId="49568" xr:uid="{406B4293-ABA9-4243-8325-37F9CCC59BB6}"/>
    <cellStyle name="Input 5 7 7 3" xfId="28614" xr:uid="{420F018E-D400-4821-9810-7E2376C3538D}"/>
    <cellStyle name="Input 5 7 7 4" xfId="35575" xr:uid="{395F304F-A58E-4CA7-AC33-336378F4F5A7}"/>
    <cellStyle name="Input 5 7 7 5" xfId="37323" xr:uid="{58ED4259-11E8-4A08-96BB-A170E62D1660}"/>
    <cellStyle name="Input 5 7 7 6" xfId="45746" xr:uid="{951CE30E-FFDD-4F78-9153-1ECF0FDFE125}"/>
    <cellStyle name="Input 5 7 8" xfId="12482" xr:uid="{67233B79-7432-459D-B9DF-C032A883D4CD}"/>
    <cellStyle name="Input 5 7 8 2" xfId="30438" xr:uid="{A9FCCF2C-FE8A-493E-8459-983A4C5E3BB8}"/>
    <cellStyle name="Input 5 7 8 3" xfId="32587" xr:uid="{46C5B4AB-279B-4E31-B9BE-CC1E092D5B8A}"/>
    <cellStyle name="Input 5 7 8 4" xfId="39204" xr:uid="{53DD3DCE-2883-48ED-9D4A-66BBBA9B490D}"/>
    <cellStyle name="Input 5 7 8 5" xfId="47693" xr:uid="{8C6080B5-9450-4D38-8193-81150DF63640}"/>
    <cellStyle name="Input 5 7 9" xfId="29935" xr:uid="{AC7A0A2B-17C5-4755-AB4B-D3D2A1821A89}"/>
    <cellStyle name="Input 5 8" xfId="5019" xr:uid="{EB1A3AB1-9074-4629-87DE-378E50C829BE}"/>
    <cellStyle name="Input 5 8 2" xfId="13261" xr:uid="{D54E5307-F70E-4CA9-B769-49128F260B3A}"/>
    <cellStyle name="Input 5 8 2 2" xfId="28813" xr:uid="{D3E98B40-AB2A-49D8-AA16-A165B9C89723}"/>
    <cellStyle name="Input 5 8 2 3" xfId="32222" xr:uid="{86997F3A-91E7-41CA-8661-5913B7E8DBA8}"/>
    <cellStyle name="Input 5 8 2 4" xfId="39787" xr:uid="{D5D42891-ECFB-4796-8FD2-80BB47772AF1}"/>
    <cellStyle name="Input 5 8 2 5" xfId="48333" xr:uid="{39A80AD0-8B9B-4CCA-B8DB-A59AFD88C3C8}"/>
    <cellStyle name="Input 5 8 3" xfId="8745" xr:uid="{ADFF8112-1513-4977-AD58-B9F1CD353441}"/>
    <cellStyle name="Input 5 8 4" xfId="24883" xr:uid="{19510D42-AF1D-45EF-8056-AC27585B18AF}"/>
    <cellStyle name="Input 5 8 5" xfId="34067" xr:uid="{FD27B70F-77CA-4617-8E23-A0D71C3F94D9}"/>
    <cellStyle name="Input 5 8 6" xfId="25750" xr:uid="{47D463E1-78CE-49DC-BA31-BC46E50AC840}"/>
    <cellStyle name="Input 5 8 7" xfId="44294" xr:uid="{89825C0A-2DC2-46DB-BDBD-539CDDAE52E0}"/>
    <cellStyle name="Input 5 9" xfId="16304" xr:uid="{808E145F-66EA-4DA9-9012-99DEA6C5633F}"/>
    <cellStyle name="Input 5 9 2" xfId="25256" xr:uid="{441DC9DA-1D3D-400F-9849-6B582AEE4628}"/>
    <cellStyle name="Input 5 9 3" xfId="51280" xr:uid="{C7A08F3B-FC7C-4224-82E4-6734FF16676E}"/>
    <cellStyle name="Input 50" xfId="6291" xr:uid="{59678C50-B03D-487F-8C45-3D0377D4DDD1}"/>
    <cellStyle name="Input 51" xfId="7172" xr:uid="{36AD4CAE-CCA5-4FB2-BFC1-73C9156ED7B0}"/>
    <cellStyle name="Input 52" xfId="7958" xr:uid="{43673A95-1F85-4F09-A20C-BE53748F78F0}"/>
    <cellStyle name="Input 53" xfId="26899" xr:uid="{6102C2B3-5D4A-4C85-BC60-FA0C59460EF8}"/>
    <cellStyle name="Input 54" xfId="33413" xr:uid="{7CD86D26-2139-4854-A2FA-3D410C25F904}"/>
    <cellStyle name="Input 55" xfId="34117" xr:uid="{30613E08-7778-4F43-8040-4B6AFF7773C2}"/>
    <cellStyle name="Input 56" xfId="42838" xr:uid="{C37A2B65-7C93-4111-8D4D-DF6D7BB054F9}"/>
    <cellStyle name="Input 57" xfId="43053" xr:uid="{31F00ECB-6A09-4AB6-BCD0-AEA90CECBB46}"/>
    <cellStyle name="Input 58" xfId="54202" xr:uid="{51AE23E6-2001-4FA7-9272-C53D4B54082E}"/>
    <cellStyle name="Input 59" xfId="54200" xr:uid="{A32DAF4C-370E-4F55-814E-2F28ED84472F}"/>
    <cellStyle name="Input 6" xfId="369" xr:uid="{00000000-0005-0000-0000-000070010000}"/>
    <cellStyle name="Input 6 10" xfId="29326" xr:uid="{ABB405AB-E38C-46BF-A6DA-05839348770D}"/>
    <cellStyle name="Input 6 11" xfId="43061" xr:uid="{14A95C64-D5D1-45F6-B1C1-084D2D416FB4}"/>
    <cellStyle name="Input 6 12" xfId="2763" xr:uid="{5F1954E1-DDA3-45A9-B26C-317F8B051682}"/>
    <cellStyle name="Input 6 2" xfId="2764" xr:uid="{491D1B68-2DF4-44DE-B9C6-5644A1E42F5F}"/>
    <cellStyle name="Input 6 2 2" xfId="2765" xr:uid="{3F198EEF-D859-4859-BDD2-A29E83BF8687}"/>
    <cellStyle name="Input 6 2 2 2" xfId="4311" xr:uid="{2BDDEE2F-88AF-4350-B49D-62EC9F51B6B6}"/>
    <cellStyle name="Input 6 2 2 2 2" xfId="4607" xr:uid="{B494EA07-1F61-467E-BE3D-64B5789E0077}"/>
    <cellStyle name="Input 6 2 2 2 2 2" xfId="14295" xr:uid="{484D0E5D-C25F-4EBC-8E0F-7C72BBC4665D}"/>
    <cellStyle name="Input 6 2 2 2 2 2 2" xfId="30254" xr:uid="{3B26363A-68E9-4DC1-9E81-D7B506622FA5}"/>
    <cellStyle name="Input 6 2 2 2 2 2 3" xfId="40821" xr:uid="{DB3BBA27-A355-4589-9C6C-98D2E238AAE7}"/>
    <cellStyle name="Input 6 2 2 2 2 2 4" xfId="49367" xr:uid="{797AB086-718B-474F-88B9-372B4918D2E1}"/>
    <cellStyle name="Input 6 2 2 2 2 3" xfId="10102" xr:uid="{6F9C5D68-1794-4D04-8A21-D9D79298CAD7}"/>
    <cellStyle name="Input 6 2 2 2 2 4" xfId="27621" xr:uid="{42632577-E6C5-430B-8306-0DE3B4EBB5B1}"/>
    <cellStyle name="Input 6 2 2 2 2 5" xfId="28968" xr:uid="{314F4FCD-D62B-4CDE-9F5A-9143E00D68A5}"/>
    <cellStyle name="Input 6 2 2 2 2 6" xfId="45497" xr:uid="{15608533-4E40-4A7B-98B2-BCD5B2EE6B78}"/>
    <cellStyle name="Input 6 2 2 2 3" xfId="12799" xr:uid="{94CF169B-0F27-4C14-B546-4765CDFEDB4B}"/>
    <cellStyle name="Input 6 2 2 2 3 2" xfId="26038" xr:uid="{7B711D45-4679-4EF1-8464-8BB9A13B0CA5}"/>
    <cellStyle name="Input 6 2 2 2 3 3" xfId="39420" xr:uid="{6C5A51F7-5588-4A5D-AFB6-04CC7471B99E}"/>
    <cellStyle name="Input 6 2 2 2 3 4" xfId="47939" xr:uid="{7156D995-2D44-4C52-BB73-B11E374D38D4}"/>
    <cellStyle name="Input 6 2 2 2 4" xfId="31830" xr:uid="{ECA747F9-B624-40D2-841B-896200F5596F}"/>
    <cellStyle name="Input 6 2 2 2 5" xfId="6696" xr:uid="{7F0D4689-E3AD-4E63-A596-CE5ADBD7290B}"/>
    <cellStyle name="Input 6 2 2 2 6" xfId="43866" xr:uid="{7D49B07F-42F0-4318-B3B3-6B761E3C4EBA}"/>
    <cellStyle name="Input 6 2 2 3" xfId="9592" xr:uid="{E4260500-EB85-45C7-941A-55A3A16E7681}"/>
    <cellStyle name="Input 6 2 2 3 2" xfId="13924" xr:uid="{8BADFB58-2BC0-4543-80EC-290E5F1CA2A3}"/>
    <cellStyle name="Input 6 2 2 3 2 2" xfId="8058" xr:uid="{4FD721B9-13B3-4B54-92BB-172AB3D73AE9}"/>
    <cellStyle name="Input 6 2 2 3 2 3" xfId="40450" xr:uid="{A2276AAF-A68E-4DE0-9391-88A92764EB0D}"/>
    <cellStyle name="Input 6 2 2 3 2 4" xfId="48996" xr:uid="{B7CB3332-CFFF-45F0-8CDA-BC493F601627}"/>
    <cellStyle name="Input 6 2 2 3 3" xfId="23580" xr:uid="{FDBB4A0E-6A4D-440D-AAD0-FB5B9157F7B9}"/>
    <cellStyle name="Input 6 2 2 3 4" xfId="31361" xr:uid="{A1C0C6E3-A062-4451-901F-1C95A928B19E}"/>
    <cellStyle name="Input 6 2 2 3 5" xfId="45070" xr:uid="{693A96C0-6FF0-45A1-B88E-6316452652CD}"/>
    <cellStyle name="Input 6 2 2 4" xfId="12236" xr:uid="{BBAC4898-E02F-40FA-957C-2E914E7BEA22}"/>
    <cellStyle name="Input 6 2 2 4 2" xfId="31787" xr:uid="{801B5349-4775-4B93-9F2E-4F3BDF54FBBB}"/>
    <cellStyle name="Input 6 2 2 4 3" xfId="39048" xr:uid="{3D75F578-3006-4BA2-A2FF-480476BABBEC}"/>
    <cellStyle name="Input 6 2 2 4 4" xfId="47512" xr:uid="{D516926A-3727-4814-8821-97C8823BA017}"/>
    <cellStyle name="Input 6 2 2 5" xfId="26084" xr:uid="{5C74F183-A211-4BBB-9013-3EE08662F42C}"/>
    <cellStyle name="Input 6 2 2 6" xfId="43439" xr:uid="{799743D2-CF87-4A51-A68C-9A49380C781D}"/>
    <cellStyle name="Input 6 2 3" xfId="4630" xr:uid="{53C4FDA0-864C-4D3B-A07A-C760664B4F28}"/>
    <cellStyle name="Input 6 2 3 2" xfId="9897" xr:uid="{171E120F-9170-444A-A994-6BECA90D8C57}"/>
    <cellStyle name="Input 6 2 3 2 2" xfId="14157" xr:uid="{C028A51A-F3D7-47B7-80B5-F4DF01C6AE5E}"/>
    <cellStyle name="Input 6 2 3 2 2 2" xfId="30257" xr:uid="{D2F07C52-DC7E-4C1E-B17F-2104E2455F6E}"/>
    <cellStyle name="Input 6 2 3 2 2 3" xfId="40683" xr:uid="{E6DCDCC5-9F1F-4156-B751-8DA6EB79280B}"/>
    <cellStyle name="Input 6 2 3 2 2 4" xfId="49229" xr:uid="{1C784C54-8403-48EA-BC16-62A9AD52A236}"/>
    <cellStyle name="Input 6 2 3 2 3" xfId="27632" xr:uid="{67BB1C85-4AA0-4DA7-9A9A-436D23BA98C0}"/>
    <cellStyle name="Input 6 2 3 2 4" xfId="31710" xr:uid="{D59A5E3B-A3F3-4B98-B846-B0F86BAC76F4}"/>
    <cellStyle name="Input 6 2 3 2 5" xfId="45331" xr:uid="{C280F486-60A7-4E82-8BF8-6E3417F71A9A}"/>
    <cellStyle name="Input 6 2 3 3" xfId="12565" xr:uid="{6953E191-CD49-4080-AA6E-51A6DAED2E5A}"/>
    <cellStyle name="Input 6 2 3 3 2" xfId="31406" xr:uid="{0A91EEBB-4158-417E-A011-36F5D0B04E62}"/>
    <cellStyle name="Input 6 2 3 3 3" xfId="39282" xr:uid="{446A2F4F-5B16-4E39-B032-4150B6465EF6}"/>
    <cellStyle name="Input 6 2 3 3 4" xfId="47773" xr:uid="{ABED3449-AA4A-4CB7-A321-8824BCDDC1A1}"/>
    <cellStyle name="Input 6 2 3 4" xfId="8104" xr:uid="{DC7A2723-EB2E-4609-9FB8-3B99DEACDBEC}"/>
    <cellStyle name="Input 6 2 3 5" xfId="30985" xr:uid="{9FA8C33C-F3AB-4720-A067-917E91C51E50}"/>
    <cellStyle name="Input 6 2 3 6" xfId="31057" xr:uid="{65473F73-C25D-4E8E-BF65-0DD4D4AD9FDF}"/>
    <cellStyle name="Input 6 2 3 7" xfId="43700" xr:uid="{D32B4B28-5790-4ABC-B169-344019F7A1BE}"/>
    <cellStyle name="Input 6 2 4" xfId="9109" xr:uid="{54ED0316-EAA3-4FB1-8422-0EC402B87D7A}"/>
    <cellStyle name="Input 6 2 4 2" xfId="13567" xr:uid="{65777D34-F936-4F0D-BB8E-BE8595200F20}"/>
    <cellStyle name="Input 6 2 4 2 2" xfId="26031" xr:uid="{98E12BE6-16BE-485F-A21A-60721A5DCC0F}"/>
    <cellStyle name="Input 6 2 4 2 3" xfId="40093" xr:uid="{F03B2096-92C1-4A5F-A84E-6DDD51A60DDD}"/>
    <cellStyle name="Input 6 2 4 2 4" xfId="48639" xr:uid="{F19F4CC9-1CB3-4DE7-B7FC-4921108FD899}"/>
    <cellStyle name="Input 6 2 4 3" xfId="24920" xr:uid="{7AB5B8B7-3CDB-4DE1-A881-1ABB3C9D594F}"/>
    <cellStyle name="Input 6 2 4 4" xfId="26810" xr:uid="{B3B5554D-0B13-4210-B617-9AB16B4779AD}"/>
    <cellStyle name="Input 6 2 4 5" xfId="44655" xr:uid="{0172C96C-A178-43B3-8454-478C158ABFCF}"/>
    <cellStyle name="Input 6 2 5" xfId="12048" xr:uid="{1F9713F4-2A3A-4D1F-87D6-725F60C1EFBC}"/>
    <cellStyle name="Input 6 2 5 2" xfId="25882" xr:uid="{39ED8F84-04EA-4F46-8F73-E62EA2FBD71D}"/>
    <cellStyle name="Input 6 2 5 3" xfId="38958" xr:uid="{2EF8A550-E100-471E-9F3A-670AF9EADB5C}"/>
    <cellStyle name="Input 6 2 5 4" xfId="47392" xr:uid="{17CDC57E-F04F-4C2D-B17F-5693ECD1DEF3}"/>
    <cellStyle name="Input 6 2 6" xfId="25480" xr:uid="{46B00F98-CABC-4736-BF62-799C1C45125E}"/>
    <cellStyle name="Input 6 2 7" xfId="43273" xr:uid="{88B07D62-2858-4420-9302-DF098424C914}"/>
    <cellStyle name="Input 6 3" xfId="2766" xr:uid="{F3A501D9-F2FA-464D-B00A-9C302F27B094}"/>
    <cellStyle name="Input 6 3 2" xfId="4250" xr:uid="{CB82FD06-B8BA-40BF-BB34-4C1059BB7B07}"/>
    <cellStyle name="Input 6 3 2 2" xfId="4589" xr:uid="{E72C4AC0-7B2A-4433-954B-FB520C4A14E0}"/>
    <cellStyle name="Input 6 3 2 2 2" xfId="14239" xr:uid="{FF7ACA10-2D29-46BF-8A4C-41C5B04571B1}"/>
    <cellStyle name="Input 6 3 2 2 2 2" xfId="32031" xr:uid="{CDD8F338-0C12-46CA-8C9B-3407A0EE8426}"/>
    <cellStyle name="Input 6 3 2 2 2 3" xfId="40765" xr:uid="{417646D3-02FC-4D98-8CD1-0A7C2152CB31}"/>
    <cellStyle name="Input 6 3 2 2 2 4" xfId="49311" xr:uid="{7BFA2CCC-E8C7-4F59-A430-231AD66C80A9}"/>
    <cellStyle name="Input 6 3 2 2 3" xfId="10057" xr:uid="{860CE995-B77D-42DE-950A-82586A6BD9F2}"/>
    <cellStyle name="Input 6 3 2 2 4" xfId="7864" xr:uid="{06F48C7D-C00F-40D8-83C5-53FA86CA0220}"/>
    <cellStyle name="Input 6 3 2 2 5" xfId="8089" xr:uid="{3272A103-7341-4D44-8568-C60F14D3ACDB}"/>
    <cellStyle name="Input 6 3 2 2 6" xfId="45439" xr:uid="{DCB3194F-9766-4DC4-8E02-6CC80A1D0CF8}"/>
    <cellStyle name="Input 6 3 2 3" xfId="12738" xr:uid="{AAD82F90-DFD4-46D9-AAAF-555C4FB6234A}"/>
    <cellStyle name="Input 6 3 2 3 2" xfId="29166" xr:uid="{FDABDFEF-AA3A-4AC3-AE84-F64A4F101679}"/>
    <cellStyle name="Input 6 3 2 3 3" xfId="39364" xr:uid="{A2D31AFB-C2B5-4F59-880E-D35A905DB55B}"/>
    <cellStyle name="Input 6 3 2 3 4" xfId="47881" xr:uid="{D9C01796-9762-4B7D-AC00-FFDC4F2C8A68}"/>
    <cellStyle name="Input 6 3 2 4" xfId="30659" xr:uid="{D197620A-ACF8-463E-8AAD-EE365FF3B28F}"/>
    <cellStyle name="Input 6 3 2 5" xfId="8075" xr:uid="{C841E719-7AF1-4302-B5DD-945AC578DBA5}"/>
    <cellStyle name="Input 6 3 2 6" xfId="43808" xr:uid="{777305D6-84E5-4262-BD72-C7A0C9D4F4AA}"/>
    <cellStyle name="Input 6 3 3" xfId="9531" xr:uid="{43445A2C-2A6F-47A3-B8C2-A97A21E7B938}"/>
    <cellStyle name="Input 6 3 3 2" xfId="13868" xr:uid="{0855E85F-3CD8-4F7B-AD93-8026D55F32BF}"/>
    <cellStyle name="Input 6 3 3 2 2" xfId="28786" xr:uid="{EE57EF3A-0040-4D48-A673-6354A60CE483}"/>
    <cellStyle name="Input 6 3 3 2 3" xfId="40394" xr:uid="{8A2351AB-3363-4406-9FE9-927FCC88E294}"/>
    <cellStyle name="Input 6 3 3 2 4" xfId="48940" xr:uid="{99F53392-EF6C-4967-9E57-36238D0722A1}"/>
    <cellStyle name="Input 6 3 3 3" xfId="27273" xr:uid="{68285B47-688D-4433-80EB-96349E9E6E2D}"/>
    <cellStyle name="Input 6 3 3 4" xfId="35169" xr:uid="{82CE2F2F-3F41-4498-841E-AE3B34BD458C}"/>
    <cellStyle name="Input 6 3 3 5" xfId="45012" xr:uid="{B13CBCBD-0CDA-4B1D-A1F5-03CD6425FA7F}"/>
    <cellStyle name="Input 6 3 4" xfId="12175" xr:uid="{CE9780AB-6E52-413B-9B63-407EDE25EA0E}"/>
    <cellStyle name="Input 6 3 4 2" xfId="29496" xr:uid="{2FD1271E-1D07-4978-97A0-1CD101C4E5F1}"/>
    <cellStyle name="Input 6 3 4 3" xfId="38992" xr:uid="{D6872305-2171-4D91-B165-7C21C7188AAA}"/>
    <cellStyle name="Input 6 3 4 4" xfId="47454" xr:uid="{A15E2640-9586-4715-A199-59B3A9B7EEE1}"/>
    <cellStyle name="Input 6 3 5" xfId="32328" xr:uid="{7BE4B794-75EB-4BA4-8D46-A051B5524A12}"/>
    <cellStyle name="Input 6 3 6" xfId="43381" xr:uid="{BC7F8924-90EF-49D3-9E17-0D9C2F09B036}"/>
    <cellStyle name="Input 6 4" xfId="4625" xr:uid="{21A47022-CCEB-4D20-B67F-DB6DE6B2E1E7}"/>
    <cellStyle name="Input 6 4 2" xfId="9823" xr:uid="{66EF1109-B52D-4690-B597-E485B1A3154D}"/>
    <cellStyle name="Input 6 4 2 2" xfId="14080" xr:uid="{85E142B8-71B6-4512-8E6E-AF882795A205}"/>
    <cellStyle name="Input 6 4 2 2 2" xfId="30269" xr:uid="{2F57E5A8-E419-4D07-B1FC-3ECFC99F16E7}"/>
    <cellStyle name="Input 6 4 2 2 3" xfId="40606" xr:uid="{F9869A6A-C0D6-407C-A86C-E4CFA61375BD}"/>
    <cellStyle name="Input 6 4 2 2 4" xfId="49152" xr:uid="{1460344F-778F-4221-B17C-25E47756598E}"/>
    <cellStyle name="Input 6 4 2 3" xfId="27276" xr:uid="{7207F3BA-3DCC-4C4C-8A4A-0B2F6AABD002}"/>
    <cellStyle name="Input 6 4 2 4" xfId="26890" xr:uid="{013AF2FF-5D07-4628-A4D9-7C550451F888}"/>
    <cellStyle name="Input 6 4 2 5" xfId="45252" xr:uid="{832B3156-EBF5-48AA-9446-8F0C10999277}"/>
    <cellStyle name="Input 6 4 3" xfId="12483" xr:uid="{DFA81F7F-8EC4-44FD-AA09-43E5C3252128}"/>
    <cellStyle name="Input 6 4 3 2" xfId="31663" xr:uid="{766C5740-0416-4A1C-8C8A-58B7DE0983BE}"/>
    <cellStyle name="Input 6 4 3 3" xfId="39205" xr:uid="{3D826CB8-D36A-4CF0-9B66-C905FA18CFBE}"/>
    <cellStyle name="Input 6 4 3 4" xfId="47694" xr:uid="{B04303FD-1D1A-4CA1-9155-172DA7FEE3C3}"/>
    <cellStyle name="Input 6 4 4" xfId="8042" xr:uid="{0573F07C-F61F-4857-91A4-7D468DF9B238}"/>
    <cellStyle name="Input 6 4 5" xfId="25887" xr:uid="{CD64F8D5-0055-41DF-869C-7DA5636B0840}"/>
    <cellStyle name="Input 6 4 6" xfId="32864" xr:uid="{3B646A4C-3537-49F8-87C7-C53F38DD2BE8}"/>
    <cellStyle name="Input 6 4 7" xfId="43621" xr:uid="{1EA46C38-142D-4F43-B03F-39C27D0C4BCA}"/>
    <cellStyle name="Input 6 5" xfId="8746" xr:uid="{475F73F9-F83B-4C1E-80D1-58DE323A90D5}"/>
    <cellStyle name="Input 6 5 2" xfId="13262" xr:uid="{6FC4C500-1CCC-4AFC-903F-E951124ECA64}"/>
    <cellStyle name="Input 6 5 2 2" xfId="7254" xr:uid="{82FBB13D-2930-437B-BBEA-5D6E490B7067}"/>
    <cellStyle name="Input 6 5 2 3" xfId="39788" xr:uid="{FA5B70CC-6AC2-429E-8689-0E91DFF67397}"/>
    <cellStyle name="Input 6 5 2 4" xfId="48334" xr:uid="{B48B2CA5-2360-45FD-A7C1-E633C67A26A6}"/>
    <cellStyle name="Input 6 5 3" xfId="27890" xr:uid="{A98EEB2D-7071-4628-BC7B-1858ACBE1927}"/>
    <cellStyle name="Input 6 5 4" xfId="23604" xr:uid="{124958E2-7B2B-4723-B933-8605D63DF3B6}"/>
    <cellStyle name="Input 6 5 5" xfId="44295" xr:uid="{2BF33683-2109-4276-BEDB-F5BD71B49EFB}"/>
    <cellStyle name="Input 6 6" xfId="12023" xr:uid="{D8B74A44-2F3A-4847-BE9C-D631905DA7F0}"/>
    <cellStyle name="Input 6 6 2" xfId="30446" xr:uid="{80924F2D-E107-43D7-82DD-6A9AA7A9A275}"/>
    <cellStyle name="Input 6 6 3" xfId="35532" xr:uid="{70B180E6-7DED-4CFE-B36E-03498B0C7FA1}"/>
    <cellStyle name="Input 6 6 4" xfId="47370" xr:uid="{69C76E3A-1DAF-4C18-A251-8E3286BD4FDE}"/>
    <cellStyle name="Input 6 7" xfId="16305" xr:uid="{CECA7BF1-EB81-4810-A0FF-A9BF1A14E010}"/>
    <cellStyle name="Input 6 7 2" xfId="28271" xr:uid="{7DD98D23-0251-4F8C-9C03-8AA702108EAC}"/>
    <cellStyle name="Input 6 7 3" xfId="51281" xr:uid="{E2643F41-9A46-4EA7-98F6-F3C9B78DB01B}"/>
    <cellStyle name="Input 6 8" xfId="6761" xr:uid="{061D35B7-16F0-4771-83A9-560EAEF1245D}"/>
    <cellStyle name="Input 6 8 2" xfId="30639" xr:uid="{A1491859-26FD-4126-A7C9-EEA509C3E90F}"/>
    <cellStyle name="Input 6 8 3" xfId="43250" xr:uid="{D51266DF-3828-4BBB-9335-BA5AF071EE19}"/>
    <cellStyle name="Input 6 9" xfId="6298" xr:uid="{01CEC806-7019-46EE-9AF0-409FFAD515A6}"/>
    <cellStyle name="Input 60" xfId="54233" xr:uid="{6C9E2299-D117-493A-BE16-DDFAF3B69F4D}"/>
    <cellStyle name="Input 61" xfId="54231" xr:uid="{42F105AE-69D1-4E5E-AC01-3D6C001D7029}"/>
    <cellStyle name="Input 62" xfId="54248" xr:uid="{BF26E872-050A-403C-BAF3-1E3F8D804DEF}"/>
    <cellStyle name="Input 63" xfId="54291" xr:uid="{AB2A65A8-AFEC-465F-AFE2-30E09A4645C3}"/>
    <cellStyle name="Input 64" xfId="5964" xr:uid="{9140AA5F-B856-48A4-B3E4-C1DC42862921}"/>
    <cellStyle name="Input 7" xfId="370" xr:uid="{00000000-0005-0000-0000-000071010000}"/>
    <cellStyle name="Input 7 10" xfId="31070" xr:uid="{6A711CD8-1CD6-46A4-8581-2B0E57C299ED}"/>
    <cellStyle name="Input 7 11" xfId="43062" xr:uid="{387FCF4F-1939-4A28-9E45-067643BAD8F9}"/>
    <cellStyle name="Input 7 12" xfId="2767" xr:uid="{2E88E149-1A77-4228-B720-491A9B2D8EEF}"/>
    <cellStyle name="Input 7 2" xfId="2768" xr:uid="{991FD9AE-DDC5-487C-980D-A06C0284069E}"/>
    <cellStyle name="Input 7 2 2" xfId="4312" xr:uid="{23412D00-740F-4663-8F18-831EEC0B7D3B}"/>
    <cellStyle name="Input 7 2 2 2" xfId="4608" xr:uid="{F5A8D8A8-5D19-43AC-BA46-112A416F3289}"/>
    <cellStyle name="Input 7 2 2 2 2" xfId="10103" xr:uid="{5153DA7C-3E87-46AA-A947-263AD2512BBE}"/>
    <cellStyle name="Input 7 2 2 2 2 2" xfId="14296" xr:uid="{A3049F03-D707-4187-BBDA-530601010E81}"/>
    <cellStyle name="Input 7 2 2 2 2 2 2" xfId="31482" xr:uid="{EE9417A1-A679-42F8-8307-6AC5476DF154}"/>
    <cellStyle name="Input 7 2 2 2 2 2 3" xfId="40822" xr:uid="{482C00F4-16E7-43EB-9012-42F9E5E91094}"/>
    <cellStyle name="Input 7 2 2 2 2 2 4" xfId="49368" xr:uid="{4A44E44C-2A6E-4472-A57C-8FC962D801D9}"/>
    <cellStyle name="Input 7 2 2 2 2 3" xfId="24293" xr:uid="{D8108F63-1642-4A6F-B218-9E78A3F72787}"/>
    <cellStyle name="Input 7 2 2 2 2 4" xfId="34968" xr:uid="{F79C4259-1CE6-4B4B-8C53-970D90036F4E}"/>
    <cellStyle name="Input 7 2 2 2 2 5" xfId="45498" xr:uid="{572529F8-D6D5-4F07-B8AB-19A1C8440CB5}"/>
    <cellStyle name="Input 7 2 2 2 3" xfId="12800" xr:uid="{F668FF77-AC37-4E3D-9251-722687D81787}"/>
    <cellStyle name="Input 7 2 2 2 3 2" xfId="30979" xr:uid="{22F59DEE-A315-483E-96BC-EE281137F903}"/>
    <cellStyle name="Input 7 2 2 2 3 3" xfId="39421" xr:uid="{774C8521-72C9-422E-A9CA-02DA051C2E2C}"/>
    <cellStyle name="Input 7 2 2 2 3 4" xfId="47940" xr:uid="{E3462AD8-2605-4F57-A9DB-4B5C6738BA3C}"/>
    <cellStyle name="Input 7 2 2 2 4" xfId="8282" xr:uid="{2FF5F3D5-3AD2-4847-91F5-C02D21988EBE}"/>
    <cellStyle name="Input 7 2 2 2 5" xfId="29340" xr:uid="{8A97A3BF-8857-450D-A93A-788EFA7130CC}"/>
    <cellStyle name="Input 7 2 2 2 6" xfId="6483" xr:uid="{20B95002-8FC4-4E94-8108-6C98A6AD2CC2}"/>
    <cellStyle name="Input 7 2 2 2 7" xfId="43867" xr:uid="{B2696742-1876-4CB6-BE23-444AEFCEA050}"/>
    <cellStyle name="Input 7 2 2 3" xfId="9593" xr:uid="{9B18AF13-B930-4AED-9673-C0639C2E2E8F}"/>
    <cellStyle name="Input 7 2 2 3 2" xfId="13925" xr:uid="{057980C6-E033-4E47-9204-FF5E0C2E795F}"/>
    <cellStyle name="Input 7 2 2 3 2 2" xfId="31321" xr:uid="{F20A802F-9571-494F-B123-C292FA8C099E}"/>
    <cellStyle name="Input 7 2 2 3 2 3" xfId="40451" xr:uid="{A348AE57-E07F-47B9-96AD-8A58286293A6}"/>
    <cellStyle name="Input 7 2 2 3 2 4" xfId="48997" xr:uid="{89E7268E-2F2B-4068-B023-588A9B31FE70}"/>
    <cellStyle name="Input 7 2 2 3 3" xfId="22038" xr:uid="{46001733-4FC3-4B83-B3AF-B771D1721417}"/>
    <cellStyle name="Input 7 2 2 3 4" xfId="36461" xr:uid="{67F7F0CC-2185-439D-8C13-7A6379928E03}"/>
    <cellStyle name="Input 7 2 2 3 5" xfId="45071" xr:uid="{DCC5DB63-414C-41F9-8B85-FB3E3CC1FC67}"/>
    <cellStyle name="Input 7 2 2 4" xfId="12237" xr:uid="{88608CA1-220C-43BA-B3C3-B9109F67CFDA}"/>
    <cellStyle name="Input 7 2 2 4 2" xfId="29301" xr:uid="{CE708473-5D7E-4021-AB44-F91F2D78DE93}"/>
    <cellStyle name="Input 7 2 2 4 3" xfId="39049" xr:uid="{C491519E-A875-4455-9A01-1A5DDCC16470}"/>
    <cellStyle name="Input 7 2 2 4 4" xfId="47513" xr:uid="{2454644E-2150-43DF-B21A-29EDC400879D}"/>
    <cellStyle name="Input 7 2 2 5" xfId="31010" xr:uid="{21875852-F7D9-45CE-B840-54A04CEB54A7}"/>
    <cellStyle name="Input 7 2 2 6" xfId="43440" xr:uid="{E4C97BE5-F16F-4DD2-8E34-DB09E177E007}"/>
    <cellStyle name="Input 7 2 3" xfId="4705" xr:uid="{9E60342E-CD4A-4556-9B5E-B9ECF1A9489E}"/>
    <cellStyle name="Input 7 2 3 2" xfId="9898" xr:uid="{DE2AFE21-6F7E-4E50-AE38-98FCA2F71C5E}"/>
    <cellStyle name="Input 7 2 3 2 2" xfId="14158" xr:uid="{7DE7FDCE-9592-457E-89B8-FEF186DE7686}"/>
    <cellStyle name="Input 7 2 3 2 2 2" xfId="31487" xr:uid="{E235853F-702A-44CB-80B5-EAC4236288C0}"/>
    <cellStyle name="Input 7 2 3 2 2 3" xfId="40684" xr:uid="{C607491F-82D1-4D9C-81C1-ED87DFA59622}"/>
    <cellStyle name="Input 7 2 3 2 2 4" xfId="49230" xr:uid="{BC51D65A-82D5-4218-901D-219C939757F4}"/>
    <cellStyle name="Input 7 2 3 2 3" xfId="24308" xr:uid="{BB0F6E44-245A-47D9-9314-CA7B78CDDFF7}"/>
    <cellStyle name="Input 7 2 3 2 4" xfId="34163" xr:uid="{4B5A3FD5-2F20-41DF-BD73-B5382C06D0A5}"/>
    <cellStyle name="Input 7 2 3 2 5" xfId="45332" xr:uid="{F76AB8B1-4A7C-4CF9-97D7-AA4F6CD1A0F8}"/>
    <cellStyle name="Input 7 2 3 3" xfId="12566" xr:uid="{92A634B3-1CDD-4B44-9FA9-604F1AF8AA03}"/>
    <cellStyle name="Input 7 2 3 3 2" xfId="32663" xr:uid="{0E550F08-AACE-4B51-8B8A-88DDFC359746}"/>
    <cellStyle name="Input 7 2 3 3 3" xfId="39283" xr:uid="{74DBF4BC-FC49-4CA5-BEF1-FA65200CC415}"/>
    <cellStyle name="Input 7 2 3 3 4" xfId="47774" xr:uid="{FC3FF2C0-723A-4F4C-B60D-3D585C9C3A7B}"/>
    <cellStyle name="Input 7 2 3 4" xfId="8105" xr:uid="{089CD942-D14A-4559-8A0F-AC321B8E52F0}"/>
    <cellStyle name="Input 7 2 3 5" xfId="32229" xr:uid="{3CF807C0-DBE9-492D-9950-7A2E6FFA2DAD}"/>
    <cellStyle name="Input 7 2 3 6" xfId="26016" xr:uid="{C770EAEA-4142-44BF-98DF-F0A4F0CD13FE}"/>
    <cellStyle name="Input 7 2 3 7" xfId="43701" xr:uid="{A1B5D6F0-1B2A-4F06-BFD6-1A2FBB7A3F49}"/>
    <cellStyle name="Input 7 2 4" xfId="9110" xr:uid="{0F129419-7E01-42A8-95B7-F2C24B5431CF}"/>
    <cellStyle name="Input 7 2 4 2" xfId="13568" xr:uid="{F6279B01-1C14-45F2-A825-AA2F03A70DC4}"/>
    <cellStyle name="Input 7 2 4 2 2" xfId="30971" xr:uid="{794E02E2-AC34-49DB-986A-C3AC4DA60FCD}"/>
    <cellStyle name="Input 7 2 4 2 3" xfId="40094" xr:uid="{0446C023-07A5-4147-AA96-4C1F98475214}"/>
    <cellStyle name="Input 7 2 4 2 4" xfId="48640" xr:uid="{D5F8DDA7-5C68-4D34-9F08-F7E2C6C97FB9}"/>
    <cellStyle name="Input 7 2 4 3" xfId="27927" xr:uid="{7B27D949-AA06-4EF9-9AC4-60F221400114}"/>
    <cellStyle name="Input 7 2 4 4" xfId="9746" xr:uid="{DA3C0852-2579-45DE-9789-0355D0EF85F2}"/>
    <cellStyle name="Input 7 2 4 5" xfId="44656" xr:uid="{E1714E77-3421-4876-B4B3-7F6809E47652}"/>
    <cellStyle name="Input 7 2 5" xfId="12049" xr:uid="{929297ED-AA89-4D7F-B84B-0388B3FE4CF3}"/>
    <cellStyle name="Input 7 2 5 2" xfId="30919" xr:uid="{7E31B7CA-0272-4CDE-A667-F74946C7619B}"/>
    <cellStyle name="Input 7 2 5 3" xfId="38959" xr:uid="{9EEB4CCE-09C0-4712-96CF-EA766DA2B12D}"/>
    <cellStyle name="Input 7 2 5 4" xfId="47393" xr:uid="{DD5B65AE-7FA7-4573-ABF9-9A3C7774ACF6}"/>
    <cellStyle name="Input 7 2 6" xfId="30804" xr:uid="{3A1376F4-AC6E-481F-8BF9-763AA352A515}"/>
    <cellStyle name="Input 7 2 7" xfId="43274" xr:uid="{CB1526CC-F488-4E60-8D1C-5EE34BCD86B1}"/>
    <cellStyle name="Input 7 3" xfId="2769" xr:uid="{AE50033A-37D9-45DB-B132-DEFD4FE7D969}"/>
    <cellStyle name="Input 7 3 2" xfId="4251" xr:uid="{B6C6B217-6946-4082-89E0-61DAC43E0291}"/>
    <cellStyle name="Input 7 3 2 2" xfId="4621" xr:uid="{42210F2D-10FB-4FA8-BF51-F8EEEFE37DD0}"/>
    <cellStyle name="Input 7 3 2 2 2" xfId="14240" xr:uid="{DA254F42-3D35-403C-ABDE-3FDEE8987D40}"/>
    <cellStyle name="Input 7 3 2 2 2 2" xfId="29543" xr:uid="{27F42413-F7B9-4868-8FF6-5096336FF974}"/>
    <cellStyle name="Input 7 3 2 2 2 3" xfId="40766" xr:uid="{A3066569-6BF4-4DC2-90E6-6834915FAA5A}"/>
    <cellStyle name="Input 7 3 2 2 2 4" xfId="49312" xr:uid="{0164E5B3-7628-4D35-BEBC-28E305F9BD1A}"/>
    <cellStyle name="Input 7 3 2 2 3" xfId="10058" xr:uid="{7C443BE9-A321-4760-A4DD-BFAD2D12A488}"/>
    <cellStyle name="Input 7 3 2 2 4" xfId="27528" xr:uid="{0190FFE2-3EE2-443E-BCC0-BD2D394B90DF}"/>
    <cellStyle name="Input 7 3 2 2 5" xfId="29774" xr:uid="{1A470A10-54AC-4E60-86BB-6DA2EB033936}"/>
    <cellStyle name="Input 7 3 2 2 6" xfId="45440" xr:uid="{14DDD2DB-4880-49D7-94FB-418E5498942C}"/>
    <cellStyle name="Input 7 3 2 3" xfId="12739" xr:uid="{5C31BEFE-456F-4B39-AA43-407577AEE82D}"/>
    <cellStyle name="Input 7 3 2 3 2" xfId="10166" xr:uid="{12312792-F2B5-43C8-B84E-B8E59AD32230}"/>
    <cellStyle name="Input 7 3 2 3 3" xfId="39365" xr:uid="{4240B92B-1EEB-4AE2-B571-9018A62A95E3}"/>
    <cellStyle name="Input 7 3 2 3 4" xfId="47882" xr:uid="{E07F3A1F-38F3-4349-B839-C5DA52FE0C83}"/>
    <cellStyle name="Input 7 3 2 4" xfId="31896" xr:uid="{3D2FBEF8-512C-47FF-9C45-34122EC3ACCA}"/>
    <cellStyle name="Input 7 3 2 5" xfId="29597" xr:uid="{90E176CB-09FC-4AD3-9231-D15118A9327E}"/>
    <cellStyle name="Input 7 3 2 6" xfId="43809" xr:uid="{1C7E9703-AA66-4097-9D32-DC5CC9B65525}"/>
    <cellStyle name="Input 7 3 3" xfId="9532" xr:uid="{E48F8CCA-0CD9-4748-9322-5A9760AB23F1}"/>
    <cellStyle name="Input 7 3 3 2" xfId="13869" xr:uid="{0E56B5B3-8396-4991-B75F-3CC294959507}"/>
    <cellStyle name="Input 7 3 3 2 2" xfId="7276" xr:uid="{CE08E697-5B3A-40D3-966D-186313D8BD22}"/>
    <cellStyle name="Input 7 3 3 2 3" xfId="40395" xr:uid="{DFB32272-E98D-41E4-83A6-10F14203EED3}"/>
    <cellStyle name="Input 7 3 3 2 4" xfId="48941" xr:uid="{C439BB28-5CD3-4122-A79F-20C34E3CC686}"/>
    <cellStyle name="Input 7 3 3 3" xfId="23892" xr:uid="{6053B219-82BC-4EA1-BA56-42B4E09C847D}"/>
    <cellStyle name="Input 7 3 3 4" xfId="36181" xr:uid="{19C1F093-265A-46F9-8570-0AC1FC777559}"/>
    <cellStyle name="Input 7 3 3 5" xfId="45013" xr:uid="{8FA2E40D-F825-4AA7-BA2A-0DA20A70EF86}"/>
    <cellStyle name="Input 7 3 4" xfId="12176" xr:uid="{44C4435D-501F-474B-A344-7DA54351DBAB}"/>
    <cellStyle name="Input 7 3 4 2" xfId="31231" xr:uid="{6192E468-1FF9-440E-8034-F39673226558}"/>
    <cellStyle name="Input 7 3 4 3" xfId="38993" xr:uid="{2D515CF8-755C-4467-B927-365D4A5D724D}"/>
    <cellStyle name="Input 7 3 4 4" xfId="47455" xr:uid="{DFCC36A3-316B-4309-9E43-78E1EFE36C87}"/>
    <cellStyle name="Input 7 3 5" xfId="29834" xr:uid="{C7B9ABC7-1EB5-4E4B-8412-B1A2371B0DAD}"/>
    <cellStyle name="Input 7 3 6" xfId="43382" xr:uid="{710C1217-E6C3-471E-B4F2-16DC45220EA2}"/>
    <cellStyle name="Input 7 4" xfId="4984" xr:uid="{41FD898D-58DB-4AB8-A6BA-A80EF2C7C798}"/>
    <cellStyle name="Input 7 4 2" xfId="9824" xr:uid="{5427C3C7-7BB0-48BE-A3DA-8DA739F8B9AB}"/>
    <cellStyle name="Input 7 4 2 2" xfId="14081" xr:uid="{411CD79E-670C-4617-AE1E-16D2775C898A}"/>
    <cellStyle name="Input 7 4 2 2 2" xfId="31500" xr:uid="{524ABDDE-C9BD-46D3-8AFF-5035E4A3D3A2}"/>
    <cellStyle name="Input 7 4 2 2 3" xfId="40607" xr:uid="{A044866F-FE10-4BA7-B8BA-CB368BB569E9}"/>
    <cellStyle name="Input 7 4 2 2 4" xfId="49153" xr:uid="{D967656F-B0EF-4D33-A279-4CC4888EC987}"/>
    <cellStyle name="Input 7 4 2 3" xfId="23895" xr:uid="{F4E8266F-76BA-4ED9-A096-A78560930359}"/>
    <cellStyle name="Input 7 4 2 4" xfId="23250" xr:uid="{5F5BDF61-46BF-454F-ADCA-6251C7451EEE}"/>
    <cellStyle name="Input 7 4 2 5" xfId="45253" xr:uid="{6A1CC6B3-3805-4DAB-8943-AE6D3D611586}"/>
    <cellStyle name="Input 7 4 3" xfId="12484" xr:uid="{FD33D8BE-2D55-4EAC-BB1F-9CF065093193}"/>
    <cellStyle name="Input 7 4 3 2" xfId="29175" xr:uid="{E31F79EA-B90D-4E9E-AFCC-216C163546B2}"/>
    <cellStyle name="Input 7 4 3 3" xfId="39206" xr:uid="{25EAD5FF-2E72-41CF-AE60-AA1D14917177}"/>
    <cellStyle name="Input 7 4 3 4" xfId="47695" xr:uid="{814A3FDB-EC8B-45A0-B7F5-F3EB816FF716}"/>
    <cellStyle name="Input 7 4 4" xfId="8043" xr:uid="{0BA5BA57-9289-421E-8FCC-5FBC4E726F38}"/>
    <cellStyle name="Input 7 4 5" xfId="30922" xr:uid="{C3FAAFB1-2414-42A6-A81E-E1E267CA0F26}"/>
    <cellStyle name="Input 7 4 6" xfId="33592" xr:uid="{BAB2C803-80DA-4715-B4BF-FD697FFE9A49}"/>
    <cellStyle name="Input 7 4 7" xfId="43622" xr:uid="{D795E24C-A623-43BA-97E9-5E0ED323A85D}"/>
    <cellStyle name="Input 7 5" xfId="8747" xr:uid="{030BAB1A-F692-4C21-8647-8A5DBF89CBF0}"/>
    <cellStyle name="Input 7 5 2" xfId="13263" xr:uid="{161AA335-46D1-4508-944C-292A3F72C0C7}"/>
    <cellStyle name="Input 7 5 2 2" xfId="7255" xr:uid="{CC9E3EB3-204A-49F0-BD16-41F393B1C51D}"/>
    <cellStyle name="Input 7 5 2 3" xfId="39789" xr:uid="{5B20FECE-3694-43A9-B209-6BCAFEE18961}"/>
    <cellStyle name="Input 7 5 2 4" xfId="48335" xr:uid="{C2C3CD68-7CC0-47D3-ACF1-7786E5A3F465}"/>
    <cellStyle name="Input 7 5 3" xfId="24579" xr:uid="{A7A5C46E-81BC-480B-A135-008AF04971AD}"/>
    <cellStyle name="Input 7 5 4" xfId="35718" xr:uid="{808C3860-360D-4666-B6CA-B4477F7A3675}"/>
    <cellStyle name="Input 7 5 5" xfId="44296" xr:uid="{4C722572-1BBF-4066-9F7B-5EDC79B03FE3}"/>
    <cellStyle name="Input 7 6" xfId="12024" xr:uid="{AB604E9E-E9A1-4A2A-B91B-F82CF36CCD93}"/>
    <cellStyle name="Input 7 6 2" xfId="31671" xr:uid="{A1D743BF-F5D9-4A91-871E-9507578FC7D7}"/>
    <cellStyle name="Input 7 6 3" xfId="35383" xr:uid="{0CE8F1B4-5F81-4A4C-A0C5-8C760CACB23C}"/>
    <cellStyle name="Input 7 6 4" xfId="47371" xr:uid="{79D8ADD2-15E0-4F10-8CDA-837CBB75C403}"/>
    <cellStyle name="Input 7 7" xfId="16306" xr:uid="{76B58926-EA04-4074-AD56-095EB49AB7C6}"/>
    <cellStyle name="Input 7 7 2" xfId="24970" xr:uid="{918B2059-AA7B-4B6A-8F2F-3FA49C71A7E8}"/>
    <cellStyle name="Input 7 7 3" xfId="51282" xr:uid="{243D520A-F0AA-4425-BA37-EB5AC7F0E18A}"/>
    <cellStyle name="Input 7 8" xfId="6762" xr:uid="{46A153A1-8E22-4833-8E58-780DDE83EF65}"/>
    <cellStyle name="Input 7 8 2" xfId="31872" xr:uid="{173F71C1-A84C-440F-8808-B82CE95D14D6}"/>
    <cellStyle name="Input 7 8 3" xfId="43251" xr:uid="{24CE4F16-E012-4FCF-B482-E26AABCF705C}"/>
    <cellStyle name="Input 7 9" xfId="6299" xr:uid="{58EC0864-8EC2-4004-99C1-8C23A590B004}"/>
    <cellStyle name="Input 8" xfId="371" xr:uid="{00000000-0005-0000-0000-000072010000}"/>
    <cellStyle name="Input 8 10" xfId="32317" xr:uid="{94134C6C-D858-4E93-A412-898F3C1A95B2}"/>
    <cellStyle name="Input 8 11" xfId="43063" xr:uid="{EF523C0F-2048-4FA7-9F48-4A851D4CEC8E}"/>
    <cellStyle name="Input 8 12" xfId="2770" xr:uid="{65981354-7723-4647-9F9F-DB461414B6B9}"/>
    <cellStyle name="Input 8 2" xfId="2771" xr:uid="{14C9935D-9925-4DB2-8A25-ADF0C7477901}"/>
    <cellStyle name="Input 8 2 2" xfId="4313" xr:uid="{66F44BCF-3776-42A4-ABB8-7286DD17335F}"/>
    <cellStyle name="Input 8 2 2 2" xfId="5051" xr:uid="{44AEB496-141E-427B-8AAE-CFBDE6E47B9C}"/>
    <cellStyle name="Input 8 2 2 2 2" xfId="10104" xr:uid="{FEB24691-1C39-4DF5-9F53-201C304B72CC}"/>
    <cellStyle name="Input 8 2 2 2 2 2" xfId="14297" xr:uid="{BE010F59-B271-4616-8212-ED79DFBFCDA8}"/>
    <cellStyle name="Input 8 2 2 2 2 2 2" xfId="29000" xr:uid="{13AFCC3E-9345-4B76-91FF-8C6CCC818F4A}"/>
    <cellStyle name="Input 8 2 2 2 2 2 3" xfId="40823" xr:uid="{E2C53139-F95B-4269-A389-DBB5BEC2A3D5}"/>
    <cellStyle name="Input 8 2 2 2 2 2 4" xfId="49369" xr:uid="{F7FCA7A5-63B8-4347-8FDF-86CA705EF886}"/>
    <cellStyle name="Input 8 2 2 2 2 3" xfId="26183" xr:uid="{75B5D74B-4921-47DB-B045-599451FA160D}"/>
    <cellStyle name="Input 8 2 2 2 2 4" xfId="31906" xr:uid="{F7A24BBD-9B1F-4F4B-85C6-415933C03FBD}"/>
    <cellStyle name="Input 8 2 2 2 2 5" xfId="45499" xr:uid="{32004B4A-44DC-4E36-998B-78C060AF33E1}"/>
    <cellStyle name="Input 8 2 2 2 3" xfId="12801" xr:uid="{B2B9508B-CA98-4093-A1F6-9FA9BDB2D980}"/>
    <cellStyle name="Input 8 2 2 2 3 2" xfId="32223" xr:uid="{3B66958E-768E-4326-8AFB-3888DB54AB64}"/>
    <cellStyle name="Input 8 2 2 2 3 3" xfId="39422" xr:uid="{7D3107C1-37B8-457D-B06E-6C95C7899B82}"/>
    <cellStyle name="Input 8 2 2 2 3 4" xfId="47941" xr:uid="{466A602F-F639-4584-8ED7-892501263414}"/>
    <cellStyle name="Input 8 2 2 2 4" xfId="8283" xr:uid="{19FFD25B-EC76-46A3-AAAE-3E8B42672371}"/>
    <cellStyle name="Input 8 2 2 2 5" xfId="31083" xr:uid="{8CA4B27F-8A09-4CAC-BE7F-17ABD4A04BA1}"/>
    <cellStyle name="Input 8 2 2 2 6" xfId="25240" xr:uid="{2F9A72F9-B080-403B-AB4B-263042214DCE}"/>
    <cellStyle name="Input 8 2 2 2 7" xfId="43868" xr:uid="{3FEBC60B-D81B-4D75-9AFE-DC10C868B934}"/>
    <cellStyle name="Input 8 2 2 3" xfId="9594" xr:uid="{BEBEA042-7B03-48FF-999F-142FBB2B0CE6}"/>
    <cellStyle name="Input 8 2 2 3 2" xfId="13926" xr:uid="{999D6E14-0DC7-41C0-BD97-14AA0F9EB751}"/>
    <cellStyle name="Input 8 2 2 3 2 2" xfId="32577" xr:uid="{29160E04-0D00-4332-AC4B-03DAF1C456A5}"/>
    <cellStyle name="Input 8 2 2 3 2 3" xfId="40452" xr:uid="{FAA9715B-DD71-4D63-9DD2-249F22CC946A}"/>
    <cellStyle name="Input 8 2 2 3 2 4" xfId="48998" xr:uid="{1EEF84B8-F0CB-4709-B50D-5B539F9F0F26}"/>
    <cellStyle name="Input 8 2 2 3 3" xfId="27307" xr:uid="{2D6DB85F-11B0-4BD0-BE93-BF4D616D0727}"/>
    <cellStyle name="Input 8 2 2 3 4" xfId="7722" xr:uid="{63DF365E-365F-4963-BB8A-C0E910CC7554}"/>
    <cellStyle name="Input 8 2 2 3 5" xfId="45072" xr:uid="{A42B9A6B-E7B0-4620-B036-9635D5F4F84D}"/>
    <cellStyle name="Input 8 2 2 4" xfId="12238" xr:uid="{B751F3CE-E423-4506-BADF-86770CDBCDEF}"/>
    <cellStyle name="Input 8 2 2 4 2" xfId="8146" xr:uid="{44D76F10-272D-471C-AD12-99DF2C4B3931}"/>
    <cellStyle name="Input 8 2 2 4 3" xfId="39050" xr:uid="{92ED5618-3667-48B9-A6EC-2D3D07B8280C}"/>
    <cellStyle name="Input 8 2 2 4 4" xfId="47514" xr:uid="{28A38628-FAB9-4F9C-8CC7-E10F7E924D99}"/>
    <cellStyle name="Input 8 2 2 5" xfId="32255" xr:uid="{DA3F16F9-E0CD-4190-A2F5-F50D09F60761}"/>
    <cellStyle name="Input 8 2 2 6" xfId="43441" xr:uid="{DF6ACAF1-E9B6-44E5-9414-5F2D9D252BE5}"/>
    <cellStyle name="Input 8 2 3" xfId="5397" xr:uid="{A171D9DE-F3F9-4C4C-B87C-2308509D3FC7}"/>
    <cellStyle name="Input 8 2 3 2" xfId="9899" xr:uid="{BD18E30D-3FF1-4477-9950-C976E95C1060}"/>
    <cellStyle name="Input 8 2 3 2 2" xfId="14159" xr:uid="{A38BE128-C1B1-43BA-ACF7-BEDAA38FB268}"/>
    <cellStyle name="Input 8 2 3 2 2 2" xfId="29004" xr:uid="{702E8C63-2040-4687-90C4-7A2A2DF18A6E}"/>
    <cellStyle name="Input 8 2 3 2 2 3" xfId="40685" xr:uid="{263A7119-3699-42BE-96FC-FEA004FDFDE2}"/>
    <cellStyle name="Input 8 2 3 2 2 4" xfId="49231" xr:uid="{B7AFBE27-A7B6-44A7-BF7A-6CE0513EFAA2}"/>
    <cellStyle name="Input 8 2 3 2 3" xfId="27208" xr:uid="{D409C2B3-3727-47D3-BF12-A17A8BF18A46}"/>
    <cellStyle name="Input 8 2 3 2 4" xfId="23238" xr:uid="{31B516F3-6812-41D2-88D8-EEB97A6C1A69}"/>
    <cellStyle name="Input 8 2 3 2 5" xfId="45333" xr:uid="{B85BFE74-E92D-4AB3-85BA-299F49F9F33F}"/>
    <cellStyle name="Input 8 2 3 3" xfId="12567" xr:uid="{21ADA570-5EA9-40E5-8837-606ABFFEC067}"/>
    <cellStyle name="Input 8 2 3 3 2" xfId="30174" xr:uid="{DBB68253-BC3D-4C9A-8C64-9306ED93D095}"/>
    <cellStyle name="Input 8 2 3 3 3" xfId="39284" xr:uid="{1A586CDB-80B0-4D09-B498-B7CC703CD970}"/>
    <cellStyle name="Input 8 2 3 3 4" xfId="47775" xr:uid="{7C872727-83C8-4803-8FEE-720EB61EDF22}"/>
    <cellStyle name="Input 8 2 3 4" xfId="8106" xr:uid="{5B93BEA2-532C-4031-AEB4-77F342D74710}"/>
    <cellStyle name="Input 8 2 3 5" xfId="29738" xr:uid="{D0BF7E08-8D0E-4174-A24A-9E4980E3F5E8}"/>
    <cellStyle name="Input 8 2 3 6" xfId="34263" xr:uid="{B053EFFA-2940-4BAD-AC8B-023D2DD2E351}"/>
    <cellStyle name="Input 8 2 3 7" xfId="43702" xr:uid="{F7455867-9459-4435-ABCA-EC8AC86CFD4E}"/>
    <cellStyle name="Input 8 2 4" xfId="9111" xr:uid="{E3C30CE7-583C-48A5-BB5B-6ECED57DC2DE}"/>
    <cellStyle name="Input 8 2 4 2" xfId="13569" xr:uid="{9CBD8512-8DD5-4945-9EA7-771F8E0B210E}"/>
    <cellStyle name="Input 8 2 4 2 2" xfId="32215" xr:uid="{784EAB3F-977E-4AF5-BBA0-04CDA4CCD3EA}"/>
    <cellStyle name="Input 8 2 4 2 3" xfId="40095" xr:uid="{7D87BA6D-4309-49BA-ABAD-72F44942CABE}"/>
    <cellStyle name="Input 8 2 4 2 4" xfId="48641" xr:uid="{01D3AF34-D16B-4C3A-8227-1BDFF82B0744}"/>
    <cellStyle name="Input 8 2 4 3" xfId="24618" xr:uid="{39808001-E757-417C-9E16-31488DD2B1E5}"/>
    <cellStyle name="Input 8 2 4 4" xfId="34026" xr:uid="{5DB19C0C-2E24-4573-9509-92F2E4F328A4}"/>
    <cellStyle name="Input 8 2 4 5" xfId="44657" xr:uid="{E3B1F6D7-AD20-44E6-B4E8-446846E3B0B0}"/>
    <cellStyle name="Input 8 2 5" xfId="12050" xr:uid="{655477C1-D5E7-4DB6-9086-921931ED2725}"/>
    <cellStyle name="Input 8 2 5 2" xfId="32163" xr:uid="{4A9D0D56-70DC-4642-B1E1-97C4FB0A109A}"/>
    <cellStyle name="Input 8 2 5 3" xfId="38960" xr:uid="{F755CA49-200E-468D-BB1C-FA556D6E45AD}"/>
    <cellStyle name="Input 8 2 5 4" xfId="47394" xr:uid="{434F66AB-14B8-4210-99B6-1ED96CF612EA}"/>
    <cellStyle name="Input 8 2 6" xfId="32051" xr:uid="{8DE3C41D-B024-4BEA-8C9B-D8FECBEEB5A0}"/>
    <cellStyle name="Input 8 2 7" xfId="43275" xr:uid="{77456E13-09F1-4A94-8088-2C6D73EAB35B}"/>
    <cellStyle name="Input 8 3" xfId="2772" xr:uid="{D483E9E1-3F10-4AF2-8F3A-704CFB590631}"/>
    <cellStyle name="Input 8 3 2" xfId="4252" xr:uid="{E94557E9-F095-454A-8E44-C75542F5DB9B}"/>
    <cellStyle name="Input 8 3 2 2" xfId="4583" xr:uid="{C28EBDB6-F645-4D5F-A27B-C02DD63EEA70}"/>
    <cellStyle name="Input 8 3 2 2 2" xfId="14241" xr:uid="{123A27CA-57D5-4B7F-A269-153CFE931A3B}"/>
    <cellStyle name="Input 8 3 2 2 2 2" xfId="23056" xr:uid="{052AD311-8125-49BD-9F63-AD7B468C6D03}"/>
    <cellStyle name="Input 8 3 2 2 2 3" xfId="40767" xr:uid="{295425C0-E8CF-4E5C-BCE2-0B50DA822570}"/>
    <cellStyle name="Input 8 3 2 2 2 4" xfId="49313" xr:uid="{ABA0D2E4-85A9-4601-B568-9C966C98FD4B}"/>
    <cellStyle name="Input 8 3 2 2 3" xfId="10059" xr:uid="{BA27DDE5-78B3-4E6C-9F2D-AF2548E018FE}"/>
    <cellStyle name="Input 8 3 2 2 4" xfId="24189" xr:uid="{6CE68335-6FD5-422B-A653-880A95BE1EE0}"/>
    <cellStyle name="Input 8 3 2 2 5" xfId="29401" xr:uid="{508B77A5-3150-46FE-BE7F-43CE70653BFC}"/>
    <cellStyle name="Input 8 3 2 2 6" xfId="45441" xr:uid="{9EC4C813-28D2-4C9E-8EEC-9C9F07B932AA}"/>
    <cellStyle name="Input 8 3 2 3" xfId="12740" xr:uid="{852EA74F-C822-498F-A1C5-3FE92C535C11}"/>
    <cellStyle name="Input 8 3 2 3 2" xfId="30424" xr:uid="{6C1DBE32-5361-4320-A686-E59BDB614034}"/>
    <cellStyle name="Input 8 3 2 3 3" xfId="39366" xr:uid="{C50777E3-44DD-450C-A61A-8026FE320E8A}"/>
    <cellStyle name="Input 8 3 2 3 4" xfId="47883" xr:uid="{9BACE833-53DC-4C34-9AD2-EE4C71102D25}"/>
    <cellStyle name="Input 8 3 2 4" xfId="29406" xr:uid="{C2B9D8B9-7CD7-492A-8E92-162DFABCE4EE}"/>
    <cellStyle name="Input 8 3 2 5" xfId="30182" xr:uid="{E167EECB-0D9F-4084-819F-B9F78878B231}"/>
    <cellStyle name="Input 8 3 2 6" xfId="43810" xr:uid="{56EBC1E3-6270-43DA-8490-0A7994F98480}"/>
    <cellStyle name="Input 8 3 3" xfId="9533" xr:uid="{615BCADD-A8DF-44CB-9910-6298B014D1C5}"/>
    <cellStyle name="Input 8 3 3 2" xfId="13870" xr:uid="{E764D57C-B20A-4481-84DE-53D00A7B1FDA}"/>
    <cellStyle name="Input 8 3 3 2 2" xfId="7277" xr:uid="{09D7CCB9-3976-4D03-8726-C03D8D58EB46}"/>
    <cellStyle name="Input 8 3 3 2 3" xfId="40396" xr:uid="{ACDBDE61-C987-4FA5-8FA4-AEB3C442C52C}"/>
    <cellStyle name="Input 8 3 3 2 4" xfId="48942" xr:uid="{8DEF26DC-9CFB-483E-BFD9-57276CAC3435}"/>
    <cellStyle name="Input 8 3 3 3" xfId="22349" xr:uid="{EF1A8768-4306-4C68-920D-34AD2256338E}"/>
    <cellStyle name="Input 8 3 3 4" xfId="35449" xr:uid="{45C266BC-4A8B-409A-90A1-188B192A8C6A}"/>
    <cellStyle name="Input 8 3 3 5" xfId="45014" xr:uid="{183E72ED-55B7-4EB9-A2F4-E4069F9F17DC}"/>
    <cellStyle name="Input 8 3 4" xfId="12177" xr:uid="{29AC8DD7-13CE-490A-8435-36754F1E09C8}"/>
    <cellStyle name="Input 8 3 4 2" xfId="32484" xr:uid="{E52F1AD4-F303-446D-AF71-41953A1DF996}"/>
    <cellStyle name="Input 8 3 4 3" xfId="38994" xr:uid="{718B44B5-FAD3-488D-A234-38392C6D23CB}"/>
    <cellStyle name="Input 8 3 4 4" xfId="47456" xr:uid="{29E5C006-130A-43D0-94D4-E242A229317F}"/>
    <cellStyle name="Input 8 3 5" xfId="25499" xr:uid="{C9F7FCB0-84D1-440D-A0F1-237F22DD0903}"/>
    <cellStyle name="Input 8 3 6" xfId="43383" xr:uid="{576A4FF2-3B08-4541-A618-2689E892E58A}"/>
    <cellStyle name="Input 8 4" xfId="4631" xr:uid="{72EFF360-64B0-40DB-B73B-A9406868E311}"/>
    <cellStyle name="Input 8 4 2" xfId="9825" xr:uid="{A9FD8DBB-FF0D-4713-AD55-ADF953247083}"/>
    <cellStyle name="Input 8 4 2 2" xfId="14082" xr:uid="{1D4C1936-4760-4807-9EC4-7A00B0EE21E6}"/>
    <cellStyle name="Input 8 4 2 2 2" xfId="29014" xr:uid="{3834A0FE-37F7-4F37-A0C9-9BA6C396C7DB}"/>
    <cellStyle name="Input 8 4 2 2 3" xfId="40608" xr:uid="{C081E963-79A6-4DD6-B0F3-CDCD032D0703}"/>
    <cellStyle name="Input 8 4 2 2 4" xfId="49154" xr:uid="{A2E98136-469E-48F5-91A6-89BB181AF56D}"/>
    <cellStyle name="Input 8 4 2 3" xfId="22352" xr:uid="{DA2AC472-0A7F-4682-8739-D79A4886B769}"/>
    <cellStyle name="Input 8 4 2 4" xfId="7704" xr:uid="{A3634C89-9B12-4BEA-B328-B6A9CC38B0A3}"/>
    <cellStyle name="Input 8 4 2 5" xfId="45254" xr:uid="{12015A74-7E6B-4848-83FC-B3C70512AD56}"/>
    <cellStyle name="Input 8 4 3" xfId="12485" xr:uid="{6FE62927-4164-4DF9-A1D3-80ABD2888816}"/>
    <cellStyle name="Input 8 4 3 2" xfId="7999" xr:uid="{5105DE52-0C0B-4B57-B6E0-DEC56F5E9844}"/>
    <cellStyle name="Input 8 4 3 3" xfId="39207" xr:uid="{33F24D97-6384-47B6-8DDC-E82616D7E9EB}"/>
    <cellStyle name="Input 8 4 3 4" xfId="47696" xr:uid="{98AE5064-9952-4D22-8F18-E1235BE2F629}"/>
    <cellStyle name="Input 8 4 4" xfId="8044" xr:uid="{115C471F-42FE-4E81-BD1E-7640CF943B00}"/>
    <cellStyle name="Input 8 4 5" xfId="32165" xr:uid="{67991AE0-07BE-4761-9A34-317D1DDFFB6A}"/>
    <cellStyle name="Input 8 4 6" xfId="33137" xr:uid="{739FCCD7-BEB4-45FE-8621-23B55F76F427}"/>
    <cellStyle name="Input 8 4 7" xfId="43623" xr:uid="{5FEF43D7-23E8-482E-A921-46A2B0B66510}"/>
    <cellStyle name="Input 8 5" xfId="8748" xr:uid="{66987811-A1C9-455E-B8CE-627D90A9AD75}"/>
    <cellStyle name="Input 8 5 2" xfId="13264" xr:uid="{05B023E2-C5DE-47D3-8897-56E9BC8DF85F}"/>
    <cellStyle name="Input 8 5 2 2" xfId="30307" xr:uid="{D8B20163-B0A2-4103-87CC-1A821BB727FA}"/>
    <cellStyle name="Input 8 5 2 3" xfId="39790" xr:uid="{E0C45E3D-F001-48A6-A4A9-B4619FF38E88}"/>
    <cellStyle name="Input 8 5 2 4" xfId="48336" xr:uid="{A7F4D54C-4D09-4E46-8DD1-31B40E38C2A4}"/>
    <cellStyle name="Input 8 5 3" xfId="27707" xr:uid="{97DEE3C1-1B16-49A4-80FE-493693D90EBF}"/>
    <cellStyle name="Input 8 5 4" xfId="33681" xr:uid="{A2552400-FE8A-4F9F-B0C0-A52B483E1891}"/>
    <cellStyle name="Input 8 5 5" xfId="44297" xr:uid="{147BE9D8-6482-4514-86C1-9B739A7C4A27}"/>
    <cellStyle name="Input 8 6" xfId="12025" xr:uid="{126CB6E1-5062-446C-9C23-2A46610AC1FC}"/>
    <cellStyle name="Input 8 6 2" xfId="29184" xr:uid="{A8DB90F5-0D2F-4025-A1DA-AB2D48693774}"/>
    <cellStyle name="Input 8 6 3" xfId="7246" xr:uid="{64491E31-BFBA-4511-9C1F-F68F277013B7}"/>
    <cellStyle name="Input 8 6 4" xfId="47372" xr:uid="{996E89FA-4F6B-415C-AD7E-DF4368260473}"/>
    <cellStyle name="Input 8 7" xfId="16307" xr:uid="{D3C71A6E-7ACC-4D2D-9161-BD38796B4D21}"/>
    <cellStyle name="Input 8 7 2" xfId="27969" xr:uid="{BA2B7AE7-233E-4FA2-8EDD-F6B960EBF966}"/>
    <cellStyle name="Input 8 7 3" xfId="51283" xr:uid="{C28CA565-5A38-4231-B0A4-2701A9B4A102}"/>
    <cellStyle name="Input 8 8" xfId="6763" xr:uid="{18C71ED9-A60A-4E65-98C1-219B42E93973}"/>
    <cellStyle name="Input 8 8 2" xfId="29386" xr:uid="{CFF8E26A-FAE2-48D7-A61D-5721E1B62686}"/>
    <cellStyle name="Input 8 8 3" xfId="43252" xr:uid="{52EC5F74-2F34-41FB-B4C7-9E910F44C07B}"/>
    <cellStyle name="Input 8 9" xfId="6300" xr:uid="{9C9697C6-400C-4E42-AA80-778175520296}"/>
    <cellStyle name="Input 9" xfId="372" xr:uid="{00000000-0005-0000-0000-000073010000}"/>
    <cellStyle name="Input 9 2" xfId="16308" xr:uid="{7DE6AF5B-1420-4AC4-8B05-C46111FA8C07}"/>
    <cellStyle name="Input 9 2 2" xfId="24664" xr:uid="{630A0241-98AE-4F79-8944-2E0E5F9BB405}"/>
    <cellStyle name="Input 9 2 3" xfId="51284" xr:uid="{66BBF424-4CC9-4B37-8E00-F6894BB8F915}"/>
    <cellStyle name="Input 9 3" xfId="7641" xr:uid="{2436ECB3-2B5A-4F77-8671-C2D63E298C7F}"/>
    <cellStyle name="Input 9 4" xfId="6301" xr:uid="{9CB73650-3D7B-405E-A973-9B278B3E3FFA}"/>
    <cellStyle name="Input 9 5" xfId="29822" xr:uid="{17CCCA4D-C31B-4C7C-A448-40ED97DCC4B3}"/>
    <cellStyle name="Input 9 6" xfId="43064" xr:uid="{18EEA15E-5021-4998-B94B-591AD7C87E02}"/>
    <cellStyle name="Input 9 7" xfId="2773" xr:uid="{275CDE3E-2386-477A-8078-E90FBB5815C9}"/>
    <cellStyle name="Input Cells" xfId="1211" xr:uid="{2F418F37-2FAC-4F75-8AC7-3DDA0D246738}"/>
    <cellStyle name="Komma_Europe" xfId="2774" xr:uid="{53D8BE0A-AA3D-491F-97A4-D4DDED9048DC}"/>
    <cellStyle name="Link Currency (0)" xfId="373" xr:uid="{00000000-0005-0000-0000-000074010000}"/>
    <cellStyle name="Link Currency (0) 2" xfId="2775" xr:uid="{6728CA28-F08F-4725-AFAE-C4A42D834F38}"/>
    <cellStyle name="Link Currency (0) 2 2" xfId="2776" xr:uid="{A5618D20-7349-4F62-9867-0BF8C342DD0B}"/>
    <cellStyle name="Link Currency (0) 3" xfId="2777" xr:uid="{76710E34-7310-437B-B2B4-359F3F1127FA}"/>
    <cellStyle name="Link Currency (0) 4" xfId="2778" xr:uid="{EA335012-D8C8-4643-B050-9D5F0E892DF9}"/>
    <cellStyle name="Link Currency (2)" xfId="374" xr:uid="{00000000-0005-0000-0000-000075010000}"/>
    <cellStyle name="Link Currency (2) 2" xfId="375" xr:uid="{00000000-0005-0000-0000-000076010000}"/>
    <cellStyle name="Link Currency (2) 2 2" xfId="2779" xr:uid="{27274B3F-3497-4FF6-A639-812571CDA6CB}"/>
    <cellStyle name="Link Currency (2) 3" xfId="2780" xr:uid="{CE2F188D-87ED-4B07-AE19-AFB610CEC7AE}"/>
    <cellStyle name="Link Currency (2) 4" xfId="2781" xr:uid="{ED8BD085-1126-489B-B72C-840F74C27B17}"/>
    <cellStyle name="Link Units (0)" xfId="376" xr:uid="{00000000-0005-0000-0000-000077010000}"/>
    <cellStyle name="Link Units (0) 2" xfId="2782" xr:uid="{1F1613AD-D674-4DA4-A651-8645039F7423}"/>
    <cellStyle name="Link Units (0) 2 2" xfId="2783" xr:uid="{31E2FC92-1DA4-4FB5-946E-305A092705F9}"/>
    <cellStyle name="Link Units (0) 3" xfId="2784" xr:uid="{0E241180-ED1E-4FA4-B0DD-D99FCAD47C4F}"/>
    <cellStyle name="Link Units (0) 4" xfId="2785" xr:uid="{4116F675-7FAF-44DB-87A0-4EA4A56CDACB}"/>
    <cellStyle name="Link Units (1)" xfId="377" xr:uid="{00000000-0005-0000-0000-000078010000}"/>
    <cellStyle name="Link Units (1) 2" xfId="378" xr:uid="{00000000-0005-0000-0000-000079010000}"/>
    <cellStyle name="Link Units (1) 2 2" xfId="2786" xr:uid="{BCA6C6D9-3651-4F08-95A7-4F4954FC2779}"/>
    <cellStyle name="Link Units (1) 3" xfId="2787" xr:uid="{142B3086-3946-41C6-91E1-AE2040DE0FB4}"/>
    <cellStyle name="Link Units (1) 4" xfId="2788" xr:uid="{365381DE-E91B-4A20-96D7-2E62879BA493}"/>
    <cellStyle name="Link Units (2)" xfId="379" xr:uid="{00000000-0005-0000-0000-00007A010000}"/>
    <cellStyle name="Link Units (2) 2" xfId="380" xr:uid="{00000000-0005-0000-0000-00007B010000}"/>
    <cellStyle name="Link Units (2) 2 2" xfId="2789" xr:uid="{F62783D0-625F-4C60-90D6-7878F33481D3}"/>
    <cellStyle name="Link Units (2) 3" xfId="2790" xr:uid="{A4FF6545-ABEF-4623-88AE-022B07BDB396}"/>
    <cellStyle name="Link Units (2) 4" xfId="2791" xr:uid="{83BFE35A-ECAB-40F8-9ED9-2CBF20428390}"/>
    <cellStyle name="Linked Cell" xfId="381" builtinId="24" customBuiltin="1"/>
    <cellStyle name="Linked Cell 10" xfId="5967" xr:uid="{38303CF3-58DA-43CC-9312-85BB4DEABEAE}"/>
    <cellStyle name="Linked Cell 2" xfId="382" xr:uid="{00000000-0005-0000-0000-00007D010000}"/>
    <cellStyle name="Linked Cell 2 2" xfId="2792" xr:uid="{729BD2A9-FE62-4616-BA8F-34DB69378F22}"/>
    <cellStyle name="Linked Cell 2 2 2" xfId="2793" xr:uid="{A3505E58-4F0E-4A69-BB34-D0CD62F91940}"/>
    <cellStyle name="Linked Cell 2 3" xfId="2794" xr:uid="{0B2976DD-AD36-4C77-B646-A14523F8E99F}"/>
    <cellStyle name="Linked Cell 2 4" xfId="2795" xr:uid="{95D70788-F860-4A61-A200-26CFEBCBB8CF}"/>
    <cellStyle name="Linked Cell 2 4 2" xfId="16310" xr:uid="{C88AC2D6-3FF7-4FEF-A551-3487F89ABF5A}"/>
    <cellStyle name="Linked Cell 2 5" xfId="1212" xr:uid="{DFEDA05F-E747-4E18-AD9E-1C7542C1CA17}"/>
    <cellStyle name="Linked Cell 2 6" xfId="4808" xr:uid="{67BEA3F8-71A0-4269-851E-DEF15C19F2CC}"/>
    <cellStyle name="Linked Cell 2 7" xfId="6306" xr:uid="{DF4A137F-FC3A-40E0-B102-820B3BEECB69}"/>
    <cellStyle name="Linked Cell 2 8" xfId="57427" xr:uid="{86B6C863-6400-4A09-9CBC-72B53CF42AB9}"/>
    <cellStyle name="Linked Cell 2 9" xfId="950" xr:uid="{8333A447-6FA2-4261-9A96-181D1F90599F}"/>
    <cellStyle name="Linked Cell 3" xfId="383" xr:uid="{00000000-0005-0000-0000-00007E010000}"/>
    <cellStyle name="Linked Cell 3 2" xfId="2797" xr:uid="{C3790366-7543-491A-8D33-B0669FA6831D}"/>
    <cellStyle name="Linked Cell 3 2 2" xfId="16311" xr:uid="{B57EE8D1-195F-4584-85F1-6EF3EC52E79A}"/>
    <cellStyle name="Linked Cell 3 3" xfId="2798" xr:uid="{F31F0957-6911-435C-BF49-4C70531A0E90}"/>
    <cellStyle name="Linked Cell 3 3 2" xfId="6768" xr:uid="{FB017663-DE12-4D1B-B25C-B2C26924D8FB}"/>
    <cellStyle name="Linked Cell 3 4" xfId="2796" xr:uid="{EF4F9D3F-5C11-46D0-8ECD-749F1B12904B}"/>
    <cellStyle name="Linked Cell 3 5" xfId="4958" xr:uid="{D452D3E3-FF06-41B9-84C7-FD0F6FD12094}"/>
    <cellStyle name="Linked Cell 3 6" xfId="6307" xr:uid="{2DD04088-9342-421B-A77A-2A5327B9322C}"/>
    <cellStyle name="Linked Cell 3 7" xfId="56753" xr:uid="{345AF939-F558-43DB-A042-BA25CA1552AA}"/>
    <cellStyle name="Linked Cell 3 8" xfId="1102" xr:uid="{A0C95E70-FF08-4D66-8231-D4EF189AA1CC}"/>
    <cellStyle name="Linked Cell 4" xfId="2799" xr:uid="{2735E730-2B9D-4487-B66F-6C442AA58199}"/>
    <cellStyle name="Linked Cell 4 2" xfId="2800" xr:uid="{63A8E4D5-AE96-4D3C-ABCE-A7AB832830CC}"/>
    <cellStyle name="Linked Cell 5" xfId="2801" xr:uid="{5A79E5EF-6FBA-46AC-9B87-BFE6F443D4CF}"/>
    <cellStyle name="Linked Cell 5 2" xfId="2802" xr:uid="{886BFA86-450B-4750-8B3D-79A26B053926}"/>
    <cellStyle name="Linked Cell 6" xfId="2803" xr:uid="{533ED644-F192-446B-A5E4-A46A173827EE}"/>
    <cellStyle name="Linked Cell 6 2" xfId="2804" xr:uid="{97EB0328-FC8D-42E4-AB0E-42FA796A784E}"/>
    <cellStyle name="Linked Cell 7" xfId="16309" xr:uid="{FE94510A-CE3A-4F78-88CC-8767DBDFB342}"/>
    <cellStyle name="Linked Cell 8" xfId="6305" xr:uid="{B8F0A59A-53B0-4B6E-86D1-A8CE92E10A16}"/>
    <cellStyle name="Linked Cell 9" xfId="54292" xr:uid="{84C55791-AB64-475A-A382-249D54E732AC}"/>
    <cellStyle name="Linked Cells" xfId="1213" xr:uid="{08AA0653-C5BD-4E06-A1BD-25E296457225}"/>
    <cellStyle name="M/HEAD - Style1" xfId="384" xr:uid="{00000000-0005-0000-0000-00007F010000}"/>
    <cellStyle name="Milliers [0]_!!!GO" xfId="1214" xr:uid="{ECAC3F4E-CBDD-4B5A-88D3-72776B853293}"/>
    <cellStyle name="Milliers_!!!GO" xfId="1215" xr:uid="{FE566D72-6B73-40C8-8AF2-CD57B2FA4EE8}"/>
    <cellStyle name="Model" xfId="2805" xr:uid="{5F41B74A-DA9F-40D1-972A-96E064484381}"/>
    <cellStyle name="Model 2" xfId="4390" xr:uid="{9746F16B-D8CE-4F7F-93B4-111082488C5F}"/>
    <cellStyle name="Model 2 2" xfId="7911" xr:uid="{C26021A0-4499-49C8-8A9A-04B088E1E8A6}"/>
    <cellStyle name="Model 3" xfId="4166" xr:uid="{E0F8B297-DE9A-47C0-9ACA-BD009022F5CB}"/>
    <cellStyle name="Model 4" xfId="7645" xr:uid="{AD2ACD1A-7FA3-491C-99BC-2A945FA6CCBE}"/>
    <cellStyle name="Mon?taire [0]_AR1194" xfId="1216" xr:uid="{394E1769-CF53-4EB6-A062-A826FEDB540C}"/>
    <cellStyle name="Mon?taire_AR1194" xfId="1217" xr:uid="{0C2590C4-918A-46AA-9ACE-00716DB64AFF}"/>
    <cellStyle name="Monétaire [0]_laroux" xfId="2806" xr:uid="{10AAA33A-E2BC-4F3E-B0E9-1B4F5F4D09DD}"/>
    <cellStyle name="Monétaire_laroux" xfId="2807" xr:uid="{64328284-C82F-4639-A7E7-4C4E4EDAEE37}"/>
    <cellStyle name="Mon้taire [0]_!!!GO" xfId="1218" xr:uid="{FA804640-0272-471A-852B-7E7DA22E4A38}"/>
    <cellStyle name="Mon้taire_!!!GO" xfId="1219" xr:uid="{B82EC008-4EB6-4B03-AD0F-801AAD7671F1}"/>
    <cellStyle name="MS_COL_STYLE" xfId="1220" xr:uid="{866338B2-DD19-468B-A0D7-6A130F24E639}"/>
    <cellStyle name="NavStyleDefault" xfId="1221" xr:uid="{A3D259FD-6DE6-43B5-95A6-C8055420C39D}"/>
    <cellStyle name="NavStyleDefault 2" xfId="2808" xr:uid="{42F75910-9B92-4DED-90E0-8FD1E60EB78F}"/>
    <cellStyle name="NavStyleDefault 3" xfId="2809" xr:uid="{81D78966-8258-4152-B8BA-66AF214CA1C3}"/>
    <cellStyle name="Neutral" xfId="385" builtinId="28" customBuiltin="1"/>
    <cellStyle name="Neutral 10" xfId="5963" xr:uid="{0479978A-6606-438E-88B0-8C95B9242CEE}"/>
    <cellStyle name="Neutral 2" xfId="386" xr:uid="{00000000-0005-0000-0000-000081010000}"/>
    <cellStyle name="Neutral 2 2" xfId="2810" xr:uid="{032C4FA9-B464-46F0-97D4-08BB413AC493}"/>
    <cellStyle name="Neutral 2 2 2" xfId="2811" xr:uid="{5DA98ACC-EA93-4888-9ECE-05C3FE0AD8DF}"/>
    <cellStyle name="Neutral 2 3" xfId="2812" xr:uid="{5F7BEA14-E947-432C-B1E2-E2068438FD57}"/>
    <cellStyle name="Neutral 2 4" xfId="2813" xr:uid="{0F50AA9B-F8FE-45AB-9BB3-4E8593EC878E}"/>
    <cellStyle name="Neutral 2 4 2" xfId="16313" xr:uid="{A41C8628-EAD7-472E-9962-CE77DFBB9F5F}"/>
    <cellStyle name="Neutral 2 5" xfId="1222" xr:uid="{3A14241E-4017-401C-8061-30668A263927}"/>
    <cellStyle name="Neutral 2 6" xfId="4907" xr:uid="{2F25E4A8-C827-4EB1-9481-C1152102C875}"/>
    <cellStyle name="Neutral 2 7" xfId="6309" xr:uid="{E33B09FB-E495-47E2-8EEC-47FB5D3B85B8}"/>
    <cellStyle name="Neutral 2 8" xfId="57218" xr:uid="{240894C6-5CE6-4B2C-B071-8FDC7A6B150A}"/>
    <cellStyle name="Neutral 2 9" xfId="1049" xr:uid="{8BF83A3C-0378-4F99-82D5-AE131FEE8899}"/>
    <cellStyle name="Neutral 3" xfId="387" xr:uid="{00000000-0005-0000-0000-000082010000}"/>
    <cellStyle name="Neutral 3 2" xfId="2815" xr:uid="{2829E6DC-7EF6-4916-A9B0-95C30D84A7B0}"/>
    <cellStyle name="Neutral 3 2 2" xfId="16314" xr:uid="{21452152-7EEF-4156-A378-C3EE2568BF03}"/>
    <cellStyle name="Neutral 3 3" xfId="2816" xr:uid="{9B26B6AF-2B9D-4C9F-853D-BD301DA1688C}"/>
    <cellStyle name="Neutral 3 3 2" xfId="6776" xr:uid="{6F67B8F8-6607-41EB-BFE8-33355F4E7A97}"/>
    <cellStyle name="Neutral 3 4" xfId="2814" xr:uid="{30C9F853-36B6-4FE4-9B4A-CD6977F1BE11}"/>
    <cellStyle name="Neutral 3 5" xfId="4959" xr:uid="{286A94F2-2E1F-4C5C-81C7-EEFFBA942663}"/>
    <cellStyle name="Neutral 3 6" xfId="6310" xr:uid="{37FECE8C-CBC5-448F-AB03-C16858CDFF57}"/>
    <cellStyle name="Neutral 3 7" xfId="55733" xr:uid="{04D872E6-5C9D-40D1-B6BC-2A6C1162DE98}"/>
    <cellStyle name="Neutral 3 8" xfId="1103" xr:uid="{F1520365-6080-4F4A-8B0A-2627226F34F4}"/>
    <cellStyle name="Neutral 4" xfId="388" xr:uid="{00000000-0005-0000-0000-000083010000}"/>
    <cellStyle name="Neutral 4 2" xfId="2818" xr:uid="{7AE6A320-EC6E-40E6-955C-351159DDE984}"/>
    <cellStyle name="Neutral 4 2 2" xfId="16315" xr:uid="{177DBA1E-392B-42EA-96C6-05E4D23A0320}"/>
    <cellStyle name="Neutral 4 3" xfId="7648" xr:uid="{2F918C17-AE4F-4642-A4A5-A318C8109F70}"/>
    <cellStyle name="Neutral 4 4" xfId="6311" xr:uid="{AB720E57-1A00-4E5E-8984-2DAB927E99FC}"/>
    <cellStyle name="Neutral 4 5" xfId="2817" xr:uid="{6C240362-6219-47A8-8FCB-7F4830C7BC16}"/>
    <cellStyle name="Neutral 5" xfId="2819" xr:uid="{181EAF71-B551-4E17-8E9F-F2F19ECD5D72}"/>
    <cellStyle name="Neutral 5 2" xfId="2820" xr:uid="{67375732-1AA8-433D-8C3B-E9AB0F392CC8}"/>
    <cellStyle name="Neutral 6" xfId="2821" xr:uid="{CCBE026C-35B6-4F74-BF4E-1953921D388E}"/>
    <cellStyle name="Neutral 6 2" xfId="2822" xr:uid="{C64B2655-804F-45E9-AE90-39B32C88F70C}"/>
    <cellStyle name="Neutral 7" xfId="16312" xr:uid="{44A1843C-9C70-4917-9E59-38B5CA21DC02}"/>
    <cellStyle name="Neutral 8" xfId="6308" xr:uid="{7BC2F162-15D1-41A9-9E22-B1D109D2661F}"/>
    <cellStyle name="Neutral 9" xfId="54293" xr:uid="{1B1103DB-5F38-4A8A-A62C-9B51C1DACAC4}"/>
    <cellStyle name="New Times Roman" xfId="2823" xr:uid="{7D237C7E-452D-4959-A9C3-4544E1647FEA}"/>
    <cellStyle name="no dec" xfId="389" xr:uid="{00000000-0005-0000-0000-000084010000}"/>
    <cellStyle name="Nor}al" xfId="1512" xr:uid="{EDC3E45B-799A-4506-B430-7E3522E95887}"/>
    <cellStyle name="Normal" xfId="0" builtinId="0"/>
    <cellStyle name="Normal - Style1" xfId="390" xr:uid="{00000000-0005-0000-0000-000086010000}"/>
    <cellStyle name="Normal - Style1 2" xfId="391" xr:uid="{00000000-0005-0000-0000-000087010000}"/>
    <cellStyle name="Normal - Style1 2 2" xfId="16317" xr:uid="{B149D006-44B3-46FE-AEFE-28CAEB4D7BFA}"/>
    <cellStyle name="Normal - Style1 2 3" xfId="7655" xr:uid="{C4302C0C-68B4-4193-B92C-1905F6E55AA1}"/>
    <cellStyle name="Normal - Style1 2 4" xfId="6314" xr:uid="{51BA05C3-F518-417E-96FF-26CCD0E5836F}"/>
    <cellStyle name="Normal - Style1 2 5" xfId="2824" xr:uid="{247ED9E7-23F7-4B2F-87D4-A4A949ACB6B0}"/>
    <cellStyle name="Normal - Style1 3" xfId="392" xr:uid="{00000000-0005-0000-0000-000088010000}"/>
    <cellStyle name="Normal - Style1 3 2" xfId="16318" xr:uid="{D8C02B5C-D838-4BA8-88AB-4F2507671B40}"/>
    <cellStyle name="Normal - Style1 3 3" xfId="7656" xr:uid="{956CDA02-AEE6-4A8B-BC0D-257D189EE5FC}"/>
    <cellStyle name="Normal - Style1 3 4" xfId="6315" xr:uid="{05A47386-DC1E-4128-B678-D75F06985EE1}"/>
    <cellStyle name="Normal - Style1 3 5" xfId="2825" xr:uid="{0D8C04D9-68DA-4831-A2AC-027C4F8F1BB6}"/>
    <cellStyle name="Normal - Style1 4" xfId="393" xr:uid="{00000000-0005-0000-0000-000089010000}"/>
    <cellStyle name="Normal - Style1 4 2" xfId="6316" xr:uid="{D3A2CF5F-F11F-4EB1-82CD-6A74EAB7AF4A}"/>
    <cellStyle name="Normal - Style1 4 3" xfId="2826" xr:uid="{879491A7-3643-4771-889C-A4DE31CC64B1}"/>
    <cellStyle name="Normal - Style1 5" xfId="1513" xr:uid="{041B8730-ECD8-416C-B95F-6E0484F49553}"/>
    <cellStyle name="Normal - Style1 5 2" xfId="16316" xr:uid="{05053019-8A50-42F0-B17B-5E758672C70A}"/>
    <cellStyle name="Normal - Style1 6" xfId="6313" xr:uid="{A75D9854-90BE-4DFE-B874-3C4C1E296B4F}"/>
    <cellStyle name="Normal - Style5" xfId="1223" xr:uid="{284D39E7-3AE7-44AA-8E74-D4A580C3AF51}"/>
    <cellStyle name="Normal 10" xfId="394" xr:uid="{00000000-0005-0000-0000-00008A010000}"/>
    <cellStyle name="Normal 10 10" xfId="711" xr:uid="{96379FD7-5783-41D1-83DC-1F75E0D647B8}"/>
    <cellStyle name="Normal 10 2" xfId="791" xr:uid="{275D8439-5A72-4D2F-B499-C0212B74EEF0}"/>
    <cellStyle name="Normal 10 2 2" xfId="857" xr:uid="{7BCD341A-AE77-4DA6-B535-D48781F3C97F}"/>
    <cellStyle name="Normal 10 2 2 2" xfId="2827" xr:uid="{08C9A7FB-705A-4C61-9E46-0E474CFDA87D}"/>
    <cellStyle name="Normal 10 2 2 2 2" xfId="840" xr:uid="{24C258DE-5BFA-405E-B0BD-7909020BB6AA}"/>
    <cellStyle name="Normal 10 2 2 3" xfId="4732" xr:uid="{928E82F3-B172-40A9-B58E-8E9E8B9579B7}"/>
    <cellStyle name="Normal 10 2 3" xfId="1225" xr:uid="{4E7607E3-7C56-4A3F-B788-9CBB356B5B26}"/>
    <cellStyle name="Normal 10 2 4" xfId="4682" xr:uid="{B5597C30-684D-4D81-938F-144F9205C4DA}"/>
    <cellStyle name="Normal 10 2 9" xfId="879" xr:uid="{E173D2B6-C2CC-47C2-AC9F-BE20CF78FBEB}"/>
    <cellStyle name="Normal 10 3" xfId="877" xr:uid="{16E20FD0-4107-406F-BEC7-DDF4FA4F19F8}"/>
    <cellStyle name="Normal 10 3 2" xfId="2829" xr:uid="{21F9D5CB-2A2D-4864-8779-F4660409F5E5}"/>
    <cellStyle name="Normal 10 3 3" xfId="2830" xr:uid="{87D2CD9F-D49F-4DCD-B799-FA42E2DA5EFC}"/>
    <cellStyle name="Normal 10 3 4" xfId="2828" xr:uid="{27D294E7-590B-4B83-95C8-81C8A5B671FA}"/>
    <cellStyle name="Normal 10 4" xfId="826" xr:uid="{AD93A4F7-4C79-4148-A785-4102039D77A2}"/>
    <cellStyle name="Normal 10 4 2" xfId="1376" xr:uid="{989A36CD-93AB-4D37-8A3E-0F8B88F2F159}"/>
    <cellStyle name="Normal 10 4 3" xfId="4708" xr:uid="{B169CB2B-00B4-4D84-A93F-83E9FA19D273}"/>
    <cellStyle name="Normal 10 5" xfId="823" xr:uid="{1ACB7B6D-D930-471A-84F9-33F4BEBEC51F}"/>
    <cellStyle name="Normal 10 5 2" xfId="18183" xr:uid="{52A8A27D-30CB-416E-967E-C45E79C84EF2}"/>
    <cellStyle name="Normal 10 5 2 2" xfId="21809" xr:uid="{4185A90B-8ED6-418E-A966-F605C1054561}"/>
    <cellStyle name="Normal 10 5 3" xfId="19996" xr:uid="{CEFD099D-67D9-456E-B522-AA6027A020D1}"/>
    <cellStyle name="Normal 10 5 4" xfId="16319" xr:uid="{32808C35-D2CB-41F0-97A5-A1DDBA60E82A}"/>
    <cellStyle name="Normal 10 6" xfId="1224" xr:uid="{C8934DEA-EB1E-4C76-BBFB-85AD74C3D02A}"/>
    <cellStyle name="Normal 10 7" xfId="4663" xr:uid="{52CE64C4-40F4-4EE1-AA34-971B89C93CA3}"/>
    <cellStyle name="Normal 10 7 2" xfId="20209" xr:uid="{6796C624-6091-4BDE-BB04-1F54AD89B54D}"/>
    <cellStyle name="Normal 10 7 3" xfId="16583" xr:uid="{77517ED9-27F0-4588-BB1F-C13CF04E978D}"/>
    <cellStyle name="Normal 10 8" xfId="18396" xr:uid="{03E4391E-ACAC-456F-886D-13894836CEC8}"/>
    <cellStyle name="Normal 10 9" xfId="771" xr:uid="{17574C7F-C132-4C26-A967-F2666A7F350F}"/>
    <cellStyle name="Normal 10_2014_Q1" xfId="2831" xr:uid="{55A07CD9-75B7-43BF-9FC8-5E16B87822AB}"/>
    <cellStyle name="Normal 100" xfId="2832" xr:uid="{F1D17CDD-80DB-4A12-8F70-2AE379E43A79}"/>
    <cellStyle name="Normal 101" xfId="2833" xr:uid="{D349D2DC-EB71-494B-8FE2-1BD155E3E376}"/>
    <cellStyle name="Normal 102" xfId="2834" xr:uid="{A71BDA46-D718-4731-8783-554799418A09}"/>
    <cellStyle name="Normal 103" xfId="2835" xr:uid="{CF5C54CC-4FEB-46EB-A39B-759D64B6B6EE}"/>
    <cellStyle name="Normal 104" xfId="2836" xr:uid="{37461785-3979-4914-BDC7-6954182DC6ED}"/>
    <cellStyle name="Normal 105" xfId="2837" xr:uid="{0DA9F810-9BC3-4F29-AD16-5583688F5487}"/>
    <cellStyle name="Normal 106" xfId="2838" xr:uid="{3483A8C8-6FEE-42AC-A8C1-9A17C006E2F5}"/>
    <cellStyle name="Normal 107" xfId="2839" xr:uid="{728787D3-084E-45BF-8299-71DCDEDE9E99}"/>
    <cellStyle name="Normal 108" xfId="2840" xr:uid="{BB20387B-8E06-43E1-82E1-0043F0B8060E}"/>
    <cellStyle name="Normal 109" xfId="2841" xr:uid="{0060930A-79EC-473C-8879-2A844E0A6200}"/>
    <cellStyle name="Normal 11" xfId="395" xr:uid="{00000000-0005-0000-0000-00008B010000}"/>
    <cellStyle name="Normal 11 10" xfId="56739" xr:uid="{5B5C2536-B902-47F5-8452-FD9DDD2C3E86}"/>
    <cellStyle name="Normal 11 11" xfId="775" xr:uid="{C67D982E-F5F6-4C27-A1DD-F9791E825735}"/>
    <cellStyle name="Normal 11 12" xfId="712" xr:uid="{3D21F428-B91D-4CC8-920B-0B1A0E9A65A0}"/>
    <cellStyle name="Normal 11 2" xfId="943" xr:uid="{74ED9F5C-E308-4ECE-A65D-6C4FDC7DDEAD}"/>
    <cellStyle name="Normal 11 2 2" xfId="2842" xr:uid="{820C6040-B411-47A2-90C3-9A82B86F53F1}"/>
    <cellStyle name="Normal 11 2 3" xfId="1227" xr:uid="{49EFAB50-CF24-406B-9AFA-49E0175D5607}"/>
    <cellStyle name="Normal 11 2 4" xfId="4801" xr:uid="{57246533-1AC8-42FC-AE46-90F2E4FF2B67}"/>
    <cellStyle name="Normal 11 3" xfId="1539" xr:uid="{88069080-237F-4E8D-9196-D61BE54E16A9}"/>
    <cellStyle name="Normal 11 3 2" xfId="2843" xr:uid="{AD54E197-2D18-4E61-997B-89B00250FA3D}"/>
    <cellStyle name="Normal 11 3 3" xfId="2844" xr:uid="{4C5F5560-C2FA-4078-BF62-76CEF34624FD}"/>
    <cellStyle name="Normal 11 3 4" xfId="2845" xr:uid="{D549A0BF-C843-4724-AE53-8B5B808F1104}"/>
    <cellStyle name="Normal 11 3 5" xfId="4025" xr:uid="{CBC0C875-6EF6-4A05-8146-A6FC83D8DE6E}"/>
    <cellStyle name="Normal 11 4" xfId="2846" xr:uid="{1D4655F1-2989-40DF-BCCF-855D28915022}"/>
    <cellStyle name="Normal 11 4 2" xfId="2847" xr:uid="{F1277784-FDB9-4BEE-8A7E-5F9E4BA002ED}"/>
    <cellStyle name="Normal 11 5" xfId="1226" xr:uid="{AAEF4A79-5AE5-4D74-9F3E-34E29DD8FAA3}"/>
    <cellStyle name="Normal 11 5 2" xfId="18184" xr:uid="{3820630D-224F-410F-9C8A-0C68749EB341}"/>
    <cellStyle name="Normal 11 5 2 2" xfId="21810" xr:uid="{B055153B-0572-4699-B00A-7A14298CCC31}"/>
    <cellStyle name="Normal 11 5 3" xfId="19997" xr:uid="{AE236F42-B4F9-4550-9A96-799BF3F86B4A}"/>
    <cellStyle name="Normal 11 5 4" xfId="16320" xr:uid="{69601790-C992-4086-8A40-DC3130A9EC25}"/>
    <cellStyle name="Normal 11 6" xfId="4667" xr:uid="{DD61F856-018C-4A55-B078-E338BE162C60}"/>
    <cellStyle name="Normal 11 6 2" xfId="6786" xr:uid="{49A120B4-1ED7-4A4B-A291-B0DA50F3974D}"/>
    <cellStyle name="Normal 11 7" xfId="16584" xr:uid="{6129CBEC-9340-4873-BC41-8ECF81B6B447}"/>
    <cellStyle name="Normal 11 7 2" xfId="20210" xr:uid="{07997865-CD26-4656-8A36-F06D6E24997A}"/>
    <cellStyle name="Normal 11 8" xfId="18397" xr:uid="{F9C92701-1F0C-49F3-A0A2-A0A463BAB343}"/>
    <cellStyle name="Normal 11 9" xfId="6318" xr:uid="{6FD8A541-99D7-4AA0-B50B-48E3726DC3FB}"/>
    <cellStyle name="Normal 11_Depre SLE&lt;-SLI" xfId="1228" xr:uid="{C7567CE9-BB23-4B04-A0A0-BFA3AF79B56D}"/>
    <cellStyle name="Normal 110" xfId="396" xr:uid="{00000000-0005-0000-0000-00008C010000}"/>
    <cellStyle name="Normal 110 2" xfId="16321" xr:uid="{156CBBFB-EFFB-4D71-8A9B-2E1E4DB7B0D8}"/>
    <cellStyle name="Normal 110 3" xfId="6789" xr:uid="{D2B68F8F-9A96-4C76-A9B1-7BFDC71B9575}"/>
    <cellStyle name="Normal 110 4" xfId="6319" xr:uid="{42BFBB5B-C38B-4A3B-8277-02ABE141B722}"/>
    <cellStyle name="Normal 110 5" xfId="2848" xr:uid="{40923F28-E90A-4492-97C3-6390613A7CB6}"/>
    <cellStyle name="Normal 111" xfId="2849" xr:uid="{2E7E7109-5CED-4621-A0D5-8008EDF54F39}"/>
    <cellStyle name="Normal 112" xfId="2850" xr:uid="{B9ECAEE6-BFB1-48CC-B2F9-BDC0F5A1B173}"/>
    <cellStyle name="Normal 113" xfId="2851" xr:uid="{8111FE43-84A7-4F23-8816-3BC15334193D}"/>
    <cellStyle name="Normal 114" xfId="2852" xr:uid="{1804B7B0-42CD-4E50-9E56-F0B34E13A2B6}"/>
    <cellStyle name="Normal 115" xfId="2853" xr:uid="{F9CDC43D-2056-41AB-AB5C-F39106BABD77}"/>
    <cellStyle name="Normal 116" xfId="2854" xr:uid="{41C302A5-B94C-45FA-86FB-DF429AC92B24}"/>
    <cellStyle name="Normal 117" xfId="2855" xr:uid="{A3BF862D-08F0-459D-9662-821214BCA293}"/>
    <cellStyle name="Normal 118" xfId="2856" xr:uid="{E7534068-1C4E-4359-A73D-B77D23D8EBF3}"/>
    <cellStyle name="Normal 119" xfId="2857" xr:uid="{7D34C34C-3C03-4500-BD14-904B8191923C}"/>
    <cellStyle name="Normal 12" xfId="397" xr:uid="{00000000-0005-0000-0000-00008D010000}"/>
    <cellStyle name="Normal 12 2" xfId="944" xr:uid="{F7697E68-3905-45EA-8DC5-42D965F8AB12}"/>
    <cellStyle name="Normal 12 2 2" xfId="2859" xr:uid="{49E50A1E-D2FD-4522-81D1-97AFB978B035}"/>
    <cellStyle name="Normal 12 2 3" xfId="1230" xr:uid="{F092B791-4AE5-4AAD-8D22-35CA171B8DCF}"/>
    <cellStyle name="Normal 12 2 4" xfId="4802" xr:uid="{9B108C40-359D-4A45-8013-961133752438}"/>
    <cellStyle name="Normal 12 3" xfId="2860" xr:uid="{0A65A61C-001D-494D-84C9-4EE785E8060B}"/>
    <cellStyle name="Normal 12 4" xfId="2861" xr:uid="{5A8CBE2A-9FE2-4E3C-901B-B94CD482DAD3}"/>
    <cellStyle name="Normal 12 5" xfId="2858" xr:uid="{D8CF690F-9FA7-4571-95A5-14B6CFE7DA34}"/>
    <cellStyle name="Normal 12 6" xfId="1229" xr:uid="{71CA72CE-F8C3-477F-B812-7DEEBDDFF591}"/>
    <cellStyle name="Normal 12 7" xfId="55729" xr:uid="{07511486-52AA-4A74-B023-3BD8D7549C2F}"/>
    <cellStyle name="Normal 12_Depre SLE&lt;-SLI" xfId="1231" xr:uid="{BA457DB5-BA20-4E92-9EB3-7A2D16C4F5AF}"/>
    <cellStyle name="Normal 120" xfId="2862" xr:uid="{84F021C0-387F-4966-BE25-2850F698826D}"/>
    <cellStyle name="Normal 121" xfId="2863" xr:uid="{549BFB28-5465-4EFD-B61E-16381BCDD662}"/>
    <cellStyle name="Normal 122" xfId="2864" xr:uid="{8CAC20C3-3A91-4D28-9A12-6601E98A2BDB}"/>
    <cellStyle name="Normal 123" xfId="2865" xr:uid="{84DEB276-BEB6-48D3-B1E5-7222ACE3905D}"/>
    <cellStyle name="Normal 124" xfId="2866" xr:uid="{124B2704-6398-4051-97AF-4675CCA20B0A}"/>
    <cellStyle name="Normal 125" xfId="2867" xr:uid="{DB9CE6D4-7827-4403-825F-960C43FF7370}"/>
    <cellStyle name="Normal 126" xfId="2868" xr:uid="{11B35FE4-276E-4AD0-88E5-E3320810D25C}"/>
    <cellStyle name="Normal 126 2" xfId="2869" xr:uid="{800C2DF5-2D44-4289-BA53-5CB1CF3D6709}"/>
    <cellStyle name="Normal 127" xfId="2870" xr:uid="{442CC843-3265-4EE9-843E-9B1AE1566E97}"/>
    <cellStyle name="Normal 127 2" xfId="2871" xr:uid="{7ED232A8-30D8-4437-8CEA-CB9746659DEB}"/>
    <cellStyle name="Normal 128" xfId="2872" xr:uid="{F28398D2-0AFC-4FBB-A3D7-2674E3F97CAB}"/>
    <cellStyle name="Normal 128 2" xfId="2873" xr:uid="{36FCCCE0-FADB-4644-A9C9-C9F81BE03586}"/>
    <cellStyle name="Normal 129" xfId="2874" xr:uid="{60A957BB-8FE2-4D24-88EE-E5DC5A109B0B}"/>
    <cellStyle name="Normal 129 2" xfId="2875" xr:uid="{A0A0AB16-3BFF-4A8F-B575-B9862FC64AE0}"/>
    <cellStyle name="Normal 13" xfId="398" xr:uid="{00000000-0005-0000-0000-00008E010000}"/>
    <cellStyle name="Normal 13 2" xfId="948" xr:uid="{A8F10071-2F45-467C-8F37-30519459B2A6}"/>
    <cellStyle name="Normal 13 2 2" xfId="2876" xr:uid="{292533F4-92CF-4ECB-922C-9100CAB4808D}"/>
    <cellStyle name="Normal 13 2 3" xfId="4806" xr:uid="{8AF2EEE5-ADE4-4514-8428-EBA09E9D6544}"/>
    <cellStyle name="Normal 13 3" xfId="2877" xr:uid="{D99182B4-A445-4555-88C7-CE45EA89D908}"/>
    <cellStyle name="Normal 13 3 2" xfId="2878" xr:uid="{197CE36A-B7D9-480B-B7E8-5970DFC8AE82}"/>
    <cellStyle name="Normal 13 4" xfId="2879" xr:uid="{3EF07E10-9DFA-4DA3-92E5-28620B888403}"/>
    <cellStyle name="Normal 13 4 2" xfId="2880" xr:uid="{D984B765-4F76-4C18-81A4-865904A8D1E9}"/>
    <cellStyle name="Normal 13 5" xfId="1514" xr:uid="{EB0E27CC-846C-4958-92B1-376579C8DE4C}"/>
    <cellStyle name="Normal 13 5 2" xfId="16322" xr:uid="{AC418AE2-2A96-42FF-A811-8C20DFA95B12}"/>
    <cellStyle name="Normal 13 6" xfId="1232" xr:uid="{734B0995-A19F-4B5E-907D-1B44F4140FE8}"/>
    <cellStyle name="Normal 13 6 2" xfId="6803" xr:uid="{05807982-0E0F-4E86-A260-4FAFC8EC8285}"/>
    <cellStyle name="Normal 13 7" xfId="4669" xr:uid="{CF3919D6-2930-4B04-B424-678A05A864D0}"/>
    <cellStyle name="Normal 13 8" xfId="6320" xr:uid="{2EF22A8D-F280-4FCD-82E9-319A8F1FCF9D}"/>
    <cellStyle name="Normal 13 9" xfId="778" xr:uid="{059CC5BE-D0B4-4869-9AC5-3C8F56CE26A7}"/>
    <cellStyle name="Normal 130" xfId="2881" xr:uid="{B11DF306-A850-42E0-A257-C3C2A4222710}"/>
    <cellStyle name="Normal 131" xfId="2882" xr:uid="{014A2864-D883-4DD4-88F8-BD6A84D60B2B}"/>
    <cellStyle name="Normal 132" xfId="2883" xr:uid="{ED0A739B-05B7-4FAD-9C9A-6A14318B13B9}"/>
    <cellStyle name="Normal 133" xfId="2884" xr:uid="{C661451D-73FE-4612-AADC-BB493CCCA975}"/>
    <cellStyle name="Normal 134" xfId="2885" xr:uid="{A72C90E2-BC0A-4F74-B633-8568BEE6F426}"/>
    <cellStyle name="Normal 135" xfId="2886" xr:uid="{10267B19-DFA5-4E8D-A1CD-0BFD08EA644A}"/>
    <cellStyle name="Normal 136" xfId="2887" xr:uid="{51EF8970-A0D0-417D-B4B0-32D3EF7CCBB5}"/>
    <cellStyle name="Normal 137" xfId="2888" xr:uid="{5DB38DE2-8AED-4A21-81F3-2815208F6B9D}"/>
    <cellStyle name="Normal 138" xfId="2889" xr:uid="{A53A39F8-5935-4A27-A04A-2772AA54F4C8}"/>
    <cellStyle name="Normal 139" xfId="2890" xr:uid="{4696422F-3458-45F4-B0AC-CAE328E0FFFC}"/>
    <cellStyle name="Normal 14" xfId="399" xr:uid="{00000000-0005-0000-0000-00008F010000}"/>
    <cellStyle name="Normal 14 2" xfId="2892" xr:uid="{FB38DF62-BD57-4FA1-8B1B-0D6F51F9ADF2}"/>
    <cellStyle name="Normal 14 3" xfId="2893" xr:uid="{06073A84-BE17-4FD4-A3C1-1557916B9552}"/>
    <cellStyle name="Normal 14 3 2" xfId="2894" xr:uid="{6B6A32D1-53B3-4E16-9F95-919CFE881119}"/>
    <cellStyle name="Normal 14 4" xfId="2895" xr:uid="{60D4D8BC-3A8D-4E08-AEBD-AA9E3E662FA9}"/>
    <cellStyle name="Normal 14 4 2" xfId="2896" xr:uid="{CE26219C-F797-4570-A8E1-17F57FA37009}"/>
    <cellStyle name="Normal 14 5" xfId="2891" xr:uid="{1B0C26FC-F3D6-4BA6-BC66-17586541FB45}"/>
    <cellStyle name="Normal 14 5 2" xfId="16323" xr:uid="{2C06226F-5A1E-44A3-AF12-548D033C84DD}"/>
    <cellStyle name="Normal 14 6" xfId="1233" xr:uid="{1F597AB4-5E91-47FC-AF97-5D4474B92F3F}"/>
    <cellStyle name="Normal 14 6 2" xfId="6813" xr:uid="{981A5392-579C-4F91-A2BD-B94BA28D4B7C}"/>
    <cellStyle name="Normal 14 7" xfId="4671" xr:uid="{F5BA2EBD-3062-4A07-B908-4D2F5F259C62}"/>
    <cellStyle name="Normal 14 8" xfId="6321" xr:uid="{2A52A207-19F3-4A4C-A6DC-F2BCE0BD0115}"/>
    <cellStyle name="Normal 14 9" xfId="780" xr:uid="{A7EAFF99-37CE-4616-80D9-DA2711C70455}"/>
    <cellStyle name="Normal 140" xfId="2897" xr:uid="{8101AD9D-D299-4FA0-8035-1D589CE2E8FB}"/>
    <cellStyle name="Normal 141" xfId="2898" xr:uid="{6E921778-B2CC-4D0D-92F7-32BF7473CE2B}"/>
    <cellStyle name="Normal 142" xfId="2899" xr:uid="{53B7D09D-2C28-47D1-A4AE-B3CA2E20C696}"/>
    <cellStyle name="Normal 143" xfId="2900" xr:uid="{524BCCC5-C5D2-46A1-9965-4121BBC6E91F}"/>
    <cellStyle name="Normal 144" xfId="2901" xr:uid="{0A94BED6-5AC6-48E5-98B6-5A678333B8C6}"/>
    <cellStyle name="Normal 145" xfId="2902" xr:uid="{4582D4E6-C99C-49D8-9C9F-AEEBC285FE81}"/>
    <cellStyle name="Normal 146" xfId="2903" xr:uid="{5BBF64C5-32FB-4EFB-A6A5-9FE658994C13}"/>
    <cellStyle name="Normal 147" xfId="2904" xr:uid="{58E6ECA5-AB49-4652-BD74-DEEF363DDFDC}"/>
    <cellStyle name="Normal 148" xfId="2905" xr:uid="{C0C650B2-9AF8-4870-B420-B250764D4025}"/>
    <cellStyle name="Normal 149" xfId="2906" xr:uid="{E8601E57-211F-4B7C-8895-5A6389F0C298}"/>
    <cellStyle name="Normal 15" xfId="400" xr:uid="{00000000-0005-0000-0000-000090010000}"/>
    <cellStyle name="Normal 15 2" xfId="2908" xr:uid="{909EF0E0-9E81-4732-9652-B3D89B210B87}"/>
    <cellStyle name="Normal 15 2 2" xfId="2909" xr:uid="{D2F0861F-3082-471D-82AE-D03802504A4A}"/>
    <cellStyle name="Normal 15 2 3" xfId="54250" xr:uid="{057F8217-6C29-4701-9A96-0C9F494102A0}"/>
    <cellStyle name="Normal 15 3" xfId="2910" xr:uid="{193BF818-261B-4CCB-9C34-6529A0EEBD01}"/>
    <cellStyle name="Normal 15 4" xfId="2911" xr:uid="{1221A36E-5C04-4245-A3BE-1DDBAA438AE6}"/>
    <cellStyle name="Normal 15 5" xfId="2907" xr:uid="{DD45CDCF-A1DA-4F1F-A8F2-A8736BD2EE21}"/>
    <cellStyle name="Normal 15 5 2" xfId="16324" xr:uid="{6D98D323-38BF-4FA9-B5A3-F1A03081339A}"/>
    <cellStyle name="Normal 15 6" xfId="1234" xr:uid="{6E021BE3-2425-47AF-BC8C-B22DC591C354}"/>
    <cellStyle name="Normal 15 6 2" xfId="6819" xr:uid="{4A009316-705B-4269-A9C3-105C5005D9AA}"/>
    <cellStyle name="Normal 15 7" xfId="6322" xr:uid="{167CE006-7CE8-44A0-8529-33F00471507A}"/>
    <cellStyle name="Normal 15 8" xfId="54247" xr:uid="{EACD8FC4-B040-42AF-BB18-9CE8D22652A8}"/>
    <cellStyle name="Normal 15 9" xfId="1065" xr:uid="{DF5A94AC-0562-4306-9F21-57ADD504BDB9}"/>
    <cellStyle name="Normal 150" xfId="2912" xr:uid="{0E32CAAB-906C-44C4-A7EB-0FD555061B68}"/>
    <cellStyle name="Normal 151" xfId="2913" xr:uid="{DCB741A6-EE0A-4CFA-A9D5-0AE70CD73C9B}"/>
    <cellStyle name="Normal 152" xfId="2914" xr:uid="{CD8DA4BC-66C2-4DA4-9488-E621DEFCDBD5}"/>
    <cellStyle name="Normal 153" xfId="2915" xr:uid="{0A523D79-F952-4723-9AEC-95D32B345A32}"/>
    <cellStyle name="Normal 154" xfId="2916" xr:uid="{92F8B641-5D86-4994-BEE4-6A92030F23B6}"/>
    <cellStyle name="Normal 155" xfId="2917" xr:uid="{5655E6B8-CBE7-45D2-8968-0C473BEB3912}"/>
    <cellStyle name="Normal 156" xfId="2918" xr:uid="{0BC9D814-3FE3-4818-81B6-2AC7B4DDFF54}"/>
    <cellStyle name="Normal 157" xfId="2919" xr:uid="{E7CB90C1-29AA-42AB-A328-9B541F50ADE6}"/>
    <cellStyle name="Normal 158" xfId="2920" xr:uid="{7F543382-D049-45A4-B0A6-FBFA4A30B706}"/>
    <cellStyle name="Normal 159" xfId="2921" xr:uid="{256736BB-3387-447B-B531-6AB6DB924197}"/>
    <cellStyle name="Normal 16" xfId="401" xr:uid="{00000000-0005-0000-0000-000091010000}"/>
    <cellStyle name="Normal 16 10" xfId="1079" xr:uid="{7288F443-30A9-43F6-BA65-E5319C8534F3}"/>
    <cellStyle name="Normal 16 2" xfId="2923" xr:uid="{E0F54DA2-3F9B-4329-95D8-242BECC4D7AF}"/>
    <cellStyle name="Normal 16 2 2" xfId="2924" xr:uid="{E998CDD3-491E-4A48-B4D1-AC719470B72A}"/>
    <cellStyle name="Normal 16 3" xfId="402" xr:uid="{00000000-0005-0000-0000-000092010000}"/>
    <cellStyle name="Normal 16 3 2" xfId="2926" xr:uid="{64744E0E-FC49-4290-A4D1-887C39FFD8DE}"/>
    <cellStyle name="Normal 16 3 2 2" xfId="16326" xr:uid="{14F0523E-CF05-4DD8-8E91-CA8904A49291}"/>
    <cellStyle name="Normal 16 3 3" xfId="6831" xr:uid="{305082FD-A4D6-4538-AAE7-374F1797C393}"/>
    <cellStyle name="Normal 16 3 4" xfId="6324" xr:uid="{DDB79435-1719-4F7E-979A-F6554A0F977E}"/>
    <cellStyle name="Normal 16 3 5" xfId="2925" xr:uid="{0BB17E8B-8217-43FC-89BC-22CD690B64B5}"/>
    <cellStyle name="Normal 16 4" xfId="2927" xr:uid="{B55DC1E3-1E03-4683-86BF-A169BA9EB246}"/>
    <cellStyle name="Normal 16 5" xfId="2928" xr:uid="{3F9BEB38-9259-4FB2-85A2-E92A83B63D3E}"/>
    <cellStyle name="Normal 16 5 2" xfId="16325" xr:uid="{216BFD20-92A0-4471-922D-900CC0EE7674}"/>
    <cellStyle name="Normal 16 6" xfId="2922" xr:uid="{F77B2947-FE0C-4AAB-8442-3EF53B55A256}"/>
    <cellStyle name="Normal 16 7" xfId="1235" xr:uid="{9AC29B49-3260-4106-A87C-66D6CE16D160}"/>
    <cellStyle name="Normal 16 8" xfId="4935" xr:uid="{FD55CC88-FE08-44E7-AB89-469AC4BA9BA4}"/>
    <cellStyle name="Normal 16 9" xfId="6323" xr:uid="{499D3A18-C8DF-4AB4-9843-9458CEC60AEA}"/>
    <cellStyle name="Normal 160" xfId="2929" xr:uid="{C9FB872A-7E5F-429E-BEF0-F6E9AF51A838}"/>
    <cellStyle name="Normal 161" xfId="2930" xr:uid="{844AD3FB-9A3C-47E8-A35C-A533421EB9EB}"/>
    <cellStyle name="Normal 162" xfId="2931" xr:uid="{3E5F458D-875D-4E39-9149-93B4A9C9E531}"/>
    <cellStyle name="Normal 162 2" xfId="54259" xr:uid="{3CD8A379-6619-44D7-BB41-9738F5E62367}"/>
    <cellStyle name="Normal 163" xfId="2932" xr:uid="{EE08AF71-3C2C-4354-921C-C0113ECB7BB5}"/>
    <cellStyle name="Normal 164" xfId="2933" xr:uid="{E80720DE-B678-42A3-AB86-074B39714BFA}"/>
    <cellStyle name="Normal 165" xfId="2934" xr:uid="{2A1A57C6-2F46-423D-AD7A-62998E488E6B}"/>
    <cellStyle name="Normal 166" xfId="2935" xr:uid="{AFB772A2-30DD-4DE1-AEE7-B1B21F63A3FA}"/>
    <cellStyle name="Normal 167" xfId="2936" xr:uid="{1B490834-EDC1-48F1-BFDD-D4FE0B67707D}"/>
    <cellStyle name="Normal 168" xfId="2937" xr:uid="{85707B4F-ECC9-4072-89DC-09BEEAB78AC0}"/>
    <cellStyle name="Normal 169" xfId="2938" xr:uid="{B9CFC726-C33D-4380-8FD6-4C0772B49995}"/>
    <cellStyle name="Normal 17" xfId="403" xr:uid="{00000000-0005-0000-0000-000093010000}"/>
    <cellStyle name="Normal 17 2" xfId="2940" xr:uid="{55480F71-94AA-45BE-90F9-3D36FDB7E64F}"/>
    <cellStyle name="Normal 17 2 2" xfId="2941" xr:uid="{7658CB34-761E-4979-AEBF-254E49077682}"/>
    <cellStyle name="Normal 17 3" xfId="2942" xr:uid="{AB19B634-0E9A-4AE9-91A7-834CDA87B30C}"/>
    <cellStyle name="Normal 17 3 2" xfId="2943" xr:uid="{C2C5B137-ADA8-4559-96C0-C8844FA18C5F}"/>
    <cellStyle name="Normal 17 4" xfId="2944" xr:uid="{70F26DDD-D620-4837-928D-183C755C1C1A}"/>
    <cellStyle name="Normal 17 4 2" xfId="2945" xr:uid="{2154243D-192B-4AAF-91DD-2F03BF7CFC82}"/>
    <cellStyle name="Normal 17 5" xfId="404" xr:uid="{00000000-0005-0000-0000-000094010000}"/>
    <cellStyle name="Normal 17 5 2" xfId="6326" xr:uid="{E33B76EC-9358-4B2F-BD67-2A16D5FC6BAE}"/>
    <cellStyle name="Normal 17 5 3" xfId="2946" xr:uid="{32364F08-5AD2-4143-8969-01D1D9A2883B}"/>
    <cellStyle name="Normal 17 6" xfId="2939" xr:uid="{3EFB3998-B582-4ABB-9A17-8DE3313F89D3}"/>
    <cellStyle name="Normal 17 6 2" xfId="16327" xr:uid="{815F564D-4C2C-484F-B57C-A7A480C6D9FC}"/>
    <cellStyle name="Normal 17 7" xfId="6838" xr:uid="{70E3CAE0-4141-4D04-83CA-AB7EDC802612}"/>
    <cellStyle name="Normal 17 8" xfId="6325" xr:uid="{4A4B173E-6EB5-48B0-8811-A1F33CC9B1C2}"/>
    <cellStyle name="Normal 17 9" xfId="1236" xr:uid="{101190B7-3AE5-48A3-9B2C-69D874ED44CB}"/>
    <cellStyle name="Normal 170" xfId="2947" xr:uid="{E4ED05C8-388D-4EA9-A968-DC200BBBF2E0}"/>
    <cellStyle name="Normal 171" xfId="2948" xr:uid="{EB40AA41-FE18-4962-A198-66F6680630EF}"/>
    <cellStyle name="Normal 172" xfId="2949" xr:uid="{76BFF8CB-8844-4B86-AF43-86351C538B31}"/>
    <cellStyle name="Normal 173" xfId="2950" xr:uid="{5BF4722B-8685-4287-B303-37F69704F027}"/>
    <cellStyle name="Normal 174" xfId="2951" xr:uid="{7846D60C-4648-4101-8BE6-BB797F0C7FD4}"/>
    <cellStyle name="Normal 175" xfId="2952" xr:uid="{07C0F4F2-E337-4CAE-BA8C-9C94B074D457}"/>
    <cellStyle name="Normal 176" xfId="2953" xr:uid="{96509564-8AE4-43D3-A761-71BFF8A34E3B}"/>
    <cellStyle name="Normal 177" xfId="2954" xr:uid="{7B7A75DC-7A5B-4363-A66E-8E8B25BEFEBB}"/>
    <cellStyle name="Normal 178" xfId="2955" xr:uid="{AEAE7F61-D1C7-4669-B9E9-D4A69FA2C4BD}"/>
    <cellStyle name="Normal 178 2 3" xfId="872" xr:uid="{E9918E9D-4FE8-416A-AB47-2D29B1743759}"/>
    <cellStyle name="Normal 178 2 3 2" xfId="882" xr:uid="{EF9F82D5-C791-435C-9544-AF498FA7D5D5}"/>
    <cellStyle name="Normal 178 2 3 2 2" xfId="921" xr:uid="{5E4EB9A5-C41E-4653-B877-4C42D6E9FEB1}"/>
    <cellStyle name="Normal 178 2 3 3" xfId="914" xr:uid="{DCB138B4-341F-403C-B611-158968D5A89D}"/>
    <cellStyle name="Normal 179" xfId="2956" xr:uid="{DE49E6A0-0663-468C-8A19-0C5DCE553660}"/>
    <cellStyle name="Normal 18" xfId="405" xr:uid="{00000000-0005-0000-0000-000095010000}"/>
    <cellStyle name="Normal 18 2" xfId="2958" xr:uid="{B8CF860D-87D4-485A-B488-13C19C333E6F}"/>
    <cellStyle name="Normal 18 3" xfId="2959" xr:uid="{316C75E1-1BFD-49CC-A09A-1559EBCA54B7}"/>
    <cellStyle name="Normal 18 4" xfId="2960" xr:uid="{D6FE064E-099F-44E4-891F-2284AB2A6D6D}"/>
    <cellStyle name="Normal 18 5" xfId="2961" xr:uid="{ED66593A-E80F-47A1-AADB-BD6E8065C870}"/>
    <cellStyle name="Normal 18 5 2" xfId="16328" xr:uid="{D654F8EE-9F1C-4888-A5A8-BB951FD48A38}"/>
    <cellStyle name="Normal 18 6" xfId="2957" xr:uid="{5E00E92B-1DB1-4339-A068-70DE6781380B}"/>
    <cellStyle name="Normal 18 7" xfId="6327" xr:uid="{EE10BD96-C7FE-4999-A129-970EEF9F82FC}"/>
    <cellStyle name="Normal 18 8" xfId="1237" xr:uid="{A6AB7F4F-C040-437F-BD40-262F946B3005}"/>
    <cellStyle name="Normal 180" xfId="2962" xr:uid="{B90AAA89-8B4A-4B0F-8091-7A194F75386C}"/>
    <cellStyle name="Normal 181" xfId="2963" xr:uid="{9BC248B5-1ABA-435B-A6F3-E364EC64C19A}"/>
    <cellStyle name="Normal 182" xfId="2964" xr:uid="{50025B45-EDC2-439F-9702-95301C11BC96}"/>
    <cellStyle name="Normal 183" xfId="2965" xr:uid="{E99B7A4F-6FD2-4BB6-9EB9-B39A3B75DE9D}"/>
    <cellStyle name="Normal 184" xfId="2966" xr:uid="{DABC57EF-D771-4636-9DF8-45ACDCE64AF5}"/>
    <cellStyle name="Normal 185" xfId="2967" xr:uid="{41C7B5F1-F996-43EB-BBAE-60ADF9385982}"/>
    <cellStyle name="Normal 186" xfId="2968" xr:uid="{2B12539B-5E81-49BB-B2D6-6594A5805A1E}"/>
    <cellStyle name="Normal 187" xfId="2969" xr:uid="{2B8E5155-C847-4516-8508-EF0A328F8FB5}"/>
    <cellStyle name="Normal 188" xfId="2970" xr:uid="{FB8F3006-30B7-49EE-9ED3-33334DBC09A3}"/>
    <cellStyle name="Normal 189" xfId="2971" xr:uid="{6F26D03A-2DA4-4E25-9CC6-B677EEE9B043}"/>
    <cellStyle name="Normal 19" xfId="406" xr:uid="{00000000-0005-0000-0000-000096010000}"/>
    <cellStyle name="Normal 19 2" xfId="2973" xr:uid="{80A6FE7D-63E1-4D2C-A3D3-6CA5A8F6F849}"/>
    <cellStyle name="Normal 19 3" xfId="2974" xr:uid="{AEA2BA21-1950-43C5-869B-595791EF6168}"/>
    <cellStyle name="Normal 19 4" xfId="2975" xr:uid="{2D8251B2-F0C7-4FF3-A9B8-98F850A30174}"/>
    <cellStyle name="Normal 19 5" xfId="2976" xr:uid="{BE921604-66A9-4FE3-8A1B-1889855301ED}"/>
    <cellStyle name="Normal 19 5 2" xfId="6853" xr:uid="{2006243C-456F-4B8A-A13B-2C07BC6D939C}"/>
    <cellStyle name="Normal 19 6" xfId="2972" xr:uid="{407CCBEC-D6DC-4C81-9564-FA5349F2F094}"/>
    <cellStyle name="Normal 190" xfId="2977" xr:uid="{23180F19-E61D-4D34-A450-CB6B736FA6FE}"/>
    <cellStyle name="Normal 191" xfId="2978" xr:uid="{C8D030F3-F2C2-4183-9E83-4411AD631161}"/>
    <cellStyle name="Normal 192" xfId="2979" xr:uid="{87DF6437-5EC7-43EE-840D-F56A891CA4C8}"/>
    <cellStyle name="Normal 193" xfId="2980" xr:uid="{EC287ADA-582B-4913-A390-A332DA90C20C}"/>
    <cellStyle name="Normal 194" xfId="2981" xr:uid="{FCCD32BC-8785-4D50-AA88-5A861C16FBE5}"/>
    <cellStyle name="Normal 195" xfId="2982" xr:uid="{C192637E-A7E8-4D58-B667-0B880B0F7516}"/>
    <cellStyle name="Normal 196" xfId="2983" xr:uid="{7580819C-51A9-42DB-AF2B-BD76B11E34D0}"/>
    <cellStyle name="Normal 197" xfId="2984" xr:uid="{631E3822-805B-42BF-AE86-F6C8D64D9637}"/>
    <cellStyle name="Normal 197 2" xfId="2985" xr:uid="{2FD2ED52-A399-4B7B-B7F2-400CBF237D9C}"/>
    <cellStyle name="Normal 197 2 2" xfId="2986" xr:uid="{3423B4AA-EB18-4A68-9F0A-0ECE808642F0}"/>
    <cellStyle name="Normal 197 2 2 2" xfId="4316" xr:uid="{C327C6B8-40C5-4F9F-81B0-44326D36C01D}"/>
    <cellStyle name="Normal 197 2 2 2 2" xfId="8286" xr:uid="{CE322F7F-BC46-4C88-B490-E11AAA727C36}"/>
    <cellStyle name="Normal 197 2 2 2 2 2" xfId="10107" xr:uid="{90C45F2A-2B0E-43BA-82A6-FAE9B0C21A3B}"/>
    <cellStyle name="Normal 197 2 2 2 2 2 2" xfId="17492" xr:uid="{2F8E4F5E-2196-4667-BCC3-B254A3B1EA97}"/>
    <cellStyle name="Normal 197 2 2 2 2 2 2 2" xfId="21118" xr:uid="{32453B80-3A8F-435A-9E69-80CDED4B5C4D}"/>
    <cellStyle name="Normal 197 2 2 2 2 2 3" xfId="19305" xr:uid="{ABFD5BFD-6263-4FEA-AB38-0618920AB2F4}"/>
    <cellStyle name="Normal 197 2 2 2 2 3" xfId="12804" xr:uid="{56D7CC28-7852-488A-9954-57BD9B4D8E5E}"/>
    <cellStyle name="Normal 197 2 2 2 2 3 2" xfId="17881" xr:uid="{93E3C804-1725-4504-94D9-0F73AB1E1C44}"/>
    <cellStyle name="Normal 197 2 2 2 2 3 2 2" xfId="21507" xr:uid="{43C9A6F3-4B85-4186-8ABC-AD17590F631F}"/>
    <cellStyle name="Normal 197 2 2 2 2 3 3" xfId="19694" xr:uid="{2BB95386-0F09-4E26-98D4-EDAE3C8EAA85}"/>
    <cellStyle name="Normal 197 2 2 2 2 4" xfId="17103" xr:uid="{433CFC72-53D2-4CE6-A3AC-8B089230C7EA}"/>
    <cellStyle name="Normal 197 2 2 2 2 4 2" xfId="20729" xr:uid="{12BDF521-2AF5-48D7-B00F-4A0077437EAF}"/>
    <cellStyle name="Normal 197 2 2 2 2 5" xfId="18916" xr:uid="{67E1C17B-6EB0-4D97-8B40-A935A8EE9A48}"/>
    <cellStyle name="Normal 197 2 2 2 3" xfId="9597" xr:uid="{DE9C52E4-EA20-45F9-8BEB-6E000A6F8439}"/>
    <cellStyle name="Normal 197 2 2 2 3 2" xfId="17300" xr:uid="{46E379E4-F355-4A43-B966-24C98B1AB1C3}"/>
    <cellStyle name="Normal 197 2 2 2 3 2 2" xfId="20926" xr:uid="{21FF6ECF-ACA8-4365-AF16-2ED40D3CF46C}"/>
    <cellStyle name="Normal 197 2 2 2 3 3" xfId="19113" xr:uid="{6ED5FE45-FBE9-402E-B81D-07253EE441CE}"/>
    <cellStyle name="Normal 197 2 2 2 4" xfId="12241" xr:uid="{CF17C6B4-184C-4886-9100-F1173E75A32F}"/>
    <cellStyle name="Normal 197 2 2 2 4 2" xfId="17689" xr:uid="{C1BDE47E-81C7-4B7F-8450-C5722E4BA1A6}"/>
    <cellStyle name="Normal 197 2 2 2 4 2 2" xfId="21315" xr:uid="{13650B52-6222-4DA1-AC04-81376CE3A333}"/>
    <cellStyle name="Normal 197 2 2 2 4 3" xfId="19502" xr:uid="{EF57FFA2-469F-40A7-81CD-A992403C641F}"/>
    <cellStyle name="Normal 197 2 2 2 5" xfId="16911" xr:uid="{0D8D6083-CB12-4EDA-A5C6-693D5EF3C47E}"/>
    <cellStyle name="Normal 197 2 2 2 5 2" xfId="20537" xr:uid="{6B11AADB-B3BC-4AEC-AEF7-8DEE48F56D8A}"/>
    <cellStyle name="Normal 197 2 2 2 6" xfId="18724" xr:uid="{AF9463EE-8AA1-4DBF-8E0E-CE96C1127617}"/>
    <cellStyle name="Normal 197 2 2 3" xfId="4096" xr:uid="{F8752EDA-8D7F-43AF-87AB-5DDC79B5F88C}"/>
    <cellStyle name="Normal 197 2 2 3 2" xfId="9907" xr:uid="{A4800AAF-0CF2-4B2E-B70E-F9DAF1F768B4}"/>
    <cellStyle name="Normal 197 2 2 3 2 2" xfId="17396" xr:uid="{02D051AA-4A77-4506-9802-91B7FE2907BA}"/>
    <cellStyle name="Normal 197 2 2 3 2 2 2" xfId="21022" xr:uid="{AA9C1677-C557-4ED5-961D-A65E844BB434}"/>
    <cellStyle name="Normal 197 2 2 3 2 3" xfId="19209" xr:uid="{F09A73AA-C3CB-4012-89C9-E89F36216E19}"/>
    <cellStyle name="Normal 197 2 2 3 3" xfId="12575" xr:uid="{995538E7-F2E1-4E70-A280-3163EE0D39AE}"/>
    <cellStyle name="Normal 197 2 2 3 3 2" xfId="17785" xr:uid="{E12EA19A-B3AC-4C57-8C4D-656A4CDD35FB}"/>
    <cellStyle name="Normal 197 2 2 3 3 2 2" xfId="21411" xr:uid="{EE88E4F4-D150-4F1E-AD99-B06CF41ABDFF}"/>
    <cellStyle name="Normal 197 2 2 3 3 3" xfId="19598" xr:uid="{28394F80-0162-4CCE-819C-92480FE8AC4F}"/>
    <cellStyle name="Normal 197 2 2 3 4" xfId="17007" xr:uid="{D7DA3359-9A54-479C-A38B-0E052F94AED5}"/>
    <cellStyle name="Normal 197 2 2 3 4 2" xfId="20633" xr:uid="{11B6A01E-1CA0-4E0F-BE3E-CF9E1CAF628A}"/>
    <cellStyle name="Normal 197 2 2 3 5" xfId="18820" xr:uid="{64F5589F-5EFC-454C-9F07-1657F24A06EC}"/>
    <cellStyle name="Normal 197 2 2 4" xfId="9120" xr:uid="{E3D66A2C-21AB-422C-8664-70F0DD296417}"/>
    <cellStyle name="Normal 197 2 2 4 2" xfId="17204" xr:uid="{7F497A17-C386-402C-8965-38759AEA3914}"/>
    <cellStyle name="Normal 197 2 2 4 2 2" xfId="20830" xr:uid="{70A0932E-EE56-44F6-B841-C795F04BAAA2}"/>
    <cellStyle name="Normal 197 2 2 4 3" xfId="19017" xr:uid="{525E49CA-527B-4924-B893-A6A2593E9A03}"/>
    <cellStyle name="Normal 197 2 2 5" xfId="12058" xr:uid="{9C86CE3F-D379-45C2-B88A-7A7775792A53}"/>
    <cellStyle name="Normal 197 2 2 5 2" xfId="17593" xr:uid="{6AD8FF83-7414-4941-8ADA-8CD07FFD7259}"/>
    <cellStyle name="Normal 197 2 2 5 2 2" xfId="21219" xr:uid="{6B325B5C-974D-48C5-A369-36EF533966B7}"/>
    <cellStyle name="Normal 197 2 2 5 3" xfId="19406" xr:uid="{0E2D76F7-B0F9-4EB8-AE82-ADF24E25D52A}"/>
    <cellStyle name="Normal 197 2 2 6" xfId="16769" xr:uid="{5CC0A3A2-4625-4323-87B4-8FE1A0677E85}"/>
    <cellStyle name="Normal 197 2 2 6 2" xfId="20395" xr:uid="{5CFFD249-F025-48CE-838C-EBED28821281}"/>
    <cellStyle name="Normal 197 2 2 7" xfId="18582" xr:uid="{D8BB9D89-DC6C-465A-BAEB-4EF72E5A8713}"/>
    <cellStyle name="Normal 197 2 3" xfId="4305" xr:uid="{D1716695-2BED-49F4-953D-7C29DFCA9362}"/>
    <cellStyle name="Normal 197 2 3 2" xfId="8276" xr:uid="{DC11DF94-84A8-4418-A53D-5EBE38BF81B9}"/>
    <cellStyle name="Normal 197 2 3 2 2" xfId="10096" xr:uid="{FDF835E0-2C66-4B07-9A42-946AB6FE33F9}"/>
    <cellStyle name="Normal 197 2 3 2 2 2" xfId="17487" xr:uid="{01D3F7FD-602D-4AEE-9AA7-5548EB72B4B8}"/>
    <cellStyle name="Normal 197 2 3 2 2 2 2" xfId="21113" xr:uid="{C2E4081F-557E-4079-9D8B-C548814089EE}"/>
    <cellStyle name="Normal 197 2 3 2 2 3" xfId="19300" xr:uid="{E4AFF05D-B09D-48AE-8809-A2353D3235A8}"/>
    <cellStyle name="Normal 197 2 3 2 3" xfId="12793" xr:uid="{C6F72308-0ED8-4C1D-94E3-FA0BDF065B6A}"/>
    <cellStyle name="Normal 197 2 3 2 3 2" xfId="17876" xr:uid="{4DE8A902-4967-410D-B105-16B619E77426}"/>
    <cellStyle name="Normal 197 2 3 2 3 2 2" xfId="21502" xr:uid="{5D1608FE-279F-49D4-8877-C07BF691E036}"/>
    <cellStyle name="Normal 197 2 3 2 3 3" xfId="19689" xr:uid="{0A44C89D-73E3-405D-BF3B-0B9A7D2D8DCF}"/>
    <cellStyle name="Normal 197 2 3 2 4" xfId="17098" xr:uid="{80FBC43E-B4AD-4C4E-964D-0D9E8F1B6D90}"/>
    <cellStyle name="Normal 197 2 3 2 4 2" xfId="20724" xr:uid="{20A3B59F-C266-4B66-94F5-968744837765}"/>
    <cellStyle name="Normal 197 2 3 2 5" xfId="18911" xr:uid="{DB7C8A3D-0A86-4D7A-B236-59174DB454DE}"/>
    <cellStyle name="Normal 197 2 3 3" xfId="9586" xr:uid="{20188E70-36E2-4F1F-985E-BEA1600E7210}"/>
    <cellStyle name="Normal 197 2 3 3 2" xfId="17295" xr:uid="{B5457137-3C02-4B41-8182-556AA0298F5E}"/>
    <cellStyle name="Normal 197 2 3 3 2 2" xfId="20921" xr:uid="{9649BDCC-ECA0-4794-A1AD-982ADBB2880C}"/>
    <cellStyle name="Normal 197 2 3 3 3" xfId="19108" xr:uid="{80798A87-4E26-494D-9C07-DF8C5F2D81AC}"/>
    <cellStyle name="Normal 197 2 3 4" xfId="12230" xr:uid="{8FA8DB43-2CE5-4512-BBD2-5E1ACE65E50F}"/>
    <cellStyle name="Normal 197 2 3 4 2" xfId="17684" xr:uid="{AAD84AC4-75C7-4EA6-A815-D47440646920}"/>
    <cellStyle name="Normal 197 2 3 4 2 2" xfId="21310" xr:uid="{0A885493-723A-45BA-A17F-74F31D535A64}"/>
    <cellStyle name="Normal 197 2 3 4 3" xfId="19497" xr:uid="{CBF82EC3-BD0F-4AD7-BDBA-838E87D1059C}"/>
    <cellStyle name="Normal 197 2 3 5" xfId="16906" xr:uid="{F57EAAA9-3815-408C-96AF-768EC6664E9B}"/>
    <cellStyle name="Normal 197 2 3 5 2" xfId="20532" xr:uid="{1132DBED-EA42-470E-BAAB-A622AE84D6DF}"/>
    <cellStyle name="Normal 197 2 3 6" xfId="18719" xr:uid="{9215105C-4216-4B22-A086-CAE531F22DD3}"/>
    <cellStyle name="Normal 197 2 4" xfId="4091" xr:uid="{574AE57A-C7C8-4BB9-8DD9-D42B0F186D9E}"/>
    <cellStyle name="Normal 197 2 4 2" xfId="9882" xr:uid="{22828BF7-2C9B-49AC-8C7E-74EB615A999F}"/>
    <cellStyle name="Normal 197 2 4 2 2" xfId="17391" xr:uid="{0096734E-94D4-4CC9-94B7-D14D553ACC31}"/>
    <cellStyle name="Normal 197 2 4 2 2 2" xfId="21017" xr:uid="{1677BF23-9341-4AFD-B51A-83F129DB1A10}"/>
    <cellStyle name="Normal 197 2 4 2 3" xfId="19204" xr:uid="{12210D6C-0B78-4CA0-81E3-9A37793F147B}"/>
    <cellStyle name="Normal 197 2 4 3" xfId="12550" xr:uid="{9A7DA840-4D9B-4B40-AC99-AAB311B1EACB}"/>
    <cellStyle name="Normal 197 2 4 3 2" xfId="17780" xr:uid="{0F898126-8423-4DE0-AB87-A7EB0ED988BB}"/>
    <cellStyle name="Normal 197 2 4 3 2 2" xfId="21406" xr:uid="{9B5B2222-D138-436E-8AFC-C832985E6AE7}"/>
    <cellStyle name="Normal 197 2 4 3 3" xfId="19593" xr:uid="{D3CB3A8B-ACAA-4F35-9486-DBFBEE14DB8A}"/>
    <cellStyle name="Normal 197 2 4 4" xfId="17002" xr:uid="{F3AF8880-D863-46C4-AA2C-037061073E96}"/>
    <cellStyle name="Normal 197 2 4 4 2" xfId="20628" xr:uid="{A2BAD8DD-1185-4D9D-BAB6-0E6FA60220AE}"/>
    <cellStyle name="Normal 197 2 4 5" xfId="18815" xr:uid="{8E41B943-2C26-4A45-B3A2-2B9AD22BED49}"/>
    <cellStyle name="Normal 197 2 5" xfId="9092" xr:uid="{D1047D99-45D8-4D71-BD3C-5D0A94A206F5}"/>
    <cellStyle name="Normal 197 2 5 2" xfId="17199" xr:uid="{2B237C5D-1250-4824-BB98-4ADADA0862A5}"/>
    <cellStyle name="Normal 197 2 5 2 2" xfId="20825" xr:uid="{711D2BB2-44B6-4FF8-A3D3-03A74F79347E}"/>
    <cellStyle name="Normal 197 2 5 3" xfId="19012" xr:uid="{49D55185-BE0E-46C5-B989-C3F98950E8BE}"/>
    <cellStyle name="Normal 197 2 6" xfId="12033" xr:uid="{4ABA1372-1614-40ED-9BE6-2760B33CFE47}"/>
    <cellStyle name="Normal 197 2 6 2" xfId="17588" xr:uid="{D212DD2A-F9F9-4449-B93F-619C314AA664}"/>
    <cellStyle name="Normal 197 2 6 2 2" xfId="21214" xr:uid="{18E7A9A0-5238-4813-9091-048457FFAEF2}"/>
    <cellStyle name="Normal 197 2 6 3" xfId="19401" xr:uid="{33CAB3EB-70D0-4614-AF75-397E2DDD7C17}"/>
    <cellStyle name="Normal 197 2 7" xfId="16764" xr:uid="{8AF8E92B-D9CA-4A9E-8913-77A0E8569B3C}"/>
    <cellStyle name="Normal 197 2 7 2" xfId="20390" xr:uid="{A0C8F678-EA26-4707-A775-24B2F6C55AE2}"/>
    <cellStyle name="Normal 197 2 8" xfId="18577" xr:uid="{711D3200-BB18-4060-8F4F-742FF48AC829}"/>
    <cellStyle name="Normal 197 3" xfId="2987" xr:uid="{B44BCE3D-AA75-47DD-94FA-7167AB488F3F}"/>
    <cellStyle name="Normal 197 3 2" xfId="4314" xr:uid="{0044F835-3A5A-4F09-9750-5551F8E59997}"/>
    <cellStyle name="Normal 197 3 2 2" xfId="8284" xr:uid="{8A4219F4-424C-419C-9EA5-B3F5CE1A6D5D}"/>
    <cellStyle name="Normal 197 3 2 2 2" xfId="10105" xr:uid="{CC70EFAA-4C9E-41A3-890C-8924C7323788}"/>
    <cellStyle name="Normal 197 3 2 2 2 2" xfId="17490" xr:uid="{D9A0523B-C11D-487D-B000-067CE3ACC57A}"/>
    <cellStyle name="Normal 197 3 2 2 2 2 2" xfId="21116" xr:uid="{B595E3BA-1174-4B8A-A8DF-C3EC516E84CC}"/>
    <cellStyle name="Normal 197 3 2 2 2 3" xfId="19303" xr:uid="{CE4B1BC5-E3C9-4F9C-B4BC-03A2305C96FA}"/>
    <cellStyle name="Normal 197 3 2 2 3" xfId="12802" xr:uid="{83A19ACA-2E22-4A42-BC64-013AF4CC9092}"/>
    <cellStyle name="Normal 197 3 2 2 3 2" xfId="17879" xr:uid="{84BC8D27-3584-4D2E-8FCE-123FFACC3A54}"/>
    <cellStyle name="Normal 197 3 2 2 3 2 2" xfId="21505" xr:uid="{F9F01A89-65CF-4FA6-8B69-B20391EA873F}"/>
    <cellStyle name="Normal 197 3 2 2 3 3" xfId="19692" xr:uid="{C293B032-31BB-49F4-A37D-98D2EEAB8FC1}"/>
    <cellStyle name="Normal 197 3 2 2 4" xfId="17101" xr:uid="{A08ECFC4-8AA1-4A18-95A3-A351525CB3FD}"/>
    <cellStyle name="Normal 197 3 2 2 4 2" xfId="20727" xr:uid="{D2B76309-A5B6-4A1E-AF2C-2769285FB937}"/>
    <cellStyle name="Normal 197 3 2 2 5" xfId="18914" xr:uid="{27114D7F-0E75-4803-B410-06890791B723}"/>
    <cellStyle name="Normal 197 3 2 3" xfId="9595" xr:uid="{AE37F25F-016A-4C16-8265-4240760C25FC}"/>
    <cellStyle name="Normal 197 3 2 3 2" xfId="17298" xr:uid="{AB83CA5A-10FB-4250-8FE8-64EF6CCEAC97}"/>
    <cellStyle name="Normal 197 3 2 3 2 2" xfId="20924" xr:uid="{51A91342-10CF-4483-888C-0844AA773D49}"/>
    <cellStyle name="Normal 197 3 2 3 3" xfId="19111" xr:uid="{CD395B4A-195A-4E1D-88C5-B2FC27ABEB9F}"/>
    <cellStyle name="Normal 197 3 2 4" xfId="12239" xr:uid="{186306E1-2DB5-43DC-9191-85E109CCEC08}"/>
    <cellStyle name="Normal 197 3 2 4 2" xfId="17687" xr:uid="{00CD4F7F-610E-4893-A94A-9E744F6B113E}"/>
    <cellStyle name="Normal 197 3 2 4 2 2" xfId="21313" xr:uid="{B2E23064-DCDA-4A64-B1FD-0857E5335DCA}"/>
    <cellStyle name="Normal 197 3 2 4 3" xfId="19500" xr:uid="{9AB70A4E-9498-43D9-8128-F9E45ED814A5}"/>
    <cellStyle name="Normal 197 3 2 5" xfId="16909" xr:uid="{19C66872-936F-4DFC-9EA1-0374EA08A256}"/>
    <cellStyle name="Normal 197 3 2 5 2" xfId="20535" xr:uid="{ED0FD7C6-A59A-4C64-A699-AAAC562A03B5}"/>
    <cellStyle name="Normal 197 3 2 6" xfId="18722" xr:uid="{E21BBFFF-8D1A-431E-9D9B-86459C303B87}"/>
    <cellStyle name="Normal 197 3 3" xfId="4094" xr:uid="{E8D3BBC5-8387-46B7-925B-4AF137BFADA7}"/>
    <cellStyle name="Normal 197 3 3 2" xfId="9900" xr:uid="{696231E2-7C63-47C6-BC9E-BD3AA1A215A6}"/>
    <cellStyle name="Normal 197 3 3 2 2" xfId="17394" xr:uid="{755941ED-5CA2-4A85-91A5-92E269B94D21}"/>
    <cellStyle name="Normal 197 3 3 2 2 2" xfId="21020" xr:uid="{C7E39602-F7B5-429F-8ECE-CAA7A9C796A4}"/>
    <cellStyle name="Normal 197 3 3 2 3" xfId="19207" xr:uid="{D44B199B-8C4B-4913-AFE6-C2A98C07DBFE}"/>
    <cellStyle name="Normal 197 3 3 3" xfId="12568" xr:uid="{7EBCD2B8-62A4-4082-834F-7AC054AD3EFA}"/>
    <cellStyle name="Normal 197 3 3 3 2" xfId="17783" xr:uid="{A6BE9E02-72E8-4AC0-8C5D-F6CB31A8B1D9}"/>
    <cellStyle name="Normal 197 3 3 3 2 2" xfId="21409" xr:uid="{542402A1-CCDD-4629-8895-6A1760DD085D}"/>
    <cellStyle name="Normal 197 3 3 3 3" xfId="19596" xr:uid="{79C27662-2375-464E-8354-FC707954A11F}"/>
    <cellStyle name="Normal 197 3 3 4" xfId="17005" xr:uid="{3D552011-43AA-431D-8B71-529138E2B784}"/>
    <cellStyle name="Normal 197 3 3 4 2" xfId="20631" xr:uid="{8FEB9711-4A8C-4B77-8B4D-01603F37977E}"/>
    <cellStyle name="Normal 197 3 3 5" xfId="18818" xr:uid="{F05FCCFB-7F53-4E98-977F-B988E2B385C1}"/>
    <cellStyle name="Normal 197 3 4" xfId="9112" xr:uid="{9A1A56D3-697E-414F-A19D-A3B764FFEC59}"/>
    <cellStyle name="Normal 197 3 4 2" xfId="17202" xr:uid="{08465A8A-6CFF-41F6-B7A4-412DC675AB12}"/>
    <cellStyle name="Normal 197 3 4 2 2" xfId="20828" xr:uid="{96A83FB1-F810-4457-85EE-A421053E8952}"/>
    <cellStyle name="Normal 197 3 4 3" xfId="19015" xr:uid="{FE2C7DD0-3431-48DB-AE6F-77E5D9F3762F}"/>
    <cellStyle name="Normal 197 3 5" xfId="12051" xr:uid="{6354CFF6-39DE-4FF0-AC05-5B7A79AB7187}"/>
    <cellStyle name="Normal 197 3 5 2" xfId="17591" xr:uid="{005D332C-7B07-4B66-9F21-0ECD6C1174C0}"/>
    <cellStyle name="Normal 197 3 5 2 2" xfId="21217" xr:uid="{1BA041F9-55B2-4BC3-B4CF-44A5542A96C2}"/>
    <cellStyle name="Normal 197 3 5 3" xfId="19404" xr:uid="{7BC059F1-B464-49A3-AC89-EE5F1E582A1B}"/>
    <cellStyle name="Normal 197 3 6" xfId="16767" xr:uid="{1564C40B-B3AA-45C6-96AB-AFFAA8C101DD}"/>
    <cellStyle name="Normal 197 3 6 2" xfId="20393" xr:uid="{F65A454F-09E1-4DA6-8788-74D39DD6DEB1}"/>
    <cellStyle name="Normal 197 3 7" xfId="18580" xr:uid="{6A94FFE7-3A0F-49A4-A150-656D408D294B}"/>
    <cellStyle name="Normal 197 4" xfId="4261" xr:uid="{383F71DE-5C7F-445C-9861-89CE25A9F031}"/>
    <cellStyle name="Normal 197 4 2" xfId="8245" xr:uid="{8624B616-3725-4C30-8992-62DACB61A63C}"/>
    <cellStyle name="Normal 197 4 2 2" xfId="10066" xr:uid="{FC3E5A79-21E2-4C0A-83BD-F8626307AF8F}"/>
    <cellStyle name="Normal 197 4 2 2 2" xfId="17485" xr:uid="{DB5514C0-5CE9-4946-8D13-DF143902FC46}"/>
    <cellStyle name="Normal 197 4 2 2 2 2" xfId="21111" xr:uid="{8EF0CD10-3FEA-4F74-ACB2-CBE9663BDC2D}"/>
    <cellStyle name="Normal 197 4 2 2 3" xfId="19298" xr:uid="{D3A6AC29-13BA-4686-A692-27311F6BE760}"/>
    <cellStyle name="Normal 197 4 2 3" xfId="12749" xr:uid="{84122426-ACF1-418F-8138-149AA4AF0960}"/>
    <cellStyle name="Normal 197 4 2 3 2" xfId="17874" xr:uid="{E60A8F9D-4F61-4D9A-9D43-FDE56D88C601}"/>
    <cellStyle name="Normal 197 4 2 3 2 2" xfId="21500" xr:uid="{B4A9EE3F-BE86-48BA-AB0F-84BFC2E50C20}"/>
    <cellStyle name="Normal 197 4 2 3 3" xfId="19687" xr:uid="{B6616476-AA73-43F3-B0B7-389C3DB578FA}"/>
    <cellStyle name="Normal 197 4 2 4" xfId="17096" xr:uid="{1C2DEC7E-22E3-428F-8D7F-84C109FDA1CD}"/>
    <cellStyle name="Normal 197 4 2 4 2" xfId="20722" xr:uid="{9D3CE34A-E978-4D9F-B72D-28F30D8A8EA3}"/>
    <cellStyle name="Normal 197 4 2 5" xfId="18909" xr:uid="{E3E704B1-5671-4755-BB7A-A9C6C6FFC8BC}"/>
    <cellStyle name="Normal 197 4 3" xfId="9542" xr:uid="{75F41281-9464-4599-8A19-4BCF6757B0C8}"/>
    <cellStyle name="Normal 197 4 3 2" xfId="17293" xr:uid="{B5AD06B6-CACB-4543-BDF5-53A6066AF2B5}"/>
    <cellStyle name="Normal 197 4 3 2 2" xfId="20919" xr:uid="{BBF9A482-A8D2-45BF-A879-75EE2EB367B1}"/>
    <cellStyle name="Normal 197 4 3 3" xfId="19106" xr:uid="{144A2DB7-648A-40DE-8A5F-C7619F6B1830}"/>
    <cellStyle name="Normal 197 4 4" xfId="12186" xr:uid="{CCCF8B0C-F28D-437F-8760-A47F0E49A1F1}"/>
    <cellStyle name="Normal 197 4 4 2" xfId="17682" xr:uid="{C96A02C5-2A68-49B6-A7B0-DC370C567804}"/>
    <cellStyle name="Normal 197 4 4 2 2" xfId="21308" xr:uid="{2D52EB32-F2AD-4A52-8830-CB171F2CAF63}"/>
    <cellStyle name="Normal 197 4 4 3" xfId="19495" xr:uid="{CA374A6D-1DC2-4573-BC67-B69D51CD372E}"/>
    <cellStyle name="Normal 197 4 5" xfId="16904" xr:uid="{3243A069-4D4F-43A5-A3D6-149E74CBD477}"/>
    <cellStyle name="Normal 197 4 5 2" xfId="20530" xr:uid="{37505256-6B71-4E43-A9B2-DE586BE26E90}"/>
    <cellStyle name="Normal 197 4 6" xfId="18717" xr:uid="{1D0625D8-A8F5-4C9D-B27A-6E7233AD182E}"/>
    <cellStyle name="Normal 197 5" xfId="4028" xr:uid="{A662032C-53DC-4347-A5A4-0A9D9A6DD349}"/>
    <cellStyle name="Normal 197 5 2" xfId="9826" xr:uid="{9B939BA5-28EA-42DF-A865-FBF74EA261E1}"/>
    <cellStyle name="Normal 197 5 2 2" xfId="17389" xr:uid="{40D74F72-156C-4813-AAB8-F8E33CB4F77E}"/>
    <cellStyle name="Normal 197 5 2 2 2" xfId="21015" xr:uid="{D03A760D-541D-4E7F-8F1B-E3F7654D0D57}"/>
    <cellStyle name="Normal 197 5 2 3" xfId="19202" xr:uid="{012C9F13-D45B-4550-B822-285F29AC2C6E}"/>
    <cellStyle name="Normal 197 5 3" xfId="12486" xr:uid="{00FF199B-BA7B-49C3-92FC-9ACCCF7CE200}"/>
    <cellStyle name="Normal 197 5 3 2" xfId="17778" xr:uid="{C41F7DFE-3DD0-480E-88F6-1DAA83B92456}"/>
    <cellStyle name="Normal 197 5 3 2 2" xfId="21404" xr:uid="{209A8FF3-49E1-4724-953F-CC8480A17354}"/>
    <cellStyle name="Normal 197 5 3 3" xfId="19591" xr:uid="{AA88324E-DE2F-4781-9C61-2D7499111A31}"/>
    <cellStyle name="Normal 197 5 4" xfId="17000" xr:uid="{70C6BDD7-BB32-4645-A850-29F4029E6C99}"/>
    <cellStyle name="Normal 197 5 4 2" xfId="20626" xr:uid="{CAD486E9-73A1-4A1C-9953-214F8B4640CC}"/>
    <cellStyle name="Normal 197 5 5" xfId="18813" xr:uid="{8AB2950E-8BA7-4D76-9D80-07974FF1DBE3}"/>
    <cellStyle name="Normal 197 6" xfId="8795" xr:uid="{0ABADC1F-F889-49ED-B890-909BC8B8FD1D}"/>
    <cellStyle name="Normal 197 6 2" xfId="17197" xr:uid="{8F0446B7-A11F-42AB-9430-4BA41A58B676}"/>
    <cellStyle name="Normal 197 6 2 2" xfId="20823" xr:uid="{D573E1CB-42B9-4221-82E5-9CB91D7B0FB2}"/>
    <cellStyle name="Normal 197 6 3" xfId="19010" xr:uid="{4DF13979-090E-421B-904D-5554234145C0}"/>
    <cellStyle name="Normal 197 7" xfId="12026" xr:uid="{C7545A15-8AED-45D0-8024-A7B8127A49AB}"/>
    <cellStyle name="Normal 197 7 2" xfId="17586" xr:uid="{3BB07329-EBE5-4C79-8137-44ACEB8692AD}"/>
    <cellStyle name="Normal 197 7 2 2" xfId="21212" xr:uid="{AD405D46-461C-4506-846E-FDA85C497D9E}"/>
    <cellStyle name="Normal 197 7 3" xfId="19399" xr:uid="{87E72283-8C4A-41A0-B533-4F6D36B46543}"/>
    <cellStyle name="Normal 197 8" xfId="16761" xr:uid="{517C6E50-FE81-4E14-A7BB-0AA3512DD5A9}"/>
    <cellStyle name="Normal 197 8 2" xfId="20387" xr:uid="{4C779DAB-9CFD-4103-8DB2-1991327247F9}"/>
    <cellStyle name="Normal 197 9" xfId="18574" xr:uid="{64814509-0A0E-4DC1-8D06-2A11775A846F}"/>
    <cellStyle name="Normal 198" xfId="2988" xr:uid="{F6FA8C85-868A-425B-913A-E07E0A74EF76}"/>
    <cellStyle name="Normal 198 2" xfId="2989" xr:uid="{EF1E4823-0402-4E57-B670-3EA3BCA84869}"/>
    <cellStyle name="Normal 198 2 2" xfId="4317" xr:uid="{E34036F8-52A8-43E0-9EAB-CE4C7BC31DFC}"/>
    <cellStyle name="Normal 198 2 2 2" xfId="8287" xr:uid="{FA249BAC-A3FC-444F-8B2E-83C20B71DD22}"/>
    <cellStyle name="Normal 198 2 2 2 2" xfId="10108" xr:uid="{938AB486-1ECA-491C-AE34-6B6DC9E183C0}"/>
    <cellStyle name="Normal 198 2 2 2 2 2" xfId="17493" xr:uid="{A2CF75DD-7624-4589-ACA0-9C5A115511DA}"/>
    <cellStyle name="Normal 198 2 2 2 2 2 2" xfId="21119" xr:uid="{6662BF1D-0474-44A4-AAA8-758CA14A6780}"/>
    <cellStyle name="Normal 198 2 2 2 2 3" xfId="19306" xr:uid="{B31BB117-31C3-49BF-8A97-58FBFDB9B094}"/>
    <cellStyle name="Normal 198 2 2 2 3" xfId="12805" xr:uid="{3A0C3C4E-D427-4022-AB1E-BD9453AD37B6}"/>
    <cellStyle name="Normal 198 2 2 2 3 2" xfId="17882" xr:uid="{0B016AD3-6E2B-409E-B6AC-30F8C909A543}"/>
    <cellStyle name="Normal 198 2 2 2 3 2 2" xfId="21508" xr:uid="{9CBBB39F-AA69-46DF-A6E7-11C05630FD04}"/>
    <cellStyle name="Normal 198 2 2 2 3 3" xfId="19695" xr:uid="{8729695F-CF85-424E-99C2-728BFA2E529C}"/>
    <cellStyle name="Normal 198 2 2 2 4" xfId="17104" xr:uid="{8CC611D7-6976-406C-A18C-0A439C8C0D33}"/>
    <cellStyle name="Normal 198 2 2 2 4 2" xfId="20730" xr:uid="{F41AA92A-5A8C-41AA-AF31-20F80AB3404C}"/>
    <cellStyle name="Normal 198 2 2 2 5" xfId="18917" xr:uid="{AB8FC5B2-1FB3-441E-8EE5-97EE6E57E306}"/>
    <cellStyle name="Normal 198 2 2 3" xfId="9598" xr:uid="{0A3591A8-33EF-4F6F-B19C-9CCC3E147441}"/>
    <cellStyle name="Normal 198 2 2 3 2" xfId="17301" xr:uid="{F24C40AF-0DDE-4FCA-9EC7-DBC694556BC1}"/>
    <cellStyle name="Normal 198 2 2 3 2 2" xfId="20927" xr:uid="{5F947DDB-2130-41CB-99A4-4D41A45FF103}"/>
    <cellStyle name="Normal 198 2 2 3 3" xfId="19114" xr:uid="{8C968153-D228-42A2-8FBB-5E4E8153F767}"/>
    <cellStyle name="Normal 198 2 2 4" xfId="12242" xr:uid="{4819F6F7-B1B1-4398-B774-A831A2329436}"/>
    <cellStyle name="Normal 198 2 2 4 2" xfId="17690" xr:uid="{7D33CAEF-8E22-4D9D-BFE9-C1AFC5BFCD43}"/>
    <cellStyle name="Normal 198 2 2 4 2 2" xfId="21316" xr:uid="{832F146B-0E87-45A7-BCA1-2AA1EEA463A8}"/>
    <cellStyle name="Normal 198 2 2 4 3" xfId="19503" xr:uid="{6DBA97FD-2432-477B-9AAD-61CD71A192FD}"/>
    <cellStyle name="Normal 198 2 2 5" xfId="16912" xr:uid="{1826A3AC-B906-4167-85C5-CA2AC65F5F0D}"/>
    <cellStyle name="Normal 198 2 2 5 2" xfId="20538" xr:uid="{6EE7D51D-9D3F-4C9C-BF32-90744C32709E}"/>
    <cellStyle name="Normal 198 2 2 6" xfId="18725" xr:uid="{28C032F7-6302-41A5-B7E2-45B86782043E}"/>
    <cellStyle name="Normal 198 2 3" xfId="4097" xr:uid="{1E288C89-5A25-449A-948A-8BF1E28C7E26}"/>
    <cellStyle name="Normal 198 2 3 2" xfId="9908" xr:uid="{C7438A44-3E83-44FB-9758-F117B93768C4}"/>
    <cellStyle name="Normal 198 2 3 2 2" xfId="17397" xr:uid="{93E12EF7-824D-49B7-9E8E-1B353B9B50A2}"/>
    <cellStyle name="Normal 198 2 3 2 2 2" xfId="21023" xr:uid="{EBC81E31-B703-4734-8259-62056B57AC7A}"/>
    <cellStyle name="Normal 198 2 3 2 3" xfId="19210" xr:uid="{273784CB-30FF-4AD8-AA87-81D42E3DE611}"/>
    <cellStyle name="Normal 198 2 3 3" xfId="12576" xr:uid="{81411F58-630D-4AD2-BF10-E720AB6CDF04}"/>
    <cellStyle name="Normal 198 2 3 3 2" xfId="17786" xr:uid="{01F4BA57-B017-4909-B39F-AB8AF8B6B848}"/>
    <cellStyle name="Normal 198 2 3 3 2 2" xfId="21412" xr:uid="{28F44346-28A5-49BA-BA1A-52622FA8A7FD}"/>
    <cellStyle name="Normal 198 2 3 3 3" xfId="19599" xr:uid="{7CDA0089-ED7F-4AA9-ABD9-FC25DC6B7265}"/>
    <cellStyle name="Normal 198 2 3 4" xfId="17008" xr:uid="{11541974-4A25-422E-8515-D5488FEA818B}"/>
    <cellStyle name="Normal 198 2 3 4 2" xfId="20634" xr:uid="{EA58BCAC-7D4F-4780-8C4C-A98F2EAE31FA}"/>
    <cellStyle name="Normal 198 2 3 5" xfId="18821" xr:uid="{3D557026-9042-42EF-9482-C7C5A5E7A158}"/>
    <cellStyle name="Normal 198 2 4" xfId="9121" xr:uid="{5A4CD792-890E-447F-8465-491C53831B49}"/>
    <cellStyle name="Normal 198 2 4 2" xfId="17205" xr:uid="{87279495-FE7B-4571-B403-B6DB2FDEE448}"/>
    <cellStyle name="Normal 198 2 4 2 2" xfId="20831" xr:uid="{CDAA34A9-703E-4547-AD7A-3A5D55DF4FE2}"/>
    <cellStyle name="Normal 198 2 4 3" xfId="19018" xr:uid="{C4F57A38-6320-45F6-93BE-215A131C978A}"/>
    <cellStyle name="Normal 198 2 5" xfId="12059" xr:uid="{8E01FC2E-A6C5-4365-B10F-8FE1388CD486}"/>
    <cellStyle name="Normal 198 2 5 2" xfId="17594" xr:uid="{70477774-2F4E-46BF-A7C5-332411CA8C99}"/>
    <cellStyle name="Normal 198 2 5 2 2" xfId="21220" xr:uid="{E0E6502C-C58C-4B64-BB17-B3A959BBC0E5}"/>
    <cellStyle name="Normal 198 2 5 3" xfId="19407" xr:uid="{0B176545-32A0-46A2-AA0F-8F2E4369834E}"/>
    <cellStyle name="Normal 198 2 6" xfId="16770" xr:uid="{98914267-9A90-4B22-B40E-06BEB31A3FD3}"/>
    <cellStyle name="Normal 198 2 6 2" xfId="20396" xr:uid="{C95E12C6-3F3B-4623-89FA-BAB4165DCC23}"/>
    <cellStyle name="Normal 198 2 7" xfId="18583" xr:uid="{20CE5993-B964-4BFB-84A6-A8E1D9455CC3}"/>
    <cellStyle name="Normal 198 3" xfId="4306" xr:uid="{D350F87D-7099-4A89-AD20-52CE5D0C5EC0}"/>
    <cellStyle name="Normal 198 3 2" xfId="8277" xr:uid="{2642FE9B-E6D0-45ED-8727-D0174B2557D4}"/>
    <cellStyle name="Normal 198 3 2 2" xfId="10097" xr:uid="{3EB6C98B-A7C1-4A51-825A-398138C55928}"/>
    <cellStyle name="Normal 198 3 2 2 2" xfId="17488" xr:uid="{E513C0E6-15C6-4C34-83DA-73AF32A2BE86}"/>
    <cellStyle name="Normal 198 3 2 2 2 2" xfId="21114" xr:uid="{7EFF8B60-3E4F-4EED-BD9F-2F1F2C200338}"/>
    <cellStyle name="Normal 198 3 2 2 3" xfId="19301" xr:uid="{866E249F-78AB-4B30-BE2F-762A716A64FA}"/>
    <cellStyle name="Normal 198 3 2 3" xfId="12794" xr:uid="{0E3EA849-FCAD-4196-A714-911D6962483E}"/>
    <cellStyle name="Normal 198 3 2 3 2" xfId="17877" xr:uid="{D0334690-7BBE-4830-B08D-FE24FCD635F0}"/>
    <cellStyle name="Normal 198 3 2 3 2 2" xfId="21503" xr:uid="{A2A7B29F-18EE-46B7-847B-8290588AEB26}"/>
    <cellStyle name="Normal 198 3 2 3 3" xfId="19690" xr:uid="{5E9C4213-2CFE-4213-9137-E44538E37288}"/>
    <cellStyle name="Normal 198 3 2 4" xfId="17099" xr:uid="{0B3C6236-32B8-41EF-8838-30687BC41BBE}"/>
    <cellStyle name="Normal 198 3 2 4 2" xfId="20725" xr:uid="{908190EF-EDF3-46C8-B6A0-A4B47F0884D8}"/>
    <cellStyle name="Normal 198 3 2 5" xfId="18912" xr:uid="{9710CAAB-0D97-445F-BC9B-8D7AC7ADD866}"/>
    <cellStyle name="Normal 198 3 3" xfId="9587" xr:uid="{1FEFFCF0-512F-4F95-AE28-111ADAA5F356}"/>
    <cellStyle name="Normal 198 3 3 2" xfId="17296" xr:uid="{1E98F9C1-6157-49E6-A67D-153B56DA0E73}"/>
    <cellStyle name="Normal 198 3 3 2 2" xfId="20922" xr:uid="{87B8D772-E6CB-421A-9792-A4DE7E80003A}"/>
    <cellStyle name="Normal 198 3 3 3" xfId="19109" xr:uid="{8552B822-561C-4A68-80FD-43648642FB84}"/>
    <cellStyle name="Normal 198 3 4" xfId="12231" xr:uid="{1897EB42-D4C4-4D57-8724-940FA60DF67C}"/>
    <cellStyle name="Normal 198 3 4 2" xfId="17685" xr:uid="{5D82EF14-3801-4E37-920C-DF596C9512EA}"/>
    <cellStyle name="Normal 198 3 4 2 2" xfId="21311" xr:uid="{9AE345F1-9B5D-4A41-AF76-132B0F4BC97D}"/>
    <cellStyle name="Normal 198 3 4 3" xfId="19498" xr:uid="{D9825B71-5899-432C-A241-8EAE8C4CCF6F}"/>
    <cellStyle name="Normal 198 3 5" xfId="16907" xr:uid="{48971563-3F41-4374-8098-A7767F2A9D23}"/>
    <cellStyle name="Normal 198 3 5 2" xfId="20533" xr:uid="{9F269B65-CC98-49A7-988E-3BAD76CCF0D4}"/>
    <cellStyle name="Normal 198 3 6" xfId="18720" xr:uid="{ADE0F0AB-DE76-45DB-ACF3-FAF2F03D1615}"/>
    <cellStyle name="Normal 198 4" xfId="4092" xr:uid="{B2B84ADB-0CC3-4CB2-B768-D61C850564EA}"/>
    <cellStyle name="Normal 198 4 2" xfId="9883" xr:uid="{5B1FF47C-F57B-4B1E-8730-0A56810FF5FF}"/>
    <cellStyle name="Normal 198 4 2 2" xfId="17392" xr:uid="{9B99D089-D459-478F-AF56-21131EAB3D93}"/>
    <cellStyle name="Normal 198 4 2 2 2" xfId="21018" xr:uid="{C30A63BC-2175-4131-B32F-B881A29E4581}"/>
    <cellStyle name="Normal 198 4 2 3" xfId="19205" xr:uid="{6B5388D2-603B-420E-9B2B-9781E0AED1DE}"/>
    <cellStyle name="Normal 198 4 3" xfId="12551" xr:uid="{A56AC3D6-7A67-4C7C-AD0D-4D5B5F846444}"/>
    <cellStyle name="Normal 198 4 3 2" xfId="17781" xr:uid="{AA13F41C-47CB-4664-9DFB-56DA7A8F708F}"/>
    <cellStyle name="Normal 198 4 3 2 2" xfId="21407" xr:uid="{FC78C9C5-B193-475A-B505-7D957782C1A4}"/>
    <cellStyle name="Normal 198 4 3 3" xfId="19594" xr:uid="{6F98D37D-B9F1-448C-A141-5010F9D9C70C}"/>
    <cellStyle name="Normal 198 4 4" xfId="17003" xr:uid="{8D00EBF8-BEF2-4F4B-AFAC-C0897F519362}"/>
    <cellStyle name="Normal 198 4 4 2" xfId="20629" xr:uid="{AEDE3773-BA97-4E26-919F-21B6F1693B80}"/>
    <cellStyle name="Normal 198 4 5" xfId="18816" xr:uid="{6691E030-4F33-4D0C-8DCC-7FD9BCB1C071}"/>
    <cellStyle name="Normal 198 5" xfId="9093" xr:uid="{4019E97F-E257-4D26-BE04-60B8F1AAEAEE}"/>
    <cellStyle name="Normal 198 5 2" xfId="17200" xr:uid="{2936C4AF-27FB-4A4E-9822-35A5CC5165DC}"/>
    <cellStyle name="Normal 198 5 2 2" xfId="20826" xr:uid="{0648D4A0-1E2D-412F-B2EF-26D42DC55DE3}"/>
    <cellStyle name="Normal 198 5 3" xfId="19013" xr:uid="{470299E3-A3EE-429A-BCC6-2BA9BEDF4F2B}"/>
    <cellStyle name="Normal 198 6" xfId="12034" xr:uid="{32FA3AA5-C3BC-4FDD-8F4C-24D1D512718B}"/>
    <cellStyle name="Normal 198 6 2" xfId="17589" xr:uid="{E19E03F8-00C0-4D16-8EC9-E01C9B6C85A1}"/>
    <cellStyle name="Normal 198 6 2 2" xfId="21215" xr:uid="{3D3901B5-A957-4E48-B0BE-308B6750AFD1}"/>
    <cellStyle name="Normal 198 6 3" xfId="19402" xr:uid="{026DD605-86CA-42DF-9ECB-BB3D907061B6}"/>
    <cellStyle name="Normal 198 7" xfId="16765" xr:uid="{41AE8D94-0DCB-4D64-A78C-EBEC6B689D8A}"/>
    <cellStyle name="Normal 198 7 2" xfId="20391" xr:uid="{DF52EE3E-50D3-450B-9053-FCD3970E16EF}"/>
    <cellStyle name="Normal 198 8" xfId="18578" xr:uid="{52155316-1813-4B05-A392-2F6D89A8DEC3}"/>
    <cellStyle name="Normal 199" xfId="2990" xr:uid="{E8A48F4D-51C4-45DD-9D7A-6C6FA16C3966}"/>
    <cellStyle name="Normal 2" xfId="407" xr:uid="{00000000-0005-0000-0000-000097010000}"/>
    <cellStyle name="Normal 2 10" xfId="2991" xr:uid="{C0CB713D-04BE-49B6-B66B-009F635D4A07}"/>
    <cellStyle name="Normal 2 10 2" xfId="1515" xr:uid="{385DEAB7-FF80-408B-ABB1-34B0BC18C69E}"/>
    <cellStyle name="Normal 2 11" xfId="1377" xr:uid="{666676D2-6FBA-4A7E-B8B5-B2503677CD66}"/>
    <cellStyle name="Normal 2 11 2" xfId="2992" xr:uid="{CD3C3518-1493-43EC-98EB-2D8A7629B12F}"/>
    <cellStyle name="Normal 2 12" xfId="2993" xr:uid="{9A2C1135-A871-4AA9-BD67-2D7BB2D43D48}"/>
    <cellStyle name="Normal 2 12 2" xfId="17975" xr:uid="{9B9F400E-9DDC-4485-8943-1334F5E29CCC}"/>
    <cellStyle name="Normal 2 12 2 2" xfId="21601" xr:uid="{74B32ED2-CB71-455C-8B5B-C17FBF21821F}"/>
    <cellStyle name="Normal 2 12 3" xfId="19788" xr:uid="{50942FF1-1FD7-40A0-AD28-3EAED359E77A}"/>
    <cellStyle name="Normal 2 12 4" xfId="15993" xr:uid="{38F648E0-4537-4D90-A78B-7151F36E4AA3}"/>
    <cellStyle name="Normal 2 13" xfId="16329" xr:uid="{CD95805A-8D9E-4C71-ACE5-DF3F7EBC41BF}"/>
    <cellStyle name="Normal 2 14" xfId="6329" xr:uid="{12535EA4-6E39-4282-9385-5D449B8540D6}"/>
    <cellStyle name="Normal 2 15" xfId="35958" xr:uid="{B20D8642-2871-476D-B62D-A79339DA57BB}"/>
    <cellStyle name="Normal 2 16" xfId="42584" xr:uid="{E30CFE52-AF70-4CC6-8F40-FFC04F7A1412}"/>
    <cellStyle name="Normal 2 17" xfId="54254" xr:uid="{FE2F9C8E-B3D9-402B-994B-5BFD85D9880C}"/>
    <cellStyle name="Normal 2 18" xfId="845" xr:uid="{E7B5DBBB-5BC2-4FCE-8247-1F507FEB8BD0}"/>
    <cellStyle name="Normal 2 19" xfId="57496" xr:uid="{E71CAFA4-C610-41EC-896D-04B678E9CCE3}"/>
    <cellStyle name="Normal 2 2" xfId="408" xr:uid="{00000000-0005-0000-0000-000098010000}"/>
    <cellStyle name="Normal 2 2 2" xfId="409" xr:uid="{00000000-0005-0000-0000-000099010000}"/>
    <cellStyle name="Normal 2 2 2 2" xfId="410" xr:uid="{00000000-0005-0000-0000-00009A010000}"/>
    <cellStyle name="Normal 2 2 2 2 2" xfId="4392" xr:uid="{CA2CDDD5-59E3-4FC0-8E00-4A5CB5D34DD1}"/>
    <cellStyle name="Normal 2 2 2 2 2 2" xfId="8348" xr:uid="{B7C61A5E-7EAF-4A39-94DF-BEAE3EAF4BB3}"/>
    <cellStyle name="Normal 2 2 2 2 2 2 2" xfId="10174" xr:uid="{960C876D-46EB-471C-A851-1290801B0481}"/>
    <cellStyle name="Normal 2 2 2 2 2 2 2 2" xfId="17536" xr:uid="{43503E5E-64A0-4F5F-B075-9588420FF3CB}"/>
    <cellStyle name="Normal 2 2 2 2 2 2 2 2 2" xfId="21162" xr:uid="{507BDD2F-7008-4FC4-9322-DD4F5890D7B0}"/>
    <cellStyle name="Normal 2 2 2 2 2 2 2 3" xfId="19349" xr:uid="{C9FED745-E449-43DE-826A-EAECCAFA7065}"/>
    <cellStyle name="Normal 2 2 2 2 2 2 3" xfId="12879" xr:uid="{3D0BA52A-2AA6-4FDD-9B2E-9A6412F79C18}"/>
    <cellStyle name="Normal 2 2 2 2 2 2 3 2" xfId="17925" xr:uid="{D4CC9935-9AF5-4F69-A4F1-A40322643F98}"/>
    <cellStyle name="Normal 2 2 2 2 2 2 3 2 2" xfId="21551" xr:uid="{D5A3BCE5-378C-45AF-8FD6-74666F307337}"/>
    <cellStyle name="Normal 2 2 2 2 2 2 3 3" xfId="19738" xr:uid="{4220B1E4-8A45-409F-9007-95146D733E39}"/>
    <cellStyle name="Normal 2 2 2 2 2 2 4" xfId="17147" xr:uid="{F29CFB9C-B617-46D7-B588-483949253687}"/>
    <cellStyle name="Normal 2 2 2 2 2 2 4 2" xfId="20773" xr:uid="{9EAB6944-30C2-49D6-A16F-BE139DF65878}"/>
    <cellStyle name="Normal 2 2 2 2 2 2 5" xfId="18960" xr:uid="{C03CCAF7-6DBC-4728-A426-CC5E5B20A682}"/>
    <cellStyle name="Normal 2 2 2 2 2 3" xfId="9672" xr:uid="{7D041AFF-69EC-412B-8973-BEBC8A657AEE}"/>
    <cellStyle name="Normal 2 2 2 2 2 3 2" xfId="17344" xr:uid="{62F9A292-71B4-420D-B580-12A56B0E33B7}"/>
    <cellStyle name="Normal 2 2 2 2 2 3 2 2" xfId="20970" xr:uid="{E43F81E5-0F10-40D1-9E76-6F412A35D7A9}"/>
    <cellStyle name="Normal 2 2 2 2 2 3 3" xfId="19157" xr:uid="{F785C034-3955-4B9D-BD2B-D72D2C38D649}"/>
    <cellStyle name="Normal 2 2 2 2 2 4" xfId="12316" xr:uid="{2938F94B-9DBB-4C8F-9691-84B816FDB0B6}"/>
    <cellStyle name="Normal 2 2 2 2 2 4 2" xfId="17733" xr:uid="{97F40CC3-5303-485E-9098-F8E1F02C50C8}"/>
    <cellStyle name="Normal 2 2 2 2 2 4 2 2" xfId="21359" xr:uid="{FB50E855-CB4C-4211-B6C6-D8BD3630644B}"/>
    <cellStyle name="Normal 2 2 2 2 2 4 3" xfId="19546" xr:uid="{660D5BAF-661B-4F32-8898-B937E64C60CE}"/>
    <cellStyle name="Normal 2 2 2 2 2 5" xfId="16955" xr:uid="{09C07C25-9A13-466F-B92A-44E802D63FAC}"/>
    <cellStyle name="Normal 2 2 2 2 2 5 2" xfId="20581" xr:uid="{EA26AC44-7704-4600-B754-B81F64B088E0}"/>
    <cellStyle name="Normal 2 2 2 2 2 6" xfId="18768" xr:uid="{4B0B40E4-8C1C-4F98-A68D-0D70EF801CF9}"/>
    <cellStyle name="Normal 2 2 2 2 3" xfId="4167" xr:uid="{4F3E351F-A35A-4438-8AFE-D881A1D0E5D0}"/>
    <cellStyle name="Normal 2 2 2 2 3 2" xfId="9981" xr:uid="{87298838-613F-44C4-8735-2F2C511DF283}"/>
    <cellStyle name="Normal 2 2 2 2 3 2 2" xfId="17440" xr:uid="{58B0F36C-E51C-423B-B909-462F524931A7}"/>
    <cellStyle name="Normal 2 2 2 2 3 2 2 2" xfId="21066" xr:uid="{2D75ABE8-BE43-40A5-A2D1-95980F2F6B7B}"/>
    <cellStyle name="Normal 2 2 2 2 3 2 3" xfId="19253" xr:uid="{8EB93510-5FA8-4E71-94C2-2E203176BAAF}"/>
    <cellStyle name="Normal 2 2 2 2 3 3" xfId="12655" xr:uid="{2FEF01B9-3C45-45ED-93D4-774EC720B657}"/>
    <cellStyle name="Normal 2 2 2 2 3 3 2" xfId="17829" xr:uid="{DC5FA6D6-D552-427F-B6F3-0246B082F543}"/>
    <cellStyle name="Normal 2 2 2 2 3 3 2 2" xfId="21455" xr:uid="{2A30FF3D-0EC1-41F0-9AE9-8C7DA35A3BD2}"/>
    <cellStyle name="Normal 2 2 2 2 3 3 3" xfId="19642" xr:uid="{12063729-85AB-4895-B4C8-77D369964C56}"/>
    <cellStyle name="Normal 2 2 2 2 3 4" xfId="17051" xr:uid="{29B9EA97-2B70-4BCF-B131-06D7C4CA76A2}"/>
    <cellStyle name="Normal 2 2 2 2 3 4 2" xfId="20677" xr:uid="{C562B946-2E0C-455E-8A9A-1D18D78EC32B}"/>
    <cellStyle name="Normal 2 2 2 2 3 5" xfId="18864" xr:uid="{E008E9A7-13AE-44CF-9B53-25E9BB7603CA}"/>
    <cellStyle name="Normal 2 2 2 2 4" xfId="2995" xr:uid="{B6671E7D-69A0-40FC-A1D5-D1ECAC76D3C8}"/>
    <cellStyle name="Normal 2 2 2 2 4 2" xfId="17248" xr:uid="{709D5C77-31A3-42E8-9E40-5DC2F28A1BCF}"/>
    <cellStyle name="Normal 2 2 2 2 4 2 2" xfId="20874" xr:uid="{EADD3641-B326-4B12-B1E4-0664A276999D}"/>
    <cellStyle name="Normal 2 2 2 2 4 3" xfId="19061" xr:uid="{53DEB3D4-C107-405C-BD8A-94DE7436E82C}"/>
    <cellStyle name="Normal 2 2 2 2 5" xfId="12103" xr:uid="{1C8F0485-E2F2-4D2C-87AD-BDADC0D740B1}"/>
    <cellStyle name="Normal 2 2 2 2 5 2" xfId="17637" xr:uid="{FC063CCC-6343-4FDF-A5DC-8B72F2CD508E}"/>
    <cellStyle name="Normal 2 2 2 2 5 2 2" xfId="21263" xr:uid="{EF2F79E4-4A86-4DAC-9B89-6A2AF0372E9F}"/>
    <cellStyle name="Normal 2 2 2 2 5 3" xfId="19450" xr:uid="{BEC6CCFB-7730-461D-881B-E6B535FD42BE}"/>
    <cellStyle name="Normal 2 2 2 2 6" xfId="16331" xr:uid="{5CA2387E-1413-49D2-B102-EE67108B1606}"/>
    <cellStyle name="Normal 2 2 2 2 7" xfId="7660" xr:uid="{191F9463-AC71-46B7-82A5-F4EEBEF52FB2}"/>
    <cellStyle name="Normal 2 2 2 2 7 2" xfId="16858" xr:uid="{FE7F1BD7-72FD-4C10-B455-124A480BC226}"/>
    <cellStyle name="Normal 2 2 2 2 7 2 2" xfId="20484" xr:uid="{5ABD3162-1253-445B-999F-3E7B26D48800}"/>
    <cellStyle name="Normal 2 2 2 2 7 3" xfId="18671" xr:uid="{B6825B68-3B50-4FEB-A653-CC2895B40803}"/>
    <cellStyle name="Normal 2 2 2 2 8" xfId="6331" xr:uid="{73F32F4E-DFFD-40EC-8B70-E601DF84FA31}"/>
    <cellStyle name="Normal 2 2 2 2 9" xfId="1389" xr:uid="{DE251236-F331-40A0-AEF3-746B1474B2C3}"/>
    <cellStyle name="Normal 2 2 2 3" xfId="1355" xr:uid="{8F995163-A218-4A33-8B64-E2020D060D4C}"/>
    <cellStyle name="Normal 2 2 2 3 2" xfId="2996" xr:uid="{A42F04DF-F089-4837-8C0B-B66BA434462C}"/>
    <cellStyle name="Normal 2 2 2 4" xfId="1468" xr:uid="{CC8D1539-E42E-4FDA-BC20-BB1E6DE30042}"/>
    <cellStyle name="Normal 2 2 2 4 2" xfId="16330" xr:uid="{28013BB7-C323-496D-9492-238338DEE038}"/>
    <cellStyle name="Normal 2 2 2 5" xfId="2994" xr:uid="{A03854ED-DCDE-4D00-971D-7145CF08895D}"/>
    <cellStyle name="Normal 2 2 2 6" xfId="1109" xr:uid="{B00131EE-F7EA-4CA8-856D-DFDCE02A1F09}"/>
    <cellStyle name="Normal 2 2 2 7" xfId="4656" xr:uid="{BEFE75FE-B4FE-4108-B965-C10606E390F0}"/>
    <cellStyle name="Normal 2 2 2 8" xfId="6330" xr:uid="{FDB4C1B8-D544-4100-BEED-B5DD6FBCA736}"/>
    <cellStyle name="Normal 2 2 2 9" xfId="762" xr:uid="{748448EA-87EF-4ACA-B8B0-41008D2730E7}"/>
    <cellStyle name="Normal 2 2 3" xfId="411" xr:uid="{00000000-0005-0000-0000-00009B010000}"/>
    <cellStyle name="Normal 2 2 3 2" xfId="2998" xr:uid="{059D3732-2D06-4DD6-BD76-FFB132F69B33}"/>
    <cellStyle name="Normal 2 2 3 3" xfId="2999" xr:uid="{32F7AD84-A825-49DD-9CAE-990D2BE90448}"/>
    <cellStyle name="Normal 2 2 3 3 2" xfId="16332" xr:uid="{8361CA73-657A-40CF-B012-52CB2E7B9C57}"/>
    <cellStyle name="Normal 2 2 3 4" xfId="2997" xr:uid="{49D5CBCE-2A09-49E9-A1C6-F00EDDBD6CE3}"/>
    <cellStyle name="Normal 2 2 3 5" xfId="6332" xr:uid="{9D9432F8-DC18-404E-BF44-B93D009109A6}"/>
    <cellStyle name="Normal 2 2 3 6" xfId="792" xr:uid="{EA16A0B5-5D46-4002-BA07-B44470153622}"/>
    <cellStyle name="Normal 2 2 4" xfId="3000" xr:uid="{AFC0B303-9584-4E55-8CF0-724687078286}"/>
    <cellStyle name="Normal 2 2 4 2" xfId="3001" xr:uid="{D74B0CD3-8269-4440-A577-3620CEB405E9}"/>
    <cellStyle name="Normal 2 2 4 2 2" xfId="54245" xr:uid="{FCC6EFC7-A266-469F-986F-08946A941E38}"/>
    <cellStyle name="Normal 2 2 4 3" xfId="54246" xr:uid="{B1C3F600-AC40-4806-B29C-EACA10C387CA}"/>
    <cellStyle name="Normal 2 2 5" xfId="3002" xr:uid="{A49C862B-97CA-447D-9250-88FB3448655C}"/>
    <cellStyle name="Normal 2 2 5 2" xfId="4393" xr:uid="{640D98FC-90F0-4992-A063-8BB3A4F8CEF6}"/>
    <cellStyle name="Normal 2 2 5 2 2" xfId="8349" xr:uid="{9F72A6E5-A95F-4A48-A829-F4ADD35C0F91}"/>
    <cellStyle name="Normal 2 2 5 2 2 2" xfId="10175" xr:uid="{5CB618FE-D0C8-41B7-B94B-B2BC7323DDF1}"/>
    <cellStyle name="Normal 2 2 5 2 2 2 2" xfId="17537" xr:uid="{0A19406D-A708-4925-941D-EE3EDAC9EE05}"/>
    <cellStyle name="Normal 2 2 5 2 2 2 2 2" xfId="21163" xr:uid="{4A1B8018-57AE-48AC-B361-14A5A1378AF6}"/>
    <cellStyle name="Normal 2 2 5 2 2 2 3" xfId="19350" xr:uid="{A36C47B7-3A26-4A2C-9DD9-C5DAE1D62BEE}"/>
    <cellStyle name="Normal 2 2 5 2 2 3" xfId="12880" xr:uid="{83279361-D891-4562-BEA0-B2CF1CEA5FE4}"/>
    <cellStyle name="Normal 2 2 5 2 2 3 2" xfId="17926" xr:uid="{E729D102-8E31-4641-94DD-6442DBB5AD9F}"/>
    <cellStyle name="Normal 2 2 5 2 2 3 2 2" xfId="21552" xr:uid="{6AE978CA-7561-409B-9E77-227C77BEFF7F}"/>
    <cellStyle name="Normal 2 2 5 2 2 3 3" xfId="19739" xr:uid="{72677626-7358-4D35-97FD-5DCFB1A507F1}"/>
    <cellStyle name="Normal 2 2 5 2 2 4" xfId="17148" xr:uid="{650CC8E8-A49F-481F-9010-5498305EE4AA}"/>
    <cellStyle name="Normal 2 2 5 2 2 4 2" xfId="20774" xr:uid="{72CF572C-8703-421B-BE79-CE9275F709B3}"/>
    <cellStyle name="Normal 2 2 5 2 2 5" xfId="18961" xr:uid="{536DFA30-C53C-4B58-B6EE-9869FF196B88}"/>
    <cellStyle name="Normal 2 2 5 2 3" xfId="9673" xr:uid="{5938AA7C-CE82-427E-BC12-02254FB40CC5}"/>
    <cellStyle name="Normal 2 2 5 2 3 2" xfId="17345" xr:uid="{B6E34A72-87E6-4ED3-8AA1-37ED054BD726}"/>
    <cellStyle name="Normal 2 2 5 2 3 2 2" xfId="20971" xr:uid="{01763C6D-A22D-4B73-BCDD-1C8817CA65F1}"/>
    <cellStyle name="Normal 2 2 5 2 3 3" xfId="19158" xr:uid="{0A7D6D58-189A-40BB-9BAA-D77C1DD8F117}"/>
    <cellStyle name="Normal 2 2 5 2 4" xfId="12317" xr:uid="{FA2AD3EF-FD1D-4582-8596-8142EF2B4FB4}"/>
    <cellStyle name="Normal 2 2 5 2 4 2" xfId="17734" xr:uid="{D57BE41D-70E9-41ED-ADDB-574A713E1044}"/>
    <cellStyle name="Normal 2 2 5 2 4 2 2" xfId="21360" xr:uid="{70D5989E-8860-45F3-9531-1B153DFE8D55}"/>
    <cellStyle name="Normal 2 2 5 2 4 3" xfId="19547" xr:uid="{4D9968BC-57D0-42AF-8B43-E0EE9285A4A1}"/>
    <cellStyle name="Normal 2 2 5 2 5" xfId="16956" xr:uid="{C48AC54E-6E4A-4681-A30B-7DD713338E05}"/>
    <cellStyle name="Normal 2 2 5 2 5 2" xfId="20582" xr:uid="{842FF256-E9F2-4BC4-8999-83066B0583DA}"/>
    <cellStyle name="Normal 2 2 5 2 6" xfId="18769" xr:uid="{8E70C931-6742-4BD0-A755-521861D9058B}"/>
    <cellStyle name="Normal 2 2 5 3" xfId="4168" xr:uid="{58D126FB-56DB-4C54-9371-23E96DDBA3AC}"/>
    <cellStyle name="Normal 2 2 5 3 2" xfId="9982" xr:uid="{70464429-E3B2-4E60-9193-D8D1F8C36E8E}"/>
    <cellStyle name="Normal 2 2 5 3 2 2" xfId="17441" xr:uid="{6F8B759A-84FD-4877-B1A9-8FE9FCAA70F1}"/>
    <cellStyle name="Normal 2 2 5 3 2 2 2" xfId="21067" xr:uid="{C5775BDA-5112-4C8E-9C1C-537BBE3C005B}"/>
    <cellStyle name="Normal 2 2 5 3 2 3" xfId="19254" xr:uid="{2F63CEA3-B59B-4332-9162-E16DC40A1754}"/>
    <cellStyle name="Normal 2 2 5 3 3" xfId="12656" xr:uid="{A35C385E-5D4A-404D-957E-FCA7A537F128}"/>
    <cellStyle name="Normal 2 2 5 3 3 2" xfId="17830" xr:uid="{87E17C24-B76F-41DC-84CB-444E81BE38E2}"/>
    <cellStyle name="Normal 2 2 5 3 3 2 2" xfId="21456" xr:uid="{8579D64A-92DB-4280-9170-350F3121228D}"/>
    <cellStyle name="Normal 2 2 5 3 3 3" xfId="19643" xr:uid="{6397D4B3-51D2-4F70-9916-28CE6E5A6465}"/>
    <cellStyle name="Normal 2 2 5 3 4" xfId="17052" xr:uid="{9EAF66E0-1E0F-40F3-86C1-D4E95B7DA139}"/>
    <cellStyle name="Normal 2 2 5 3 4 2" xfId="20678" xr:uid="{2FA3887F-8977-48D9-9056-96BAF0EEE970}"/>
    <cellStyle name="Normal 2 2 5 3 5" xfId="18865" xr:uid="{9CCFBB87-0F93-4A12-B357-18FA4A046303}"/>
    <cellStyle name="Normal 2 2 5 4" xfId="9375" xr:uid="{C3B6A9B2-9942-43E6-9E48-69DE3CACB92C}"/>
    <cellStyle name="Normal 2 2 5 4 2" xfId="17249" xr:uid="{F89D7F25-ABDD-403B-A09B-C240C77CD4FA}"/>
    <cellStyle name="Normal 2 2 5 4 2 2" xfId="20875" xr:uid="{614C736A-618D-4182-9ECB-B38A802497E4}"/>
    <cellStyle name="Normal 2 2 5 4 3" xfId="19062" xr:uid="{350884DE-1B23-46CB-B700-D60CD16D4914}"/>
    <cellStyle name="Normal 2 2 5 5" xfId="12104" xr:uid="{3D8D457C-48E9-460F-A661-D81284E776C0}"/>
    <cellStyle name="Normal 2 2 5 5 2" xfId="17638" xr:uid="{139AF570-4F1D-4D6E-8BC4-C1173B182D70}"/>
    <cellStyle name="Normal 2 2 5 5 2 2" xfId="21264" xr:uid="{CA903AEB-03D0-4E39-89EA-CCA78D308CBF}"/>
    <cellStyle name="Normal 2 2 5 5 3" xfId="19451" xr:uid="{7CE6820B-6E74-4D98-B347-7CC699D70646}"/>
    <cellStyle name="Normal 2 2 5 6" xfId="16859" xr:uid="{E5680FD9-D9FE-4970-9AEF-2E9AF9FC678F}"/>
    <cellStyle name="Normal 2 2 5 6 2" xfId="20485" xr:uid="{6F86FDAF-B879-4EBF-ADD9-8D8B7DA9F950}"/>
    <cellStyle name="Normal 2 2 5 7" xfId="18672" xr:uid="{98C064C6-A3AF-4D5E-AA54-6C08CEC14307}"/>
    <cellStyle name="Normal 2 2 6" xfId="3003" xr:uid="{F8438513-50BF-450D-B5E4-5667B3E406B9}"/>
    <cellStyle name="Normal 2 2 7" xfId="3004" xr:uid="{DEA80694-34BB-4A01-AC86-856DBAB4839E}"/>
    <cellStyle name="Normal 2 2 7 2" xfId="4394" xr:uid="{2EEAFDB5-A53E-4FB7-A251-549CF87A11EA}"/>
    <cellStyle name="Normal 2 2 7 2 2" xfId="8350" xr:uid="{443D9370-6AF0-473C-AD6A-3F08FFD01E99}"/>
    <cellStyle name="Normal 2 2 7 2 2 2" xfId="10176" xr:uid="{833049B7-75C1-4EE4-B4BD-56CE329BEB58}"/>
    <cellStyle name="Normal 2 2 7 2 2 2 2" xfId="17538" xr:uid="{F3DAE337-7F5B-4CE7-BC7D-F500B8E37E76}"/>
    <cellStyle name="Normal 2 2 7 2 2 2 2 2" xfId="21164" xr:uid="{92A46FDA-23E0-4515-BCC7-52E66A9C681B}"/>
    <cellStyle name="Normal 2 2 7 2 2 2 3" xfId="19351" xr:uid="{1826DB34-9966-4265-97A8-3FC4E185249E}"/>
    <cellStyle name="Normal 2 2 7 2 2 3" xfId="12881" xr:uid="{29BFCA75-B6DB-457A-922F-0F2643FACDE4}"/>
    <cellStyle name="Normal 2 2 7 2 2 3 2" xfId="17927" xr:uid="{014EBB8C-FBC6-4999-B0A4-983DDAEC3147}"/>
    <cellStyle name="Normal 2 2 7 2 2 3 2 2" xfId="21553" xr:uid="{14FD187D-A7D3-46F4-8D7F-5147539BFE09}"/>
    <cellStyle name="Normal 2 2 7 2 2 3 3" xfId="19740" xr:uid="{56628A5D-6905-445D-AD45-9D76EE617D3C}"/>
    <cellStyle name="Normal 2 2 7 2 2 4" xfId="17149" xr:uid="{2E288DD7-85A8-481E-8B2A-53EB341D5586}"/>
    <cellStyle name="Normal 2 2 7 2 2 4 2" xfId="20775" xr:uid="{8E8C80CA-4A86-4940-94E8-35498C220DC3}"/>
    <cellStyle name="Normal 2 2 7 2 2 5" xfId="18962" xr:uid="{C0AD3A7B-6F42-4AC4-AD43-903CC1A85A95}"/>
    <cellStyle name="Normal 2 2 7 2 3" xfId="9674" xr:uid="{F6742756-7523-433D-BDC7-13CDA36646AD}"/>
    <cellStyle name="Normal 2 2 7 2 3 2" xfId="17346" xr:uid="{FA6F0730-C308-436B-855C-0C2E701F6428}"/>
    <cellStyle name="Normal 2 2 7 2 3 2 2" xfId="20972" xr:uid="{5AF075E5-C1B6-43AF-A75B-922A7DF4B201}"/>
    <cellStyle name="Normal 2 2 7 2 3 3" xfId="19159" xr:uid="{97EB20BB-B268-4F1A-BE26-B500554DC678}"/>
    <cellStyle name="Normal 2 2 7 2 4" xfId="12318" xr:uid="{31FA896E-28BE-4D8F-9827-CCD75DB71EB4}"/>
    <cellStyle name="Normal 2 2 7 2 4 2" xfId="17735" xr:uid="{38980565-3A6D-47D0-A441-1865BF80C413}"/>
    <cellStyle name="Normal 2 2 7 2 4 2 2" xfId="21361" xr:uid="{17DF9477-06E2-4702-A625-CA331620DD28}"/>
    <cellStyle name="Normal 2 2 7 2 4 3" xfId="19548" xr:uid="{AE9A257C-DF66-4FCA-965F-E705F932CC66}"/>
    <cellStyle name="Normal 2 2 7 2 5" xfId="16957" xr:uid="{F2D61C89-F1A7-45D0-B595-AA8EBB0B4BC0}"/>
    <cellStyle name="Normal 2 2 7 2 5 2" xfId="20583" xr:uid="{17494A84-5E70-4868-B2DF-67B75462BB27}"/>
    <cellStyle name="Normal 2 2 7 2 6" xfId="18770" xr:uid="{4D185840-B31B-4B48-862A-90F118B259CF}"/>
    <cellStyle name="Normal 2 2 7 3" xfId="4169" xr:uid="{04C1F1CB-427F-47E9-BD1B-89F0E8CD4131}"/>
    <cellStyle name="Normal 2 2 7 3 2" xfId="9983" xr:uid="{F0601075-1101-4F1B-8E68-6070807048FD}"/>
    <cellStyle name="Normal 2 2 7 3 2 2" xfId="17442" xr:uid="{8AFC266D-D5B4-48B9-89D5-9675E9B9C869}"/>
    <cellStyle name="Normal 2 2 7 3 2 2 2" xfId="21068" xr:uid="{FA4F2FF3-2298-4FD0-904D-500FCF69AE5F}"/>
    <cellStyle name="Normal 2 2 7 3 2 3" xfId="19255" xr:uid="{71E98D1D-77B3-4589-9926-F4941A1A978B}"/>
    <cellStyle name="Normal 2 2 7 3 3" xfId="12657" xr:uid="{55D859B0-3328-4077-8D61-2C788440F07B}"/>
    <cellStyle name="Normal 2 2 7 3 3 2" xfId="17831" xr:uid="{28F2D2FB-D93F-454E-8F11-8B32EB4324A1}"/>
    <cellStyle name="Normal 2 2 7 3 3 2 2" xfId="21457" xr:uid="{9E10B275-D821-41D0-84CA-7D9809CE5559}"/>
    <cellStyle name="Normal 2 2 7 3 3 3" xfId="19644" xr:uid="{1029634C-2779-4D11-9805-A8286CD44D41}"/>
    <cellStyle name="Normal 2 2 7 3 4" xfId="17053" xr:uid="{1AC9104B-5E32-4F2F-B631-604802A068AE}"/>
    <cellStyle name="Normal 2 2 7 3 4 2" xfId="20679" xr:uid="{F3D7D4AF-37EF-4D9A-B47D-C9FE418013DC}"/>
    <cellStyle name="Normal 2 2 7 3 5" xfId="18866" xr:uid="{837DAD7D-9E47-458E-80E9-EC6CC23A11B2}"/>
    <cellStyle name="Normal 2 2 7 4" xfId="9376" xr:uid="{A2B56617-ED94-46C9-AA1C-D091547669A0}"/>
    <cellStyle name="Normal 2 2 7 4 2" xfId="17250" xr:uid="{5A201C0C-A7B4-4634-824F-90F962626744}"/>
    <cellStyle name="Normal 2 2 7 4 2 2" xfId="20876" xr:uid="{47BE22EB-F36A-445C-BAF9-B37E590AC3F5}"/>
    <cellStyle name="Normal 2 2 7 4 3" xfId="19063" xr:uid="{048D01CF-D5C7-416B-B96C-C9933A13AABA}"/>
    <cellStyle name="Normal 2 2 7 5" xfId="12105" xr:uid="{5BE49801-9D92-4C8F-A502-54CC3005FC7A}"/>
    <cellStyle name="Normal 2 2 7 5 2" xfId="17639" xr:uid="{06C6592B-8965-4EE8-A9BA-BD7B851268E8}"/>
    <cellStyle name="Normal 2 2 7 5 2 2" xfId="21265" xr:uid="{70D185BB-395D-4F4F-9233-0E1F1B0E548C}"/>
    <cellStyle name="Normal 2 2 7 5 3" xfId="19452" xr:uid="{79A6124A-4573-4B76-9363-3A7C78B2E962}"/>
    <cellStyle name="Normal 2 2 7 6" xfId="16860" xr:uid="{5A0D65C9-35D0-4658-A4FB-8ED399E21320}"/>
    <cellStyle name="Normal 2 2 7 6 2" xfId="20486" xr:uid="{79716A20-F039-42D3-8C91-0FEBC45EB476}"/>
    <cellStyle name="Normal 2 2 7 7" xfId="18673" xr:uid="{F1DA4F9B-8599-43E7-AB53-2C2ECFEC9BF9}"/>
    <cellStyle name="Normal 2 2 8" xfId="3005" xr:uid="{FB93B218-39E8-4315-8DB7-BD910C748CAB}"/>
    <cellStyle name="Normal 2 2 9" xfId="6860" xr:uid="{83B86B4B-CC79-4674-82AF-69791875B306}"/>
    <cellStyle name="Normal 2 2_CK-1_CFT" xfId="3006" xr:uid="{4328206C-E2C5-416D-A87B-C0FD19403556}"/>
    <cellStyle name="Normal 2 3" xfId="412" xr:uid="{00000000-0005-0000-0000-00009C010000}"/>
    <cellStyle name="Normal 2 3 10" xfId="757" xr:uid="{01E43C62-239F-4E17-A31F-8FA4E5321885}"/>
    <cellStyle name="Normal 2 3 11" xfId="57510" xr:uid="{DCB676A2-3E68-4A17-8634-FF6D139D8975}"/>
    <cellStyle name="Normal 2 3 2" xfId="766" xr:uid="{272269D9-DC30-45CA-941B-18A4543EAB9C}"/>
    <cellStyle name="Normal 2 3 2 2" xfId="3008" xr:uid="{A055AF43-E9B7-45F3-9D16-11B654057F46}"/>
    <cellStyle name="Normal 2 3 2 3" xfId="3007" xr:uid="{D8D71340-FAFE-4ACC-BE80-52B3B015B3A1}"/>
    <cellStyle name="Normal 2 3 2 4" xfId="4659" xr:uid="{8B3E8411-45A3-4234-A986-EBD3DB7991D4}"/>
    <cellStyle name="Normal 2 3 3" xfId="782" xr:uid="{8C800981-C88C-462F-B50B-61D4C699B79F}"/>
    <cellStyle name="Normal 2 3 3 2" xfId="3010" xr:uid="{29872F08-37CC-4994-AE41-78A16786CB21}"/>
    <cellStyle name="Normal 2 3 3 3" xfId="3009" xr:uid="{EB8523C1-0CA2-45F6-A987-A6444DFBA960}"/>
    <cellStyle name="Normal 2 3 3 4" xfId="4673" xr:uid="{B9CB70C8-77F7-40EC-ACC7-4211968B2D5F}"/>
    <cellStyle name="Normal 2 3 4" xfId="870" xr:uid="{60B0B19E-1199-4BDF-A106-77E72CC9A043}"/>
    <cellStyle name="Normal 2 3 4 2" xfId="3011" xr:uid="{4BD028E4-1245-48CF-A003-E414A7CDD795}"/>
    <cellStyle name="Normal 2 3 4 3" xfId="4742" xr:uid="{4F152C41-8E10-4953-8EA9-5152DFD928C9}"/>
    <cellStyle name="Normal 2 3 5" xfId="3012" xr:uid="{114AFA68-994B-4AAF-A7E2-A1ECE67A001C}"/>
    <cellStyle name="Normal 2 3 6" xfId="3013" xr:uid="{E2E9A631-1C16-4A3C-BE9C-5981AE83E911}"/>
    <cellStyle name="Normal 2 3 6 2" xfId="16333" xr:uid="{AEEFC7D0-6BB3-454E-B0AF-6A4598C14877}"/>
    <cellStyle name="Normal 2 3 7" xfId="3014" xr:uid="{9C659C19-4C9E-40FB-BE1D-D512EAABAB0A}"/>
    <cellStyle name="Normal 2 3 7 2" xfId="6864" xr:uid="{056D7BB8-21E2-4AE2-89E2-176CC2F61D78}"/>
    <cellStyle name="Normal 2 3 8" xfId="4651" xr:uid="{B42851CA-D91A-4551-A39F-9796845E4372}"/>
    <cellStyle name="Normal 2 3 9" xfId="56947" xr:uid="{389B7FE1-D6F4-4228-9D92-6DE6F8121CE4}"/>
    <cellStyle name="Normal 2 4" xfId="413" xr:uid="{00000000-0005-0000-0000-00009D010000}"/>
    <cellStyle name="Normal 2 4 2" xfId="816" xr:uid="{BC5F9214-CFE6-4053-AC69-6A03D93BEC43}"/>
    <cellStyle name="Normal 2 4 3" xfId="3016" xr:uid="{76273A74-6DAD-4335-BC90-07547AE1B392}"/>
    <cellStyle name="Normal 2 4 3 2" xfId="6868" xr:uid="{E05C8DC8-7665-468F-AF22-9D5A94B546DC}"/>
    <cellStyle name="Normal 2 4 4" xfId="3015" xr:uid="{004AE012-CECB-4F45-A7F4-838A9F654081}"/>
    <cellStyle name="Normal 2 4 5" xfId="4676" xr:uid="{6A1E1B26-AF27-4F25-8A14-863A402A4402}"/>
    <cellStyle name="Normal 2 4 6" xfId="32257" xr:uid="{9B507C76-B1C9-4BE4-B79E-C6574FD27A23}"/>
    <cellStyle name="Normal 2 4 7" xfId="55540" xr:uid="{7B2A6A3E-D2BC-4254-863C-015AD7FF6443}"/>
    <cellStyle name="Normal 2 4 8" xfId="785" xr:uid="{741CDAB5-164D-4040-BED5-EC8141C36E0D}"/>
    <cellStyle name="Normal 2 4_CK-1_CFT" xfId="3017" xr:uid="{D816E3C1-98D3-43AE-A833-6749DDF3D1E0}"/>
    <cellStyle name="Normal 2 5" xfId="811" xr:uid="{714006B5-1A24-4591-B2E3-EFEB3E79D991}"/>
    <cellStyle name="Normal 2 5 2" xfId="3019" xr:uid="{AC0C68DC-5148-4C7D-99B5-874A2E27CBE1}"/>
    <cellStyle name="Normal 2 5 2 2" xfId="3020" xr:uid="{20CB8FAA-27AE-4E06-9BF6-6F1C58129715}"/>
    <cellStyle name="Normal 2 5 3" xfId="3021" xr:uid="{2F60E7A4-1B56-46FE-B331-460953FD848A}"/>
    <cellStyle name="Normal 2 5 4" xfId="3018" xr:uid="{F1F02EA9-5845-4D93-BC7C-C3CCE541209A}"/>
    <cellStyle name="Normal 2 5 5" xfId="4697" xr:uid="{DAC2BC26-7B70-495C-8DBC-A48DA88D604B}"/>
    <cellStyle name="Normal 2 6" xfId="1516" xr:uid="{9AFA2665-5E79-469E-8F37-DB8E9DDBA72F}"/>
    <cellStyle name="Normal 2 6 2" xfId="3022" xr:uid="{9A8A1B10-2456-46D2-9EE5-AE42BC9EB9BD}"/>
    <cellStyle name="Normal 2 6 2 2" xfId="3023" xr:uid="{44570C1C-A9A8-4326-9D58-E80757B3202B}"/>
    <cellStyle name="Normal 2 6 3" xfId="3024" xr:uid="{FEE87C6B-D5F8-40F6-A320-72820DA1A08B}"/>
    <cellStyle name="Normal 2 6 4" xfId="3025" xr:uid="{F09B2D83-05EA-43A2-93BF-0DF9F1E1872A}"/>
    <cellStyle name="Normal 2 6 5" xfId="4029" xr:uid="{B8D4223C-2823-46D3-AE45-2E3FA2BF7850}"/>
    <cellStyle name="Normal 2 7" xfId="3026" xr:uid="{CD381589-18DB-452E-8190-9E16B278CCD6}"/>
    <cellStyle name="Normal 2 7 2" xfId="3027" xr:uid="{F5625F7B-4971-4DE2-926C-8B824D175CC0}"/>
    <cellStyle name="Normal 2 8" xfId="3028" xr:uid="{6A67160B-739A-42B3-BCB2-50407CC2390C}"/>
    <cellStyle name="Normal 2 8 2" xfId="3029" xr:uid="{DA68DF40-7FF9-4374-BC01-F9ACF63EED05}"/>
    <cellStyle name="Normal 2 9" xfId="3030" xr:uid="{A0145BE0-1D65-42BB-8285-E5D2E01FD6DB}"/>
    <cellStyle name="Normal 2 9 2" xfId="3031" xr:uid="{665FAFA0-5134-420D-B922-E45CDE45E7D2}"/>
    <cellStyle name="Normal 2_Q4_2009_AIT_14_A_Conso worksheet" xfId="3032" xr:uid="{F94E835A-370A-4F78-825D-154109D8D842}"/>
    <cellStyle name="Normal 20" xfId="414" xr:uid="{00000000-0005-0000-0000-00009E010000}"/>
    <cellStyle name="Normal 20 2" xfId="3034" xr:uid="{C3E762B7-4E3D-4AD4-B6D6-52D4812E5DAB}"/>
    <cellStyle name="Normal 20 3" xfId="3035" xr:uid="{95A95F57-9386-49C4-8185-7057476586BB}"/>
    <cellStyle name="Normal 20 4" xfId="3036" xr:uid="{9111A794-1496-48DE-AFDE-B902E859F207}"/>
    <cellStyle name="Normal 20 5" xfId="3037" xr:uid="{45111D16-DBED-457A-ADA7-90144514AF93}"/>
    <cellStyle name="Normal 20 5 2" xfId="16334" xr:uid="{3A218E1D-8E56-4E1B-8F94-B1CFEC1B0005}"/>
    <cellStyle name="Normal 20 6" xfId="3033" xr:uid="{ABB6D106-C234-4457-A5A5-B42CD023E101}"/>
    <cellStyle name="Normal 20 7" xfId="6334" xr:uid="{41F5C0AB-3FE2-4E09-958F-946314B85279}"/>
    <cellStyle name="Normal 20 8" xfId="1238" xr:uid="{F9153B8F-65F6-480F-9BA5-C7F239CF93A7}"/>
    <cellStyle name="Normal 200" xfId="3038" xr:uid="{896CAEDA-9E59-4634-8B44-36CA343EC809}"/>
    <cellStyle name="Normal 201" xfId="3039" xr:uid="{9F8FF9AD-7DFE-4E96-90C2-B9766046B0DB}"/>
    <cellStyle name="Normal 202" xfId="1361" xr:uid="{711276B9-B635-498A-96A4-A80D7D9FB8CF}"/>
    <cellStyle name="Normal 202 2" xfId="1470" xr:uid="{9C1CF781-8307-4B97-A9A0-5235F298A12F}"/>
    <cellStyle name="Normal 202 2 2" xfId="4433" xr:uid="{4B5D87F9-E1B1-484F-9452-EC49C21C41DB}"/>
    <cellStyle name="Normal 202 2 2 2" xfId="8388" xr:uid="{7D2B8365-F058-402B-AFCC-C9690B167CA3}"/>
    <cellStyle name="Normal 202 2 2 2 2" xfId="10213" xr:uid="{58053270-A24B-4D2D-8DF4-F243B6343AE6}"/>
    <cellStyle name="Normal 202 2 2 2 2 2" xfId="17567" xr:uid="{30269F24-3674-420F-BC28-4B3EE2E0E2E2}"/>
    <cellStyle name="Normal 202 2 2 2 2 2 2" xfId="21193" xr:uid="{5E78603B-F57C-4648-BBAE-DDECFF85948A}"/>
    <cellStyle name="Normal 202 2 2 2 2 3" xfId="19380" xr:uid="{A177D163-40FE-465F-95DE-855AB63B47E8}"/>
    <cellStyle name="Normal 202 2 2 2 3" xfId="12920" xr:uid="{123F96B1-189F-4309-BCD8-E632C0836AB6}"/>
    <cellStyle name="Normal 202 2 2 2 3 2" xfId="17956" xr:uid="{07F07E86-C544-47F1-9B50-59888C25B809}"/>
    <cellStyle name="Normal 202 2 2 2 3 2 2" xfId="21582" xr:uid="{B818BAC3-1B3F-4918-B5CA-1877B1A13C13}"/>
    <cellStyle name="Normal 202 2 2 2 3 3" xfId="19769" xr:uid="{E32AB4F2-A038-4EC4-8429-5197EEA0523D}"/>
    <cellStyle name="Normal 202 2 2 2 4" xfId="17178" xr:uid="{DA027FF9-2718-4F09-B91A-DA27FED2FCD8}"/>
    <cellStyle name="Normal 202 2 2 2 4 2" xfId="20804" xr:uid="{70CE50B3-30DA-48BE-BAC9-D2A942A46793}"/>
    <cellStyle name="Normal 202 2 2 2 5" xfId="18991" xr:uid="{E83FE159-1982-4CDD-BE13-B693D3EFC21D}"/>
    <cellStyle name="Normal 202 2 2 3" xfId="9713" xr:uid="{31D4C2B3-9382-45A2-BAC3-A585C6CB2C62}"/>
    <cellStyle name="Normal 202 2 2 3 2" xfId="17375" xr:uid="{803294CA-67B6-47B7-A272-8DEB98EEB261}"/>
    <cellStyle name="Normal 202 2 2 3 2 2" xfId="21001" xr:uid="{B4416DB1-28AC-4785-8162-E62492BBDA45}"/>
    <cellStyle name="Normal 202 2 2 3 3" xfId="19188" xr:uid="{D1D4D82F-9582-4490-AA57-EE29CF970A8D}"/>
    <cellStyle name="Normal 202 2 2 4" xfId="12357" xr:uid="{55324303-AD79-4313-BC48-606681905D94}"/>
    <cellStyle name="Normal 202 2 2 4 2" xfId="17764" xr:uid="{4B2614DC-8696-4349-9C34-B0C46735C3E1}"/>
    <cellStyle name="Normal 202 2 2 4 2 2" xfId="21390" xr:uid="{C0F8F13F-7AB5-4D84-875F-923D3FB290D6}"/>
    <cellStyle name="Normal 202 2 2 4 3" xfId="19577" xr:uid="{4F232FE5-6D6D-47F6-8AD0-7B61827B2977}"/>
    <cellStyle name="Normal 202 2 2 5" xfId="16986" xr:uid="{8E4D4FF2-E7F5-4626-98C3-8AA12AEEEB77}"/>
    <cellStyle name="Normal 202 2 2 5 2" xfId="20612" xr:uid="{18D15D0B-5949-42A2-80CE-732A395DBD2D}"/>
    <cellStyle name="Normal 202 2 2 6" xfId="18799" xr:uid="{E450F418-3423-44C9-B783-16E3FC2903FD}"/>
    <cellStyle name="Normal 202 2 3" xfId="8209" xr:uid="{C21B8174-BA64-4A3A-906D-9BC5BE7C3BCE}"/>
    <cellStyle name="Normal 202 2 3 2" xfId="10025" xr:uid="{CABB83D8-F3CC-4403-9ECF-055DBEBDA65C}"/>
    <cellStyle name="Normal 202 2 3 2 2" xfId="17471" xr:uid="{88161BD2-97EE-46B8-81A1-7BB7A6031F94}"/>
    <cellStyle name="Normal 202 2 3 2 2 2" xfId="21097" xr:uid="{3B2D7F41-846D-46CD-9832-91A12CF91DAE}"/>
    <cellStyle name="Normal 202 2 3 2 3" xfId="19284" xr:uid="{857B3B74-863B-4928-A65A-6373737B9F6C}"/>
    <cellStyle name="Normal 202 2 3 3" xfId="12699" xr:uid="{6E120A0D-1915-4886-BA4B-59BA7CCC9C70}"/>
    <cellStyle name="Normal 202 2 3 3 2" xfId="17860" xr:uid="{E2BA4FBB-97FE-47F6-87AC-EFA8DF41EB97}"/>
    <cellStyle name="Normal 202 2 3 3 2 2" xfId="21486" xr:uid="{93DE0F66-B522-4622-BE29-4D3A71D55D2B}"/>
    <cellStyle name="Normal 202 2 3 3 3" xfId="19673" xr:uid="{F491E884-5758-4E4B-8A75-ADAFBBF4B98C}"/>
    <cellStyle name="Normal 202 2 3 4" xfId="17082" xr:uid="{53937B11-6503-419D-A549-63FF32225FD8}"/>
    <cellStyle name="Normal 202 2 3 4 2" xfId="20708" xr:uid="{85019923-AAB5-45B1-AB97-F86C6C622453}"/>
    <cellStyle name="Normal 202 2 3 5" xfId="18895" xr:uid="{2A091C27-B890-477E-AB9A-B97172C7FDF6}"/>
    <cellStyle name="Normal 202 2 4" xfId="9491" xr:uid="{6E282B0C-529A-4C2D-AC03-33EE579990B9}"/>
    <cellStyle name="Normal 202 2 4 2" xfId="17279" xr:uid="{3F4A988A-532B-430F-8137-59F33E7464B7}"/>
    <cellStyle name="Normal 202 2 4 2 2" xfId="20905" xr:uid="{19517092-6E4A-49E0-9ECE-77B2CD1468F4}"/>
    <cellStyle name="Normal 202 2 4 3" xfId="19092" xr:uid="{51C96F2C-0140-4D80-9175-50D5B59179CB}"/>
    <cellStyle name="Normal 202 2 5" xfId="12136" xr:uid="{20493B30-20DF-45EB-AB3A-C6072366F85F}"/>
    <cellStyle name="Normal 202 2 5 2" xfId="17668" xr:uid="{52FCC148-718F-4CF0-8CBB-313139726266}"/>
    <cellStyle name="Normal 202 2 5 2 2" xfId="21294" xr:uid="{880C44D5-E8C7-4687-BE97-2EA34BE323BA}"/>
    <cellStyle name="Normal 202 2 5 3" xfId="19481" xr:uid="{3DA6646E-6620-4E8C-B9BE-EAECF978B45C}"/>
    <cellStyle name="Normal 202 2 6" xfId="16890" xr:uid="{E3E208EC-9602-46DF-95E4-02CB9F6C2F15}"/>
    <cellStyle name="Normal 202 2 6 2" xfId="20516" xr:uid="{D8ACFAD0-C8AC-41F7-BF03-9A3F029D53FD}"/>
    <cellStyle name="Normal 202 2 7" xfId="18703" xr:uid="{BE6600E9-83EE-45B1-9300-3E913B509E55}"/>
    <cellStyle name="Normal 202 3" xfId="4429" xr:uid="{EFCB6705-1871-495E-BC67-02B2A0D45D4C}"/>
    <cellStyle name="Normal 202 3 2" xfId="8384" xr:uid="{64B221D9-E07F-4042-A2D5-DD28FDF7ED64}"/>
    <cellStyle name="Normal 202 3 2 2" xfId="10209" xr:uid="{A13FF57A-7BAC-4264-ABF2-207948094259}"/>
    <cellStyle name="Normal 202 3 2 2 2" xfId="17563" xr:uid="{DF7CE7AC-445F-44D2-A1E8-ED7A95B98864}"/>
    <cellStyle name="Normal 202 3 2 2 2 2" xfId="21189" xr:uid="{E6ED378F-3CC7-453D-95CA-A21419C0DBC7}"/>
    <cellStyle name="Normal 202 3 2 2 3" xfId="19376" xr:uid="{2044C8E2-4D6E-4332-8685-4A84062F1164}"/>
    <cellStyle name="Normal 202 3 2 3" xfId="12916" xr:uid="{EF0AF235-2AA2-435D-8279-C38CF1C9C13A}"/>
    <cellStyle name="Normal 202 3 2 3 2" xfId="17952" xr:uid="{7D7E5609-1377-4911-9DE3-2C93D66EBEAA}"/>
    <cellStyle name="Normal 202 3 2 3 2 2" xfId="21578" xr:uid="{9BBFE73E-2A55-4EF6-8FB7-2E9AC3031E23}"/>
    <cellStyle name="Normal 202 3 2 3 3" xfId="19765" xr:uid="{DEA10149-545B-4A42-88F6-C194D5E5A0B7}"/>
    <cellStyle name="Normal 202 3 2 4" xfId="17174" xr:uid="{4913B2FE-3E15-4C10-B042-2D7F8E51825B}"/>
    <cellStyle name="Normal 202 3 2 4 2" xfId="20800" xr:uid="{0CE428BB-9701-4E09-AC85-5058D4F2080D}"/>
    <cellStyle name="Normal 202 3 2 5" xfId="18987" xr:uid="{BFDC69BD-2129-4BB5-B060-FB5FC9E44464}"/>
    <cellStyle name="Normal 202 3 3" xfId="9709" xr:uid="{7CC1F4A3-5C5A-4A1E-B1CC-6A1F0DD013A5}"/>
    <cellStyle name="Normal 202 3 3 2" xfId="17371" xr:uid="{0F7C1693-A0F6-4856-A44E-044920997E75}"/>
    <cellStyle name="Normal 202 3 3 2 2" xfId="20997" xr:uid="{E5E2BAE0-47C8-41E3-BD9C-3FE1F1CC3C53}"/>
    <cellStyle name="Normal 202 3 3 3" xfId="19184" xr:uid="{B156358B-5B94-40BF-883C-CCFE15084503}"/>
    <cellStyle name="Normal 202 3 4" xfId="12353" xr:uid="{6DCFA2FD-CA0C-42B7-BC9F-3B018B456130}"/>
    <cellStyle name="Normal 202 3 4 2" xfId="17760" xr:uid="{91B8867B-CF4E-4823-9372-B19DDA3C0302}"/>
    <cellStyle name="Normal 202 3 4 2 2" xfId="21386" xr:uid="{43676C98-37B8-47E5-B6A3-A47F7D306626}"/>
    <cellStyle name="Normal 202 3 4 3" xfId="19573" xr:uid="{E01C0F3B-31D1-450F-BF2F-B6BBF1DF84F6}"/>
    <cellStyle name="Normal 202 3 5" xfId="16982" xr:uid="{499ACC37-03D1-4FE4-8652-17A91CA829CA}"/>
    <cellStyle name="Normal 202 3 5 2" xfId="20608" xr:uid="{2DD3FBB4-4287-4704-8D4F-B51F3C93808A}"/>
    <cellStyle name="Normal 202 3 6" xfId="18795" xr:uid="{E0D0D378-2C3C-4AAF-BED7-E436FE84FE14}"/>
    <cellStyle name="Normal 202 4" xfId="4208" xr:uid="{5F2C1E36-C97C-4DA3-A8C2-2D458973A8E7}"/>
    <cellStyle name="Normal 202 4 2" xfId="10021" xr:uid="{8D38E587-A672-481F-82D7-5547BA73DD76}"/>
    <cellStyle name="Normal 202 4 2 2" xfId="17467" xr:uid="{B521A07C-F956-4682-ADDF-A057064D728A}"/>
    <cellStyle name="Normal 202 4 2 2 2" xfId="21093" xr:uid="{6D069ADE-F6B8-48DB-B3E8-05BF84A35DE5}"/>
    <cellStyle name="Normal 202 4 2 3" xfId="19280" xr:uid="{C0F80784-4876-4F27-94D2-D9E9F38824D9}"/>
    <cellStyle name="Normal 202 4 3" xfId="12695" xr:uid="{DD9AF68F-7E96-43CA-A092-F8C86336C5CF}"/>
    <cellStyle name="Normal 202 4 3 2" xfId="17856" xr:uid="{90EE62EB-039A-43A1-AFC8-C28B06ED5572}"/>
    <cellStyle name="Normal 202 4 3 2 2" xfId="21482" xr:uid="{B970D3F8-8743-4693-A30D-32B355FE7CD2}"/>
    <cellStyle name="Normal 202 4 3 3" xfId="19669" xr:uid="{8E63FD2A-EFEF-4195-9B1D-2BF7308DBE5A}"/>
    <cellStyle name="Normal 202 4 4" xfId="17078" xr:uid="{7C972055-4CB2-4E29-979A-5DE3F42124E6}"/>
    <cellStyle name="Normal 202 4 4 2" xfId="20704" xr:uid="{A1201710-559E-488F-8D90-F46CBA66785C}"/>
    <cellStyle name="Normal 202 4 5" xfId="18891" xr:uid="{FC39001D-FD0B-447F-B7DD-3E074ABFC255}"/>
    <cellStyle name="Normal 202 5" xfId="3040" xr:uid="{DF3043D0-1CF9-4DBB-8C65-19DCCE3336C1}"/>
    <cellStyle name="Normal 202 5 2" xfId="17275" xr:uid="{A63B3DA8-2A59-4D00-98ED-CD11423A762B}"/>
    <cellStyle name="Normal 202 5 2 2" xfId="20901" xr:uid="{777E2246-F843-4FEE-81AB-B1F1026775D2}"/>
    <cellStyle name="Normal 202 5 3" xfId="19088" xr:uid="{D7A102A7-3901-4800-8F5E-E909A3E08DB5}"/>
    <cellStyle name="Normal 202 5 4" xfId="9484" xr:uid="{CAE7CE01-A57F-460E-8D16-0F9A7310F1E1}"/>
    <cellStyle name="Normal 202 6" xfId="12132" xr:uid="{FCD50EE8-F686-400C-81DE-5F2C03952943}"/>
    <cellStyle name="Normal 202 6 2" xfId="17664" xr:uid="{E1A86DEB-A909-4DA2-805F-6CEB7EA12217}"/>
    <cellStyle name="Normal 202 6 2 2" xfId="21290" xr:uid="{6E53B22A-BF00-4011-BADF-A16574EEC406}"/>
    <cellStyle name="Normal 202 6 3" xfId="19477" xr:uid="{EB28E27E-0173-492A-BF8E-82EEFBD74593}"/>
    <cellStyle name="Normal 202 7" xfId="16886" xr:uid="{31AA8AE8-67D9-483A-8642-8245FC9A5FFF}"/>
    <cellStyle name="Normal 202 7 2" xfId="20512" xr:uid="{EF05E2F8-3082-40B3-9741-F14C15C6CCE6}"/>
    <cellStyle name="Normal 202 8" xfId="18699" xr:uid="{45A2818F-3949-448A-8342-E66775C28CC6}"/>
    <cellStyle name="Normal 203" xfId="3041" xr:uid="{35D527AA-ED83-45AC-9DD4-142D34FCB912}"/>
    <cellStyle name="Normal 203 2" xfId="4431" xr:uid="{E9B1F261-F6AD-4DB9-B16D-05A480B92FF4}"/>
    <cellStyle name="Normal 203 2 2" xfId="8386" xr:uid="{CDAE7F8B-9FB5-4233-8169-5E55349789D2}"/>
    <cellStyle name="Normal 203 2 2 2" xfId="10211" xr:uid="{C902F02A-333D-435E-99D8-89DD6154C8F5}"/>
    <cellStyle name="Normal 203 2 2 2 2" xfId="17565" xr:uid="{7B859B4B-7C6A-4E56-BB77-659B61EBC889}"/>
    <cellStyle name="Normal 203 2 2 2 2 2" xfId="21191" xr:uid="{C709E40F-E764-4889-B5E6-9136503C7E94}"/>
    <cellStyle name="Normal 203 2 2 2 3" xfId="19378" xr:uid="{C755E456-3416-4F6C-A2C5-CBA70E0DD02D}"/>
    <cellStyle name="Normal 203 2 2 3" xfId="12918" xr:uid="{C05DC4A1-6194-47F6-90F3-185CB09684F4}"/>
    <cellStyle name="Normal 203 2 2 3 2" xfId="17954" xr:uid="{7ABDFB1A-3AD6-4A87-8B11-2AB2A2D45D96}"/>
    <cellStyle name="Normal 203 2 2 3 2 2" xfId="21580" xr:uid="{2FC9A7FC-DCE6-45F3-82C9-924F8B5F4D6B}"/>
    <cellStyle name="Normal 203 2 2 3 3" xfId="19767" xr:uid="{8DBFF0E3-57E1-46F2-842C-965E31EF8D8F}"/>
    <cellStyle name="Normal 203 2 2 4" xfId="17176" xr:uid="{B80EBC23-2EE7-422D-8960-A39CE54B07BF}"/>
    <cellStyle name="Normal 203 2 2 4 2" xfId="20802" xr:uid="{C7FDDC4F-2834-4C30-ADB6-FAC0D2E1142D}"/>
    <cellStyle name="Normal 203 2 2 5" xfId="18989" xr:uid="{CB870428-8F1A-41F0-B8D5-FC8F560149F3}"/>
    <cellStyle name="Normal 203 2 3" xfId="9711" xr:uid="{837524B2-4C7B-4E8C-9042-0183B89CB872}"/>
    <cellStyle name="Normal 203 2 3 2" xfId="17373" xr:uid="{35228677-9B6D-4765-8D44-29EA3F2CCE1A}"/>
    <cellStyle name="Normal 203 2 3 2 2" xfId="20999" xr:uid="{C4F2F638-9480-4A50-95B3-D7C83A1A18A1}"/>
    <cellStyle name="Normal 203 2 3 3" xfId="19186" xr:uid="{95E3C32D-FD07-4658-828B-3D6BCE2154AB}"/>
    <cellStyle name="Normal 203 2 4" xfId="12355" xr:uid="{82DF7879-6FB4-42E7-9AA6-DC0CF818D25F}"/>
    <cellStyle name="Normal 203 2 4 2" xfId="17762" xr:uid="{816BD17B-5B21-4D75-B9DA-04D88C8850CA}"/>
    <cellStyle name="Normal 203 2 4 2 2" xfId="21388" xr:uid="{68D7D2FE-8DAF-435D-ADB6-B106F1B4C92A}"/>
    <cellStyle name="Normal 203 2 4 3" xfId="19575" xr:uid="{608D2FE9-634E-4125-9C0C-EC138810EEE8}"/>
    <cellStyle name="Normal 203 2 5" xfId="16984" xr:uid="{E333767A-FDA4-496E-83D2-4A0EA5C968E9}"/>
    <cellStyle name="Normal 203 2 5 2" xfId="20610" xr:uid="{C45CD197-BC29-4E0B-8634-AE7903B60000}"/>
    <cellStyle name="Normal 203 2 6" xfId="18797" xr:uid="{833F5E27-8F00-4CBD-BD42-24FDA39E5B1B}"/>
    <cellStyle name="Normal 203 3" xfId="4210" xr:uid="{FDCCA322-46B2-4A1A-9DF4-714A85ECAC59}"/>
    <cellStyle name="Normal 203 3 2" xfId="10023" xr:uid="{7862D6E7-813E-476C-AE7C-6B3EDC7FBD39}"/>
    <cellStyle name="Normal 203 3 2 2" xfId="17469" xr:uid="{E779AC12-F6F0-435B-908F-4B901607399D}"/>
    <cellStyle name="Normal 203 3 2 2 2" xfId="21095" xr:uid="{781E2634-54CD-4AC7-9DFA-768E42BE0573}"/>
    <cellStyle name="Normal 203 3 2 3" xfId="19282" xr:uid="{A4C651D3-11C4-4070-AC89-C03A20AF8B87}"/>
    <cellStyle name="Normal 203 3 3" xfId="12697" xr:uid="{D19200DA-8742-405D-B865-D8E115C57806}"/>
    <cellStyle name="Normal 203 3 3 2" xfId="17858" xr:uid="{3FB8F8FA-E3E3-444F-B841-8C32F867C207}"/>
    <cellStyle name="Normal 203 3 3 2 2" xfId="21484" xr:uid="{CA89C260-3674-4537-86D9-DBC99AD02743}"/>
    <cellStyle name="Normal 203 3 3 3" xfId="19671" xr:uid="{541D7D7A-700C-4FF8-BFCA-EAB9B08600ED}"/>
    <cellStyle name="Normal 203 3 4" xfId="17080" xr:uid="{3D4135CC-7256-41F6-9743-AC6E25095D7A}"/>
    <cellStyle name="Normal 203 3 4 2" xfId="20706" xr:uid="{9E44E471-B34B-420F-A50E-5EED0C25899C}"/>
    <cellStyle name="Normal 203 3 5" xfId="18893" xr:uid="{F2C78717-A7E6-4A8F-B209-7853334B4A18}"/>
    <cellStyle name="Normal 203 4" xfId="9486" xr:uid="{AD86DECF-B769-4E0E-B1CF-10F39264E4D2}"/>
    <cellStyle name="Normal 203 4 2" xfId="17277" xr:uid="{F179E12A-73A0-4053-89EA-A67194295B02}"/>
    <cellStyle name="Normal 203 4 2 2" xfId="20903" xr:uid="{FE407598-8B1A-469D-A494-A0F1CF37A48E}"/>
    <cellStyle name="Normal 203 4 3" xfId="19090" xr:uid="{E0E204F6-8F62-4886-B648-C94439064126}"/>
    <cellStyle name="Normal 203 5" xfId="12134" xr:uid="{DCD44F59-1300-4E2E-9F86-DC58361A8BA3}"/>
    <cellStyle name="Normal 203 5 2" xfId="17666" xr:uid="{31CAE0EB-BA32-4D80-861A-0F2211DEB0D1}"/>
    <cellStyle name="Normal 203 5 2 2" xfId="21292" xr:uid="{4F99BF40-234D-4966-A2C0-571B39AA642D}"/>
    <cellStyle name="Normal 203 5 3" xfId="19479" xr:uid="{7EBF6D6F-49CF-4F2B-921B-F58AAA16591F}"/>
    <cellStyle name="Normal 203 6" xfId="16888" xr:uid="{B5490D9A-286E-4917-8DC8-DDF9A68EB516}"/>
    <cellStyle name="Normal 203 6 2" xfId="20514" xr:uid="{524E45D9-A742-483B-A302-BFDF128E682A}"/>
    <cellStyle name="Normal 203 7" xfId="18701" xr:uid="{06B6D733-A723-4469-ADE9-7DAF7EE9E340}"/>
    <cellStyle name="Normal 204" xfId="3042" xr:uid="{3993A6FB-DC20-4E3E-9856-F65F8C59281A}"/>
    <cellStyle name="Normal 204 2" xfId="4442" xr:uid="{519792B4-D98C-42F2-A24E-283D0FBE73EB}"/>
    <cellStyle name="Normal 204 2 2" xfId="8397" xr:uid="{72011E8A-C721-4219-A5F1-57DBEDC7147C}"/>
    <cellStyle name="Normal 204 2 2 2" xfId="10222" xr:uid="{1170F170-E5CC-49E1-8657-58AEC8826A63}"/>
    <cellStyle name="Normal 204 2 2 2 2" xfId="17576" xr:uid="{330EF0A8-7BD2-4128-B3E2-4477DB8087D4}"/>
    <cellStyle name="Normal 204 2 2 2 2 2" xfId="21202" xr:uid="{4754201B-97CC-42DD-AFF6-7B2114808F07}"/>
    <cellStyle name="Normal 204 2 2 2 3" xfId="19389" xr:uid="{5548D806-7E50-4F6F-89B0-94CAA0D4DA0A}"/>
    <cellStyle name="Normal 204 2 2 2 4" xfId="57504" xr:uid="{DFA3FB3A-940A-4F9D-B981-90CD32793534}"/>
    <cellStyle name="Normal 204 2 2 3" xfId="12929" xr:uid="{3B6FC2CC-FC21-42C3-86C9-C08DFCF8780A}"/>
    <cellStyle name="Normal 204 2 2 3 2" xfId="17965" xr:uid="{97F680FB-C33E-4CD5-8AD9-6AF409CFCC31}"/>
    <cellStyle name="Normal 204 2 2 3 2 2" xfId="21591" xr:uid="{1579B355-8485-4E16-9DD5-C3EF7E523C5F}"/>
    <cellStyle name="Normal 204 2 2 3 3" xfId="19778" xr:uid="{B4041D93-87FA-44C9-9B3D-75FF65571D17}"/>
    <cellStyle name="Normal 204 2 2 4" xfId="17187" xr:uid="{F8059D42-2904-47E5-80EC-42E60905DBEF}"/>
    <cellStyle name="Normal 204 2 2 4 2" xfId="20813" xr:uid="{67B9A73C-1008-414F-A7D8-6137BF54FCEB}"/>
    <cellStyle name="Normal 204 2 2 5" xfId="19000" xr:uid="{3D53AA0F-6467-4810-BE1D-2A572F147226}"/>
    <cellStyle name="Normal 204 2 3" xfId="9722" xr:uid="{11511B6F-2CD0-4864-AFFA-9D001068FEB2}"/>
    <cellStyle name="Normal 204 2 3 2" xfId="17384" xr:uid="{4B3149FD-8A86-4DF5-879A-3D65089A9A8D}"/>
    <cellStyle name="Normal 204 2 3 2 2" xfId="21010" xr:uid="{D635A08C-7FB2-442B-976B-D6AE827DD126}"/>
    <cellStyle name="Normal 204 2 3 3" xfId="19197" xr:uid="{47B279F7-E838-4D65-BF34-12040A97CAB2}"/>
    <cellStyle name="Normal 204 2 4" xfId="12366" xr:uid="{CCC12C10-DAD1-4FB9-9EBE-7044B8C962DC}"/>
    <cellStyle name="Normal 204 2 4 2" xfId="17773" xr:uid="{D320D3A0-89FC-4B1E-B69E-63329E0E96FC}"/>
    <cellStyle name="Normal 204 2 4 2 2" xfId="21399" xr:uid="{95DBD2CB-43ED-464B-94BF-84FA4818DA80}"/>
    <cellStyle name="Normal 204 2 4 3" xfId="19586" xr:uid="{367DDDC4-ED0E-4173-935B-19E2A8083E76}"/>
    <cellStyle name="Normal 204 2 5" xfId="16995" xr:uid="{B4DC80E0-B712-46C6-BC36-B1B3C762F002}"/>
    <cellStyle name="Normal 204 2 5 2" xfId="20621" xr:uid="{4E6BB493-B85C-4C6E-A379-1174CD44073C}"/>
    <cellStyle name="Normal 204 2 6" xfId="18808" xr:uid="{A185D038-1E43-493A-A30F-ED71F4C11D0D}"/>
    <cellStyle name="Normal 204 2 7" xfId="57502" xr:uid="{EB035FE8-D741-4E93-B1D3-249E8913660E}"/>
    <cellStyle name="Normal 204 3" xfId="4221" xr:uid="{74A600B3-8A7E-4FED-B9FA-E8A7EB12ECC1}"/>
    <cellStyle name="Normal 204 3 2" xfId="4445" xr:uid="{8875A0D0-3218-4B51-8BC1-DA7565B7344D}"/>
    <cellStyle name="Normal 204 3 2 2" xfId="8400" xr:uid="{7B2C2657-8179-4FF5-831E-8621CC84D140}"/>
    <cellStyle name="Normal 204 3 2 2 2" xfId="10225" xr:uid="{5CD49046-5D0F-4313-89E5-F3E87F2F0AB5}"/>
    <cellStyle name="Normal 204 3 2 2 2 2" xfId="17579" xr:uid="{C4381762-8419-45A7-8508-47CF82472642}"/>
    <cellStyle name="Normal 204 3 2 2 2 2 2" xfId="21205" xr:uid="{6651407B-6DD5-4345-A50C-36FA320999DB}"/>
    <cellStyle name="Normal 204 3 2 2 2 3" xfId="19392" xr:uid="{9DC9C7D2-7872-4B63-8DC4-98FB7A516D2C}"/>
    <cellStyle name="Normal 204 3 2 2 3" xfId="12932" xr:uid="{F98E8A76-CAB3-4F61-B36E-577D366826F6}"/>
    <cellStyle name="Normal 204 3 2 2 3 2" xfId="17968" xr:uid="{31D9CE4E-6F73-41C5-AFB4-EBC19523BB6D}"/>
    <cellStyle name="Normal 204 3 2 2 3 2 2" xfId="21594" xr:uid="{3BBEB9C9-9794-4E98-8A3F-FCB5E47B27E6}"/>
    <cellStyle name="Normal 204 3 2 2 3 3" xfId="19781" xr:uid="{3B0E6F7F-C101-4E8D-A2F0-172236D411EF}"/>
    <cellStyle name="Normal 204 3 2 2 4" xfId="17190" xr:uid="{7DBF3388-CB1F-4A72-9801-909A81FBC070}"/>
    <cellStyle name="Normal 204 3 2 2 4 2" xfId="20816" xr:uid="{FCEBA494-918B-403A-A477-C8A969437D98}"/>
    <cellStyle name="Normal 204 3 2 2 5" xfId="19003" xr:uid="{23DFAF67-F525-41FF-AFA0-179FA89D9031}"/>
    <cellStyle name="Normal 204 3 2 2 6" xfId="57505" xr:uid="{3FAD46D5-81A9-40DE-A4C4-9EFCA1687EA0}"/>
    <cellStyle name="Normal 204 3 2 3" xfId="9725" xr:uid="{00AA88D1-69DF-4ADE-822F-331374567F94}"/>
    <cellStyle name="Normal 204 3 2 3 2" xfId="17387" xr:uid="{720A0987-307B-469D-8EA5-7CDB4C524824}"/>
    <cellStyle name="Normal 204 3 2 3 2 2" xfId="21013" xr:uid="{16CBA364-13B9-49DC-9A2F-A20C07E2A4F3}"/>
    <cellStyle name="Normal 204 3 2 3 3" xfId="19200" xr:uid="{DD386AA3-386A-4932-B3FC-10BADE5D753F}"/>
    <cellStyle name="Normal 204 3 2 4" xfId="12369" xr:uid="{F6CA7DE4-68C7-4CF7-94A9-5C3BD5738A19}"/>
    <cellStyle name="Normal 204 3 2 4 2" xfId="17776" xr:uid="{1D8CCDF3-004C-487D-A4CC-48869C41BD5E}"/>
    <cellStyle name="Normal 204 3 2 4 2 2" xfId="21402" xr:uid="{F6762019-6F6F-48A4-81C3-09C4BB4E8E9F}"/>
    <cellStyle name="Normal 204 3 2 4 3" xfId="19589" xr:uid="{14CB5013-E807-48D6-B4B3-3C4CDF7301B5}"/>
    <cellStyle name="Normal 204 3 2 5" xfId="16998" xr:uid="{D656C3C7-73E6-44A5-8E42-D0EA946340E9}"/>
    <cellStyle name="Normal 204 3 2 5 2" xfId="20624" xr:uid="{C799D259-1D7C-4DDB-86B8-78CDB44F43CC}"/>
    <cellStyle name="Normal 204 3 2 6" xfId="18811" xr:uid="{E180AB5C-47F6-498D-888C-36B7221DE4B8}"/>
    <cellStyle name="Normal 204 3 2 7" xfId="57503" xr:uid="{06CC6F2F-0FDB-41CF-B30B-AEF2479F8932}"/>
    <cellStyle name="Normal 204 3 3" xfId="8220" xr:uid="{32A8049F-7A15-4787-BBC3-1C560713BDE0}"/>
    <cellStyle name="Normal 204 3 3 2" xfId="10037" xr:uid="{6E68A8C5-B34A-4B55-AAC7-2AE85596EAEE}"/>
    <cellStyle name="Normal 204 3 3 2 2" xfId="17483" xr:uid="{07C9D68A-45FD-497B-BF96-5AEA2F3B8E7C}"/>
    <cellStyle name="Normal 204 3 3 2 2 2" xfId="21109" xr:uid="{DA50250B-AA28-4A19-ABE0-68F7D44DAE5C}"/>
    <cellStyle name="Normal 204 3 3 2 3" xfId="19296" xr:uid="{DFEC9F89-FBA2-461C-8827-414089A8680F}"/>
    <cellStyle name="Normal 204 3 3 3" xfId="12711" xr:uid="{60C61717-334D-4C50-8E47-2BBA73AC4917}"/>
    <cellStyle name="Normal 204 3 3 3 2" xfId="17872" xr:uid="{82931B19-D969-42ED-9284-C8A7DC5C276D}"/>
    <cellStyle name="Normal 204 3 3 3 2 2" xfId="21498" xr:uid="{54A9726C-59D7-492B-9BD1-37E51DC9EF68}"/>
    <cellStyle name="Normal 204 3 3 3 3" xfId="19685" xr:uid="{DFFE2400-9E2A-4142-AFA0-45143C717257}"/>
    <cellStyle name="Normal 204 3 3 4" xfId="17094" xr:uid="{AC3CCA3D-E157-49B3-BE39-807BFFE8F3C1}"/>
    <cellStyle name="Normal 204 3 3 4 2" xfId="20720" xr:uid="{BF4538CB-034B-4A08-8090-D2DA1D05B794}"/>
    <cellStyle name="Normal 204 3 3 5" xfId="18907" xr:uid="{8E0BA292-0927-4F5E-914D-D77F287C1C79}"/>
    <cellStyle name="Normal 204 3 4" xfId="9503" xr:uid="{FEFA3E11-7A41-4889-A36C-841138F0A9E6}"/>
    <cellStyle name="Normal 204 3 4 2" xfId="17291" xr:uid="{D5CCE9A2-ED2F-4EB7-98F8-E5A9C6215440}"/>
    <cellStyle name="Normal 204 3 4 2 2" xfId="20917" xr:uid="{41B47C43-D3B4-46BF-A2EA-046A84054ACE}"/>
    <cellStyle name="Normal 204 3 4 3" xfId="19104" xr:uid="{25F308EE-A333-48F8-82D9-965BEF3CBC7F}"/>
    <cellStyle name="Normal 204 3 5" xfId="12148" xr:uid="{F571F180-A1D4-44AB-BABB-2BF31B17D25A}"/>
    <cellStyle name="Normal 204 3 5 2" xfId="17680" xr:uid="{6D829077-7DA4-408D-B055-D584368B6854}"/>
    <cellStyle name="Normal 204 3 5 2 2" xfId="21306" xr:uid="{7BA85ED6-926F-41AF-AAEB-0F605DDDF456}"/>
    <cellStyle name="Normal 204 3 5 3" xfId="19493" xr:uid="{7C3E0968-FDDA-43EE-AB95-90382E45321D}"/>
    <cellStyle name="Normal 204 3 6" xfId="16902" xr:uid="{15388B57-D523-46FA-A7D8-C4786818189A}"/>
    <cellStyle name="Normal 204 3 6 2" xfId="20528" xr:uid="{9DF25915-8E5B-4A2F-A87B-B1C816E1588E}"/>
    <cellStyle name="Normal 204 3 7" xfId="18715" xr:uid="{36436724-E8F8-489C-BFBB-514B250F0471}"/>
    <cellStyle name="Normal 204 4" xfId="4219" xr:uid="{8142511A-9943-41DC-9539-8652446FA941}"/>
    <cellStyle name="Normal 204 4 2" xfId="10034" xr:uid="{990D94C6-646B-41B0-8AAC-6FE7BBFF6AC9}"/>
    <cellStyle name="Normal 204 4 2 2" xfId="17480" xr:uid="{504FFBD6-53F7-46CE-BBC8-4B0526570BB5}"/>
    <cellStyle name="Normal 204 4 2 2 2" xfId="21106" xr:uid="{73C4A875-0794-4551-9E78-D65E67A314CD}"/>
    <cellStyle name="Normal 204 4 2 3" xfId="19293" xr:uid="{751FEB87-B069-45C1-9346-DA63724C45A7}"/>
    <cellStyle name="Normal 204 4 3" xfId="12708" xr:uid="{32838C6D-CE45-4B5F-94FC-F7CA3526B11C}"/>
    <cellStyle name="Normal 204 4 3 2" xfId="17869" xr:uid="{65CB93C3-81BD-4B2F-B94A-6A2BE76B2419}"/>
    <cellStyle name="Normal 204 4 3 2 2" xfId="21495" xr:uid="{58176359-8A7B-4084-8C56-232274A97146}"/>
    <cellStyle name="Normal 204 4 3 3" xfId="19682" xr:uid="{5D9377EA-3383-4458-9406-BC90E286A430}"/>
    <cellStyle name="Normal 204 4 4" xfId="17091" xr:uid="{43C74C71-A15F-454D-9D0A-16069E0EF2C8}"/>
    <cellStyle name="Normal 204 4 4 2" xfId="20717" xr:uid="{8CFF9CF8-2149-4A48-AEC2-566110E6AC47}"/>
    <cellStyle name="Normal 204 4 5" xfId="18904" xr:uid="{31283634-1995-4A6D-A8E0-618DCA444740}"/>
    <cellStyle name="Normal 204 5" xfId="9500" xr:uid="{2867AF18-20DB-4D73-BF0B-1E67AD65C820}"/>
    <cellStyle name="Normal 204 5 2" xfId="17288" xr:uid="{45FED0BB-6B29-4580-B0C9-36B5083C1DEE}"/>
    <cellStyle name="Normal 204 5 2 2" xfId="20914" xr:uid="{FABA9160-5AA3-4BCD-A660-A6EA7AE4A6F0}"/>
    <cellStyle name="Normal 204 5 3" xfId="19101" xr:uid="{9E7CD573-1BB7-487D-BF11-C84D7DD5D4F8}"/>
    <cellStyle name="Normal 204 6" xfId="12145" xr:uid="{D82A3F64-406E-47C1-BBBF-427B0FD56232}"/>
    <cellStyle name="Normal 204 6 2" xfId="17677" xr:uid="{B737973E-375F-405C-A1AC-034181E9CBF2}"/>
    <cellStyle name="Normal 204 6 2 2" xfId="21303" xr:uid="{97D78FF6-7171-4917-B946-45E774D278FD}"/>
    <cellStyle name="Normal 204 6 3" xfId="19490" xr:uid="{FAAA07ED-B85E-4BF5-A693-390A4312E7C4}"/>
    <cellStyle name="Normal 204 7" xfId="16899" xr:uid="{59664178-2CB7-4FD1-AB07-74B7F3A3A749}"/>
    <cellStyle name="Normal 204 7 2" xfId="20525" xr:uid="{5A429FE9-275F-4961-8FA1-860C53E7A656}"/>
    <cellStyle name="Normal 204 8" xfId="18712" xr:uid="{7E70257F-1BED-407D-8223-CF00B1AA9F78}"/>
    <cellStyle name="Normal 204 9" xfId="57501" xr:uid="{AFDC1AB5-A261-46BC-8B41-D3BC412FAFCF}"/>
    <cellStyle name="Normal 205" xfId="3043" xr:uid="{7B3F17CF-456D-4471-B566-0F8EF09A94D6}"/>
    <cellStyle name="Normal 205 2" xfId="10288" xr:uid="{9F9D6DE3-5682-4248-8E91-7A31746890C7}"/>
    <cellStyle name="Normal 205 2 2" xfId="17581" xr:uid="{B275832A-3CA3-4A3C-B839-74F2D940A988}"/>
    <cellStyle name="Normal 205 2 2 2" xfId="21207" xr:uid="{37B39861-DBFD-448F-B82B-FB0F08485008}"/>
    <cellStyle name="Normal 205 2 3" xfId="19394" xr:uid="{8DEF5358-0570-4C58-9F3F-E53A938E626A}"/>
    <cellStyle name="Normal 205 3" xfId="13005" xr:uid="{EC9C129C-66B9-4979-A069-B553AF0BE828}"/>
    <cellStyle name="Normal 205 3 2" xfId="17970" xr:uid="{C568F0BF-6571-42F6-8FCF-7031544A740D}"/>
    <cellStyle name="Normal 205 3 2 2" xfId="21596" xr:uid="{2DE2B9A3-9FAC-471D-814F-6421F47E1750}"/>
    <cellStyle name="Normal 205 3 3" xfId="19783" xr:uid="{5079A978-4C03-44DE-8A89-7F5D170CFAA5}"/>
    <cellStyle name="Normal 205 4" xfId="17192" xr:uid="{643E2538-0928-4C2E-B603-7A42F1B09140}"/>
    <cellStyle name="Normal 205 4 2" xfId="20818" xr:uid="{11158E5F-6D02-48D1-800B-C3D53C8BE572}"/>
    <cellStyle name="Normal 205 5" xfId="19005" xr:uid="{495B618E-E18D-4F63-A924-3B1E1B160C40}"/>
    <cellStyle name="Normal 205 6" xfId="8456" xr:uid="{044BB69B-140C-4E05-A7B3-0CB4CBC070AA}"/>
    <cellStyle name="Normal 206" xfId="3044" xr:uid="{25D78243-9B03-40A1-95C6-6D01A36662B4}"/>
    <cellStyle name="Normal 206 2" xfId="10290" xr:uid="{22748C5E-F217-4BD2-B877-6B9E353036C1}"/>
    <cellStyle name="Normal 206 2 2" xfId="17583" xr:uid="{8A8B1057-7525-40C8-8773-FF67A37BF306}"/>
    <cellStyle name="Normal 206 2 2 2" xfId="21209" xr:uid="{C4CA43C7-F2AE-43DA-8C75-AC839501FF2C}"/>
    <cellStyle name="Normal 206 2 3" xfId="19396" xr:uid="{A132A0E5-7216-411D-9B39-2EC898510700}"/>
    <cellStyle name="Normal 206 3" xfId="13007" xr:uid="{56848D5E-3A49-4D6B-B69B-B7CCB732EA8E}"/>
    <cellStyle name="Normal 206 3 2" xfId="17972" xr:uid="{21A37767-8739-450A-A25C-766E0D53D9A4}"/>
    <cellStyle name="Normal 206 3 2 2" xfId="21598" xr:uid="{3536BD57-7DFC-469D-A61A-0E5EA7812B09}"/>
    <cellStyle name="Normal 206 3 3" xfId="19785" xr:uid="{1B6E2D93-A431-4C35-ADCC-EF81F11B45B0}"/>
    <cellStyle name="Normal 206 4" xfId="17194" xr:uid="{28E00645-2038-423E-8008-830CC350F27E}"/>
    <cellStyle name="Normal 206 4 2" xfId="20820" xr:uid="{6C77F5D2-EB89-4935-A8E0-99AB5262B061}"/>
    <cellStyle name="Normal 206 5" xfId="19007" xr:uid="{4667B9CF-ACE3-493E-A4B8-BFC645AC10E2}"/>
    <cellStyle name="Normal 206 6" xfId="8458" xr:uid="{8172E06D-B398-4996-A0D6-EE3D61B0C360}"/>
    <cellStyle name="Normal 207" xfId="3045" xr:uid="{DFA1E444-BF20-4221-B819-98DF7C495077}"/>
    <cellStyle name="Normal 207 2" xfId="15990" xr:uid="{C4E3344E-A65F-4E4F-8CA7-CAAD57D06DFB}"/>
    <cellStyle name="Normal 208" xfId="3046" xr:uid="{86D8CFDF-A9E7-4DA7-A05D-F2EC9EF31644}"/>
    <cellStyle name="Normal 208 2" xfId="4439" xr:uid="{64C5222C-AE38-4760-A5EF-BD1333698101}"/>
    <cellStyle name="Normal 208 2 2" xfId="8394" xr:uid="{1AE41F9F-92FC-4BFD-8BD6-C7F3F20D8D30}"/>
    <cellStyle name="Normal 208 2 2 2" xfId="10219" xr:uid="{CA7B4FE2-A140-4D1A-A3B1-F35B1FD55D25}"/>
    <cellStyle name="Normal 208 2 2 2 2" xfId="17573" xr:uid="{4BCB4AC7-A70B-4D70-9F34-8952C6468C37}"/>
    <cellStyle name="Normal 208 2 2 2 2 2" xfId="21199" xr:uid="{307B7F31-2E07-4AFA-81C5-7FA6F3F7F9DB}"/>
    <cellStyle name="Normal 208 2 2 2 3" xfId="19386" xr:uid="{B70AF74F-73C4-41F7-8773-156401188EAC}"/>
    <cellStyle name="Normal 208 2 2 3" xfId="12926" xr:uid="{261BB6B7-6810-464E-A6A3-6F33BA6AF2D2}"/>
    <cellStyle name="Normal 208 2 2 3 2" xfId="17962" xr:uid="{92167631-DF99-463D-83AB-B9CE17EFBF95}"/>
    <cellStyle name="Normal 208 2 2 3 2 2" xfId="21588" xr:uid="{BB5012F4-1D9E-4DF6-9092-9FB01BB4B5DD}"/>
    <cellStyle name="Normal 208 2 2 3 3" xfId="19775" xr:uid="{97ED9077-59CE-4B69-A44D-4CD5E86E07F9}"/>
    <cellStyle name="Normal 208 2 2 4" xfId="17184" xr:uid="{2AB7EAA1-0AA6-4809-9AC4-B227B49B3F67}"/>
    <cellStyle name="Normal 208 2 2 4 2" xfId="20810" xr:uid="{447641BB-6369-40AE-9995-741D907047C4}"/>
    <cellStyle name="Normal 208 2 2 5" xfId="18997" xr:uid="{0DF5CB34-A62A-4D0E-A10F-C783835D3288}"/>
    <cellStyle name="Normal 208 2 3" xfId="9719" xr:uid="{0C675AFA-B12C-4C1B-87D7-A7E6C97FCE4D}"/>
    <cellStyle name="Normal 208 2 3 2" xfId="17381" xr:uid="{7FC85C12-66E0-4607-AF5D-AF274075DA22}"/>
    <cellStyle name="Normal 208 2 3 2 2" xfId="21007" xr:uid="{E83863D6-75D2-494B-A9A5-973CD9662BB5}"/>
    <cellStyle name="Normal 208 2 3 3" xfId="19194" xr:uid="{04C17D3E-CDC1-4F3B-AF80-F1163E632A3A}"/>
    <cellStyle name="Normal 208 2 4" xfId="12363" xr:uid="{6D9F9F51-C43B-4327-8785-46413478DAD2}"/>
    <cellStyle name="Normal 208 2 4 2" xfId="17770" xr:uid="{14EDF0A9-7FEE-45A2-A940-29B01B2DE7A3}"/>
    <cellStyle name="Normal 208 2 4 2 2" xfId="21396" xr:uid="{FDF07567-BA7B-4CE7-823C-6E63FBED00F9}"/>
    <cellStyle name="Normal 208 2 4 3" xfId="19583" xr:uid="{AB82C282-BCCB-4B46-A501-AD53852EF167}"/>
    <cellStyle name="Normal 208 2 5" xfId="16992" xr:uid="{1FDB421A-5A0A-4208-B541-BF1E5BC9B42C}"/>
    <cellStyle name="Normal 208 2 5 2" xfId="20618" xr:uid="{21B06EA5-6805-4E2E-9CA9-43B121F96A9C}"/>
    <cellStyle name="Normal 208 2 6" xfId="18805" xr:uid="{2690BD20-873C-44C0-BFAF-F0EE745A80F3}"/>
    <cellStyle name="Normal 208 3" xfId="4216" xr:uid="{1B9D154F-43ED-445A-8F03-826AE12F55A6}"/>
    <cellStyle name="Normal 208 3 2" xfId="10031" xr:uid="{11A097EF-57D5-45D3-A203-628A3AE8DE06}"/>
    <cellStyle name="Normal 208 3 2 2" xfId="17477" xr:uid="{C80357B5-0945-40B3-A7C0-A581C19B6EDA}"/>
    <cellStyle name="Normal 208 3 2 2 2" xfId="21103" xr:uid="{461A8BA4-4583-458C-8F27-7CE9F91856EC}"/>
    <cellStyle name="Normal 208 3 2 3" xfId="19290" xr:uid="{B0CC1C8B-212B-4B31-8522-29828DD195CB}"/>
    <cellStyle name="Normal 208 3 3" xfId="12705" xr:uid="{E4554AEE-F16C-4F71-A9D7-C7043F22317E}"/>
    <cellStyle name="Normal 208 3 3 2" xfId="17866" xr:uid="{DC328FDC-CCA7-4143-AA10-DD2290E628C5}"/>
    <cellStyle name="Normal 208 3 3 2 2" xfId="21492" xr:uid="{67962429-451C-4E18-A8EE-752D4661A009}"/>
    <cellStyle name="Normal 208 3 3 3" xfId="19679" xr:uid="{FF7EC388-5AAD-4637-B00E-55F819D241CB}"/>
    <cellStyle name="Normal 208 3 4" xfId="17088" xr:uid="{6587C7E2-408F-4831-9044-A0C869AE59D9}"/>
    <cellStyle name="Normal 208 3 4 2" xfId="20714" xr:uid="{AFF3F41B-D29B-499B-BC6C-B12490739F62}"/>
    <cellStyle name="Normal 208 3 5" xfId="18901" xr:uid="{714E4617-C640-492F-B13A-7C3E8386C2B8}"/>
    <cellStyle name="Normal 208 4" xfId="9497" xr:uid="{296939ED-BC70-48EB-99C0-BA3F1CC7811D}"/>
    <cellStyle name="Normal 208 4 2" xfId="17285" xr:uid="{FA9908D5-B24C-4D7F-BA82-A3DBB650B39E}"/>
    <cellStyle name="Normal 208 4 2 2" xfId="20911" xr:uid="{90291D9F-0263-4269-8A1E-63498AABEEAE}"/>
    <cellStyle name="Normal 208 4 3" xfId="19098" xr:uid="{B8624E3C-29F2-40A4-B7A0-400A36DB305E}"/>
    <cellStyle name="Normal 208 5" xfId="12142" xr:uid="{4E3490EB-1EB1-42EB-845E-80676D5149B6}"/>
    <cellStyle name="Normal 208 5 2" xfId="17674" xr:uid="{C70E39BE-7563-4E98-AEC5-504A45B5BE7E}"/>
    <cellStyle name="Normal 208 5 2 2" xfId="21300" xr:uid="{377ACF62-7F36-469B-8EE0-0F45AC1D8370}"/>
    <cellStyle name="Normal 208 5 3" xfId="19487" xr:uid="{C7CB4C0F-218F-40ED-8E38-A4B6A2FB7699}"/>
    <cellStyle name="Normal 208 6" xfId="16896" xr:uid="{F5FD2A24-C38A-4BE0-B435-0747F14FB393}"/>
    <cellStyle name="Normal 208 6 2" xfId="20522" xr:uid="{7C7EE6B5-66A6-4630-8D9A-D80DF1A1D387}"/>
    <cellStyle name="Normal 208 7" xfId="18709" xr:uid="{ADAAB615-8173-4BFB-8B0F-2624ACC9E9B2}"/>
    <cellStyle name="Normal 209" xfId="3047" xr:uid="{B2C5E8DC-FF7B-4AF1-AE8A-7BEA992F0FE0}"/>
    <cellStyle name="Normal 209 2" xfId="4437" xr:uid="{22C1CD24-1CE2-438E-929C-631CDA5A84C9}"/>
    <cellStyle name="Normal 209 2 2" xfId="8392" xr:uid="{525BC8AC-CB79-46BF-AB1C-D04AAA5C0273}"/>
    <cellStyle name="Normal 209 2 2 2" xfId="10217" xr:uid="{24175C6F-EF29-4EA8-8C48-5432DCC06E98}"/>
    <cellStyle name="Normal 209 2 2 2 2" xfId="17571" xr:uid="{8DD806EA-CF58-4E28-A1C8-66D19E0A1858}"/>
    <cellStyle name="Normal 209 2 2 2 2 2" xfId="21197" xr:uid="{36BF5BE7-269B-4CB2-AC9F-22C2FF25435D}"/>
    <cellStyle name="Normal 209 2 2 2 3" xfId="19384" xr:uid="{C38453D0-675A-4A11-BD57-D58B18D2C05B}"/>
    <cellStyle name="Normal 209 2 2 3" xfId="12924" xr:uid="{A316153B-2621-4A46-969E-1407CBF931F0}"/>
    <cellStyle name="Normal 209 2 2 3 2" xfId="17960" xr:uid="{89A78B78-E528-4633-9F01-A76DE85FED85}"/>
    <cellStyle name="Normal 209 2 2 3 2 2" xfId="21586" xr:uid="{841A33E0-DB89-44C1-BCB6-6C9CF0D48FA8}"/>
    <cellStyle name="Normal 209 2 2 3 3" xfId="19773" xr:uid="{DC2D416C-A0A1-4E3F-BD33-ECBFFD0A35D6}"/>
    <cellStyle name="Normal 209 2 2 4" xfId="17182" xr:uid="{95E6CEE0-BFA4-4AFC-877B-BCB425383A50}"/>
    <cellStyle name="Normal 209 2 2 4 2" xfId="20808" xr:uid="{3AEE7913-1C0D-422D-9435-30866FDFC503}"/>
    <cellStyle name="Normal 209 2 2 5" xfId="18995" xr:uid="{142CA6D4-603E-4572-AA74-73C115195BB2}"/>
    <cellStyle name="Normal 209 2 3" xfId="9717" xr:uid="{36077164-8507-4A4F-AFA9-082CAA8B5992}"/>
    <cellStyle name="Normal 209 2 3 2" xfId="17379" xr:uid="{9B565B4E-DFC5-4F03-8AC5-8DF9364F9B55}"/>
    <cellStyle name="Normal 209 2 3 2 2" xfId="21005" xr:uid="{522AC69F-E8E9-43CF-8913-89F3996DFB9C}"/>
    <cellStyle name="Normal 209 2 3 3" xfId="19192" xr:uid="{F6D6516B-42DA-47CB-82DA-77770E621EAF}"/>
    <cellStyle name="Normal 209 2 4" xfId="12361" xr:uid="{FDA74D67-1F06-44F5-A35C-8D2DFBB7C42B}"/>
    <cellStyle name="Normal 209 2 4 2" xfId="17768" xr:uid="{EA349164-8ED0-4C7F-BC11-4BA0D34C572A}"/>
    <cellStyle name="Normal 209 2 4 2 2" xfId="21394" xr:uid="{2B6BD125-1EE4-4BC4-A7DF-6DD3B882748D}"/>
    <cellStyle name="Normal 209 2 4 3" xfId="19581" xr:uid="{A9CD70E8-89C7-4903-831D-6C052707A597}"/>
    <cellStyle name="Normal 209 2 5" xfId="16990" xr:uid="{6B15020B-6163-4F26-B13C-66FB7A0B1E30}"/>
    <cellStyle name="Normal 209 2 5 2" xfId="20616" xr:uid="{31303835-45AB-4710-B95C-429B88FFFBEE}"/>
    <cellStyle name="Normal 209 2 6" xfId="18803" xr:uid="{DB4FE1D9-0EC4-4405-BDB8-1177219CBF7D}"/>
    <cellStyle name="Normal 209 3" xfId="4214" xr:uid="{D830589D-4178-40F3-A019-95EFAE042429}"/>
    <cellStyle name="Normal 209 3 2" xfId="10029" xr:uid="{7DDF4134-0352-4117-BCDD-FC43A7A5645B}"/>
    <cellStyle name="Normal 209 3 2 2" xfId="17475" xr:uid="{4BB43CED-B6C7-4617-AFBD-77BA7E92D84B}"/>
    <cellStyle name="Normal 209 3 2 2 2" xfId="21101" xr:uid="{7AF5ACE5-9514-481B-BD97-9EEC5888CFB3}"/>
    <cellStyle name="Normal 209 3 2 3" xfId="19288" xr:uid="{F7E2C717-1AE1-400A-A00C-9905BAB0714B}"/>
    <cellStyle name="Normal 209 3 3" xfId="12703" xr:uid="{66D92909-E2EA-4D22-9122-E069AD5BFAB2}"/>
    <cellStyle name="Normal 209 3 3 2" xfId="17864" xr:uid="{058BE1E6-E118-4C8D-9876-E5FB070CECDF}"/>
    <cellStyle name="Normal 209 3 3 2 2" xfId="21490" xr:uid="{8A467133-97D7-40BF-992E-670309EE2575}"/>
    <cellStyle name="Normal 209 3 3 3" xfId="19677" xr:uid="{B74A3ED5-BC8F-40F4-B2B7-4943603D170C}"/>
    <cellStyle name="Normal 209 3 4" xfId="17086" xr:uid="{46861AE2-344E-4418-AF64-D3F3685C6BD8}"/>
    <cellStyle name="Normal 209 3 4 2" xfId="20712" xr:uid="{CCF71394-9A17-4E34-A594-B37B15682AAC}"/>
    <cellStyle name="Normal 209 3 5" xfId="18899" xr:uid="{63F329FD-195C-4627-9EAC-4BB6F591366A}"/>
    <cellStyle name="Normal 209 4" xfId="9495" xr:uid="{66FC7DBF-644B-48DB-A605-001026F96449}"/>
    <cellStyle name="Normal 209 4 2" xfId="17283" xr:uid="{295402E3-71C8-4140-A046-34625494FDBC}"/>
    <cellStyle name="Normal 209 4 2 2" xfId="20909" xr:uid="{EA305BFA-F0A8-4CA8-8695-959CFC6FD5B0}"/>
    <cellStyle name="Normal 209 4 3" xfId="19096" xr:uid="{1ADACA63-8C41-4C5E-96DE-18F792364721}"/>
    <cellStyle name="Normal 209 5" xfId="12140" xr:uid="{02A76EC6-E393-4F90-A527-57EDA727A53B}"/>
    <cellStyle name="Normal 209 5 2" xfId="17672" xr:uid="{CD6C58E7-D73D-4AA9-BD58-9D48537E4470}"/>
    <cellStyle name="Normal 209 5 2 2" xfId="21298" xr:uid="{8CAA695B-8EB5-45D1-BA15-743E7D29B0C8}"/>
    <cellStyle name="Normal 209 5 3" xfId="19485" xr:uid="{EF48E183-1211-44DB-BFDB-2ADD3C613C69}"/>
    <cellStyle name="Normal 209 6" xfId="16894" xr:uid="{EA70560B-C13D-484D-9C48-660944CE86D6}"/>
    <cellStyle name="Normal 209 6 2" xfId="20520" xr:uid="{B2D5442F-AA26-4C06-BA81-9A1F22F39F99}"/>
    <cellStyle name="Normal 209 7" xfId="18707" xr:uid="{DECC0B9E-875F-45EB-A01D-ED9209F74CBE}"/>
    <cellStyle name="Normal 21" xfId="415" xr:uid="{00000000-0005-0000-0000-00009F010000}"/>
    <cellStyle name="Normal 21 2" xfId="3049" xr:uid="{C50C36E9-FBE8-43E2-90D8-C774B17437F3}"/>
    <cellStyle name="Normal 21 3" xfId="3050" xr:uid="{4956A82B-1FAF-43A5-ADDB-AF671FB5E48E}"/>
    <cellStyle name="Normal 21 4" xfId="3051" xr:uid="{6D5BD5E7-7B81-4A99-9E1A-EC5DE3FA1E6D}"/>
    <cellStyle name="Normal 21 5" xfId="3052" xr:uid="{E7F4162C-CBA4-4A12-A1C9-660FEC9266D4}"/>
    <cellStyle name="Normal 21 5 2" xfId="16335" xr:uid="{40616C20-2458-4FC8-86E4-41C2BC4DAB3A}"/>
    <cellStyle name="Normal 21 6" xfId="3048" xr:uid="{32DA3AA6-527C-40FC-AFCD-9A5D758AD61A}"/>
    <cellStyle name="Normal 21 7" xfId="6335" xr:uid="{49BA6351-1F26-481B-9908-1150B8E6D467}"/>
    <cellStyle name="Normal 21 8" xfId="1239" xr:uid="{BEE3285E-54DD-4807-B954-B89E091D6588}"/>
    <cellStyle name="Normal 210" xfId="3053" xr:uid="{3FFB4DC3-1A70-4BED-81DA-AE4930AB9FCE}"/>
    <cellStyle name="Normal 210 2" xfId="4436" xr:uid="{8726355C-8D9D-4F21-A761-2A239DB0B1B0}"/>
    <cellStyle name="Normal 210 2 2" xfId="8391" xr:uid="{B97E0270-2DE8-44E2-B362-557F6C835E51}"/>
    <cellStyle name="Normal 210 2 2 2" xfId="10216" xr:uid="{9671B2BE-A39B-4C61-9F7C-B8357E938C05}"/>
    <cellStyle name="Normal 210 2 2 2 2" xfId="17570" xr:uid="{A0B486A9-D8D4-411C-AE9A-8BC52683391F}"/>
    <cellStyle name="Normal 210 2 2 2 2 2" xfId="21196" xr:uid="{967C78E9-14F1-463E-ABBE-1D807CBAFC30}"/>
    <cellStyle name="Normal 210 2 2 2 3" xfId="19383" xr:uid="{1EC04120-974B-4A61-8F1C-F1220D6F28FA}"/>
    <cellStyle name="Normal 210 2 2 3" xfId="12923" xr:uid="{D706CDC5-121B-42CA-A4F9-7DD3A841B614}"/>
    <cellStyle name="Normal 210 2 2 3 2" xfId="17959" xr:uid="{5E1886D6-B5F8-4EFC-B159-8FC9E9AB373C}"/>
    <cellStyle name="Normal 210 2 2 3 2 2" xfId="21585" xr:uid="{DB7BDF80-4F1F-427F-BEE9-2C17B948320A}"/>
    <cellStyle name="Normal 210 2 2 3 3" xfId="19772" xr:uid="{755B1785-B372-45B7-87B0-51C8F51ED207}"/>
    <cellStyle name="Normal 210 2 2 4" xfId="17181" xr:uid="{232486AF-B31D-49BE-85B0-3D7F20471AEA}"/>
    <cellStyle name="Normal 210 2 2 4 2" xfId="20807" xr:uid="{8D9F4966-7579-4A5F-87F7-C0811A927DBF}"/>
    <cellStyle name="Normal 210 2 2 5" xfId="18994" xr:uid="{2E6145BA-775A-4E94-A2E5-1BCE93F49886}"/>
    <cellStyle name="Normal 210 2 3" xfId="9716" xr:uid="{A3896088-801A-49E2-87A9-A1D862338829}"/>
    <cellStyle name="Normal 210 2 3 2" xfId="17378" xr:uid="{C61A2389-D7FA-471C-94C1-E295F27E42CB}"/>
    <cellStyle name="Normal 210 2 3 2 2" xfId="21004" xr:uid="{2D6D124A-E6FA-4A20-AB07-1C1976921340}"/>
    <cellStyle name="Normal 210 2 3 3" xfId="19191" xr:uid="{50A9A5D0-63F3-43DE-B912-ED075247EE17}"/>
    <cellStyle name="Normal 210 2 4" xfId="12360" xr:uid="{2780F5BB-904D-4DBA-AAB1-5F6CAA41155A}"/>
    <cellStyle name="Normal 210 2 4 2" xfId="17767" xr:uid="{6D365053-CCF1-4A44-8EFA-2360FE73BE25}"/>
    <cellStyle name="Normal 210 2 4 2 2" xfId="21393" xr:uid="{60C43B80-9703-4F63-A3D4-A35AD1867F7D}"/>
    <cellStyle name="Normal 210 2 4 3" xfId="19580" xr:uid="{6A604B17-0B13-42A3-907F-51462DFE4176}"/>
    <cellStyle name="Normal 210 2 5" xfId="16989" xr:uid="{A17627BA-A433-40E0-A7AC-A24C6785631C}"/>
    <cellStyle name="Normal 210 2 5 2" xfId="20615" xr:uid="{EB4A97AE-093A-41B0-9B81-78A3BE194844}"/>
    <cellStyle name="Normal 210 2 6" xfId="18802" xr:uid="{E666E64A-CC37-4FAE-8EDE-17ECFAAD65DF}"/>
    <cellStyle name="Normal 210 3" xfId="4213" xr:uid="{021136BC-6EF9-4651-BDD3-1AAEED0791A7}"/>
    <cellStyle name="Normal 210 3 2" xfId="10028" xr:uid="{DE0CF652-7018-4863-8BA1-8DC0A6158ECC}"/>
    <cellStyle name="Normal 210 3 2 2" xfId="17474" xr:uid="{D60A4364-B599-4112-8B76-87F0DEF0D6EC}"/>
    <cellStyle name="Normal 210 3 2 2 2" xfId="21100" xr:uid="{7192B8E7-DA11-4D94-92F8-A455621BC5BF}"/>
    <cellStyle name="Normal 210 3 2 3" xfId="19287" xr:uid="{998C8272-FF2E-4171-8DA3-0C956757E673}"/>
    <cellStyle name="Normal 210 3 3" xfId="12702" xr:uid="{984670AB-6FED-46F7-881C-CA8DA0D7B2E1}"/>
    <cellStyle name="Normal 210 3 3 2" xfId="17863" xr:uid="{69B9B2D8-DBFF-432A-81C6-ACE48C8F603D}"/>
    <cellStyle name="Normal 210 3 3 2 2" xfId="21489" xr:uid="{7B529ABC-2763-45D9-A7BC-6A4FF2329E0B}"/>
    <cellStyle name="Normal 210 3 3 3" xfId="19676" xr:uid="{3AB5AD95-4FE3-4A84-B3F9-38B6D1E856CD}"/>
    <cellStyle name="Normal 210 3 4" xfId="17085" xr:uid="{85195CA5-F4B3-4700-9288-E46BE3AF216C}"/>
    <cellStyle name="Normal 210 3 4 2" xfId="20711" xr:uid="{97B7A725-976F-4E69-97AB-76FAD10243D1}"/>
    <cellStyle name="Normal 210 3 5" xfId="18898" xr:uid="{D44C801E-6A78-42B6-9568-0181E89ED7C5}"/>
    <cellStyle name="Normal 210 4" xfId="9494" xr:uid="{C56430B5-5F1B-446D-895B-DB5D01457CDC}"/>
    <cellStyle name="Normal 210 4 2" xfId="17282" xr:uid="{2EF3C3A5-5B33-4B7E-BE96-3E8BDFDDBB71}"/>
    <cellStyle name="Normal 210 4 2 2" xfId="20908" xr:uid="{9BE569F6-2DC8-4BA6-858E-B12272BF8D41}"/>
    <cellStyle name="Normal 210 4 3" xfId="19095" xr:uid="{69B5E318-734D-45FF-B123-1F8CB6D3831A}"/>
    <cellStyle name="Normal 210 5" xfId="12139" xr:uid="{A952CB97-A9E6-4083-85B4-C00BEE14EFC4}"/>
    <cellStyle name="Normal 210 5 2" xfId="17671" xr:uid="{890F34E1-26C8-4C4D-8FBB-10C89B62AEF9}"/>
    <cellStyle name="Normal 210 5 2 2" xfId="21297" xr:uid="{A32EF03A-CB6F-4880-AB70-ACFAA094F300}"/>
    <cellStyle name="Normal 210 5 3" xfId="19484" xr:uid="{7CCA63E9-4D6A-461B-9685-CC0543816218}"/>
    <cellStyle name="Normal 210 6" xfId="16893" xr:uid="{D2A44799-3EAD-4514-90EA-4E53C9B6B61A}"/>
    <cellStyle name="Normal 210 6 2" xfId="20519" xr:uid="{C8D0DA7B-B35F-4D4C-BE02-EB16B4E8A3FA}"/>
    <cellStyle name="Normal 210 7" xfId="18706" xr:uid="{81D16673-5406-44D6-8562-90C3ECEB2635}"/>
    <cellStyle name="Normal 211" xfId="3054" xr:uid="{28A83857-47F5-40A8-9D5B-94C7422F98FD}"/>
    <cellStyle name="Normal 211 2" xfId="4435" xr:uid="{77A73AF1-20D2-4F79-B744-3CD4A0984218}"/>
    <cellStyle name="Normal 211 2 2" xfId="8390" xr:uid="{51D1D850-1F82-4062-A0B7-CE6E0960AA30}"/>
    <cellStyle name="Normal 211 2 2 2" xfId="10215" xr:uid="{9BACB759-0380-4E85-B244-DAB2D4E71CE6}"/>
    <cellStyle name="Normal 211 2 2 2 2" xfId="17569" xr:uid="{CB734E6E-665D-4113-B9A0-DCCC3FDE17FE}"/>
    <cellStyle name="Normal 211 2 2 2 2 2" xfId="21195" xr:uid="{395085F1-B702-4016-B9CD-467972F0537C}"/>
    <cellStyle name="Normal 211 2 2 2 3" xfId="19382" xr:uid="{384D3BE4-9007-45DA-A328-599BE61FA6F1}"/>
    <cellStyle name="Normal 211 2 2 3" xfId="12922" xr:uid="{35D15519-C9A5-472F-AC19-E3EC8AB741B0}"/>
    <cellStyle name="Normal 211 2 2 3 2" xfId="17958" xr:uid="{AE7F5E09-D729-4FFB-B3A5-BB8E34D3411D}"/>
    <cellStyle name="Normal 211 2 2 3 2 2" xfId="21584" xr:uid="{39E5FE6E-5D1F-487F-A1B2-60B21955783F}"/>
    <cellStyle name="Normal 211 2 2 3 3" xfId="19771" xr:uid="{39E37F64-D695-4134-8EB2-A6052CEF9598}"/>
    <cellStyle name="Normal 211 2 2 4" xfId="17180" xr:uid="{A2BF6373-7801-41A7-A623-50404AEC35EE}"/>
    <cellStyle name="Normal 211 2 2 4 2" xfId="20806" xr:uid="{E8B17807-64F1-4F92-AC36-A151244BD4F5}"/>
    <cellStyle name="Normal 211 2 2 5" xfId="18993" xr:uid="{FA6C94AA-7D43-431A-9DDA-BC755499700F}"/>
    <cellStyle name="Normal 211 2 3" xfId="9715" xr:uid="{60361C9F-5D09-46C2-8C60-0BC7E053B77B}"/>
    <cellStyle name="Normal 211 2 3 2" xfId="17377" xr:uid="{9131C4CC-0616-493F-AF5F-66F4508439DC}"/>
    <cellStyle name="Normal 211 2 3 2 2" xfId="21003" xr:uid="{1364C501-A73F-404D-93D9-0CB00E03336E}"/>
    <cellStyle name="Normal 211 2 3 3" xfId="19190" xr:uid="{6DDF656A-E399-4328-9D4D-13816EC5D077}"/>
    <cellStyle name="Normal 211 2 4" xfId="12359" xr:uid="{9EE1DF48-BCD3-41BE-9FE3-FA4C6A5A98CB}"/>
    <cellStyle name="Normal 211 2 4 2" xfId="17766" xr:uid="{840E0556-38B2-4677-AE5E-E304B8250189}"/>
    <cellStyle name="Normal 211 2 4 2 2" xfId="21392" xr:uid="{B566A36E-9F98-4FC6-B42F-67D2CA35B45B}"/>
    <cellStyle name="Normal 211 2 4 3" xfId="19579" xr:uid="{82AF98FC-D48D-4900-B668-EE3E23CAACB4}"/>
    <cellStyle name="Normal 211 2 5" xfId="16988" xr:uid="{AFB01EB6-FBBC-44BC-B415-ADB32E18CB9D}"/>
    <cellStyle name="Normal 211 2 5 2" xfId="20614" xr:uid="{9A4A5721-1084-402F-AAFA-3F5EB7154920}"/>
    <cellStyle name="Normal 211 2 6" xfId="18801" xr:uid="{16B18965-9604-4F55-A194-E1BB8758B5B1}"/>
    <cellStyle name="Normal 211 3" xfId="4212" xr:uid="{F38967F6-3F83-4093-87E1-1D4BCDCE5AE6}"/>
    <cellStyle name="Normal 211 3 2" xfId="10027" xr:uid="{571DD18B-D556-494B-ABD9-B5251629156E}"/>
    <cellStyle name="Normal 211 3 2 2" xfId="17473" xr:uid="{18EBB866-418A-4B00-A392-4CE45889E61B}"/>
    <cellStyle name="Normal 211 3 2 2 2" xfId="21099" xr:uid="{B7287F6A-CA95-41A0-8C55-6D3FD102F352}"/>
    <cellStyle name="Normal 211 3 2 3" xfId="19286" xr:uid="{42377C9A-54DC-4271-B647-0FFE3AD9B9D4}"/>
    <cellStyle name="Normal 211 3 3" xfId="12701" xr:uid="{F93FFA1C-C499-4C48-B0DB-E5C097666893}"/>
    <cellStyle name="Normal 211 3 3 2" xfId="17862" xr:uid="{A163C791-2F11-4AC2-AA97-108E761437C7}"/>
    <cellStyle name="Normal 211 3 3 2 2" xfId="21488" xr:uid="{8B2EEB74-73FB-46BF-8398-F50B1ACF908D}"/>
    <cellStyle name="Normal 211 3 3 3" xfId="19675" xr:uid="{8682DA44-BC79-4A05-B4D2-149B47B2EA1B}"/>
    <cellStyle name="Normal 211 3 4" xfId="17084" xr:uid="{929E1644-F7F8-4638-A8A0-CEBAF350BA91}"/>
    <cellStyle name="Normal 211 3 4 2" xfId="20710" xr:uid="{59B6105C-64A7-4D89-A0E0-BF90747EF795}"/>
    <cellStyle name="Normal 211 3 5" xfId="18897" xr:uid="{FDA2E9A7-7DDB-41C4-9CD1-4E8A8648E76B}"/>
    <cellStyle name="Normal 211 4" xfId="9493" xr:uid="{6BDF484E-D42E-4F22-80B1-AF29CAFA7AF4}"/>
    <cellStyle name="Normal 211 4 2" xfId="17281" xr:uid="{FD2A17ED-62F4-4847-B879-82535E22F551}"/>
    <cellStyle name="Normal 211 4 2 2" xfId="20907" xr:uid="{42B95547-40F6-44E1-92DA-5CFAC40F1FB1}"/>
    <cellStyle name="Normal 211 4 3" xfId="19094" xr:uid="{A0B2F95C-BF42-4C1D-8210-FD5816EDC105}"/>
    <cellStyle name="Normal 211 5" xfId="12138" xr:uid="{282BC23D-71AA-4935-9621-8CBE024F8741}"/>
    <cellStyle name="Normal 211 5 2" xfId="17670" xr:uid="{D9F26EF6-0FE1-44B1-91A7-99A21BD28350}"/>
    <cellStyle name="Normal 211 5 2 2" xfId="21296" xr:uid="{684F9A5B-E674-4EA0-9933-282C9AA63E1C}"/>
    <cellStyle name="Normal 211 5 3" xfId="19483" xr:uid="{C170B10E-33B1-413B-BE84-493FC1DD947F}"/>
    <cellStyle name="Normal 211 6" xfId="16892" xr:uid="{B19F234A-272D-4207-B5BA-A66327E0F5E6}"/>
    <cellStyle name="Normal 211 6 2" xfId="20518" xr:uid="{B06FF35D-E408-45BA-BF1A-4E884921094B}"/>
    <cellStyle name="Normal 211 7" xfId="18705" xr:uid="{1F61040F-7E9F-4328-8348-F66CEDB0D8C6}"/>
    <cellStyle name="Normal 212" xfId="3055" xr:uid="{5B13A2E3-65E7-439F-BAA6-406F13DAD9F3}"/>
    <cellStyle name="Normal 212 2" xfId="15995" xr:uid="{DF2C2670-AC1B-4D91-8B9E-C044C0EEB1AE}"/>
    <cellStyle name="Normal 213" xfId="3056" xr:uid="{9816E725-6FE7-44D5-BC00-D58F9C59DBA5}"/>
    <cellStyle name="Normal 213 2" xfId="4440" xr:uid="{34364357-5644-4907-A759-CA5AFA4736CA}"/>
    <cellStyle name="Normal 213 2 2" xfId="8395" xr:uid="{2FE0F325-4243-420D-BDF7-345754472B72}"/>
    <cellStyle name="Normal 213 2 2 2" xfId="10220" xr:uid="{640F0325-ECEC-4CB6-9E12-8C0434733BC3}"/>
    <cellStyle name="Normal 213 2 2 2 2" xfId="17574" xr:uid="{BB1328C3-05A1-457B-B062-D2FF5B8FAF6F}"/>
    <cellStyle name="Normal 213 2 2 2 2 2" xfId="21200" xr:uid="{C3B104F1-A7C8-44A1-93D5-A78AAACDEB51}"/>
    <cellStyle name="Normal 213 2 2 2 3" xfId="19387" xr:uid="{121B6F41-6722-453E-B415-2C0F587E8650}"/>
    <cellStyle name="Normal 213 2 2 3" xfId="12927" xr:uid="{E4885778-890A-41C9-BF08-023C6C8DAB25}"/>
    <cellStyle name="Normal 213 2 2 3 2" xfId="17963" xr:uid="{C58A4FA8-5B85-4376-AC46-271F0EE6BDB8}"/>
    <cellStyle name="Normal 213 2 2 3 2 2" xfId="21589" xr:uid="{1856AD46-2A2C-41C6-9F5C-1CB125471CD8}"/>
    <cellStyle name="Normal 213 2 2 3 3" xfId="19776" xr:uid="{3C770E6A-90A5-477B-A561-B0B68636D73A}"/>
    <cellStyle name="Normal 213 2 2 4" xfId="17185" xr:uid="{FE61747A-3BAB-41EE-BDF0-E97694059216}"/>
    <cellStyle name="Normal 213 2 2 4 2" xfId="20811" xr:uid="{40DAD1B9-00D1-49D2-8791-F49E70F94761}"/>
    <cellStyle name="Normal 213 2 2 5" xfId="18998" xr:uid="{78647697-F138-4056-9110-D2544533D1F3}"/>
    <cellStyle name="Normal 213 2 3" xfId="9720" xr:uid="{128AEDB7-CCE9-4087-A978-5C56CA6EB35B}"/>
    <cellStyle name="Normal 213 2 3 2" xfId="17382" xr:uid="{5C758623-CBD3-41F3-835B-57B3C1F8B03C}"/>
    <cellStyle name="Normal 213 2 3 2 2" xfId="21008" xr:uid="{11579DCF-52D5-45A6-866A-714F1B93F453}"/>
    <cellStyle name="Normal 213 2 3 3" xfId="19195" xr:uid="{11D5D2B6-7D68-4C05-B26C-7F46BD5384F9}"/>
    <cellStyle name="Normal 213 2 4" xfId="12364" xr:uid="{CE1A9629-E833-4C62-93BE-C3699C631D60}"/>
    <cellStyle name="Normal 213 2 4 2" xfId="17771" xr:uid="{61DED8DE-FF4D-49DE-AB61-9185237D43A5}"/>
    <cellStyle name="Normal 213 2 4 2 2" xfId="21397" xr:uid="{5B8A1DC1-7FE2-422C-BAB1-B3CD05AE116D}"/>
    <cellStyle name="Normal 213 2 4 3" xfId="19584" xr:uid="{21C60BC5-DFB7-4DA0-A254-5F2AE0790E07}"/>
    <cellStyle name="Normal 213 2 5" xfId="16993" xr:uid="{C92F9686-74D5-49D5-A5EE-6199AE2772EB}"/>
    <cellStyle name="Normal 213 2 5 2" xfId="20619" xr:uid="{D13763BC-68A1-402D-8F4F-BA14E54E19E7}"/>
    <cellStyle name="Normal 213 2 6" xfId="18806" xr:uid="{64723735-0C7B-491C-BB1B-B1D54D9600C0}"/>
    <cellStyle name="Normal 213 3" xfId="4217" xr:uid="{59B9EFF3-A8AC-4984-9186-E062D9C523CF}"/>
    <cellStyle name="Normal 213 3 2" xfId="10032" xr:uid="{5C2263AD-54F2-4268-A9EA-B2863D04BFE3}"/>
    <cellStyle name="Normal 213 3 2 2" xfId="17478" xr:uid="{ECF3AD40-F8C0-4534-8D06-1A1977612BBF}"/>
    <cellStyle name="Normal 213 3 2 2 2" xfId="21104" xr:uid="{52DDAA97-EFD3-4671-92B4-D236CFF5C002}"/>
    <cellStyle name="Normal 213 3 2 3" xfId="19291" xr:uid="{F7FAFE27-AA3D-4221-B73E-BEF5790C39C1}"/>
    <cellStyle name="Normal 213 3 3" xfId="12706" xr:uid="{F797144C-EA13-4C6F-8254-439852BB9D6F}"/>
    <cellStyle name="Normal 213 3 3 2" xfId="17867" xr:uid="{EFCB33B3-4B35-421D-B3A8-BC9040E9D42E}"/>
    <cellStyle name="Normal 213 3 3 2 2" xfId="21493" xr:uid="{16FF7F73-52D7-4A83-91E7-19B32861CC7B}"/>
    <cellStyle name="Normal 213 3 3 3" xfId="19680" xr:uid="{B6BA182E-2D3F-4C05-88E4-D0F5199A394D}"/>
    <cellStyle name="Normal 213 3 4" xfId="17089" xr:uid="{A04C2B7B-A619-4FD4-BA64-BC296F3476A9}"/>
    <cellStyle name="Normal 213 3 4 2" xfId="20715" xr:uid="{2995F4AC-A049-40EC-BF96-0E99BE09888B}"/>
    <cellStyle name="Normal 213 3 5" xfId="18902" xr:uid="{466D863C-4D67-4EDF-9F07-5B96ACE77D1B}"/>
    <cellStyle name="Normal 213 4" xfId="9498" xr:uid="{27E02651-CDB1-4A04-B670-67902F20626B}"/>
    <cellStyle name="Normal 213 4 2" xfId="17286" xr:uid="{A169D762-8473-437E-8F4E-6100B55801BA}"/>
    <cellStyle name="Normal 213 4 2 2" xfId="20912" xr:uid="{E81B3C08-89C6-4889-829B-659ED8A9CE25}"/>
    <cellStyle name="Normal 213 4 3" xfId="19099" xr:uid="{8A2FD8F2-2825-475B-ACE0-DD236C3F4F2C}"/>
    <cellStyle name="Normal 213 5" xfId="12143" xr:uid="{CBF37530-6468-454B-940E-F2B3CEBB3796}"/>
    <cellStyle name="Normal 213 5 2" xfId="17675" xr:uid="{50AAF592-DFFC-4439-9446-8BA3BD3237B3}"/>
    <cellStyle name="Normal 213 5 2 2" xfId="21301" xr:uid="{0ACB810A-B231-43CB-BA5C-369339ABB2E1}"/>
    <cellStyle name="Normal 213 5 3" xfId="19488" xr:uid="{1AB1796C-752F-41C8-87AB-6D78840D491E}"/>
    <cellStyle name="Normal 213 6" xfId="16897" xr:uid="{1D62D603-AC37-4DCC-8160-930DEFBC75C1}"/>
    <cellStyle name="Normal 213 6 2" xfId="20523" xr:uid="{88B836CD-CB63-498D-B332-BEF68ED01888}"/>
    <cellStyle name="Normal 213 7" xfId="18710" xr:uid="{8F559BD3-4C0D-4F7E-AE21-57862E461D7E}"/>
    <cellStyle name="Normal 214" xfId="3057" xr:uid="{AF413BD8-A14B-4D39-8783-36C513093CB6}"/>
    <cellStyle name="Normal 214 2" xfId="16376" xr:uid="{90C2973D-FCA7-40EA-B308-56C1441EC255}"/>
    <cellStyle name="Normal 215" xfId="3058" xr:uid="{3C177724-4685-479A-8975-D9828AD4AFAE}"/>
    <cellStyle name="Normal 215 2" xfId="6395" xr:uid="{F0BC91A4-0117-4B2D-ACBB-02EDCBCE27B8}"/>
    <cellStyle name="Normal 216" xfId="3059" xr:uid="{E7671118-A1CD-4ADA-9757-C0B53E45D4ED}"/>
    <cellStyle name="Normal 216 2" xfId="4438" xr:uid="{64BE51A5-DE91-4670-AF6A-6E36D53473F5}"/>
    <cellStyle name="Normal 216 2 2" xfId="8393" xr:uid="{6E832314-4B70-4D5F-B3CF-45A31691BF28}"/>
    <cellStyle name="Normal 216 2 2 2" xfId="10218" xr:uid="{1C65165A-AA8E-4C6A-8214-DF10DEFB9E8D}"/>
    <cellStyle name="Normal 216 2 2 2 2" xfId="17572" xr:uid="{A4133F0F-8C52-451B-AD73-6DD1E6B69915}"/>
    <cellStyle name="Normal 216 2 2 2 2 2" xfId="21198" xr:uid="{A872C591-4FE3-4BEF-A595-AB3BD53FA54C}"/>
    <cellStyle name="Normal 216 2 2 2 3" xfId="19385" xr:uid="{BA8ADB51-4096-43FA-87C4-CB1D9D5CCEE7}"/>
    <cellStyle name="Normal 216 2 2 3" xfId="12925" xr:uid="{0FA9FEE0-5E7B-4548-BB3F-9E980F337653}"/>
    <cellStyle name="Normal 216 2 2 3 2" xfId="17961" xr:uid="{546FA715-EFAE-4613-ACA3-27262824274D}"/>
    <cellStyle name="Normal 216 2 2 3 2 2" xfId="21587" xr:uid="{2EF34862-FECA-46DA-9F00-1E94DC698DD4}"/>
    <cellStyle name="Normal 216 2 2 3 3" xfId="19774" xr:uid="{4048CE5C-EEC5-47CD-90B3-01ECCF3ABC3D}"/>
    <cellStyle name="Normal 216 2 2 4" xfId="17183" xr:uid="{B4924FC9-5FEA-4825-8735-65B95E748DD1}"/>
    <cellStyle name="Normal 216 2 2 4 2" xfId="20809" xr:uid="{E733CB0F-23B1-4FBC-B61B-28BF8644D2B7}"/>
    <cellStyle name="Normal 216 2 2 5" xfId="18996" xr:uid="{ABAF878D-1C26-4349-AB3B-78D92E913349}"/>
    <cellStyle name="Normal 216 2 3" xfId="9718" xr:uid="{1BF72945-1052-4353-9743-8016AA56D3B0}"/>
    <cellStyle name="Normal 216 2 3 2" xfId="17380" xr:uid="{0D10E05F-2059-412A-8DD0-078D1A94962F}"/>
    <cellStyle name="Normal 216 2 3 2 2" xfId="21006" xr:uid="{F137F694-261D-44A9-84EC-2437D287D8B3}"/>
    <cellStyle name="Normal 216 2 3 3" xfId="19193" xr:uid="{2A5988A5-B31E-427D-98F1-CD2FE6380EF6}"/>
    <cellStyle name="Normal 216 2 4" xfId="12362" xr:uid="{18D9A4C0-2CAC-42E8-895D-5BB30DA66460}"/>
    <cellStyle name="Normal 216 2 4 2" xfId="17769" xr:uid="{DBB2E76D-B873-461F-B9C8-FEA53A72A557}"/>
    <cellStyle name="Normal 216 2 4 2 2" xfId="21395" xr:uid="{99D5743A-2562-4B1D-AFB0-3EC4BB825745}"/>
    <cellStyle name="Normal 216 2 4 3" xfId="19582" xr:uid="{C7DD125C-B547-47C1-A560-FC7156ABDF0A}"/>
    <cellStyle name="Normal 216 2 5" xfId="16991" xr:uid="{15413A91-806F-441D-861B-BA37060FE8AC}"/>
    <cellStyle name="Normal 216 2 5 2" xfId="20617" xr:uid="{EFA28A27-97B6-48FA-9B88-FF8DE2D6F49E}"/>
    <cellStyle name="Normal 216 2 6" xfId="18804" xr:uid="{84F919D4-7333-417E-8FA5-5119BA084998}"/>
    <cellStyle name="Normal 216 3" xfId="4215" xr:uid="{8574EEF1-FCCB-41C9-8391-A183EF63840F}"/>
    <cellStyle name="Normal 216 3 2" xfId="10030" xr:uid="{4B250499-7BBA-4B22-85D2-1DCA9A9DE649}"/>
    <cellStyle name="Normal 216 3 2 2" xfId="17476" xr:uid="{0E815B9E-BF90-4F4D-96B1-8FF8FBDE17E2}"/>
    <cellStyle name="Normal 216 3 2 2 2" xfId="21102" xr:uid="{147875ED-46FE-40EF-B0C5-FAEFF05C3831}"/>
    <cellStyle name="Normal 216 3 2 3" xfId="19289" xr:uid="{336229EC-A4A0-4972-8CF1-DB07BB9200B2}"/>
    <cellStyle name="Normal 216 3 3" xfId="12704" xr:uid="{E0A6B8E2-678F-4AF9-99B9-1588DB2EDDCF}"/>
    <cellStyle name="Normal 216 3 3 2" xfId="17865" xr:uid="{6661D02D-E53C-4789-A6BF-A947267D5FAE}"/>
    <cellStyle name="Normal 216 3 3 2 2" xfId="21491" xr:uid="{4285E40F-A104-4224-AA48-C87915F04145}"/>
    <cellStyle name="Normal 216 3 3 3" xfId="19678" xr:uid="{F5D1DB83-7021-4165-B6F9-B976E0BAAB0A}"/>
    <cellStyle name="Normal 216 3 4" xfId="17087" xr:uid="{F0A40B63-FA55-474C-A5AE-A53E40C8157A}"/>
    <cellStyle name="Normal 216 3 4 2" xfId="20713" xr:uid="{1A3002B1-CAEB-4EF8-B5B9-9F901CD2A700}"/>
    <cellStyle name="Normal 216 3 5" xfId="18900" xr:uid="{77315A35-F779-4864-B6E3-1D2601534D55}"/>
    <cellStyle name="Normal 216 4" xfId="9496" xr:uid="{4D32B3E0-2CC0-4E32-8D6A-3D1055129E35}"/>
    <cellStyle name="Normal 216 4 2" xfId="17284" xr:uid="{90B6C487-2E9C-4525-B594-A33867C27238}"/>
    <cellStyle name="Normal 216 4 2 2" xfId="20910" xr:uid="{5035603B-331D-4042-A73F-EFD44A6AD7C9}"/>
    <cellStyle name="Normal 216 4 3" xfId="19097" xr:uid="{EA679A0D-7BE0-4A27-90D3-8F595619967C}"/>
    <cellStyle name="Normal 216 5" xfId="12141" xr:uid="{45B23150-47D8-40FB-9ACF-150C2A8A6272}"/>
    <cellStyle name="Normal 216 5 2" xfId="17673" xr:uid="{C659360F-4DF8-494C-AB96-FA89D7E37090}"/>
    <cellStyle name="Normal 216 5 2 2" xfId="21299" xr:uid="{2224726B-6031-445C-A1A0-DF8A0BBE9CE6}"/>
    <cellStyle name="Normal 216 5 3" xfId="19486" xr:uid="{5640C76B-1610-4E72-BF5D-9E48A5B9CAFD}"/>
    <cellStyle name="Normal 216 6" xfId="16895" xr:uid="{0F9395F2-36B0-4D39-B32C-03ACC70E8629}"/>
    <cellStyle name="Normal 216 6 2" xfId="20521" xr:uid="{A21A4948-B52F-47D4-8DBC-C178D2520B9F}"/>
    <cellStyle name="Normal 216 7" xfId="18708" xr:uid="{54802420-012B-4BD9-A3D5-3F65BDA53D0C}"/>
    <cellStyle name="Normal 217" xfId="3060" xr:uid="{A52F747E-5782-4FF1-A7F4-D0BF8266560F}"/>
    <cellStyle name="Normal 217 2" xfId="6392" xr:uid="{3A8C9C8A-2C40-4754-BB64-277B353A944A}"/>
    <cellStyle name="Normal 218" xfId="3061" xr:uid="{968310CB-C6B5-4C64-9E0B-C49FCD6B4251}"/>
    <cellStyle name="Normal 219" xfId="3062" xr:uid="{5EE7328E-B156-4AEB-84D7-12F8DD62C332}"/>
    <cellStyle name="Normal 22" xfId="416" xr:uid="{00000000-0005-0000-0000-0000A0010000}"/>
    <cellStyle name="Normal 22 2" xfId="3064" xr:uid="{D936544B-5AF2-4BF8-B680-FB41EAB4CC6E}"/>
    <cellStyle name="Normal 22 3" xfId="3065" xr:uid="{33F5B9E8-FF6D-4F50-B5D8-4821AAC87D2F}"/>
    <cellStyle name="Normal 22 4" xfId="3066" xr:uid="{405238A6-6F71-4DBE-8593-A56C14A87AED}"/>
    <cellStyle name="Normal 22 5" xfId="3067" xr:uid="{BF60C91B-D3F2-4B59-A377-186F7966F50E}"/>
    <cellStyle name="Normal 22 5 2" xfId="16336" xr:uid="{DCD46BF2-3DA2-4F2B-A694-2A36D5C29E56}"/>
    <cellStyle name="Normal 22 6" xfId="3063" xr:uid="{8056D22A-5D55-4FE2-9660-9B5323DBA319}"/>
    <cellStyle name="Normal 22 7" xfId="6336" xr:uid="{56F977F6-CBB1-4B80-943B-7A67D099C289}"/>
    <cellStyle name="Normal 22 8" xfId="1240" xr:uid="{1D6DCF3B-C81D-4A3D-859D-4CFA11BEDA26}"/>
    <cellStyle name="Normal 220" xfId="3068" xr:uid="{53E9ABBA-14CD-4765-AACD-D73F012BA375}"/>
    <cellStyle name="Normal 221" xfId="3069" xr:uid="{1424CDF9-231B-460B-BB3D-9A1664995683}"/>
    <cellStyle name="Normal 222" xfId="3070" xr:uid="{170604F4-5AB7-492F-B8E1-AE5CF4BA8AFE}"/>
    <cellStyle name="Normal 223" xfId="3071" xr:uid="{4F95E390-773B-4982-BAED-E49018EBCAB1}"/>
    <cellStyle name="Normal 224" xfId="3072" xr:uid="{3B4A4F4F-2277-4857-904C-43DE59E3B991}"/>
    <cellStyle name="Normal 225" xfId="3073" xr:uid="{80E0DCCC-69CB-4810-ADE5-8332322E24EA}"/>
    <cellStyle name="Normal 226" xfId="3074" xr:uid="{6D8E48BB-2600-4EAB-9F8C-6ED752C9FEAB}"/>
    <cellStyle name="Normal 227" xfId="3075" xr:uid="{A38028D9-AB09-4113-B0E2-B9E1A60E8EAD}"/>
    <cellStyle name="Normal 228" xfId="3076" xr:uid="{1FB0088D-72BC-494C-AD0B-C9C19833C94A}"/>
    <cellStyle name="Normal 229" xfId="3077" xr:uid="{F4BE1D29-9365-495D-A1DD-A0EF4BC890C9}"/>
    <cellStyle name="Normal 23" xfId="417" xr:uid="{00000000-0005-0000-0000-0000A1010000}"/>
    <cellStyle name="Normal 23 2" xfId="3079" xr:uid="{150B31A3-9674-467E-B491-017B16A25984}"/>
    <cellStyle name="Normal 23 3" xfId="3080" xr:uid="{948766E2-5EAB-48DC-92C8-C45F236C7EB1}"/>
    <cellStyle name="Normal 23 4" xfId="3081" xr:uid="{667FD031-DC49-42C5-9250-5871244E6D5C}"/>
    <cellStyle name="Normal 23 5" xfId="3082" xr:uid="{26E8EDD5-A7BC-4CCC-B25B-7583864A8367}"/>
    <cellStyle name="Normal 23 5 2" xfId="16337" xr:uid="{540643F2-E6DF-4447-9348-B92A82C930D2}"/>
    <cellStyle name="Normal 23 6" xfId="3078" xr:uid="{DC7D0CFC-55D0-48D9-9543-5268BCC2C16D}"/>
    <cellStyle name="Normal 23 7" xfId="6337" xr:uid="{4459050F-6D03-46F1-8BBF-EA3069900B85}"/>
    <cellStyle name="Normal 23 8" xfId="1241" xr:uid="{98125CAE-52E1-491F-85AE-F318F5E74A70}"/>
    <cellStyle name="Normal 230" xfId="3083" xr:uid="{A21D57CF-3B48-4522-810B-7FC55DDCC3B0}"/>
    <cellStyle name="Normal 231" xfId="835" xr:uid="{4F134508-DCB0-4FEF-BFC2-1A2218930910}"/>
    <cellStyle name="Normal 231 2" xfId="3084" xr:uid="{289C2576-5149-4574-9003-EBE98B257875}"/>
    <cellStyle name="Normal 231 3" xfId="4716" xr:uid="{FA8C3D72-1759-4B54-98BE-E824280A68DB}"/>
    <cellStyle name="Normal 232" xfId="3085" xr:uid="{93C46B75-FA60-4CA1-8C3F-9A45862DB5BB}"/>
    <cellStyle name="Normal 233" xfId="833" xr:uid="{126C080D-6AF5-4D10-A9DC-16DE6424ACAE}"/>
    <cellStyle name="Normal 233 2" xfId="3086" xr:uid="{E11B219C-EDFB-4EDB-9C0A-EF38B39FCC57}"/>
    <cellStyle name="Normal 233 3" xfId="4714" xr:uid="{0C901456-671B-4926-A26F-8EEC0A16BC76}"/>
    <cellStyle name="Normal 234" xfId="3087" xr:uid="{61B3E9D9-224D-4C98-90DA-07276910EA74}"/>
    <cellStyle name="Normal 235" xfId="3088" xr:uid="{7C2067DB-AFB9-419F-A7B8-E7B10C7DD5C5}"/>
    <cellStyle name="Normal 236" xfId="3089" xr:uid="{B7252763-6E1A-4349-A03B-9BE186E7E75A}"/>
    <cellStyle name="Normal 237" xfId="3090" xr:uid="{1ED5C0BD-2AF8-47D5-B331-1C3F0123A11A}"/>
    <cellStyle name="Normal 238" xfId="3091" xr:uid="{E38B6F37-98FC-4708-9C30-BC559BBA14C1}"/>
    <cellStyle name="Normal 239" xfId="3092" xr:uid="{E78DF3EC-8F6C-4043-94E7-1E1817147D59}"/>
    <cellStyle name="Normal 24" xfId="418" xr:uid="{00000000-0005-0000-0000-0000A2010000}"/>
    <cellStyle name="Normal 24 2" xfId="3094" xr:uid="{2BBFE9E6-D798-432F-BC4E-F9CB5EB97B99}"/>
    <cellStyle name="Normal 24 3" xfId="3095" xr:uid="{C6D9D94A-15DC-4C8C-B48F-266E26CF914A}"/>
    <cellStyle name="Normal 24 4" xfId="3096" xr:uid="{980AE3DF-DF52-4082-8A1E-ECF423CFF0D2}"/>
    <cellStyle name="Normal 24 5" xfId="3097" xr:uid="{B3840F42-10D0-43A8-A7A5-438EFD18623C}"/>
    <cellStyle name="Normal 24 5 2" xfId="16338" xr:uid="{A02B0D13-DD47-42EA-AC56-6BD0DD30D5DC}"/>
    <cellStyle name="Normal 24 6" xfId="3093" xr:uid="{FCACF4A2-E8B6-49A7-AD10-ED48FDEC932E}"/>
    <cellStyle name="Normal 24 7" xfId="6338" xr:uid="{8421C1E0-A186-45B6-A9F1-8238D83AB17A}"/>
    <cellStyle name="Normal 24 8" xfId="1242" xr:uid="{A69AC7D0-DE01-410C-85A7-8DB65FAE99A8}"/>
    <cellStyle name="Normal 240" xfId="3098" xr:uid="{82F70FEC-91F4-4B9A-BC27-CA5BBF37E9B2}"/>
    <cellStyle name="Normal 241" xfId="3099" xr:uid="{A43D5856-1041-4266-9757-665602573E95}"/>
    <cellStyle name="Normal 242" xfId="3100" xr:uid="{5BDDEE00-5A64-4966-A3AD-9C0736707665}"/>
    <cellStyle name="Normal 243" xfId="3101" xr:uid="{A34F35D7-F48F-453B-9876-83F7845C4FDA}"/>
    <cellStyle name="Normal 244" xfId="751" xr:uid="{B7B75E05-D1C0-46B9-BEEA-2334979A5BAF}"/>
    <cellStyle name="Normal 244 2" xfId="3102" xr:uid="{1D6933E2-F422-47D2-8E85-4641C518C61C}"/>
    <cellStyle name="Normal 244 3" xfId="4646" xr:uid="{A9ACB1FF-17B7-4617-B0F6-7A644DB70B2E}"/>
    <cellStyle name="Normal 245" xfId="3103" xr:uid="{B1DED200-1F9B-4568-B0DE-E608FFDB0AB5}"/>
    <cellStyle name="Normal 246" xfId="3104" xr:uid="{DFB25AF9-870C-4634-8B5F-E7EE78C74559}"/>
    <cellStyle name="Normal 247" xfId="3105" xr:uid="{948D3F6A-7F21-4898-96BD-7F44269F1D8D}"/>
    <cellStyle name="Normal 248" xfId="3106" xr:uid="{640138FE-7CF1-4AB6-9A7E-7B727CAF784B}"/>
    <cellStyle name="Normal 249" xfId="1547" xr:uid="{5820F08D-4DCA-4544-9744-2261FBBBC56A}"/>
    <cellStyle name="Normal 25" xfId="419" xr:uid="{00000000-0005-0000-0000-0000A3010000}"/>
    <cellStyle name="Normal 25 2" xfId="3108" xr:uid="{3E12B923-29F8-4795-AC45-E6CBC56B1601}"/>
    <cellStyle name="Normal 25 3" xfId="3109" xr:uid="{8CDFCE39-9585-4547-B70F-BC490DA3C091}"/>
    <cellStyle name="Normal 25 4" xfId="3110" xr:uid="{39769C78-B643-4475-A7E2-DFE8D0624D1F}"/>
    <cellStyle name="Normal 25 5" xfId="3111" xr:uid="{18FE5B0C-8CBC-4BC5-83FD-CF290168B93B}"/>
    <cellStyle name="Normal 25 5 2" xfId="16339" xr:uid="{AFCA32A5-B326-41BA-BB86-6B2947E871D7}"/>
    <cellStyle name="Normal 25 6" xfId="3107" xr:uid="{E9CDDD27-7048-4D70-9927-4314FD61D150}"/>
    <cellStyle name="Normal 25 7" xfId="6339" xr:uid="{31B20B45-05CF-4B6B-839E-74F73A4D38DC}"/>
    <cellStyle name="Normal 25 8" xfId="1243" xr:uid="{A3E7EC51-4F0A-46C6-A2D5-CD4060A6FDCA}"/>
    <cellStyle name="Normal 250" xfId="3112" xr:uid="{93157F0D-1069-4876-86A4-E0F56650EEA0}"/>
    <cellStyle name="Normal 251" xfId="3113" xr:uid="{2E8631F9-8EF6-46BA-98A8-0824D75A90E6}"/>
    <cellStyle name="Normal 252" xfId="1545" xr:uid="{0670B2CA-DA42-4B42-B21E-F0087C0D748A}"/>
    <cellStyle name="Normal 253" xfId="3991" xr:uid="{D270327B-BBD1-4754-B676-179379F087DC}"/>
    <cellStyle name="Normal 254" xfId="4089" xr:uid="{B333A54D-139B-42BC-AA69-02F8B3F41978}"/>
    <cellStyle name="Normal 255" xfId="4161" xr:uid="{CD894B60-1F4A-4D98-A71E-281A8FAE5EFA}"/>
    <cellStyle name="Normal 256" xfId="4456" xr:uid="{5C418E7A-82B4-4B81-BCCD-332731217042}"/>
    <cellStyle name="Normal 257" xfId="4082" xr:uid="{70556219-67E6-4F3C-8FCE-62873E27C4CD}"/>
    <cellStyle name="Normal 258" xfId="4107" xr:uid="{3B1B4B33-828A-401D-9B73-D1D4A7181E96}"/>
    <cellStyle name="Normal 259" xfId="748" xr:uid="{5A59A0C5-0419-4FF6-83D9-65E8A36D6521}"/>
    <cellStyle name="Normal 259 2" xfId="4573" xr:uid="{A641926C-1CE8-41FC-BA3D-1DAD2C2A394D}"/>
    <cellStyle name="Normal 259 3" xfId="4645" xr:uid="{374E0787-EEE6-45B7-9DBF-5DD787140834}"/>
    <cellStyle name="Normal 26" xfId="721" xr:uid="{520ED7F1-6DBE-4ED5-AD41-E1F8FB057A6F}"/>
    <cellStyle name="Normal 26 2" xfId="3115" xr:uid="{9FA7572B-7CB7-4234-9EC8-D12934BEA9E4}"/>
    <cellStyle name="Normal 26 2 2" xfId="3116" xr:uid="{D72FAF8E-3FFC-4A16-8DAF-A433FF7B7752}"/>
    <cellStyle name="Normal 26 3" xfId="3117" xr:uid="{4901AAAA-2A20-4F56-8EED-3B93F0274422}"/>
    <cellStyle name="Normal 26 3 2" xfId="3118" xr:uid="{3FDA4366-9204-40B4-B65F-255241871948}"/>
    <cellStyle name="Normal 26 4" xfId="3119" xr:uid="{39C29FD7-A758-4C19-827B-5BDE1F9484CA}"/>
    <cellStyle name="Normal 26 5" xfId="3120" xr:uid="{586B4B2A-F0E6-486E-A9D2-217DA23C049B}"/>
    <cellStyle name="Normal 26 6" xfId="3114" xr:uid="{8E817BD8-425D-4F61-908F-E2449CC278A8}"/>
    <cellStyle name="Normal 26 7" xfId="1244" xr:uid="{8016D6F9-192C-4077-9410-C82CB7741EB5}"/>
    <cellStyle name="Normal 260" xfId="749" xr:uid="{6D9E212C-92ED-4E57-B3CC-195A8CBB1450}"/>
    <cellStyle name="Normal 261" xfId="5985" xr:uid="{4648B697-7BC5-4882-9D4B-9EE9E40DB163}"/>
    <cellStyle name="Normal 262" xfId="7308" xr:uid="{09F81657-9B54-40F2-BA2D-131E79CC2326}"/>
    <cellStyle name="Normal 263" xfId="6747" xr:uid="{FAC4AD2B-5BB2-4B32-B4BB-74371CBD4974}"/>
    <cellStyle name="Normal 264" xfId="6846" xr:uid="{EB3B4B42-15FF-4A0E-86AF-C62B4D477D8F}"/>
    <cellStyle name="Normal 265" xfId="30928" xr:uid="{20F30336-C60C-45CE-B0F5-3F64D40768B0}"/>
    <cellStyle name="Normal 266" xfId="31974" xr:uid="{7295EB50-D4AF-4572-8609-17F544B05B36}"/>
    <cellStyle name="Normal 267" xfId="36496" xr:uid="{63789F81-30ED-4A69-91FD-E5B6A99ED6F3}"/>
    <cellStyle name="Normal 268" xfId="32933" xr:uid="{26270184-2A21-44A6-A801-7581B45E60F7}"/>
    <cellStyle name="Normal 269" xfId="42825" xr:uid="{683D09BA-749B-4FDC-AE6B-6CCF2AED8E6F}"/>
    <cellStyle name="Normal 27" xfId="729" xr:uid="{E9E87074-17A5-45EA-9E29-FF231E976A79}"/>
    <cellStyle name="Normal 27 2" xfId="3122" xr:uid="{383C9623-8450-4D5F-8BBC-DB501229DDAE}"/>
    <cellStyle name="Normal 27 2 2" xfId="3123" xr:uid="{C74AA255-2119-4B23-8E1C-1FF04C229212}"/>
    <cellStyle name="Normal 27 3" xfId="3124" xr:uid="{4D7AB2E4-CB75-4675-8F17-E8C6EED53EB4}"/>
    <cellStyle name="Normal 27 3 2" xfId="3125" xr:uid="{594357B0-E3D9-4ED4-BB49-426A29F7D338}"/>
    <cellStyle name="Normal 27 4" xfId="3126" xr:uid="{7782C6F9-52F9-42CA-98F6-9D7D9BB8277C}"/>
    <cellStyle name="Normal 27 5" xfId="3127" xr:uid="{D3494E15-111E-4213-B4DF-45CAC0ED7270}"/>
    <cellStyle name="Normal 27 6" xfId="3121" xr:uid="{7F1681EC-BEDE-4175-B98F-E98B981C01D4}"/>
    <cellStyle name="Normal 27 7" xfId="1245" xr:uid="{BD5AFE07-A16A-4BEF-B565-23A479330540}"/>
    <cellStyle name="Normal 270" xfId="42831" xr:uid="{267C101B-B980-4135-B2F6-FC90EC074BBB}"/>
    <cellStyle name="Normal 271" xfId="42836" xr:uid="{BE3374F5-B57E-4371-AACF-CD51E37FFE0C}"/>
    <cellStyle name="Normal 272" xfId="42839" xr:uid="{2F1673DF-A9B3-4B6B-907C-183F2D0DA5C6}"/>
    <cellStyle name="Normal 273" xfId="54193" xr:uid="{11E74705-E39B-4418-BB81-28126E8940FF}"/>
    <cellStyle name="Normal 274" xfId="54199" xr:uid="{E7E3714A-B1D0-4441-A6EA-9AC1F722A243}"/>
    <cellStyle name="Normal 275" xfId="54204" xr:uid="{77A09AEA-E1F3-484C-8753-3F17221FC0F2}"/>
    <cellStyle name="Normal 276" xfId="54201" xr:uid="{A2A57779-47C0-4D97-AD6A-A5CCEB943071}"/>
    <cellStyle name="Normal 277" xfId="54226" xr:uid="{3D93AADF-1F31-43CD-9CCF-443DBFC7A515}"/>
    <cellStyle name="Normal 278" xfId="54228" xr:uid="{02E98F4F-5D5D-4E48-BFBD-FC624B8F46A8}"/>
    <cellStyle name="Normal 279" xfId="54230" xr:uid="{5E79F051-E75D-4856-9330-7AEE0E6AB279}"/>
    <cellStyle name="Normal 28" xfId="1246" xr:uid="{A1264260-D836-4DBC-8393-42E516C44A43}"/>
    <cellStyle name="Normal 28 2" xfId="3129" xr:uid="{C2E61897-47D3-4695-9507-FA6F4CDDA249}"/>
    <cellStyle name="Normal 28 2 2" xfId="3130" xr:uid="{AEE0EE07-A9DF-48BA-A759-86993E84A592}"/>
    <cellStyle name="Normal 28 3" xfId="3131" xr:uid="{C0053ED5-F8AF-4E9F-9F96-627CD698A53C}"/>
    <cellStyle name="Normal 28 4" xfId="3132" xr:uid="{9A1A68BA-740D-47D0-A8DD-0FFF299F92AA}"/>
    <cellStyle name="Normal 28 5" xfId="3133" xr:uid="{2AEEEAA1-079E-4087-92B3-CF1BAC68C3C1}"/>
    <cellStyle name="Normal 28 6" xfId="3128" xr:uid="{5EB846E7-C14D-4D91-8CE5-D0D5358DEFF9}"/>
    <cellStyle name="Normal 280" xfId="54234" xr:uid="{0685BB9C-7368-44DC-8A25-700FDAA9B586}"/>
    <cellStyle name="Normal 281" xfId="54236" xr:uid="{EFDCE2F8-D166-42E3-8F01-130636006F97}"/>
    <cellStyle name="Normal 282" xfId="54237" xr:uid="{7C24A11D-537E-488D-A80A-E4BFF81733CA}"/>
    <cellStyle name="Normal 283" xfId="54242" xr:uid="{733FB3F3-F79B-4F18-A08E-BD0F315782F5}"/>
    <cellStyle name="Normal 284" xfId="54244" xr:uid="{5570A80D-A702-47CC-AFE1-71BBEA93CCAE}"/>
    <cellStyle name="Normal 285" xfId="54256" xr:uid="{B5DF2C24-B4B2-40BF-8455-BBC3D1A17A95}"/>
    <cellStyle name="Normal 286" xfId="54260" xr:uid="{2AFAB7E7-8A55-4932-BC33-06C29B346F95}"/>
    <cellStyle name="Normal 287" xfId="57493" xr:uid="{B481698A-93C1-4AFF-B4B7-D56BE458A9B2}"/>
    <cellStyle name="Normal 288" xfId="733" xr:uid="{ED46C179-3117-4BFF-9DA9-D5223E5E9296}"/>
    <cellStyle name="Normal 289" xfId="57495" xr:uid="{5BBAA5BC-3EA1-49D8-9D65-B61C6205FD86}"/>
    <cellStyle name="Normal 29" xfId="1247" xr:uid="{AF0B532A-9551-4CA6-A774-A5CA8046F63D}"/>
    <cellStyle name="Normal 29 2" xfId="3135" xr:uid="{36FC069F-2FE0-4F24-96E3-5CC1D1435D38}"/>
    <cellStyle name="Normal 29 2 2" xfId="3136" xr:uid="{D082D3FA-869A-426E-BCAA-B79431DCADFB}"/>
    <cellStyle name="Normal 29 3" xfId="3137" xr:uid="{EDDCCFB6-C742-4B98-9AC4-159F3D997383}"/>
    <cellStyle name="Normal 29 4" xfId="3138" xr:uid="{CD26D097-08B2-4201-A750-E08FB4C1B790}"/>
    <cellStyle name="Normal 29 5" xfId="3139" xr:uid="{979D5031-256D-42D1-8F1F-7A4F5BA97E5C}"/>
    <cellStyle name="Normal 29 6" xfId="3134" xr:uid="{95EA2759-515E-42F0-9220-2D62D3411044}"/>
    <cellStyle name="Normal 290" xfId="57508" xr:uid="{93EE0C0F-0D44-42EF-9D25-359BC78A728B}"/>
    <cellStyle name="Normal 291" xfId="57512" xr:uid="{0668AE57-A85D-4FFE-8A60-80B1DEFED363}"/>
    <cellStyle name="Normal 292" xfId="57517" xr:uid="{DDBCE818-0935-4BAC-9A2C-C21140F4AE5E}"/>
    <cellStyle name="Normal 293" xfId="57519" xr:uid="{2FB2C13B-2E86-461D-B20F-C1971876B60A}"/>
    <cellStyle name="Normal 294" xfId="57518" xr:uid="{6A32E42C-F5C4-4BF9-9F0A-35123A78FC85}"/>
    <cellStyle name="Normal 295" xfId="57513" xr:uid="{4B3EB2A0-DD62-4738-990F-1B8AFD63F540}"/>
    <cellStyle name="Normal 296" xfId="57516" xr:uid="{0E38AF5D-2DD4-4C42-95AE-B5EF1DE564E9}"/>
    <cellStyle name="Normal 297" xfId="57514" xr:uid="{FC03562B-95EE-41AF-A2C7-721DA01BCE41}"/>
    <cellStyle name="Normal 298" xfId="57515" xr:uid="{3B312462-4D36-4F14-A671-530872D91FCE}"/>
    <cellStyle name="Normal 3" xfId="420" xr:uid="{00000000-0005-0000-0000-0000A4010000}"/>
    <cellStyle name="Normal 3 10" xfId="3140" xr:uid="{EB40759B-735B-44EF-8648-3D6A583AD6CD}"/>
    <cellStyle name="Normal 3 10 2" xfId="16340" xr:uid="{9DB16732-1A88-4563-9DC2-16CD83B22E73}"/>
    <cellStyle name="Normal 3 11" xfId="3141" xr:uid="{D93AFC3A-0667-40E7-8D04-0555E237AC89}"/>
    <cellStyle name="Normal 3 11 2" xfId="6899" xr:uid="{3327C7DF-2F74-4548-8235-2CB340C0CAB3}"/>
    <cellStyle name="Normal 3 12" xfId="1517" xr:uid="{D5BCA88A-FC5B-4A7D-8CF5-C56ACB1CD527}"/>
    <cellStyle name="Normal 3 12 2" xfId="6393" xr:uid="{78D4BC53-A714-490B-BFAF-13EB9F671DF3}"/>
    <cellStyle name="Normal 3 13" xfId="4634" xr:uid="{62BE78A5-7CEB-478B-8607-E709B3280738}"/>
    <cellStyle name="Normal 3 14" xfId="6340" xr:uid="{AD1E4A5B-880E-49F4-A8F0-CFB1927D176C}"/>
    <cellStyle name="Normal 3 15" xfId="54195" xr:uid="{971C490D-E592-4741-8E80-B5ACBE821ACB}"/>
    <cellStyle name="Normal 3 16" xfId="734" xr:uid="{E2D12E5A-E353-482A-8AB7-6F5ED8938BC3}"/>
    <cellStyle name="Normal 3 2" xfId="421" xr:uid="{00000000-0005-0000-0000-0000A5010000}"/>
    <cellStyle name="Normal 3 2 10" xfId="3142" xr:uid="{1F12C397-928F-44FC-8AF5-60221C6F61B6}"/>
    <cellStyle name="Normal 3 2 11" xfId="3143" xr:uid="{7B9DB495-2B37-400D-A2A6-5F6D4B1C050C}"/>
    <cellStyle name="Normal 3 2 12" xfId="1518" xr:uid="{B4E911D1-792C-4580-9E89-04DF6F5253E1}"/>
    <cellStyle name="Normal 3 2 13" xfId="1248" xr:uid="{EE12172B-5C86-4B66-86F0-C53AF197300D}"/>
    <cellStyle name="Normal 3 2 14" xfId="6341" xr:uid="{F7A17FE0-3753-4CBA-A1ED-A86CD2DC1568}"/>
    <cellStyle name="Normal 3 2 15" xfId="735" xr:uid="{DD7001EC-FA3D-464E-9ECE-EA5BF6EBA1B0}"/>
    <cellStyle name="Normal 3 2 2" xfId="754" xr:uid="{A803F784-187E-4C1D-B180-551A5D4EC951}"/>
    <cellStyle name="Normal 3 2 2 2" xfId="3144" xr:uid="{C6AC0E28-1B35-4D84-91C9-1465E9151CFF}"/>
    <cellStyle name="Normal 3 2 2 2 2" xfId="3145" xr:uid="{D3995388-6477-4B3B-B723-D20C0E885EC3}"/>
    <cellStyle name="Normal 3 2 2 3" xfId="3146" xr:uid="{C52B5333-B17C-4028-ADBB-1EED944BD272}"/>
    <cellStyle name="Normal 3 2 2 3 2" xfId="4395" xr:uid="{9E823A4E-69E0-4A1E-A781-06B5FBF63CE7}"/>
    <cellStyle name="Normal 3 2 2 3 2 2" xfId="8351" xr:uid="{8EA66809-4B1E-4C20-AACE-015CCA12C4F1}"/>
    <cellStyle name="Normal 3 2 2 3 2 2 2" xfId="10177" xr:uid="{A590F469-CA49-495E-9386-9933FDABDCAE}"/>
    <cellStyle name="Normal 3 2 2 3 2 2 2 2" xfId="17539" xr:uid="{F34F506D-09FB-45F4-9939-F5EB7A7D3AC6}"/>
    <cellStyle name="Normal 3 2 2 3 2 2 2 2 2" xfId="21165" xr:uid="{0BCEA538-DB15-4067-ADE5-1DC0CDF9C578}"/>
    <cellStyle name="Normal 3 2 2 3 2 2 2 3" xfId="19352" xr:uid="{1BB3AE9A-C37A-485A-8C7D-C36C5A5B0ECB}"/>
    <cellStyle name="Normal 3 2 2 3 2 2 3" xfId="12882" xr:uid="{4329548E-281E-4990-9D97-AB227CB226B4}"/>
    <cellStyle name="Normal 3 2 2 3 2 2 3 2" xfId="17928" xr:uid="{864AFCCA-4E9B-4D7A-BAFA-A51FD00FD965}"/>
    <cellStyle name="Normal 3 2 2 3 2 2 3 2 2" xfId="21554" xr:uid="{9BDA471F-368A-4712-9529-95A70B75E64F}"/>
    <cellStyle name="Normal 3 2 2 3 2 2 3 3" xfId="19741" xr:uid="{2BB05210-69AC-4025-96A8-187FE5206EBE}"/>
    <cellStyle name="Normal 3 2 2 3 2 2 4" xfId="17150" xr:uid="{95AB0976-364A-44FE-8676-E5259BD95F37}"/>
    <cellStyle name="Normal 3 2 2 3 2 2 4 2" xfId="20776" xr:uid="{976D9AC3-FE37-4777-818E-7A924547765B}"/>
    <cellStyle name="Normal 3 2 2 3 2 2 5" xfId="18963" xr:uid="{25CEA596-AC4A-45B6-8D10-A8586DD5FA3E}"/>
    <cellStyle name="Normal 3 2 2 3 2 3" xfId="9675" xr:uid="{BF732D0D-00A2-48E7-B279-78F6165961F9}"/>
    <cellStyle name="Normal 3 2 2 3 2 3 2" xfId="17347" xr:uid="{84274AFC-476E-492B-8723-F73FDDA702BC}"/>
    <cellStyle name="Normal 3 2 2 3 2 3 2 2" xfId="20973" xr:uid="{342627BF-5C5B-4655-A7FB-1A17EFB2328E}"/>
    <cellStyle name="Normal 3 2 2 3 2 3 3" xfId="19160" xr:uid="{99474E19-E71E-4CB7-88CB-B5C6F4C565A3}"/>
    <cellStyle name="Normal 3 2 2 3 2 4" xfId="12319" xr:uid="{69B27AC2-C6C4-4607-B039-F4812A41F9F9}"/>
    <cellStyle name="Normal 3 2 2 3 2 4 2" xfId="17736" xr:uid="{B356ADBC-CBB3-4694-BA9E-B6FC478918EF}"/>
    <cellStyle name="Normal 3 2 2 3 2 4 2 2" xfId="21362" xr:uid="{C10FAA04-7B82-4324-8720-4178E87E31D7}"/>
    <cellStyle name="Normal 3 2 2 3 2 4 3" xfId="19549" xr:uid="{B99CFFBF-018F-497F-AB62-207BFA64DE00}"/>
    <cellStyle name="Normal 3 2 2 3 2 5" xfId="16958" xr:uid="{B0B9DB57-6E09-4BD1-9A17-BAE9937A46C2}"/>
    <cellStyle name="Normal 3 2 2 3 2 5 2" xfId="20584" xr:uid="{1324CEDB-C4C2-4A67-90C8-2667C0871B12}"/>
    <cellStyle name="Normal 3 2 2 3 2 6" xfId="18771" xr:uid="{8DE49C17-34CC-4993-A3A9-3F0E021D86C1}"/>
    <cellStyle name="Normal 3 2 2 3 3" xfId="4170" xr:uid="{0889F940-0157-497D-BCE2-CA45EE042214}"/>
    <cellStyle name="Normal 3 2 2 3 3 2" xfId="9984" xr:uid="{61BB70CF-F1BE-4C08-A6F0-CD449466CDB2}"/>
    <cellStyle name="Normal 3 2 2 3 3 2 2" xfId="17443" xr:uid="{0DB4514F-906B-4D87-98BD-7126024E249A}"/>
    <cellStyle name="Normal 3 2 2 3 3 2 2 2" xfId="21069" xr:uid="{22975085-F9AC-4804-A59E-A8CF33A37894}"/>
    <cellStyle name="Normal 3 2 2 3 3 2 3" xfId="19256" xr:uid="{F3AFB8C3-CCCE-4409-822D-AB278097392D}"/>
    <cellStyle name="Normal 3 2 2 3 3 3" xfId="12658" xr:uid="{91DD1234-F0B8-4722-B3D4-BCD4F10BE6A1}"/>
    <cellStyle name="Normal 3 2 2 3 3 3 2" xfId="17832" xr:uid="{DC508B6D-8FFA-4128-87A7-39B297ED7F29}"/>
    <cellStyle name="Normal 3 2 2 3 3 3 2 2" xfId="21458" xr:uid="{BA5C9D4B-618F-4332-9A26-AE6688E004DB}"/>
    <cellStyle name="Normal 3 2 2 3 3 3 3" xfId="19645" xr:uid="{480510BC-84F7-432A-8910-03B8C9A2B00E}"/>
    <cellStyle name="Normal 3 2 2 3 3 4" xfId="17054" xr:uid="{B91C6340-0888-404D-A2F8-343F75DFA72C}"/>
    <cellStyle name="Normal 3 2 2 3 3 4 2" xfId="20680" xr:uid="{E6A2BB90-FB54-4998-947D-85469E5B9239}"/>
    <cellStyle name="Normal 3 2 2 3 3 5" xfId="18867" xr:uid="{E7482BC6-622C-4D88-B5F9-4AD93F2924C1}"/>
    <cellStyle name="Normal 3 2 2 3 4" xfId="9378" xr:uid="{E5F64762-0365-4450-B7EB-F8878CD535E8}"/>
    <cellStyle name="Normal 3 2 2 3 4 2" xfId="17251" xr:uid="{93D6254C-9BBE-4C33-AD57-1BB3B1FD3EFD}"/>
    <cellStyle name="Normal 3 2 2 3 4 2 2" xfId="20877" xr:uid="{C07B6DFA-0B1B-4616-BB89-D2744F961A28}"/>
    <cellStyle name="Normal 3 2 2 3 4 3" xfId="19064" xr:uid="{D156C830-8CBB-46AC-A223-8768CCA7F273}"/>
    <cellStyle name="Normal 3 2 2 3 5" xfId="12106" xr:uid="{1D142749-8C2C-4ED1-9300-008AA835DFA3}"/>
    <cellStyle name="Normal 3 2 2 3 5 2" xfId="17640" xr:uid="{1149917B-1B2D-47C0-95BC-66CDCF79ACAE}"/>
    <cellStyle name="Normal 3 2 2 3 5 2 2" xfId="21266" xr:uid="{10C08F8B-165A-4BF5-864F-F47BB148C62E}"/>
    <cellStyle name="Normal 3 2 2 3 5 3" xfId="19453" xr:uid="{DDBEA0EB-D910-410E-97AB-EF1C99FF6755}"/>
    <cellStyle name="Normal 3 2 2 3 6" xfId="16861" xr:uid="{D47A77DD-70E9-466B-A8E4-B7957B62496D}"/>
    <cellStyle name="Normal 3 2 2 3 6 2" xfId="20487" xr:uid="{AB4D39EA-DF62-46FF-B9B0-6185ACCB1CFD}"/>
    <cellStyle name="Normal 3 2 2 3 7" xfId="18674" xr:uid="{57734B72-8515-4663-A06D-399A8942BABD}"/>
    <cellStyle name="Normal 3 2 2 4" xfId="3147" xr:uid="{18613E14-B3A8-41AB-8A5B-8C4FAD33F935}"/>
    <cellStyle name="Normal 3 2 2 5" xfId="57481" xr:uid="{A1A95A5F-A050-4D50-AB1A-2921B71CC5DE}"/>
    <cellStyle name="Normal 3 2 2_CK-1_CFT" xfId="3148" xr:uid="{FBA4C381-29CC-41B6-9C3A-9D29546CD57A}"/>
    <cellStyle name="Normal 3 2 3" xfId="3149" xr:uid="{966C2F04-0664-44CE-81DC-0BAD0F4647F9}"/>
    <cellStyle name="Normal 3 2 3 2" xfId="3150" xr:uid="{21EDD8E6-03BE-43C2-8A4D-901E212C5367}"/>
    <cellStyle name="Normal 3 2 3 3" xfId="3151" xr:uid="{778E823E-A0C0-4AA0-BE39-2DA03183FC93}"/>
    <cellStyle name="Normal 3 2 4" xfId="3152" xr:uid="{99FE1B6B-879B-4C26-B59B-DF38486751D2}"/>
    <cellStyle name="Normal 3 2 4 2" xfId="4396" xr:uid="{C85922F9-E198-4099-92A5-3FB5BDBF2FA8}"/>
    <cellStyle name="Normal 3 2 4 2 2" xfId="8352" xr:uid="{D07CEAA8-BDB0-490E-AC81-FE284280C40C}"/>
    <cellStyle name="Normal 3 2 4 2 2 2" xfId="10178" xr:uid="{E01E4221-EB56-401D-8DA2-77BBB4704669}"/>
    <cellStyle name="Normal 3 2 4 2 2 2 2" xfId="17540" xr:uid="{5E5B4857-1619-48CA-A3D9-2508CCB6C4B1}"/>
    <cellStyle name="Normal 3 2 4 2 2 2 2 2" xfId="21166" xr:uid="{1B1D47AD-0B33-41EE-B2A9-D726D8FECBE1}"/>
    <cellStyle name="Normal 3 2 4 2 2 2 3" xfId="19353" xr:uid="{D9E72391-0FB6-4C44-B4B6-FEDD29EBBDC6}"/>
    <cellStyle name="Normal 3 2 4 2 2 3" xfId="12883" xr:uid="{E06D5FBC-A79B-4DCE-8E8F-BB849B2FCEB6}"/>
    <cellStyle name="Normal 3 2 4 2 2 3 2" xfId="17929" xr:uid="{472360C7-FCF7-4609-BB45-6CFE6394027B}"/>
    <cellStyle name="Normal 3 2 4 2 2 3 2 2" xfId="21555" xr:uid="{6C739E42-C8E1-4E2A-929B-F0B5A2947138}"/>
    <cellStyle name="Normal 3 2 4 2 2 3 3" xfId="19742" xr:uid="{01F7A9E8-F575-4D73-82C6-F1B181D5DAA0}"/>
    <cellStyle name="Normal 3 2 4 2 2 4" xfId="17151" xr:uid="{99152E89-BEAC-4D4F-B6B3-29CA883EA84F}"/>
    <cellStyle name="Normal 3 2 4 2 2 4 2" xfId="20777" xr:uid="{57F7425D-5B75-4A83-A493-105B6C7C97D0}"/>
    <cellStyle name="Normal 3 2 4 2 2 5" xfId="18964" xr:uid="{518C6F29-05E9-4070-A926-5CBC6FF5A3B3}"/>
    <cellStyle name="Normal 3 2 4 2 3" xfId="9676" xr:uid="{54AAC0D1-80D2-437C-9B52-F3CB8FD8E8EA}"/>
    <cellStyle name="Normal 3 2 4 2 3 2" xfId="17348" xr:uid="{B955B156-A905-4F54-9433-943966CF5E12}"/>
    <cellStyle name="Normal 3 2 4 2 3 2 2" xfId="20974" xr:uid="{234658AA-F9BB-4FCE-A244-08EBC12F83F4}"/>
    <cellStyle name="Normal 3 2 4 2 3 3" xfId="19161" xr:uid="{35A16F48-FD41-4220-8A93-A33BDDB8D3C6}"/>
    <cellStyle name="Normal 3 2 4 2 4" xfId="12320" xr:uid="{418442F6-6997-4214-BFAE-5BD543F9EAC8}"/>
    <cellStyle name="Normal 3 2 4 2 4 2" xfId="17737" xr:uid="{BD3156C1-22C5-45D4-A3F8-4B1E95D5C6C7}"/>
    <cellStyle name="Normal 3 2 4 2 4 2 2" xfId="21363" xr:uid="{136CAF5A-B0F7-44F9-A593-B1342D01C0CA}"/>
    <cellStyle name="Normal 3 2 4 2 4 3" xfId="19550" xr:uid="{91734509-2A90-4E1C-B3E9-97DFADF0424F}"/>
    <cellStyle name="Normal 3 2 4 2 5" xfId="16959" xr:uid="{229B3880-980D-41B6-B9EA-E0677825E0A2}"/>
    <cellStyle name="Normal 3 2 4 2 5 2" xfId="20585" xr:uid="{22EBF0B0-7065-42C8-A309-B01385F5523F}"/>
    <cellStyle name="Normal 3 2 4 2 6" xfId="18772" xr:uid="{9075B488-C090-496F-BF5C-93C9AF27C429}"/>
    <cellStyle name="Normal 3 2 4 3" xfId="4171" xr:uid="{F8793E57-D132-48E1-9516-C683C9273E49}"/>
    <cellStyle name="Normal 3 2 4 3 2" xfId="9985" xr:uid="{EA0DC14F-D51A-49CC-AB81-989A6207DD54}"/>
    <cellStyle name="Normal 3 2 4 3 2 2" xfId="17444" xr:uid="{6E6C1B9D-145B-4EB6-9F81-BD9A05AEA01E}"/>
    <cellStyle name="Normal 3 2 4 3 2 2 2" xfId="21070" xr:uid="{B8582F2C-0E4A-40F2-839B-7A0596870E6C}"/>
    <cellStyle name="Normal 3 2 4 3 2 3" xfId="19257" xr:uid="{3FEE421D-321B-41F1-88C4-3091FD56C896}"/>
    <cellStyle name="Normal 3 2 4 3 3" xfId="12659" xr:uid="{586FB4AF-D599-4AF6-87F0-09B88672C8E1}"/>
    <cellStyle name="Normal 3 2 4 3 3 2" xfId="17833" xr:uid="{B91E9B32-34FF-4ECD-AB72-6572CCA6646F}"/>
    <cellStyle name="Normal 3 2 4 3 3 2 2" xfId="21459" xr:uid="{872FA25D-C8E2-4A0C-988A-E14F0AB14F1A}"/>
    <cellStyle name="Normal 3 2 4 3 3 3" xfId="19646" xr:uid="{18EE12B2-380F-4B29-BE84-EAA0A2E6A9EA}"/>
    <cellStyle name="Normal 3 2 4 3 4" xfId="17055" xr:uid="{CDD96146-90EB-4C3F-8E8F-CECA66C7F3B7}"/>
    <cellStyle name="Normal 3 2 4 3 4 2" xfId="20681" xr:uid="{C6EB828E-2E83-40A2-9AE5-CB5DBCBFA477}"/>
    <cellStyle name="Normal 3 2 4 3 5" xfId="18868" xr:uid="{F5FEF00D-4903-4578-883C-331B9D5A15D2}"/>
    <cellStyle name="Normal 3 2 4 4" xfId="9379" xr:uid="{D1566A7E-F0A1-486F-BE29-3DF3AD99AC3D}"/>
    <cellStyle name="Normal 3 2 4 4 2" xfId="17252" xr:uid="{74E73305-B817-4E1F-B6EA-D52590EE6196}"/>
    <cellStyle name="Normal 3 2 4 4 2 2" xfId="20878" xr:uid="{D359D025-C19A-4B6E-A19E-69E7047D97CA}"/>
    <cellStyle name="Normal 3 2 4 4 3" xfId="19065" xr:uid="{794141C1-2FF1-4E9C-9FA2-3839CF5A9AC0}"/>
    <cellStyle name="Normal 3 2 4 5" xfId="12107" xr:uid="{ABC139E7-9A9D-4BDA-9D2F-009D01563FD7}"/>
    <cellStyle name="Normal 3 2 4 5 2" xfId="17641" xr:uid="{D2821E10-0D2B-41AA-B6BA-D2F11B8E8FDD}"/>
    <cellStyle name="Normal 3 2 4 5 2 2" xfId="21267" xr:uid="{0389CDCB-F00D-4FB3-9365-D5668CE2F851}"/>
    <cellStyle name="Normal 3 2 4 5 3" xfId="19454" xr:uid="{B457D122-5097-40FE-8A93-509D76727D9E}"/>
    <cellStyle name="Normal 3 2 4 6" xfId="16862" xr:uid="{94238ED1-267D-4EEA-9192-DACDBF0D8B86}"/>
    <cellStyle name="Normal 3 2 4 6 2" xfId="20488" xr:uid="{A405BABA-8B4E-4D4C-97C7-BEF830BC8BA0}"/>
    <cellStyle name="Normal 3 2 4 7" xfId="18675" xr:uid="{A9712282-026C-4703-887A-A9FE1710AB32}"/>
    <cellStyle name="Normal 3 2 5" xfId="3153" xr:uid="{277F3C12-B768-4C3A-93D1-7A31440017F9}"/>
    <cellStyle name="Normal 3 2 6" xfId="3154" xr:uid="{9253D2A0-BBE2-475D-BD5C-0E6E1AB6D934}"/>
    <cellStyle name="Normal 3 2 6 2" xfId="4397" xr:uid="{F0C7E320-E1E2-4D83-B1D3-CC27C7DDEF59}"/>
    <cellStyle name="Normal 3 2 6 2 2" xfId="8353" xr:uid="{9E3DA0BB-1F3E-4077-A8E6-5D2D8C119C62}"/>
    <cellStyle name="Normal 3 2 6 2 2 2" xfId="10179" xr:uid="{DC401E88-AA17-4626-8890-5E59C25AEEA2}"/>
    <cellStyle name="Normal 3 2 6 2 2 2 2" xfId="17541" xr:uid="{75D00AA3-71DA-4E55-8E52-0366137D898C}"/>
    <cellStyle name="Normal 3 2 6 2 2 2 2 2" xfId="21167" xr:uid="{61CFDC7D-8DFA-4555-8F55-443E64B1C180}"/>
    <cellStyle name="Normal 3 2 6 2 2 2 3" xfId="19354" xr:uid="{3BF7A052-4FF4-45FD-BD20-A6D81035B6D0}"/>
    <cellStyle name="Normal 3 2 6 2 2 3" xfId="12884" xr:uid="{272D33B3-1F23-4498-B7EA-C72169424EA6}"/>
    <cellStyle name="Normal 3 2 6 2 2 3 2" xfId="17930" xr:uid="{0AE5459D-7679-464E-A087-95930FE889FA}"/>
    <cellStyle name="Normal 3 2 6 2 2 3 2 2" xfId="21556" xr:uid="{C46C7F7B-394A-4788-8C41-88763015DFE2}"/>
    <cellStyle name="Normal 3 2 6 2 2 3 3" xfId="19743" xr:uid="{0A550712-DA63-4863-9AF0-ACBE5F120185}"/>
    <cellStyle name="Normal 3 2 6 2 2 4" xfId="17152" xr:uid="{A75E3698-5C84-4BB7-BE65-1FD729F2966F}"/>
    <cellStyle name="Normal 3 2 6 2 2 4 2" xfId="20778" xr:uid="{F2DCF9FE-C2B8-47AC-B7DA-BA82619146B6}"/>
    <cellStyle name="Normal 3 2 6 2 2 5" xfId="18965" xr:uid="{4B7E35E4-6488-40AB-BCE2-A488689D1D48}"/>
    <cellStyle name="Normal 3 2 6 2 3" xfId="9677" xr:uid="{05AA3FBB-ADD6-401C-B4F0-93FE7BA7BFF7}"/>
    <cellStyle name="Normal 3 2 6 2 3 2" xfId="17349" xr:uid="{50F32787-FEBE-4C41-8985-9B1B662670AD}"/>
    <cellStyle name="Normal 3 2 6 2 3 2 2" xfId="20975" xr:uid="{C1A82915-775F-4C3F-8058-9F48E8E77C9D}"/>
    <cellStyle name="Normal 3 2 6 2 3 3" xfId="19162" xr:uid="{F168823B-79C5-4614-A352-69903774CB96}"/>
    <cellStyle name="Normal 3 2 6 2 4" xfId="12321" xr:uid="{040FED97-E9E8-40A3-B782-3D7B53DA69B3}"/>
    <cellStyle name="Normal 3 2 6 2 4 2" xfId="17738" xr:uid="{2DC824CA-AB00-42CF-A142-8FB5692560EE}"/>
    <cellStyle name="Normal 3 2 6 2 4 2 2" xfId="21364" xr:uid="{C88955BF-2663-4363-ABCC-B2F3AD7FB6B4}"/>
    <cellStyle name="Normal 3 2 6 2 4 3" xfId="19551" xr:uid="{76659B7D-382D-4275-B6C6-984783F8EBEF}"/>
    <cellStyle name="Normal 3 2 6 2 5" xfId="16960" xr:uid="{F6BB0C80-31C4-4121-A47F-9EDB060D0BD5}"/>
    <cellStyle name="Normal 3 2 6 2 5 2" xfId="20586" xr:uid="{CBD51575-9C17-4A3D-9EF6-189D6F5BA76C}"/>
    <cellStyle name="Normal 3 2 6 2 6" xfId="18773" xr:uid="{C75ADF7A-230E-467A-8080-B54F0F4496E2}"/>
    <cellStyle name="Normal 3 2 6 3" xfId="4172" xr:uid="{955CA854-4C25-4E4E-AFCD-B5743F7581E8}"/>
    <cellStyle name="Normal 3 2 6 3 2" xfId="9986" xr:uid="{5438C3F4-331C-4573-9F87-6CE22DBCF28F}"/>
    <cellStyle name="Normal 3 2 6 3 2 2" xfId="17445" xr:uid="{854148F0-C139-43D4-81CD-F22326C6C238}"/>
    <cellStyle name="Normal 3 2 6 3 2 2 2" xfId="21071" xr:uid="{E6A7DD6B-5665-40CE-9DBF-AFEC4B2AE09F}"/>
    <cellStyle name="Normal 3 2 6 3 2 3" xfId="19258" xr:uid="{3E90F31D-8779-4406-BBFB-4C78E5EDF395}"/>
    <cellStyle name="Normal 3 2 6 3 3" xfId="12660" xr:uid="{552EDB35-37B5-4810-8FB1-CC354542A5C4}"/>
    <cellStyle name="Normal 3 2 6 3 3 2" xfId="17834" xr:uid="{D780085F-4F69-46D7-9C2E-23F1923EECBD}"/>
    <cellStyle name="Normal 3 2 6 3 3 2 2" xfId="21460" xr:uid="{1DB616D6-9138-4656-843C-5B4A1D5415F8}"/>
    <cellStyle name="Normal 3 2 6 3 3 3" xfId="19647" xr:uid="{6D67EFBC-16D6-41F5-ABF8-0113FF0BA1BF}"/>
    <cellStyle name="Normal 3 2 6 3 4" xfId="17056" xr:uid="{47A6E9C3-1071-40D6-B09C-2C57435C79E1}"/>
    <cellStyle name="Normal 3 2 6 3 4 2" xfId="20682" xr:uid="{646C8CA1-D9F8-434F-A6FD-3009C9340A18}"/>
    <cellStyle name="Normal 3 2 6 3 5" xfId="18869" xr:uid="{ABBB8511-153E-4B71-B636-4709EED23E12}"/>
    <cellStyle name="Normal 3 2 6 4" xfId="9381" xr:uid="{6F1BCA32-112B-4EA3-A577-5AF7348AB528}"/>
    <cellStyle name="Normal 3 2 6 4 2" xfId="17253" xr:uid="{9BCEC357-BAB0-458C-B08E-EFC4CF4592E8}"/>
    <cellStyle name="Normal 3 2 6 4 2 2" xfId="20879" xr:uid="{F8476088-C600-4407-AD2F-AFB893334FD3}"/>
    <cellStyle name="Normal 3 2 6 4 3" xfId="19066" xr:uid="{A95E1FD8-08CE-40BA-887B-08C32C85BBE4}"/>
    <cellStyle name="Normal 3 2 6 5" xfId="12108" xr:uid="{F00DA1A8-EECC-42F8-80AA-43A9E0B27890}"/>
    <cellStyle name="Normal 3 2 6 5 2" xfId="17642" xr:uid="{99BEC50D-C724-4CC0-83E7-26CA10E47E9F}"/>
    <cellStyle name="Normal 3 2 6 5 2 2" xfId="21268" xr:uid="{76362C3C-61C4-4B3D-99CF-FBAF9FCBF0E6}"/>
    <cellStyle name="Normal 3 2 6 5 3" xfId="19455" xr:uid="{313ADA43-175C-4CC8-BC54-73095D198CB0}"/>
    <cellStyle name="Normal 3 2 6 6" xfId="16863" xr:uid="{BB60CB24-AB3C-4DA0-85BA-2854594F86B9}"/>
    <cellStyle name="Normal 3 2 6 6 2" xfId="20489" xr:uid="{723DE594-BDD7-40D3-A714-A0E97DE9B790}"/>
    <cellStyle name="Normal 3 2 6 7" xfId="18676" xr:uid="{FB1ED7A4-8AF5-4DFE-A86D-7455D44CDF26}"/>
    <cellStyle name="Normal 3 2 7" xfId="3155" xr:uid="{66128CA6-6AAB-45BD-8DC8-6B811972BB83}"/>
    <cellStyle name="Normal 3 2 7 2" xfId="16341" xr:uid="{C89A6C27-473E-4DA0-A1BF-AFA24C034597}"/>
    <cellStyle name="Normal 3 2 8" xfId="3156" xr:uid="{1671A330-58A1-4D0D-8498-BF75AF3DB794}"/>
    <cellStyle name="Normal 3 2 8 2" xfId="16379" xr:uid="{8B668503-EF08-4E44-AD1F-3D22F5F542BF}"/>
    <cellStyle name="Normal 3 2 9" xfId="3157" xr:uid="{B1BD46B3-4FCC-4EDF-96C4-C7D6BE70954C}"/>
    <cellStyle name="Normal 3 2 9 2" xfId="6900" xr:uid="{D643B348-C0B1-4C55-9C8B-DF39C3B95420}"/>
    <cellStyle name="Normal 3 2_CK-1_CFT" xfId="3158" xr:uid="{FC041B18-ED27-4E32-B4B3-FAD94C5BE22A}"/>
    <cellStyle name="Normal 3 3" xfId="422" xr:uid="{00000000-0005-0000-0000-0000A6010000}"/>
    <cellStyle name="Normal 3 3 10" xfId="56786" xr:uid="{F28EBFA3-ECCB-42E0-913A-3CFEB8B4E257}"/>
    <cellStyle name="Normal 3 3 11" xfId="793" xr:uid="{C612E9CB-1E84-4B0D-8805-2CB442B65A41}"/>
    <cellStyle name="Normal 3 3 2" xfId="423" xr:uid="{00000000-0005-0000-0000-0000A7010000}"/>
    <cellStyle name="Normal 3 3 2 2" xfId="3159" xr:uid="{7C90AF01-3656-4B2F-97D2-8CF23797F56D}"/>
    <cellStyle name="Normal 3 3 2 2 2" xfId="16343" xr:uid="{AB815B70-29FC-4C8C-AC32-3C9CFD5D225C}"/>
    <cellStyle name="Normal 3 3 2 2 2 2" xfId="55548" xr:uid="{8E9258D0-6012-44CD-B6D8-EE9024A20608}"/>
    <cellStyle name="Normal 3 3 2 2 3" xfId="57073" xr:uid="{D1E01741-0F82-4267-82FC-996310997D8E}"/>
    <cellStyle name="Normal 3 3 2 3" xfId="6905" xr:uid="{3C712089-31B0-46D3-B409-41300ABFD3AF}"/>
    <cellStyle name="Normal 3 3 2 3 2" xfId="56953" xr:uid="{2B831B15-B2C2-4A1B-8F90-E8ADFFA132A9}"/>
    <cellStyle name="Normal 3 3 2 3 3" xfId="56702" xr:uid="{8978EF23-603F-4AF7-8831-32FE72E4714E}"/>
    <cellStyle name="Normal 3 3 2 4" xfId="6343" xr:uid="{9AEC6711-58A1-4557-98A5-996244375989}"/>
    <cellStyle name="Normal 3 3 2 4 2" xfId="56815" xr:uid="{2F968AD0-6A50-4E4E-9D79-52152167D176}"/>
    <cellStyle name="Normal 3 3 2 4 3" xfId="55538" xr:uid="{914907B5-220A-42E4-B10A-104ACA314B6B}"/>
    <cellStyle name="Normal 3 3 2 5" xfId="55191" xr:uid="{82532963-71DD-444E-8BAF-E8195DBF99E2}"/>
    <cellStyle name="Normal 3 3 2 6" xfId="57379" xr:uid="{56A4AC8E-8724-457C-B106-4C1A5B380878}"/>
    <cellStyle name="Normal 3 3 2 7" xfId="856" xr:uid="{073E0D3F-C28F-4309-944B-2B1D7BD3513C}"/>
    <cellStyle name="Normal 3 3 3" xfId="3160" xr:uid="{B4CD9C83-09D1-43BF-95B0-F9733AB3DAD5}"/>
    <cellStyle name="Normal 3 3 3 2" xfId="3161" xr:uid="{BBC98027-1D9C-43FF-BFCF-82EC4A4C7723}"/>
    <cellStyle name="Normal 3 3 3 2 2" xfId="57076" xr:uid="{C5E71620-788A-4CFE-AB7B-18157D207761}"/>
    <cellStyle name="Normal 3 3 3 3" xfId="56796" xr:uid="{C178570A-E365-4FC3-8359-45E28F2C4139}"/>
    <cellStyle name="Normal 3 3 4" xfId="3162" xr:uid="{A1211C2B-D9B8-4723-801E-C0294EB1EDD2}"/>
    <cellStyle name="Normal 3 3 4 2" xfId="16342" xr:uid="{03139E05-5C1E-4D2D-843A-86F0DD8C30AF}"/>
    <cellStyle name="Normal 3 3 4 2 2" xfId="55552" xr:uid="{C62C7C68-6604-474E-9CDE-203D15A90ECD}"/>
    <cellStyle name="Normal 3 3 4 3" xfId="55533" xr:uid="{9B98ABEB-1FBA-4CCC-AA44-6051DC00C283}"/>
    <cellStyle name="Normal 3 3 5" xfId="4683" xr:uid="{20CE9133-00D5-4F21-84E8-0D470ED3D1DC}"/>
    <cellStyle name="Normal 3 3 5 2" xfId="6904" xr:uid="{62709FEA-3889-475E-B691-F9E2166AAD59}"/>
    <cellStyle name="Normal 3 3 5 2 2" xfId="55556" xr:uid="{2979D57A-5F35-45FD-B56A-99F0F5061949}"/>
    <cellStyle name="Normal 3 3 5 3" xfId="56950" xr:uid="{E0EB6509-849B-48F6-AD6D-176469766B63}"/>
    <cellStyle name="Normal 3 3 6" xfId="6342" xr:uid="{ABF70091-798A-4F4B-B7DA-500AE7D6CD02}"/>
    <cellStyle name="Normal 3 3 6 2" xfId="56808" xr:uid="{8DB130E3-6C5F-4DA4-BC63-FC68C426E777}"/>
    <cellStyle name="Normal 3 3 7" xfId="57459" xr:uid="{206B3346-8701-48EF-BDB3-EA02C19FC94E}"/>
    <cellStyle name="Normal 3 3 8" xfId="55764" xr:uid="{5216D428-7BBE-4BC2-82B3-F9FDACDE831E}"/>
    <cellStyle name="Normal 3 3 9" xfId="55490" xr:uid="{41E1AEF5-582A-4EEB-BEEB-392FEE4DD98C}"/>
    <cellStyle name="Normal 3 4" xfId="424" xr:uid="{00000000-0005-0000-0000-0000A8010000}"/>
    <cellStyle name="Normal 3 4 2" xfId="3164" xr:uid="{26BEFBE2-92C9-45D3-BDDA-AE7AFB97D977}"/>
    <cellStyle name="Normal 3 4 2 2" xfId="55549" xr:uid="{BAFD7C2C-0393-4445-9C81-8056DF35AEF9}"/>
    <cellStyle name="Normal 3 4 2 3" xfId="56949" xr:uid="{34B9B539-0710-44BC-8523-33C223FF12E5}"/>
    <cellStyle name="Normal 3 4 3" xfId="3165" xr:uid="{F8674715-4221-44B7-A7E6-70B37064CAAF}"/>
    <cellStyle name="Normal 3 4 3 2" xfId="55554" xr:uid="{D15148B4-87D9-4D08-9129-D2B8CD35BACD}"/>
    <cellStyle name="Normal 3 4 3 3" xfId="55534" xr:uid="{33E14085-2B10-450D-9561-DA7F379E6712}"/>
    <cellStyle name="Normal 3 4 4" xfId="3166" xr:uid="{55D3F057-7F2E-414C-A55E-F35D1D82BB90}"/>
    <cellStyle name="Normal 3 4 4 2" xfId="16344" xr:uid="{7F4026E7-FA1A-454B-AC40-49852D6FF2C1}"/>
    <cellStyle name="Normal 3 4 4 2 2" xfId="55557" xr:uid="{B4E6259D-A582-4228-A890-B77748104C13}"/>
    <cellStyle name="Normal 3 4 5" xfId="6907" xr:uid="{899DD514-A3B1-477F-83CA-3E2CA59A7CBC}"/>
    <cellStyle name="Normal 3 4 5 2" xfId="56701" xr:uid="{1AFECC92-0681-41AA-8040-60B06363E7A8}"/>
    <cellStyle name="Normal 3 4 6" xfId="6344" xr:uid="{653CAE3A-B5D5-4E6B-8E19-8348EFDA43F7}"/>
    <cellStyle name="Normal 3 4 7" xfId="3163" xr:uid="{85B9AFD3-578D-4CAE-B2F4-7627B526DF12}"/>
    <cellStyle name="Normal 3 4_CK-1_CFT" xfId="3167" xr:uid="{6A3B1714-A6BD-445B-BCDA-DEB7A11CF31B}"/>
    <cellStyle name="Normal 3 5" xfId="425" xr:uid="{00000000-0005-0000-0000-0000A9010000}"/>
    <cellStyle name="Normal 3 5 2" xfId="3169" xr:uid="{465FBD1E-A3C3-40F9-911B-B1B4113E86C3}"/>
    <cellStyle name="Normal 3 5 2 2" xfId="3170" xr:uid="{B71255AF-8CFD-440E-AB8E-02CEA60672A8}"/>
    <cellStyle name="Normal 3 5 3" xfId="3171" xr:uid="{9CD13F0F-84B3-4659-A203-3C83D301B5AC}"/>
    <cellStyle name="Normal 3 5 3 2" xfId="4398" xr:uid="{295D2DAB-870C-41AF-B537-EF210153F63B}"/>
    <cellStyle name="Normal 3 5 3 2 2" xfId="8354" xr:uid="{D12449D2-B542-4D6B-8192-D9BD8EFB656C}"/>
    <cellStyle name="Normal 3 5 3 2 2 2" xfId="10180" xr:uid="{884AD0C9-3214-4A77-AAA6-4CF9C195CB92}"/>
    <cellStyle name="Normal 3 5 3 2 2 2 2" xfId="17542" xr:uid="{187AB954-78E3-412B-AE6D-8DFA001F5A8A}"/>
    <cellStyle name="Normal 3 5 3 2 2 2 2 2" xfId="21168" xr:uid="{F70F5F2F-A447-40A6-B80B-9342F1702FFC}"/>
    <cellStyle name="Normal 3 5 3 2 2 2 3" xfId="19355" xr:uid="{55BEFB90-0C10-465C-855E-55B2BED2EA66}"/>
    <cellStyle name="Normal 3 5 3 2 2 3" xfId="12885" xr:uid="{C04A14AF-1B28-4540-9B1A-81B626472D78}"/>
    <cellStyle name="Normal 3 5 3 2 2 3 2" xfId="17931" xr:uid="{94FDEF24-626C-40B7-A14B-06BBF288C379}"/>
    <cellStyle name="Normal 3 5 3 2 2 3 2 2" xfId="21557" xr:uid="{53E9BAFC-C9EF-4B50-92B1-4AD50815E9B4}"/>
    <cellStyle name="Normal 3 5 3 2 2 3 3" xfId="19744" xr:uid="{A8899664-57D1-4135-B42D-59CD66435955}"/>
    <cellStyle name="Normal 3 5 3 2 2 4" xfId="17153" xr:uid="{4BF6B104-8F9B-47F1-9049-EEDCC1EE86D4}"/>
    <cellStyle name="Normal 3 5 3 2 2 4 2" xfId="20779" xr:uid="{B63E7DEA-5B57-456B-BBFD-DB3D21C47A47}"/>
    <cellStyle name="Normal 3 5 3 2 2 5" xfId="18966" xr:uid="{E154773C-1B9A-4E16-97F7-71CE3A89DB31}"/>
    <cellStyle name="Normal 3 5 3 2 3" xfId="9678" xr:uid="{56E4B3AC-BFA5-4622-A60A-C7FF5145FC0C}"/>
    <cellStyle name="Normal 3 5 3 2 3 2" xfId="17350" xr:uid="{5F77716E-EB69-49EC-9658-8300B9F40E14}"/>
    <cellStyle name="Normal 3 5 3 2 3 2 2" xfId="20976" xr:uid="{6088334C-7249-40C8-ABA6-471B55A2E329}"/>
    <cellStyle name="Normal 3 5 3 2 3 3" xfId="19163" xr:uid="{4DAC4A0E-4385-4860-9662-079FA08A9C19}"/>
    <cellStyle name="Normal 3 5 3 2 4" xfId="12322" xr:uid="{5215358E-0EAE-4639-8E8B-AE976DDBE3B7}"/>
    <cellStyle name="Normal 3 5 3 2 4 2" xfId="17739" xr:uid="{4EE23298-6F95-44C7-A714-822DB256987E}"/>
    <cellStyle name="Normal 3 5 3 2 4 2 2" xfId="21365" xr:uid="{A3997CC2-D337-4BA2-A833-2E680B7E8FE4}"/>
    <cellStyle name="Normal 3 5 3 2 4 3" xfId="19552" xr:uid="{228BD0A2-0FBE-4146-A7EB-50A7AF095805}"/>
    <cellStyle name="Normal 3 5 3 2 5" xfId="16961" xr:uid="{4334B1BB-9971-401F-9F96-1E60864B86F6}"/>
    <cellStyle name="Normal 3 5 3 2 5 2" xfId="20587" xr:uid="{84BBD7C9-5C61-4528-A0E8-622D2371AE12}"/>
    <cellStyle name="Normal 3 5 3 2 6" xfId="18774" xr:uid="{256C9F97-5521-41CC-A6AF-34C11FF55D46}"/>
    <cellStyle name="Normal 3 5 3 3" xfId="4173" xr:uid="{8B1A3007-1322-4675-B3BC-E76A1BA7758E}"/>
    <cellStyle name="Normal 3 5 3 3 2" xfId="9987" xr:uid="{B7FDDD6A-8096-43E9-8ECC-F839E4D8D9E3}"/>
    <cellStyle name="Normal 3 5 3 3 2 2" xfId="17446" xr:uid="{6BCFF4E4-D448-4238-99C3-D684DA5F8DAF}"/>
    <cellStyle name="Normal 3 5 3 3 2 2 2" xfId="21072" xr:uid="{E63F2B4B-A897-43E0-9116-EFBD5153D562}"/>
    <cellStyle name="Normal 3 5 3 3 2 3" xfId="19259" xr:uid="{A22429D3-CFAD-4ABA-8BC5-BBE89F32BC77}"/>
    <cellStyle name="Normal 3 5 3 3 3" xfId="12661" xr:uid="{BC5F9A45-7133-4F07-8429-640D0BFA989E}"/>
    <cellStyle name="Normal 3 5 3 3 3 2" xfId="17835" xr:uid="{5414B2B2-C8B7-46AB-9DF4-CFAFCC5662FD}"/>
    <cellStyle name="Normal 3 5 3 3 3 2 2" xfId="21461" xr:uid="{3210C99D-C821-4BC1-949C-8254535B034A}"/>
    <cellStyle name="Normal 3 5 3 3 3 3" xfId="19648" xr:uid="{E09B7327-E4CB-439E-859E-CC4A6639F94D}"/>
    <cellStyle name="Normal 3 5 3 3 4" xfId="17057" xr:uid="{D823CDED-7406-4825-9C47-755B087C5DF3}"/>
    <cellStyle name="Normal 3 5 3 3 4 2" xfId="20683" xr:uid="{BD8D98CB-30B1-4B1C-AC4C-C1ECFF8D5FCC}"/>
    <cellStyle name="Normal 3 5 3 3 5" xfId="18870" xr:uid="{76604B85-CC45-4630-8A2E-81FC23633EFF}"/>
    <cellStyle name="Normal 3 5 3 4" xfId="9382" xr:uid="{111C8190-0E1D-4FCB-AC97-12D146DC2A84}"/>
    <cellStyle name="Normal 3 5 3 4 2" xfId="17254" xr:uid="{982AF28B-8F77-49A4-BE35-0D8B8122588A}"/>
    <cellStyle name="Normal 3 5 3 4 2 2" xfId="20880" xr:uid="{7330286D-FB97-4FC7-A915-0D7869C611A5}"/>
    <cellStyle name="Normal 3 5 3 4 3" xfId="19067" xr:uid="{C6BA23FD-715B-48D9-A9B3-E9BFD0F645FD}"/>
    <cellStyle name="Normal 3 5 3 5" xfId="12109" xr:uid="{1A2B8907-C54D-404E-8C5B-163067B4D8A4}"/>
    <cellStyle name="Normal 3 5 3 5 2" xfId="17643" xr:uid="{8DF2FE07-8601-419F-B615-8F6574B37607}"/>
    <cellStyle name="Normal 3 5 3 5 2 2" xfId="21269" xr:uid="{53D36A15-0CC1-4671-AF85-C2E1E8B34396}"/>
    <cellStyle name="Normal 3 5 3 5 3" xfId="19456" xr:uid="{C3D8B781-65FC-46F8-BAF5-B8D7B93D2D29}"/>
    <cellStyle name="Normal 3 5 3 6" xfId="16864" xr:uid="{1CC3B632-8EA6-4C9F-8707-006BE4AAFF6D}"/>
    <cellStyle name="Normal 3 5 3 6 2" xfId="20490" xr:uid="{9952E469-AA94-4F99-8743-A6C06F379080}"/>
    <cellStyle name="Normal 3 5 3 7" xfId="18677" xr:uid="{5508D3D3-3D4E-4CAE-A023-3CA095040CEC}"/>
    <cellStyle name="Normal 3 5 4" xfId="16345" xr:uid="{EDC562F0-50F5-48FC-AF01-346E20108418}"/>
    <cellStyle name="Normal 3 5 5" xfId="6910" xr:uid="{24763D5A-BD16-43C0-8ABE-182B469A1774}"/>
    <cellStyle name="Normal 3 5 6" xfId="6345" xr:uid="{041857CB-D98B-45EA-943A-E303008842B3}"/>
    <cellStyle name="Normal 3 5 7" xfId="55541" xr:uid="{8E7F816A-2BA9-42AA-8119-2CA0411C9E71}"/>
    <cellStyle name="Normal 3 5 8" xfId="3168" xr:uid="{3102F04B-2E25-498B-993A-52F857165173}"/>
    <cellStyle name="Normal 3 6" xfId="426" xr:uid="{00000000-0005-0000-0000-0000AA010000}"/>
    <cellStyle name="Normal 3 6 10" xfId="713" xr:uid="{B9530704-9355-442A-9894-86BAEA130A73}"/>
    <cellStyle name="Normal 3 6 2" xfId="3173" xr:uid="{38F6FEF6-66CB-4D85-B84A-9A1947796750}"/>
    <cellStyle name="Normal 3 6 3" xfId="16346" xr:uid="{723C732D-B921-43AD-B080-08667F0C69ED}"/>
    <cellStyle name="Normal 3 6 3 2" xfId="18185" xr:uid="{4EBED23E-7C62-4C79-B3BB-529E2CBFB1EA}"/>
    <cellStyle name="Normal 3 6 3 2 2" xfId="21811" xr:uid="{233557C2-0FE4-4B6D-9475-5404ABD8C21B}"/>
    <cellStyle name="Normal 3 6 3 3" xfId="19998" xr:uid="{1067F2A5-6AE1-4E2C-99B0-3892E381EEAF}"/>
    <cellStyle name="Normal 3 6 4" xfId="6912" xr:uid="{8C954E5C-B4A7-4ECF-8FF4-15897F8C05FA}"/>
    <cellStyle name="Normal 3 6 5" xfId="16585" xr:uid="{172A352A-2273-4C07-BB9C-62CC35B10061}"/>
    <cellStyle name="Normal 3 6 5 2" xfId="20211" xr:uid="{96EDBA14-E180-4811-B623-0DD7DC8B05DF}"/>
    <cellStyle name="Normal 3 6 6" xfId="18398" xr:uid="{24AA7FB5-5715-479F-B224-FA2856FDB5A4}"/>
    <cellStyle name="Normal 3 6 7" xfId="6346" xr:uid="{E48D4CDC-B6AC-4EE3-83EE-6F1C68379D92}"/>
    <cellStyle name="Normal 3 6 8" xfId="55330" xr:uid="{DC4D2CE3-BCFA-44BC-B175-9D6608500B92}"/>
    <cellStyle name="Normal 3 6 9" xfId="3172" xr:uid="{15F91E54-7AEB-445B-99C5-85C17E923A79}"/>
    <cellStyle name="Normal 3 7" xfId="3174" xr:uid="{ABFD52E1-C1E2-44A0-AB21-1C08DC89517E}"/>
    <cellStyle name="Normal 3 7 2" xfId="3175" xr:uid="{4B33354E-9647-4EE0-9C40-0B69F215C672}"/>
    <cellStyle name="Normal 3 7 2 2" xfId="4399" xr:uid="{71D7484B-7D1E-4D38-BEED-8BD7658A23D7}"/>
    <cellStyle name="Normal 3 7 2 2 2" xfId="8355" xr:uid="{9AE8BBBF-46A4-4B1E-8FE7-919AB40C6581}"/>
    <cellStyle name="Normal 3 7 2 2 2 2" xfId="10181" xr:uid="{55D86937-0DD7-4914-9604-D1AF19FF0FE8}"/>
    <cellStyle name="Normal 3 7 2 2 2 2 2" xfId="17543" xr:uid="{746A506E-A405-4C37-8253-295F3CBC465F}"/>
    <cellStyle name="Normal 3 7 2 2 2 2 2 2" xfId="21169" xr:uid="{9C8B05D0-9B17-44F3-980C-A7A075F130C7}"/>
    <cellStyle name="Normal 3 7 2 2 2 2 3" xfId="19356" xr:uid="{F2FE5379-1201-425D-A4E7-4105772454D6}"/>
    <cellStyle name="Normal 3 7 2 2 2 3" xfId="12886" xr:uid="{F6EE7462-526A-48E3-B67A-ADD3FA81448E}"/>
    <cellStyle name="Normal 3 7 2 2 2 3 2" xfId="17932" xr:uid="{110AF099-32A3-437B-B862-8122ED74A486}"/>
    <cellStyle name="Normal 3 7 2 2 2 3 2 2" xfId="21558" xr:uid="{B7EF6548-FDF9-4F5B-98E3-849438631804}"/>
    <cellStyle name="Normal 3 7 2 2 2 3 3" xfId="19745" xr:uid="{9CBD9B3D-9AA4-4983-8A2A-F41BBA3ED238}"/>
    <cellStyle name="Normal 3 7 2 2 2 4" xfId="17154" xr:uid="{85169A39-305B-44A1-804D-BFFD6FED4D65}"/>
    <cellStyle name="Normal 3 7 2 2 2 4 2" xfId="20780" xr:uid="{69B97768-2EE4-4733-8C8A-09B3932AFD6A}"/>
    <cellStyle name="Normal 3 7 2 2 2 5" xfId="18967" xr:uid="{D0EEB7D7-2C75-49D3-B76E-4514FE6335FD}"/>
    <cellStyle name="Normal 3 7 2 2 3" xfId="9679" xr:uid="{71C8E095-5CA7-4550-95B8-E1CABE48C49F}"/>
    <cellStyle name="Normal 3 7 2 2 3 2" xfId="17351" xr:uid="{110A2C75-17E1-4F38-A8B0-9C3DEE1E16DC}"/>
    <cellStyle name="Normal 3 7 2 2 3 2 2" xfId="20977" xr:uid="{F5853ADF-425F-403B-B84B-08D70B53E7A3}"/>
    <cellStyle name="Normal 3 7 2 2 3 3" xfId="19164" xr:uid="{CB029AE0-4143-4E3A-AF63-3E80DC1F0574}"/>
    <cellStyle name="Normal 3 7 2 2 4" xfId="12323" xr:uid="{AE7AB1B5-6D40-4F08-8C21-35D8CF36EEB9}"/>
    <cellStyle name="Normal 3 7 2 2 4 2" xfId="17740" xr:uid="{820F6533-1FFD-4DAB-81AF-831F7A8C4E14}"/>
    <cellStyle name="Normal 3 7 2 2 4 2 2" xfId="21366" xr:uid="{3451B5C1-6E3D-444C-9CFB-752F1C620804}"/>
    <cellStyle name="Normal 3 7 2 2 4 3" xfId="19553" xr:uid="{02F4F57A-4A48-4CC2-A877-4EFDDEF9168B}"/>
    <cellStyle name="Normal 3 7 2 2 5" xfId="16962" xr:uid="{36471CD8-E8E4-4A82-AB5B-04A2AE143606}"/>
    <cellStyle name="Normal 3 7 2 2 5 2" xfId="20588" xr:uid="{46D2B3DB-E6B2-4256-B24C-22962510AC0F}"/>
    <cellStyle name="Normal 3 7 2 2 6" xfId="18775" xr:uid="{C80D741A-695F-4DD1-B74B-7BA067E092BF}"/>
    <cellStyle name="Normal 3 7 2 3" xfId="4174" xr:uid="{ADE00883-6A88-419E-902E-3427CAFECC0C}"/>
    <cellStyle name="Normal 3 7 2 3 2" xfId="9988" xr:uid="{67BE853E-27EA-4522-A1D3-EDC54FDAEB9C}"/>
    <cellStyle name="Normal 3 7 2 3 2 2" xfId="17447" xr:uid="{C6994BAA-4FEA-4584-A36E-09505531CF8A}"/>
    <cellStyle name="Normal 3 7 2 3 2 2 2" xfId="21073" xr:uid="{F441893F-15CC-4D87-8ADB-82AB0A1CC788}"/>
    <cellStyle name="Normal 3 7 2 3 2 3" xfId="19260" xr:uid="{2F4C3ACA-A742-4D96-B9AB-F3C08561D1BE}"/>
    <cellStyle name="Normal 3 7 2 3 3" xfId="12662" xr:uid="{2F0324D0-765C-4BE1-9A31-87A515383F8F}"/>
    <cellStyle name="Normal 3 7 2 3 3 2" xfId="17836" xr:uid="{DCECCB98-214D-41AE-8416-48C706206B1E}"/>
    <cellStyle name="Normal 3 7 2 3 3 2 2" xfId="21462" xr:uid="{8CB737B3-FAF3-4BCF-8288-F10C32735610}"/>
    <cellStyle name="Normal 3 7 2 3 3 3" xfId="19649" xr:uid="{E0C3B375-3E4C-4135-B521-EABF95F87D1B}"/>
    <cellStyle name="Normal 3 7 2 3 4" xfId="17058" xr:uid="{4075AA49-B1D3-4128-87CB-A00CC7C9368F}"/>
    <cellStyle name="Normal 3 7 2 3 4 2" xfId="20684" xr:uid="{DAB09D30-D0CF-43C1-B5CE-FCF0FBE45F30}"/>
    <cellStyle name="Normal 3 7 2 3 5" xfId="18871" xr:uid="{2BB54666-39E8-4722-AD67-B665C48E2AA7}"/>
    <cellStyle name="Normal 3 7 2 4" xfId="9383" xr:uid="{9B95CB05-B449-46DF-8871-BF6BEA3A2DD8}"/>
    <cellStyle name="Normal 3 7 2 4 2" xfId="17255" xr:uid="{BDCDA96D-5A0D-4585-91F6-6382FC61BDCD}"/>
    <cellStyle name="Normal 3 7 2 4 2 2" xfId="20881" xr:uid="{D69B0032-25C0-4B7D-8857-CD05BFDBE46E}"/>
    <cellStyle name="Normal 3 7 2 4 3" xfId="19068" xr:uid="{B8EA58B3-479C-4ABA-8E65-46D9FAE3CEE8}"/>
    <cellStyle name="Normal 3 7 2 5" xfId="12110" xr:uid="{70C4D710-0DE6-452E-9956-733440610F46}"/>
    <cellStyle name="Normal 3 7 2 5 2" xfId="17644" xr:uid="{1900DE48-6D36-471A-A3AB-0BA79D19F024}"/>
    <cellStyle name="Normal 3 7 2 5 2 2" xfId="21270" xr:uid="{56D637F7-C97F-48F6-AD43-15A2F2FB49E2}"/>
    <cellStyle name="Normal 3 7 2 5 3" xfId="19457" xr:uid="{8AFD7ACD-3ED6-4FA3-850C-D071904A8928}"/>
    <cellStyle name="Normal 3 7 2 6" xfId="16865" xr:uid="{EBA2521F-B550-4AF2-96D3-97515A10FB20}"/>
    <cellStyle name="Normal 3 7 2 6 2" xfId="20491" xr:uid="{80FE37AC-1220-4B69-B221-5FF4F0641FD0}"/>
    <cellStyle name="Normal 3 7 2 7" xfId="18678" xr:uid="{0244AD28-5421-435C-A511-546AF7D6842E}"/>
    <cellStyle name="Normal 3 8" xfId="3176" xr:uid="{0A5DFD8E-1BD1-48AF-B36B-413B3382F5BE}"/>
    <cellStyle name="Normal 3 9" xfId="3177" xr:uid="{BD1A668A-4304-4AB5-BC35-D6C1A5FF044F}"/>
    <cellStyle name="Normal 3_(SLE)_2012_YE_A001_Leadsheet" xfId="3178" xr:uid="{356D08F6-FB56-4843-92B7-DBFEA50C2891}"/>
    <cellStyle name="Normal 30" xfId="1249" xr:uid="{758E69C3-23D8-46CF-AF9F-EFF170BA56CD}"/>
    <cellStyle name="Normal 30 2" xfId="3180" xr:uid="{EDFAA293-9BEB-4C0B-8B51-1F1F4A27F754}"/>
    <cellStyle name="Normal 30 2 2" xfId="3181" xr:uid="{EE448D62-7DD1-41AD-85DC-0F3C58835B72}"/>
    <cellStyle name="Normal 30 3" xfId="3182" xr:uid="{B18B1983-AF68-4A99-9598-33FE35342EFC}"/>
    <cellStyle name="Normal 30 4" xfId="3183" xr:uid="{A13F4BEE-09D9-4E85-9556-1E3D4A084ABA}"/>
    <cellStyle name="Normal 30 5" xfId="3184" xr:uid="{01F8003B-E104-462C-B841-65A9CB7F2BFF}"/>
    <cellStyle name="Normal 30 6" xfId="3179" xr:uid="{D432D582-160B-471E-9D80-CBEA7716A490}"/>
    <cellStyle name="Normal 31" xfId="1250" xr:uid="{F116FFDA-DA37-4930-A4FA-BEFF76FB80F2}"/>
    <cellStyle name="Normal 31 2" xfId="3186" xr:uid="{FD5EF67C-3423-4470-AF2F-1C55CB959CAD}"/>
    <cellStyle name="Normal 31 2 2" xfId="3187" xr:uid="{4EE9106C-CAD1-4C82-8C22-72E35DC0B7D3}"/>
    <cellStyle name="Normal 31 3" xfId="3188" xr:uid="{EFEA38B1-B367-42A9-9309-4C5755429AB5}"/>
    <cellStyle name="Normal 31 4" xfId="3189" xr:uid="{E8FC3917-05FE-4BF2-8597-53C722F10D69}"/>
    <cellStyle name="Normal 31 5" xfId="3190" xr:uid="{55FEC74A-2513-4AE8-909C-B9DF994937F9}"/>
    <cellStyle name="Normal 31 6" xfId="3185" xr:uid="{C8688587-AB78-4DF2-925C-664F8047B186}"/>
    <cellStyle name="Normal 32" xfId="1251" xr:uid="{F57CA681-B316-4D77-B418-8C367EFBE6E1}"/>
    <cellStyle name="Normal 32 2" xfId="3192" xr:uid="{0BC90E2E-E1FC-48E6-A647-86F2B66A8ECE}"/>
    <cellStyle name="Normal 32 2 2" xfId="3193" xr:uid="{B4731261-4DFC-4C4E-BD83-3B70F74DB5EC}"/>
    <cellStyle name="Normal 32 3" xfId="3194" xr:uid="{E12A32EC-1492-4AA4-82C0-5A00571CF833}"/>
    <cellStyle name="Normal 32 4" xfId="3195" xr:uid="{5BC3B852-047C-4A0C-9A08-B2E76D472D9B}"/>
    <cellStyle name="Normal 32 5" xfId="3196" xr:uid="{20DEE5E9-40C5-48C5-9D02-0ABD8F01AAE7}"/>
    <cellStyle name="Normal 32 6" xfId="3191" xr:uid="{52C92F8A-AD65-4337-BC07-E6C6A200B2DB}"/>
    <cellStyle name="Normal 33" xfId="1252" xr:uid="{5B15796F-C47A-4F89-ADAD-ADAA240C0B54}"/>
    <cellStyle name="Normal 33 2" xfId="3198" xr:uid="{63B1B3C1-A39F-429C-85A6-8B898E8FEEC4}"/>
    <cellStyle name="Normal 33 2 2" xfId="3199" xr:uid="{C9F483DF-4D01-4258-8B7C-C9E8BCB8C8A9}"/>
    <cellStyle name="Normal 33 3" xfId="3200" xr:uid="{D549239B-593F-480D-AEDB-0CDB99710C2E}"/>
    <cellStyle name="Normal 33 4" xfId="3201" xr:uid="{71C44E21-A643-4A4C-BCC1-7E949EE35244}"/>
    <cellStyle name="Normal 33 5" xfId="3202" xr:uid="{3760B4ED-F59C-4814-9BA0-ABE25F41FE81}"/>
    <cellStyle name="Normal 33 6" xfId="3197" xr:uid="{7DF0EEF3-2403-4FFD-9B9E-D3F9EB7919B1}"/>
    <cellStyle name="Normal 34" xfId="1253" xr:uid="{386732C1-7E9B-43A2-93FE-4B8DFE85D5AF}"/>
    <cellStyle name="Normal 34 2" xfId="3204" xr:uid="{0D859126-FBB6-4336-838D-400BF854404D}"/>
    <cellStyle name="Normal 34 3" xfId="3205" xr:uid="{F6643005-639E-48DB-90F4-8FD85A3B658F}"/>
    <cellStyle name="Normal 34 4" xfId="3206" xr:uid="{B5719A1C-1C8E-4862-B866-2BF027E7D2BF}"/>
    <cellStyle name="Normal 34 5" xfId="3207" xr:uid="{FE562D21-DC98-4C7E-920F-8A056AF8B6F7}"/>
    <cellStyle name="Normal 34 6" xfId="3203" xr:uid="{E335E6F2-674C-4B32-A20F-5DAFCACF9720}"/>
    <cellStyle name="Normal 35" xfId="1254" xr:uid="{66C7B6A7-8CF3-4BB6-9361-DB2339C3AB0F}"/>
    <cellStyle name="Normal 35 2" xfId="3209" xr:uid="{487B8135-A804-4636-BE7E-0B31EB2F3BAB}"/>
    <cellStyle name="Normal 35 3" xfId="3210" xr:uid="{856005B3-BD45-4788-AD0D-07EF677AC893}"/>
    <cellStyle name="Normal 35 4" xfId="3211" xr:uid="{D86A8BEC-FDCF-4946-9ED2-0D3EAA12ABDC}"/>
    <cellStyle name="Normal 35 5" xfId="3212" xr:uid="{BFBDA328-5B26-4F2B-952C-61738C00C6D2}"/>
    <cellStyle name="Normal 35 6" xfId="3208" xr:uid="{9F2DC435-59DC-444D-A52F-D909E71FAA42}"/>
    <cellStyle name="Normal 36" xfId="1255" xr:uid="{630F9303-278E-4222-B7AC-DC13A4942CC6}"/>
    <cellStyle name="Normal 36 2" xfId="3214" xr:uid="{895DB342-71FD-41A9-83BE-F7A19E2D6350}"/>
    <cellStyle name="Normal 36 3" xfId="3215" xr:uid="{676215E2-1F9E-45B6-98B1-E7712827AE35}"/>
    <cellStyle name="Normal 36 4" xfId="3216" xr:uid="{74969466-99E9-470A-85D4-F09DC82812C2}"/>
    <cellStyle name="Normal 36 5" xfId="3217" xr:uid="{2EAB0BD0-5291-4D0E-9847-EC38974D4384}"/>
    <cellStyle name="Normal 36 6" xfId="3213" xr:uid="{73686E58-8D2B-487E-AA10-F5BD5B92978A}"/>
    <cellStyle name="Normal 37" xfId="1256" xr:uid="{283CACFD-F136-4599-A3D3-70753559B72C}"/>
    <cellStyle name="Normal 37 2" xfId="3219" xr:uid="{4341123B-D581-4672-B25D-72E387E8F9B7}"/>
    <cellStyle name="Normal 37 3" xfId="3220" xr:uid="{20E900B5-A354-4CE8-AF52-968B205CB970}"/>
    <cellStyle name="Normal 37 4" xfId="3221" xr:uid="{C0680FED-D44A-4C3C-B914-F25229A3B3A3}"/>
    <cellStyle name="Normal 37 5" xfId="3222" xr:uid="{F9BADE6F-D1A5-4DB6-8CF4-63C9E8A35B84}"/>
    <cellStyle name="Normal 37 6" xfId="3218" xr:uid="{E98B1FC9-B097-4E29-8DAD-E73611CC8163}"/>
    <cellStyle name="Normal 38" xfId="1257" xr:uid="{FB4B902C-2716-42F1-8546-95EA475929AC}"/>
    <cellStyle name="Normal 38 2" xfId="3224" xr:uid="{9A59C56F-1122-4A31-AFFE-C9BB91D3B9E1}"/>
    <cellStyle name="Normal 38 3" xfId="3225" xr:uid="{7DCA88EB-0093-4F35-BA87-627A1ADF0065}"/>
    <cellStyle name="Normal 38 4" xfId="3226" xr:uid="{0E93274F-4DC2-447F-B561-82F9041916F4}"/>
    <cellStyle name="Normal 38 5" xfId="3227" xr:uid="{7CE3668D-4F01-4F04-BB76-2C9A5CC9E079}"/>
    <cellStyle name="Normal 38 6" xfId="3223" xr:uid="{095A20C7-8A62-4D1F-A96E-DC8B5152BFA1}"/>
    <cellStyle name="Normal 39" xfId="1258" xr:uid="{794A1CB5-7419-4ED9-AAF8-FCFF8CBED9AC}"/>
    <cellStyle name="Normal 39 2" xfId="3229" xr:uid="{453243E2-BFE9-47F9-991A-80FA11E7C52C}"/>
    <cellStyle name="Normal 39 3" xfId="3230" xr:uid="{0BAB1AE6-66EB-4419-B0F6-8A0011615214}"/>
    <cellStyle name="Normal 39 4" xfId="3231" xr:uid="{B15743E7-D5C2-4284-9903-5C516951BB67}"/>
    <cellStyle name="Normal 39 5" xfId="3232" xr:uid="{700BF7AB-8939-4A2A-8112-815CFDF9E322}"/>
    <cellStyle name="Normal 39 6" xfId="3228" xr:uid="{59C4384A-933F-4CF0-85F0-E870F1069972}"/>
    <cellStyle name="Normal 4" xfId="427" xr:uid="{00000000-0005-0000-0000-0000AB010000}"/>
    <cellStyle name="Normal 4 10" xfId="3233" xr:uid="{4DC0EEEC-5A72-40E5-A07F-4BB212647F27}"/>
    <cellStyle name="Normal 4 10 2" xfId="18193" xr:uid="{381A5DE5-78DC-41BF-BDBD-A8DF51760F77}"/>
    <cellStyle name="Normal 4 10 2 2" xfId="21819" xr:uid="{6731B41E-84FD-4286-8DD3-337AA4EFDFFF}"/>
    <cellStyle name="Normal 4 10 3" xfId="20006" xr:uid="{2538D88B-6C72-42F6-A07C-90F5116DB76B}"/>
    <cellStyle name="Normal 4 10 4" xfId="16380" xr:uid="{1DD37C91-D13A-43B5-8D22-F202BAC37003}"/>
    <cellStyle name="Normal 4 11" xfId="1259" xr:uid="{B94745EC-4BE9-4575-939D-A9A3423AB08D}"/>
    <cellStyle name="Normal 4 11 2" xfId="6944" xr:uid="{42CA6CFC-F137-4324-BE20-FC3B7AFAB190}"/>
    <cellStyle name="Normal 4 12" xfId="4661" xr:uid="{5166B8C9-F3E1-452F-BA67-23ADD4EF39CD}"/>
    <cellStyle name="Normal 4 12 2" xfId="20212" xr:uid="{9A4759C5-4BAD-4030-8D89-3CDEB3E05B41}"/>
    <cellStyle name="Normal 4 12 3" xfId="16586" xr:uid="{18F1C13A-1C3C-4D04-95A2-EAD206AFAD58}"/>
    <cellStyle name="Normal 4 13" xfId="18399" xr:uid="{8278F408-9035-4A1B-B0BD-4789D5D60279}"/>
    <cellStyle name="Normal 4 14" xfId="769" xr:uid="{95A82A2A-F4B4-4D08-BD75-3FEA7AC24AAA}"/>
    <cellStyle name="Normal 4 15" xfId="714" xr:uid="{02B3AD70-B234-4700-87CB-CD07834403FB}"/>
    <cellStyle name="Normal 4 2" xfId="428" xr:uid="{00000000-0005-0000-0000-0000AC010000}"/>
    <cellStyle name="Normal 4 2 10" xfId="6348" xr:uid="{B9CCDBFD-F7AF-4E2F-8DB6-9E96F0198434}"/>
    <cellStyle name="Normal 4 2 11" xfId="35612" xr:uid="{9F5B4599-4A83-44DE-8EC5-978924457622}"/>
    <cellStyle name="Normal 4 2 12" xfId="790" xr:uid="{431B63F6-BACB-4EA4-B625-A049632D425C}"/>
    <cellStyle name="Normal 4 2 2" xfId="885" xr:uid="{B6A7D3E4-28FB-4F3C-9744-CE308B928DA6}"/>
    <cellStyle name="Normal 4 2 2 2" xfId="3236" xr:uid="{5EA60EEB-FC1A-4A54-8A12-CE263A9D000C}"/>
    <cellStyle name="Normal 4 2 2 3" xfId="3235" xr:uid="{0669ABD8-7BB2-49F7-B1AB-184B45347D26}"/>
    <cellStyle name="Normal 4 2 3" xfId="810" xr:uid="{81396C99-F130-4137-A40B-F21FFA91E7CA}"/>
    <cellStyle name="Normal 4 2 3 2" xfId="3237" xr:uid="{703A1361-40A7-414D-8366-B12A38069140}"/>
    <cellStyle name="Normal 4 2 3 3" xfId="4695" xr:uid="{5E09534B-089D-4255-AA6A-47438C0057AE}"/>
    <cellStyle name="Normal 4 2 4" xfId="3238" xr:uid="{1F3AFBD1-09C3-4AAF-8246-F8733C733904}"/>
    <cellStyle name="Normal 4 2 4 2" xfId="4400" xr:uid="{5C3B1512-D47D-496B-B72C-C80051D6F47C}"/>
    <cellStyle name="Normal 4 2 4 2 2" xfId="8356" xr:uid="{54103E82-64B4-4BC2-98BC-88A097F910B0}"/>
    <cellStyle name="Normal 4 2 4 2 2 2" xfId="10182" xr:uid="{D63E5B1B-D5A0-4BD1-81F3-3963E56F5B16}"/>
    <cellStyle name="Normal 4 2 4 2 2 2 2" xfId="17544" xr:uid="{E4942931-3888-4AE8-9EBA-6191FB35CF12}"/>
    <cellStyle name="Normal 4 2 4 2 2 2 2 2" xfId="21170" xr:uid="{839963DE-B786-4851-B53A-D5B59CFA5F51}"/>
    <cellStyle name="Normal 4 2 4 2 2 2 3" xfId="19357" xr:uid="{0D5CAD08-B1A5-4A06-912B-F800A75AB64F}"/>
    <cellStyle name="Normal 4 2 4 2 2 3" xfId="12887" xr:uid="{774313A1-F780-4BE2-BA7A-9E33A499387C}"/>
    <cellStyle name="Normal 4 2 4 2 2 3 2" xfId="17933" xr:uid="{BE7B1B0A-75F9-45DE-A6F1-D7A3D07969E4}"/>
    <cellStyle name="Normal 4 2 4 2 2 3 2 2" xfId="21559" xr:uid="{C56E00DD-9610-4525-A6D6-70DBB382EDAC}"/>
    <cellStyle name="Normal 4 2 4 2 2 3 3" xfId="19746" xr:uid="{99281B29-94C1-4D80-8869-DB719AC3FF14}"/>
    <cellStyle name="Normal 4 2 4 2 2 4" xfId="17155" xr:uid="{41AF1531-AC1C-47DC-9E40-3670E1AEC5FB}"/>
    <cellStyle name="Normal 4 2 4 2 2 4 2" xfId="20781" xr:uid="{34A04D0C-A628-424B-8E7B-ECF716BC7EB4}"/>
    <cellStyle name="Normal 4 2 4 2 2 5" xfId="18968" xr:uid="{49B82CE7-A347-4632-89D9-551AB2A4BA3D}"/>
    <cellStyle name="Normal 4 2 4 2 3" xfId="9680" xr:uid="{798AC8FA-2B28-4195-9C68-91C43C822619}"/>
    <cellStyle name="Normal 4 2 4 2 3 2" xfId="17352" xr:uid="{4B8207C3-EAB3-48FC-8676-53695FBDCC57}"/>
    <cellStyle name="Normal 4 2 4 2 3 2 2" xfId="20978" xr:uid="{2DF5D1CA-0F35-4E9B-A656-3DDE6DBD7740}"/>
    <cellStyle name="Normal 4 2 4 2 3 3" xfId="19165" xr:uid="{0428C7B6-33AC-4521-92A6-D7208AD30B27}"/>
    <cellStyle name="Normal 4 2 4 2 4" xfId="12324" xr:uid="{1DB3C6B9-EC5D-4776-9927-FBB6C5B5E78C}"/>
    <cellStyle name="Normal 4 2 4 2 4 2" xfId="17741" xr:uid="{B0BC374F-A65D-43DE-8FC9-A996E52AD416}"/>
    <cellStyle name="Normal 4 2 4 2 4 2 2" xfId="21367" xr:uid="{1322E32C-21CA-4533-9BCC-4FFEFB9293F0}"/>
    <cellStyle name="Normal 4 2 4 2 4 3" xfId="19554" xr:uid="{C6C161E4-8A2A-48A8-B512-791285572E45}"/>
    <cellStyle name="Normal 4 2 4 2 5" xfId="16963" xr:uid="{0FE28DEE-5BC4-4F5B-B83B-B1119333A9DF}"/>
    <cellStyle name="Normal 4 2 4 2 5 2" xfId="20589" xr:uid="{28A884F6-1363-455E-B90B-410A727F689F}"/>
    <cellStyle name="Normal 4 2 4 2 6" xfId="18776" xr:uid="{88951A42-3C9C-409E-8839-6E2F30DCDF5E}"/>
    <cellStyle name="Normal 4 2 4 3" xfId="4175" xr:uid="{7AC50463-C97F-405B-9464-1437E2DD5275}"/>
    <cellStyle name="Normal 4 2 4 3 2" xfId="9989" xr:uid="{19727428-8875-475C-80CF-0747C4B50597}"/>
    <cellStyle name="Normal 4 2 4 3 2 2" xfId="17448" xr:uid="{0952EE43-B620-4E48-A84E-A694D8D2EFDB}"/>
    <cellStyle name="Normal 4 2 4 3 2 2 2" xfId="21074" xr:uid="{72507027-8083-47E7-90D5-BB37E829BF0F}"/>
    <cellStyle name="Normal 4 2 4 3 2 3" xfId="19261" xr:uid="{4BEB219C-9360-42A7-9A99-C15A9A694543}"/>
    <cellStyle name="Normal 4 2 4 3 3" xfId="12663" xr:uid="{79B43AB9-5FCA-45D6-883D-C634627485B0}"/>
    <cellStyle name="Normal 4 2 4 3 3 2" xfId="17837" xr:uid="{69C04440-E0C4-402C-916B-7ACF03EF5F80}"/>
    <cellStyle name="Normal 4 2 4 3 3 2 2" xfId="21463" xr:uid="{FA597028-9F1C-45F5-AB48-7E402FB08E37}"/>
    <cellStyle name="Normal 4 2 4 3 3 3" xfId="19650" xr:uid="{B7E5C060-F052-4842-8D70-A96399C0BB4E}"/>
    <cellStyle name="Normal 4 2 4 3 4" xfId="17059" xr:uid="{C4377016-B343-4A0B-B956-A1F98433B2EC}"/>
    <cellStyle name="Normal 4 2 4 3 4 2" xfId="20685" xr:uid="{515429B3-75A6-45EA-A9C6-B5D2A356054B}"/>
    <cellStyle name="Normal 4 2 4 3 5" xfId="18872" xr:uid="{6E8C4877-F761-4A23-A770-F2EBD8BB2CA1}"/>
    <cellStyle name="Normal 4 2 4 4" xfId="9386" xr:uid="{66BFE68B-7C4F-4F25-AA7D-4584B68FFCC7}"/>
    <cellStyle name="Normal 4 2 4 4 2" xfId="17256" xr:uid="{E0B3B446-C8BA-4D7C-AC77-1323C820B159}"/>
    <cellStyle name="Normal 4 2 4 4 2 2" xfId="20882" xr:uid="{654F6B38-65A9-49C9-BB0C-6A0D40469760}"/>
    <cellStyle name="Normal 4 2 4 4 3" xfId="19069" xr:uid="{AFA04C34-7245-4C59-BF45-88485BE029F1}"/>
    <cellStyle name="Normal 4 2 4 5" xfId="12111" xr:uid="{3F045B76-4989-4A70-99AE-8C918CD9E80D}"/>
    <cellStyle name="Normal 4 2 4 5 2" xfId="17645" xr:uid="{5EA70615-1C68-4DF4-BE0E-B5D1C6F1C0D7}"/>
    <cellStyle name="Normal 4 2 4 5 2 2" xfId="21271" xr:uid="{1E379F36-7AAE-4EFC-BE30-7D0F47C10779}"/>
    <cellStyle name="Normal 4 2 4 5 3" xfId="19458" xr:uid="{1CBC0820-DC62-4C4E-A988-2A83FEC3E1F8}"/>
    <cellStyle name="Normal 4 2 4 6" xfId="16866" xr:uid="{B59E6BC4-A7CB-4AF4-8014-A0B4CD948B40}"/>
    <cellStyle name="Normal 4 2 4 6 2" xfId="20492" xr:uid="{B2BAD562-D213-4BB5-8190-E7EC8C94AEFD}"/>
    <cellStyle name="Normal 4 2 4 7" xfId="18679" xr:uid="{5803DA8D-38F0-42A3-A18D-428085FA6AA9}"/>
    <cellStyle name="Normal 4 2 5" xfId="808" xr:uid="{73D0943A-21B0-4E23-8181-2B8E26BA9235}"/>
    <cellStyle name="Normal 4 2 5 2" xfId="3240" xr:uid="{4C444463-F1F6-4B6C-A07D-A7D858F1812A}"/>
    <cellStyle name="Normal 4 2 5 3" xfId="3241" xr:uid="{9FA0AF10-C771-46B9-946D-15A51DE73730}"/>
    <cellStyle name="Normal 4 2 5 4" xfId="3239" xr:uid="{9D5519A3-8772-435E-B71C-7780C581FADA}"/>
    <cellStyle name="Normal 4 2 5 5" xfId="4694" xr:uid="{DD05CA0B-97B2-4967-BA38-97F0AE10D3CA}"/>
    <cellStyle name="Normal 4 2 6" xfId="3242" xr:uid="{83B84E80-B029-48FA-B736-EF8B8F25F5E5}"/>
    <cellStyle name="Normal 4 2 6 2" xfId="4401" xr:uid="{793CDA9D-3B13-4154-A27F-1E5E00DA40EB}"/>
    <cellStyle name="Normal 4 2 6 2 2" xfId="8357" xr:uid="{7EE51252-791E-43D3-B323-36F3B25BADBA}"/>
    <cellStyle name="Normal 4 2 6 2 2 2" xfId="10183" xr:uid="{DA8EB8A1-73B8-4748-9D4D-C06DE8255B0F}"/>
    <cellStyle name="Normal 4 2 6 2 2 2 2" xfId="17545" xr:uid="{E1635B19-F5D3-4819-88D5-D69F4C11F5FD}"/>
    <cellStyle name="Normal 4 2 6 2 2 2 2 2" xfId="21171" xr:uid="{E9F79C5C-B5F8-4C52-8EBB-E57211ED1E91}"/>
    <cellStyle name="Normal 4 2 6 2 2 2 3" xfId="19358" xr:uid="{FD08BA6A-870C-4142-80C4-D4A24691BFF1}"/>
    <cellStyle name="Normal 4 2 6 2 2 3" xfId="12888" xr:uid="{A920CDCE-33AC-4F59-B6E5-CF0FC51F3127}"/>
    <cellStyle name="Normal 4 2 6 2 2 3 2" xfId="17934" xr:uid="{0A3A8FB7-F346-4AB0-B79E-265E8150EAF2}"/>
    <cellStyle name="Normal 4 2 6 2 2 3 2 2" xfId="21560" xr:uid="{CFA2AB5E-0F3F-4C32-A044-C37FED055E7A}"/>
    <cellStyle name="Normal 4 2 6 2 2 3 3" xfId="19747" xr:uid="{2E6F2F67-39B0-450D-8D28-870A88CABB10}"/>
    <cellStyle name="Normal 4 2 6 2 2 4" xfId="17156" xr:uid="{7509B461-4562-4590-B65F-D3AFF018D586}"/>
    <cellStyle name="Normal 4 2 6 2 2 4 2" xfId="20782" xr:uid="{F2A6D56D-66DB-4B2B-BC1A-2EFA7194137D}"/>
    <cellStyle name="Normal 4 2 6 2 2 5" xfId="18969" xr:uid="{8748C87D-CF2D-44DB-AED7-40394D44ED77}"/>
    <cellStyle name="Normal 4 2 6 2 3" xfId="9681" xr:uid="{65844EEF-C81B-477D-A513-77942B1BA628}"/>
    <cellStyle name="Normal 4 2 6 2 3 2" xfId="17353" xr:uid="{B1BBAB74-7CDA-42A2-904B-8B11A0AE0A20}"/>
    <cellStyle name="Normal 4 2 6 2 3 2 2" xfId="20979" xr:uid="{AEDF3523-3726-45E6-94FB-E4E4A6623937}"/>
    <cellStyle name="Normal 4 2 6 2 3 3" xfId="19166" xr:uid="{D0C3F3DA-BA66-4308-8002-E38E16D678BF}"/>
    <cellStyle name="Normal 4 2 6 2 4" xfId="12325" xr:uid="{966D08BA-DB60-4B22-9126-43BFC68E586B}"/>
    <cellStyle name="Normal 4 2 6 2 4 2" xfId="17742" xr:uid="{99447396-09A6-433A-868D-39559B7B96A0}"/>
    <cellStyle name="Normal 4 2 6 2 4 2 2" xfId="21368" xr:uid="{80AFD6A2-8215-448A-BBB9-B13A5B4BBA6D}"/>
    <cellStyle name="Normal 4 2 6 2 4 3" xfId="19555" xr:uid="{05CFF8C4-160E-4262-A7E6-5A0E57405DC8}"/>
    <cellStyle name="Normal 4 2 6 2 5" xfId="16964" xr:uid="{7FAD71FC-DBA7-4718-A24B-E8DF7CEAEE9F}"/>
    <cellStyle name="Normal 4 2 6 2 5 2" xfId="20590" xr:uid="{C104E351-B5A9-4B46-AFB3-E295A7084A6A}"/>
    <cellStyle name="Normal 4 2 6 2 6" xfId="18777" xr:uid="{8CABB54A-6E39-4CBA-87C2-E02A0AC26D8C}"/>
    <cellStyle name="Normal 4 2 6 3" xfId="4176" xr:uid="{440E317F-49A7-4C69-903B-418E0F3E1817}"/>
    <cellStyle name="Normal 4 2 6 3 2" xfId="9990" xr:uid="{4971833E-61F6-43B7-A0E0-2CD226008B45}"/>
    <cellStyle name="Normal 4 2 6 3 2 2" xfId="17449" xr:uid="{AF624F47-3161-4A74-8DA4-AE0D2501F27F}"/>
    <cellStyle name="Normal 4 2 6 3 2 2 2" xfId="21075" xr:uid="{32277066-FF10-4A33-A4AF-90C3C477A94F}"/>
    <cellStyle name="Normal 4 2 6 3 2 3" xfId="19262" xr:uid="{C8B57F87-813F-4933-B215-D172FB53ED4F}"/>
    <cellStyle name="Normal 4 2 6 3 3" xfId="12664" xr:uid="{7EA58947-0780-4BF9-84CD-184915E41D86}"/>
    <cellStyle name="Normal 4 2 6 3 3 2" xfId="17838" xr:uid="{EC9C2014-F788-43D4-95DE-AE42B707A47F}"/>
    <cellStyle name="Normal 4 2 6 3 3 2 2" xfId="21464" xr:uid="{8848EF20-6A99-48F5-A132-577141CF528F}"/>
    <cellStyle name="Normal 4 2 6 3 3 3" xfId="19651" xr:uid="{5F1AC7EA-6B75-4536-8F29-9929C33F8322}"/>
    <cellStyle name="Normal 4 2 6 3 4" xfId="17060" xr:uid="{254EF019-2619-451A-9966-29B4F0C8C7EC}"/>
    <cellStyle name="Normal 4 2 6 3 4 2" xfId="20686" xr:uid="{39A946AA-5813-45ED-B7F5-51C34CE692A9}"/>
    <cellStyle name="Normal 4 2 6 3 5" xfId="18873" xr:uid="{23BB9E82-5645-47A1-AB9C-BFCC7D52BA20}"/>
    <cellStyle name="Normal 4 2 6 4" xfId="9389" xr:uid="{CB6BA5F1-4DEB-4616-B3B7-63901E61AD07}"/>
    <cellStyle name="Normal 4 2 6 4 2" xfId="17257" xr:uid="{DA08E780-DC14-406E-9847-30305ED0A35E}"/>
    <cellStyle name="Normal 4 2 6 4 2 2" xfId="20883" xr:uid="{94DEDE4E-ECDC-4D08-95E7-81A3912DFE6E}"/>
    <cellStyle name="Normal 4 2 6 4 3" xfId="19070" xr:uid="{7D861338-AAD1-426A-A468-630FC77C4778}"/>
    <cellStyle name="Normal 4 2 6 5" xfId="12112" xr:uid="{DD0D426F-243C-4535-B6A2-C9176EFDB6BC}"/>
    <cellStyle name="Normal 4 2 6 5 2" xfId="17646" xr:uid="{44BB122C-2A0E-4FA3-9CE8-0024D2683674}"/>
    <cellStyle name="Normal 4 2 6 5 2 2" xfId="21272" xr:uid="{A940BE20-67CD-4E10-AA54-AEE5360DBA30}"/>
    <cellStyle name="Normal 4 2 6 5 3" xfId="19459" xr:uid="{A0828BAC-1EE8-4793-8546-A6909A9AAE3D}"/>
    <cellStyle name="Normal 4 2 6 6" xfId="16867" xr:uid="{CB02566C-BEF7-4643-B172-65121A94F6CA}"/>
    <cellStyle name="Normal 4 2 6 6 2" xfId="20493" xr:uid="{8DFE2EB2-BD58-4E94-83A8-37A80D633504}"/>
    <cellStyle name="Normal 4 2 6 7" xfId="18680" xr:uid="{910848F6-D3CE-44EA-B489-499EEF3FAE1A}"/>
    <cellStyle name="Normal 4 2 7" xfId="3243" xr:uid="{ED76C4DD-CFE5-48C5-9BA7-809B19184943}"/>
    <cellStyle name="Normal 4 2 7 2" xfId="5398" xr:uid="{86D158F6-33C4-4A30-B060-81EB5CDA099D}"/>
    <cellStyle name="Normal 4 2 7 3" xfId="16348" xr:uid="{7FA6F5FD-92FD-474B-AC7A-AAA3B44BC01C}"/>
    <cellStyle name="Normal 4 2 7 4" xfId="42792" xr:uid="{D216C648-CF39-494F-904C-5553EDCA25D0}"/>
    <cellStyle name="Normal 4 2 7 5" xfId="54781" xr:uid="{FCB6E0E1-4F74-4E9D-9A99-66DEB0879050}"/>
    <cellStyle name="Normal 4 2 7 6" xfId="56692" xr:uid="{BAC8423E-76B6-484D-B63C-8EDC0EE0FE67}"/>
    <cellStyle name="Normal 4 2 8" xfId="3234" xr:uid="{11A02315-A230-4D72-9EBD-95F82083D845}"/>
    <cellStyle name="Normal 4 2 9" xfId="4681" xr:uid="{BD2DD9C9-2092-4933-83A5-A8BD1B920C73}"/>
    <cellStyle name="Normal 4 3" xfId="429" xr:uid="{00000000-0005-0000-0000-0000AD010000}"/>
    <cellStyle name="Normal 4 3 10" xfId="804" xr:uid="{9BE18C8D-CFF5-4418-9C73-9C17DFE5CEA5}"/>
    <cellStyle name="Normal 4 3 2" xfId="3245" xr:uid="{1C2E7B4E-60D6-4DBA-90E7-CB60438B27E8}"/>
    <cellStyle name="Normal 4 3 2 2" xfId="3246" xr:uid="{93187C77-BDFE-4D35-9534-7AFD0D9AEB5B}"/>
    <cellStyle name="Normal 4 3 3" xfId="3247" xr:uid="{7D735A4F-6CD3-444E-A603-89632E1D7F15}"/>
    <cellStyle name="Normal 4 3 4" xfId="3248" xr:uid="{CD9786A6-DAE2-4D87-8C20-4A937319E6EB}"/>
    <cellStyle name="Normal 4 3 4 2" xfId="16349" xr:uid="{5A7CABA2-7B51-4401-99C9-FFCED04E93B7}"/>
    <cellStyle name="Normal 4 3 5" xfId="3249" xr:uid="{2012160C-BC8F-44A3-8A97-5CD5DD3EEC8F}"/>
    <cellStyle name="Normal 4 3 5 2" xfId="6947" xr:uid="{CDBBCDF0-BFCA-4614-B1FE-CCD3BEEF8555}"/>
    <cellStyle name="Normal 4 3 6" xfId="3244" xr:uid="{F718B1FC-953B-4564-89DC-3E45E62D70DA}"/>
    <cellStyle name="Normal 4 3 7" xfId="4690" xr:uid="{334117ED-8E66-4E8D-B9D8-CB07EEAD0076}"/>
    <cellStyle name="Normal 4 3 8" xfId="6349" xr:uid="{D99F34C9-9DD9-4AC7-A4DA-F2681BBC01AF}"/>
    <cellStyle name="Normal 4 3 9" xfId="57426" xr:uid="{1A94B72D-2F18-4BEC-AB1B-21CCE897BF7A}"/>
    <cellStyle name="Normal 4 3_CK-1_CFT" xfId="3250" xr:uid="{668C1F09-6734-453D-804E-44D4151D1385}"/>
    <cellStyle name="Normal 4 4" xfId="3251" xr:uid="{11ABB0D8-C097-4257-8566-36B69FCCF850}"/>
    <cellStyle name="Normal 4 4 2" xfId="3252" xr:uid="{1EE537C5-2FEC-4C47-A984-DAEB1F8CEF74}"/>
    <cellStyle name="Normal 4 4 2 2" xfId="3253" xr:uid="{A1E1F85E-4304-4B7C-A165-97C6BC324329}"/>
    <cellStyle name="Normal 4 4 3" xfId="55328" xr:uid="{2CA2B1DA-03E6-4C11-BEF8-75088589C375}"/>
    <cellStyle name="Normal 4 5" xfId="3254" xr:uid="{6B6AE684-E950-45DE-834C-3B20F5842693}"/>
    <cellStyle name="Normal 4 5 2" xfId="3255" xr:uid="{D7D6D339-3AAF-48FE-B768-7DEC0B1D09A7}"/>
    <cellStyle name="Normal 4 5 2 2" xfId="3256" xr:uid="{1B5558AD-B064-4F9C-8CCE-F77DCF51A664}"/>
    <cellStyle name="Normal 4 5 3" xfId="3257" xr:uid="{69F8BA8A-FB4C-4359-8419-BF2D75200834}"/>
    <cellStyle name="Normal 4 5 4" xfId="56951" xr:uid="{D666AAC9-3E45-4569-BA8C-1D71AE37C8A7}"/>
    <cellStyle name="Normal 4 5_CK-1_CFT" xfId="3258" xr:uid="{3A9AF2E3-40D6-4A04-956C-48111268CDBC}"/>
    <cellStyle name="Normal 4 6" xfId="3259" xr:uid="{8388862F-1680-4B2A-B394-A09ED7E026E4}"/>
    <cellStyle name="Normal 4 6 2" xfId="3260" xr:uid="{33DF40B1-2223-4CB5-873E-DA7203C51D9A}"/>
    <cellStyle name="Normal 4 6 3" xfId="55279" xr:uid="{C945C4DB-1DC8-493B-BE60-C38CBD9AB5E2}"/>
    <cellStyle name="Normal 4 7" xfId="3261" xr:uid="{E86B69B1-97CC-4D6B-87DB-C28F1160859F}"/>
    <cellStyle name="Normal 4 7 2" xfId="3262" xr:uid="{F9EFD7CA-0CD5-42B6-A380-0098DCCA7949}"/>
    <cellStyle name="Normal 4 7 2 2" xfId="4403" xr:uid="{11FA665B-FB33-44E9-8E7F-7F1531C72A42}"/>
    <cellStyle name="Normal 4 7 2 2 2" xfId="8359" xr:uid="{CE928923-8974-453B-BA7D-46AEE22C9AB5}"/>
    <cellStyle name="Normal 4 7 2 2 2 2" xfId="10185" xr:uid="{75B99994-B5BA-4B3A-8034-734FC2D2F3B6}"/>
    <cellStyle name="Normal 4 7 2 2 2 2 2" xfId="17547" xr:uid="{F11B3282-BE83-4BE6-9AF2-F9E3404C39D5}"/>
    <cellStyle name="Normal 4 7 2 2 2 2 2 2" xfId="21173" xr:uid="{F385CD65-6277-4FAD-9F7C-219B1849D8CA}"/>
    <cellStyle name="Normal 4 7 2 2 2 2 3" xfId="19360" xr:uid="{964DBE89-BD8D-4569-AD1C-955D217FFC7C}"/>
    <cellStyle name="Normal 4 7 2 2 2 3" xfId="12890" xr:uid="{59033DB3-03BF-4A1B-9979-0550156BAE88}"/>
    <cellStyle name="Normal 4 7 2 2 2 3 2" xfId="17936" xr:uid="{7EBB2ADA-7BC8-4253-933D-9FDA1CCCC043}"/>
    <cellStyle name="Normal 4 7 2 2 2 3 2 2" xfId="21562" xr:uid="{5FED5475-3122-42DE-888B-97AB964E0D6A}"/>
    <cellStyle name="Normal 4 7 2 2 2 3 3" xfId="19749" xr:uid="{8655AFC4-BA4F-4E83-8F1E-8EDBE971CFD3}"/>
    <cellStyle name="Normal 4 7 2 2 2 4" xfId="17158" xr:uid="{E7CF1483-33EE-4F8B-8911-51AE0E44D36D}"/>
    <cellStyle name="Normal 4 7 2 2 2 4 2" xfId="20784" xr:uid="{351D91E2-ED5A-42B2-A52B-D3F6A0B9F9E3}"/>
    <cellStyle name="Normal 4 7 2 2 2 5" xfId="18971" xr:uid="{7013784C-A607-44ED-9A7A-9D131A750454}"/>
    <cellStyle name="Normal 4 7 2 2 3" xfId="9683" xr:uid="{02F863F9-8B56-4C93-B6C1-6E787D0E5A83}"/>
    <cellStyle name="Normal 4 7 2 2 3 2" xfId="17355" xr:uid="{A673A634-22E8-457A-B486-CCF0C06F21B9}"/>
    <cellStyle name="Normal 4 7 2 2 3 2 2" xfId="20981" xr:uid="{820EB857-7D51-4F4D-8291-68C6F83849F8}"/>
    <cellStyle name="Normal 4 7 2 2 3 3" xfId="19168" xr:uid="{0B9684FB-C42E-4D89-AAA0-519D5E65523A}"/>
    <cellStyle name="Normal 4 7 2 2 4" xfId="12327" xr:uid="{9F346D1E-2411-46CD-B1CB-2BCB18E6BD12}"/>
    <cellStyle name="Normal 4 7 2 2 4 2" xfId="17744" xr:uid="{6B8DF2EA-F2B4-4BE5-B170-EEB01E6E4B8C}"/>
    <cellStyle name="Normal 4 7 2 2 4 2 2" xfId="21370" xr:uid="{F18EE9A7-4269-4D53-811B-265AA9947400}"/>
    <cellStyle name="Normal 4 7 2 2 4 3" xfId="19557" xr:uid="{B860683F-01AA-4093-AA10-6544EED324BE}"/>
    <cellStyle name="Normal 4 7 2 2 5" xfId="16966" xr:uid="{6D960E80-3297-4297-8724-CA7096172E9E}"/>
    <cellStyle name="Normal 4 7 2 2 5 2" xfId="20592" xr:uid="{3B7B763A-3720-4682-AC54-DD6CF4FFCF01}"/>
    <cellStyle name="Normal 4 7 2 2 6" xfId="18779" xr:uid="{8F28F483-951A-4C05-B7AB-B46EBE22E9C2}"/>
    <cellStyle name="Normal 4 7 2 3" xfId="4178" xr:uid="{FD483006-9F5A-4EC0-8043-D774DE0E7497}"/>
    <cellStyle name="Normal 4 7 2 3 2" xfId="9992" xr:uid="{E2721424-B942-4DB7-A865-E20FE5CF50AD}"/>
    <cellStyle name="Normal 4 7 2 3 2 2" xfId="17451" xr:uid="{2291320D-A919-49E4-ACF5-E9F9DD93EAA2}"/>
    <cellStyle name="Normal 4 7 2 3 2 2 2" xfId="21077" xr:uid="{CB8B64A7-CB50-420C-B31A-DEDBA9F8FE5F}"/>
    <cellStyle name="Normal 4 7 2 3 2 3" xfId="19264" xr:uid="{AD390BE7-D5B1-46FD-A02E-563D80F29822}"/>
    <cellStyle name="Normal 4 7 2 3 3" xfId="12666" xr:uid="{CB70CB44-C043-43A8-9FAA-C422AB745D5E}"/>
    <cellStyle name="Normal 4 7 2 3 3 2" xfId="17840" xr:uid="{9982BF4B-A1C1-428E-A2B5-30644A6B27B5}"/>
    <cellStyle name="Normal 4 7 2 3 3 2 2" xfId="21466" xr:uid="{0B86430D-70BF-4267-8CB4-ECB7ECD9F94B}"/>
    <cellStyle name="Normal 4 7 2 3 3 3" xfId="19653" xr:uid="{FF93E660-AF53-4DDC-BEE7-3769FEBAA1E3}"/>
    <cellStyle name="Normal 4 7 2 3 4" xfId="17062" xr:uid="{B4EBE53F-255C-47D2-96E2-953C56C966D4}"/>
    <cellStyle name="Normal 4 7 2 3 4 2" xfId="20688" xr:uid="{FB57979A-71D5-4D49-8567-33D8B75B23D0}"/>
    <cellStyle name="Normal 4 7 2 3 5" xfId="18875" xr:uid="{24A36EAF-D47D-46DD-AFEE-EC923B3D6DD3}"/>
    <cellStyle name="Normal 4 7 2 4" xfId="9391" xr:uid="{8ACAB56D-D265-4DD8-8D78-9613DE6941F0}"/>
    <cellStyle name="Normal 4 7 2 4 2" xfId="17259" xr:uid="{6FA7F1B6-DF4B-4C3B-92CE-83BC3C865FF6}"/>
    <cellStyle name="Normal 4 7 2 4 2 2" xfId="20885" xr:uid="{9CECF2A0-130C-45AB-B93B-3158DB5A807A}"/>
    <cellStyle name="Normal 4 7 2 4 3" xfId="19072" xr:uid="{FD6614A2-13EC-4732-A94A-98D74D72B3CA}"/>
    <cellStyle name="Normal 4 7 2 5" xfId="12114" xr:uid="{30F08538-512E-42A9-8E6C-48C197919D53}"/>
    <cellStyle name="Normal 4 7 2 5 2" xfId="17648" xr:uid="{395C1BA6-2D58-4320-990D-F9FE86636008}"/>
    <cellStyle name="Normal 4 7 2 5 2 2" xfId="21274" xr:uid="{0CABA2C2-74CA-4FC1-BB46-220B58D13AA5}"/>
    <cellStyle name="Normal 4 7 2 5 3" xfId="19461" xr:uid="{846BAD40-4344-4302-A2F5-6A4490E96D62}"/>
    <cellStyle name="Normal 4 7 2 6" xfId="16869" xr:uid="{BD3BD233-9FE8-4D35-8FE6-A250AF6E1950}"/>
    <cellStyle name="Normal 4 7 2 6 2" xfId="20495" xr:uid="{1E0247A7-E2CF-43D6-B2DF-3B46A89D953C}"/>
    <cellStyle name="Normal 4 7 2 7" xfId="18682" xr:uid="{E580F387-312E-40FE-BC2A-AA6040952EFF}"/>
    <cellStyle name="Normal 4 7 3" xfId="4402" xr:uid="{B8142777-109A-4920-87B0-31AC7FDF6ADC}"/>
    <cellStyle name="Normal 4 7 3 2" xfId="8358" xr:uid="{39BAA377-85FB-4E5A-902A-9D134CCE3BC1}"/>
    <cellStyle name="Normal 4 7 3 2 2" xfId="10184" xr:uid="{AE02F19F-8326-4A08-BFFA-18B63EB46890}"/>
    <cellStyle name="Normal 4 7 3 2 2 2" xfId="17546" xr:uid="{BB7341B3-332A-474B-8F69-4FA675656597}"/>
    <cellStyle name="Normal 4 7 3 2 2 2 2" xfId="21172" xr:uid="{7E8978B3-E931-4E14-BCBF-ACA919B3A5E5}"/>
    <cellStyle name="Normal 4 7 3 2 2 3" xfId="19359" xr:uid="{CB326973-989F-44BD-90EB-23F8C9D1E620}"/>
    <cellStyle name="Normal 4 7 3 2 3" xfId="12889" xr:uid="{FC40B4DD-D26F-4CE9-AF5D-F8A5B7D0193F}"/>
    <cellStyle name="Normal 4 7 3 2 3 2" xfId="17935" xr:uid="{C8A52EE2-2305-4A09-AFB9-B1E3755972A0}"/>
    <cellStyle name="Normal 4 7 3 2 3 2 2" xfId="21561" xr:uid="{9B2952A8-D851-4BBA-9273-ACE8E052F6D8}"/>
    <cellStyle name="Normal 4 7 3 2 3 3" xfId="19748" xr:uid="{C4CEB193-E15C-4011-B9B7-A5EF361AC01E}"/>
    <cellStyle name="Normal 4 7 3 2 4" xfId="17157" xr:uid="{56E7B713-BE47-4440-9172-564BA1A0EDC2}"/>
    <cellStyle name="Normal 4 7 3 2 4 2" xfId="20783" xr:uid="{1044C19C-963A-4DAF-99D8-3ECE0A0ED7D7}"/>
    <cellStyle name="Normal 4 7 3 2 5" xfId="18970" xr:uid="{49BEFBFB-E743-4A67-A536-96DA3B011D76}"/>
    <cellStyle name="Normal 4 7 3 3" xfId="9682" xr:uid="{3490B0CB-8E85-481F-8558-F8D8467535A9}"/>
    <cellStyle name="Normal 4 7 3 3 2" xfId="17354" xr:uid="{B0E16EFC-E002-45C9-BAEE-C3FB634C6A2B}"/>
    <cellStyle name="Normal 4 7 3 3 2 2" xfId="20980" xr:uid="{D2F79E0A-FAA3-4985-9502-8825791794A5}"/>
    <cellStyle name="Normal 4 7 3 3 3" xfId="19167" xr:uid="{A47FCA18-2BD9-442A-B27C-3E58484D5565}"/>
    <cellStyle name="Normal 4 7 3 4" xfId="12326" xr:uid="{AC6D3525-8678-4E39-86AA-E3C98A4ECC18}"/>
    <cellStyle name="Normal 4 7 3 4 2" xfId="17743" xr:uid="{7EA2BCE1-8945-4738-9A43-186DE241A705}"/>
    <cellStyle name="Normal 4 7 3 4 2 2" xfId="21369" xr:uid="{1E63C838-79C3-4EC3-A120-81CF9AE9EF91}"/>
    <cellStyle name="Normal 4 7 3 4 3" xfId="19556" xr:uid="{7F7423C8-7BDB-4CC3-8615-F8234DD29F1A}"/>
    <cellStyle name="Normal 4 7 3 5" xfId="16965" xr:uid="{3500090A-D3B0-4F0B-A11D-A3191A7E12FC}"/>
    <cellStyle name="Normal 4 7 3 5 2" xfId="20591" xr:uid="{484D7C4F-0FB8-4119-BC2C-19CA2D36C2D0}"/>
    <cellStyle name="Normal 4 7 3 6" xfId="18778" xr:uid="{41C70A9A-42F8-4C26-828D-06C923154A51}"/>
    <cellStyle name="Normal 4 7 4" xfId="4177" xr:uid="{311C95BB-3E70-49EB-9123-00BF64E66E73}"/>
    <cellStyle name="Normal 4 7 4 2" xfId="9991" xr:uid="{DAD8A947-DE09-4E5F-A245-8705A9E6A027}"/>
    <cellStyle name="Normal 4 7 4 2 2" xfId="17450" xr:uid="{6EEFE208-9D7F-43DE-8DD9-CD1F68371B6E}"/>
    <cellStyle name="Normal 4 7 4 2 2 2" xfId="21076" xr:uid="{067746C0-58A4-4CB6-8BF9-2E3B1896FF67}"/>
    <cellStyle name="Normal 4 7 4 2 3" xfId="19263" xr:uid="{B655F0B1-B203-4120-8F2A-6FB2FFB2A79D}"/>
    <cellStyle name="Normal 4 7 4 3" xfId="12665" xr:uid="{9CD1DA4D-1E29-4A85-B6ED-D49150E61AF4}"/>
    <cellStyle name="Normal 4 7 4 3 2" xfId="17839" xr:uid="{4963642C-C853-4C66-8319-6E4AFE347E88}"/>
    <cellStyle name="Normal 4 7 4 3 2 2" xfId="21465" xr:uid="{50AE5B80-F6B1-4CB2-93EC-352A54CFDA17}"/>
    <cellStyle name="Normal 4 7 4 3 3" xfId="19652" xr:uid="{BB316ACB-7AED-4CA7-B9CF-C2D056776D61}"/>
    <cellStyle name="Normal 4 7 4 4" xfId="17061" xr:uid="{3568BFAD-EB51-4D19-A68C-8DD712097429}"/>
    <cellStyle name="Normal 4 7 4 4 2" xfId="20687" xr:uid="{7FE1C58C-6B16-4A09-A7A1-865A8866645A}"/>
    <cellStyle name="Normal 4 7 4 5" xfId="18874" xr:uid="{C82FCDCF-EDFA-4EE5-9CA1-46A9651DE60D}"/>
    <cellStyle name="Normal 4 7 5" xfId="9390" xr:uid="{991F3489-C8AC-4ECD-ABA0-D5227C90DADE}"/>
    <cellStyle name="Normal 4 7 5 2" xfId="17258" xr:uid="{63C1CF28-5386-47F8-A5F8-9FC188940750}"/>
    <cellStyle name="Normal 4 7 5 2 2" xfId="20884" xr:uid="{12ABE98D-1ACC-4582-9068-3BBAE50DA60A}"/>
    <cellStyle name="Normal 4 7 5 3" xfId="19071" xr:uid="{1D75A419-81E3-4272-93B1-A06A74E42590}"/>
    <cellStyle name="Normal 4 7 6" xfId="12113" xr:uid="{F338B5EC-BF71-4707-86CA-26FC5938619D}"/>
    <cellStyle name="Normal 4 7 6 2" xfId="17647" xr:uid="{FDC75B85-616F-4350-9E3A-2CA1BF52E24D}"/>
    <cellStyle name="Normal 4 7 6 2 2" xfId="21273" xr:uid="{FB23A4FA-EE0A-4A27-B962-2C6FD5AABD1F}"/>
    <cellStyle name="Normal 4 7 6 3" xfId="19460" xr:uid="{01AF84B2-BD42-4347-BBE5-8A5A1B1599F1}"/>
    <cellStyle name="Normal 4 7 7" xfId="16868" xr:uid="{0E320125-0EE6-4900-9B2C-548A0F7606B6}"/>
    <cellStyle name="Normal 4 7 7 2" xfId="20494" xr:uid="{E6E689D3-106F-4D20-910E-E31B281918D3}"/>
    <cellStyle name="Normal 4 7 8" xfId="18681" xr:uid="{C27CC850-B071-47C7-A0EA-59659C1F97BE}"/>
    <cellStyle name="Normal 4 8" xfId="1378" xr:uid="{0747B3B3-6BC9-46AF-9E2B-C20FC1BB29A7}"/>
    <cellStyle name="Normal 4 8 2" xfId="3263" xr:uid="{43FC3E55-9764-42DB-BA08-30BAF96260B2}"/>
    <cellStyle name="Normal 4 9" xfId="3264" xr:uid="{E76E42B4-FEBE-4733-A252-C7530C16E70B}"/>
    <cellStyle name="Normal 4 9 2" xfId="18186" xr:uid="{3A19D698-3BA0-49AD-AAFB-E4D8319D52F7}"/>
    <cellStyle name="Normal 4 9 2 2" xfId="21812" xr:uid="{6AE63B79-69A1-4BD8-9DD5-435890378DFE}"/>
    <cellStyle name="Normal 4 9 3" xfId="19999" xr:uid="{9C8A308D-1570-4766-8D21-F8048F6B1C4E}"/>
    <cellStyle name="Normal 4 9 4" xfId="16347" xr:uid="{E82D4CE3-2974-4566-B3C9-F3E49C0CAA61}"/>
    <cellStyle name="Normal 4_CK-1_CFT" xfId="3265" xr:uid="{8F524956-CDE7-4FB2-9051-98F010FE8C57}"/>
    <cellStyle name="Normal 40" xfId="1260" xr:uid="{9F75287A-9AE5-4881-B94F-08C1088FEE55}"/>
    <cellStyle name="Normal 40 2" xfId="3267" xr:uid="{7D005262-B7F3-47A5-A574-57E12FB6BC70}"/>
    <cellStyle name="Normal 40 3" xfId="3268" xr:uid="{C8052BEF-80E7-4E88-8C54-3AC5B9342E94}"/>
    <cellStyle name="Normal 40 4" xfId="3269" xr:uid="{B6D7D48E-6025-457D-AA7C-EA67B95F24B2}"/>
    <cellStyle name="Normal 40 5" xfId="3270" xr:uid="{92D9512A-E8D2-4CE1-8AC8-9F4A1424421A}"/>
    <cellStyle name="Normal 40 6" xfId="3266" xr:uid="{530CAEAC-DF9A-4D1B-BC0F-391E059113C6}"/>
    <cellStyle name="Normal 41" xfId="1261" xr:uid="{8086058E-4B33-4856-BC69-FD4A0F7BF090}"/>
    <cellStyle name="Normal 41 2" xfId="1368" xr:uid="{BACADACA-CF0F-43E8-8591-EBF93DCA149B}"/>
    <cellStyle name="Normal 41 2 2" xfId="3272" xr:uid="{36D5FD52-AC50-4D6B-8D2C-B58AB49A168F}"/>
    <cellStyle name="Normal 41 3" xfId="3273" xr:uid="{8E49233A-7C7F-4503-A1F2-CBBE5B76F755}"/>
    <cellStyle name="Normal 41 3 2" xfId="3274" xr:uid="{81BCACE0-E383-4E40-9E5C-65C0B7FA5F4A}"/>
    <cellStyle name="Normal 41 4" xfId="3275" xr:uid="{F919A508-4E1A-46E5-BF69-350118A70145}"/>
    <cellStyle name="Normal 41 5" xfId="3276" xr:uid="{66663F79-E2DC-45B0-ACDA-37D07C0D3962}"/>
    <cellStyle name="Normal 41 6" xfId="3271" xr:uid="{5F79B8D7-32B8-46A8-9673-19CCC6CFA121}"/>
    <cellStyle name="Normal 42" xfId="1262" xr:uid="{F97D39F5-8D51-4406-A84B-EDE180617004}"/>
    <cellStyle name="Normal 42 2" xfId="3277" xr:uid="{C5CAE66B-C218-441D-85CD-05951D600584}"/>
    <cellStyle name="Normal 42 3" xfId="3278" xr:uid="{DF87C30F-CDB5-4762-BC66-CC78F337DB0E}"/>
    <cellStyle name="Normal 42 4" xfId="3279" xr:uid="{2348FAD3-8230-4D17-8387-D3A49BBFA551}"/>
    <cellStyle name="Normal 42 5" xfId="3280" xr:uid="{B472D53A-C205-4FD6-87B2-61F8D0AD3A47}"/>
    <cellStyle name="Normal 42 6" xfId="3281" xr:uid="{2E0AA9DD-6855-408E-BD4B-93EEB66AB77A}"/>
    <cellStyle name="Normal 42 7" xfId="1519" xr:uid="{EB8B1859-3C1B-4C00-9B0F-DF02CDDEA940}"/>
    <cellStyle name="Normal 43" xfId="1263" xr:uid="{9EA9F28F-69C0-4191-9550-AC3AE322EEB0}"/>
    <cellStyle name="Normal 43 2" xfId="3283" xr:uid="{60DFADAF-D5D0-4544-826C-8BEDAD9E32BB}"/>
    <cellStyle name="Normal 43 3" xfId="3284" xr:uid="{F0982726-9A35-47A3-88E1-859D2A8B269B}"/>
    <cellStyle name="Normal 43 4" xfId="3285" xr:uid="{3AD00D7B-EA9C-4FD1-808E-E72FEB9074A6}"/>
    <cellStyle name="Normal 43 5" xfId="3286" xr:uid="{EA464086-2742-4433-B416-11094611E02A}"/>
    <cellStyle name="Normal 43 6" xfId="3282" xr:uid="{B68A1395-62F9-4B6C-831F-DECDE8EC44A6}"/>
    <cellStyle name="Normal 44" xfId="1264" xr:uid="{931E376F-2C74-46EA-B405-3FF00B6B2FC6}"/>
    <cellStyle name="Normal 44 2" xfId="3288" xr:uid="{55B2E9A7-E6BE-482B-B801-71631CF53046}"/>
    <cellStyle name="Normal 44 3" xfId="3289" xr:uid="{D0367124-38B4-426B-B43C-44835C001911}"/>
    <cellStyle name="Normal 44 4" xfId="3290" xr:uid="{BD7B4261-94B5-45AA-9E93-CF3E8BB1E898}"/>
    <cellStyle name="Normal 44 5" xfId="3291" xr:uid="{99FD0E11-5663-4A59-8A18-3A0404E6C5C3}"/>
    <cellStyle name="Normal 44 6" xfId="3287" xr:uid="{04AA5CC3-CF6E-4762-BAAA-018BC3F589CB}"/>
    <cellStyle name="Normal 45" xfId="1265" xr:uid="{1C940302-5AC5-4626-9FFF-944200F9797F}"/>
    <cellStyle name="Normal 45 2" xfId="3293" xr:uid="{7CFBC3F9-804D-4636-B334-4B8250D6B21C}"/>
    <cellStyle name="Normal 45 3" xfId="3294" xr:uid="{3860EA3A-0142-46D5-A801-0DFC4C13B91D}"/>
    <cellStyle name="Normal 45 4" xfId="3295" xr:uid="{1E650876-F468-4A52-B052-26794652329F}"/>
    <cellStyle name="Normal 45 5" xfId="3296" xr:uid="{F0E23288-FBD4-4704-8F5D-08A89236200E}"/>
    <cellStyle name="Normal 45 6" xfId="3292" xr:uid="{6CF76F01-7D3F-464B-A17F-6B15BB91941C}"/>
    <cellStyle name="Normal 46" xfId="1266" xr:uid="{0FB903BB-22CE-49A5-BA4F-67D9EC295EA3}"/>
    <cellStyle name="Normal 46 2" xfId="3298" xr:uid="{8F34752D-A1EE-47E1-A97A-D028A88D9912}"/>
    <cellStyle name="Normal 46 3" xfId="3299" xr:uid="{19FB1F45-ABBB-45C8-90DF-33946EDD9971}"/>
    <cellStyle name="Normal 46 4" xfId="3300" xr:uid="{959F4971-670D-4523-A568-E9A94B4FEA50}"/>
    <cellStyle name="Normal 46 5" xfId="3301" xr:uid="{14114FBD-854C-41FC-B262-553DD7369877}"/>
    <cellStyle name="Normal 46 6" xfId="3297" xr:uid="{49F26B58-2B20-46A1-91AE-64040E5C5BB7}"/>
    <cellStyle name="Normal 47" xfId="1267" xr:uid="{12B0BC1D-B8E9-479C-84BB-9A5E3FECF301}"/>
    <cellStyle name="Normal 47 2" xfId="3303" xr:uid="{DF809B84-7B4A-4022-A649-DF8FC94E5D77}"/>
    <cellStyle name="Normal 47 3" xfId="3304" xr:uid="{AF0EF0E5-3F03-4773-A065-85BB8D14FF89}"/>
    <cellStyle name="Normal 47 4" xfId="3305" xr:uid="{4B3E42A5-B2CF-49A1-BE30-617608DE59BB}"/>
    <cellStyle name="Normal 47 5" xfId="3306" xr:uid="{DEB9077A-F58A-4EAA-940D-6F618478A59C}"/>
    <cellStyle name="Normal 47 6" xfId="3307" xr:uid="{6BF436BB-6D64-473E-8F92-6704C5F5D9C2}"/>
    <cellStyle name="Normal 47 7" xfId="3302" xr:uid="{C8A6AF46-EF44-49AE-936C-5E2C6B5E403E}"/>
    <cellStyle name="Normal 48" xfId="1268" xr:uid="{B57D9A80-58D8-4C8D-A9F0-8A069E28CE5D}"/>
    <cellStyle name="Normal 48 2" xfId="3309" xr:uid="{E3FBB19E-EB7D-4A77-8ED8-D471899A7579}"/>
    <cellStyle name="Normal 48 3" xfId="3310" xr:uid="{59F81023-8AF2-41B0-869D-0CC2B36F5F59}"/>
    <cellStyle name="Normal 48 4" xfId="3311" xr:uid="{21A1A19B-2AA2-4449-9080-0FE4F58884BF}"/>
    <cellStyle name="Normal 48 5" xfId="3312" xr:uid="{646F32BF-D460-4ED3-B82F-EA5EE7B422E7}"/>
    <cellStyle name="Normal 48 6" xfId="3308" xr:uid="{6100E202-FC55-40D2-8C93-3AFDFDED3BD4}"/>
    <cellStyle name="Normal 49" xfId="1269" xr:uid="{9DB0295E-CA8B-4FD5-91E3-2FA31EEE5AAF}"/>
    <cellStyle name="Normal 49 2" xfId="3313" xr:uid="{BA4EDBC9-63E6-4863-87A0-BECC990DB55C}"/>
    <cellStyle name="Normal 49 3" xfId="3314" xr:uid="{C3FF4687-BBBC-415E-8EE5-E6260F81AFD7}"/>
    <cellStyle name="Normal 49 4" xfId="3315" xr:uid="{921F8C6C-E3C2-41A3-BB20-ED49D9263111}"/>
    <cellStyle name="Normal 5" xfId="430" xr:uid="{00000000-0005-0000-0000-0000AE010000}"/>
    <cellStyle name="Normal 5 10" xfId="3316" xr:uid="{456ADF54-36B4-4902-956F-646063AED7D9}"/>
    <cellStyle name="Normal 5 10 2" xfId="6988" xr:uid="{A111B703-79C8-4C4E-ACEF-A55AE56A2F51}"/>
    <cellStyle name="Normal 5 10 3" xfId="55518" xr:uid="{EB0616DC-ADCF-4A73-949F-3B29CBC67265}"/>
    <cellStyle name="Normal 5 11" xfId="1520" xr:uid="{1E023396-44DF-4E06-82FB-A55E0CF5D489}"/>
    <cellStyle name="Normal 5 11 2" xfId="20213" xr:uid="{C1712A8F-3FEC-41D0-8348-1C89AF4E00E5}"/>
    <cellStyle name="Normal 5 11 3" xfId="16587" xr:uid="{792ADB8B-4EF4-4573-B3E4-BFFB6A651CA3}"/>
    <cellStyle name="Normal 5 12" xfId="4640" xr:uid="{0AFF9A5B-9FE1-4136-9BAB-E30872F7E363}"/>
    <cellStyle name="Normal 5 12 2" xfId="18400" xr:uid="{60D35373-D86E-4ECC-A8F6-9D993236FE55}"/>
    <cellStyle name="Normal 5 13" xfId="739" xr:uid="{87C4C11B-3644-4363-A323-1AAECC099718}"/>
    <cellStyle name="Normal 5 14" xfId="715" xr:uid="{109BAB17-672C-4DF5-B6B1-171B130D72CC}"/>
    <cellStyle name="Normal 5 2" xfId="431" xr:uid="{00000000-0005-0000-0000-0000AF010000}"/>
    <cellStyle name="Normal 5 2 10" xfId="741" xr:uid="{ABBEE036-19BE-48F8-A5E2-A5073268B8C7}"/>
    <cellStyle name="Normal 5 2 2" xfId="863" xr:uid="{B5FC2262-5B5E-47EB-B685-AA0FFD57EB2C}"/>
    <cellStyle name="Normal 5 2 2 2" xfId="3318" xr:uid="{2E19B14D-2595-46EF-A9B5-F7C60970D4B9}"/>
    <cellStyle name="Normal 5 2 2 2 2" xfId="55550" xr:uid="{1E9BC4E3-9C45-4F23-963C-F99DFA2AE629}"/>
    <cellStyle name="Normal 5 2 2 3" xfId="3317" xr:uid="{BDB03061-B73D-474F-8D5A-F544F1822E5F}"/>
    <cellStyle name="Normal 5 2 2 4" xfId="4738" xr:uid="{1677E2FF-FAC2-4519-B1A0-F1AA3EF0A896}"/>
    <cellStyle name="Normal 5 2 2 5" xfId="55530" xr:uid="{2DB278F2-ACA7-4670-B861-06CE15BB43E8}"/>
    <cellStyle name="Normal 5 2 3" xfId="3319" xr:uid="{D437C758-9227-4418-9746-4E8AA9F7A880}"/>
    <cellStyle name="Normal 5 2 3 2" xfId="56813" xr:uid="{C2065A25-620E-460A-B43F-EAAB3D365776}"/>
    <cellStyle name="Normal 5 2 3 3" xfId="56798" xr:uid="{580403FC-4BFF-4D38-B89E-178EBCF17122}"/>
    <cellStyle name="Normal 5 2 4" xfId="4641" xr:uid="{06A99DF8-461B-446F-8F9A-7FF73DAF4367}"/>
    <cellStyle name="Normal 5 2 4 2" xfId="16351" xr:uid="{4411D15A-716B-457A-A799-58292F51D3C6}"/>
    <cellStyle name="Normal 5 2 4 2 2" xfId="55558" xr:uid="{1E61C4D6-0D87-405D-A3E1-8A0691BA8D56}"/>
    <cellStyle name="Normal 5 2 4 3" xfId="55539" xr:uid="{EE5D23D5-A860-4EB7-A853-3B204F5771BB}"/>
    <cellStyle name="Normal 5 2 5" xfId="6989" xr:uid="{C72738A0-AC38-4364-B8B2-A5B7A5464350}"/>
    <cellStyle name="Normal 5 2 5 2" xfId="56803" xr:uid="{D975833C-5831-4892-91DB-AF66D50B23D9}"/>
    <cellStyle name="Normal 5 2 6" xfId="6351" xr:uid="{248DEC10-5B4C-4775-AEDD-7E78573B2649}"/>
    <cellStyle name="Normal 5 2 6 2" xfId="55545" xr:uid="{02E0DFD7-1F85-453E-933D-AA4FCEED3D36}"/>
    <cellStyle name="Normal 5 2 7" xfId="33492" xr:uid="{E8A28C24-7AEF-42D2-8860-0A442145CF1A}"/>
    <cellStyle name="Normal 5 2 7 2" xfId="57217" xr:uid="{D5923517-D04E-401F-8BDC-C0D882335EA5}"/>
    <cellStyle name="Normal 5 2 8" xfId="55519" xr:uid="{7E31CB3B-186B-49AC-8544-AF94E20361AF}"/>
    <cellStyle name="Normal 5 2 9" xfId="55404" xr:uid="{F5BCB38B-48A2-4173-BC18-0973D78E45CD}"/>
    <cellStyle name="Normal 5 3" xfId="756" xr:uid="{6D98C965-9E54-4E0B-BABB-DFB5EAF06F4D}"/>
    <cellStyle name="Normal 5 3 2" xfId="869" xr:uid="{177F5215-67FB-4607-B67E-0C969587E1E6}"/>
    <cellStyle name="Normal 5 3 2 2" xfId="55544" xr:uid="{88E9BCF6-07E6-4471-8B6D-BA232E23E4C9}"/>
    <cellStyle name="Normal 5 3 3" xfId="3321" xr:uid="{9BFF61BA-CDAF-48B0-9DBC-A08B481897E7}"/>
    <cellStyle name="Normal 5 3 4" xfId="3322" xr:uid="{39DB892D-DAAF-4F2E-A78F-79B5E1E216FF}"/>
    <cellStyle name="Normal 5 3 5" xfId="3323" xr:uid="{D3E42EF7-1E81-47C7-B1C5-F7DDF92C0ABA}"/>
    <cellStyle name="Normal 5 3 6" xfId="3324" xr:uid="{D1CF7C6D-8776-4267-987A-65A4846788FE}"/>
    <cellStyle name="Normal 5 3 7" xfId="3320" xr:uid="{EF11E939-A25F-4B5D-97F7-8B620ED5C465}"/>
    <cellStyle name="Normal 5 3 8" xfId="4650" xr:uid="{398D607B-B7EC-4073-A328-DBC7A82DC82F}"/>
    <cellStyle name="Normal 5 3 9" xfId="57451" xr:uid="{9F39176F-6A37-46E2-B794-B25D52DC8BDE}"/>
    <cellStyle name="Normal 5 4" xfId="794" xr:uid="{C471C34A-66AD-45F8-A5F3-EA0CE41EA273}"/>
    <cellStyle name="Normal 5 4 2" xfId="860" xr:uid="{D3E5DC08-EE5C-4A8A-8421-0138E4880C3F}"/>
    <cellStyle name="Normal 5 4 2 2" xfId="3325" xr:uid="{548F4336-A4AA-4E4D-96D5-3B2506A1E770}"/>
    <cellStyle name="Normal 5 4 2 3" xfId="4735" xr:uid="{7ACB280F-298E-4DE3-B22E-91E2C1DAB3CF}"/>
    <cellStyle name="Normal 5 4 2 4" xfId="56810" xr:uid="{94E20FD4-FB34-4BD6-8903-F023BC210269}"/>
    <cellStyle name="Normal 5 4 3" xfId="4684" xr:uid="{EFBDD192-6E2E-4F93-8AB8-69F27F114F2F}"/>
    <cellStyle name="Normal 5 4 4" xfId="55527" xr:uid="{C173C5B8-A9CA-47D0-B0D6-88C4F04FE02F}"/>
    <cellStyle name="Normal 5 5" xfId="802" xr:uid="{CD090C8E-42AD-41AA-B330-83CC1F670466}"/>
    <cellStyle name="Normal 5 5 2" xfId="3327" xr:uid="{2442F095-3ED4-4F1F-B9AF-836AE3B8F820}"/>
    <cellStyle name="Normal 5 5 2 2" xfId="56811" xr:uid="{9BAAC893-0BC5-4724-BF27-9D2C5E8DBCF4}"/>
    <cellStyle name="Normal 5 5 3" xfId="3326" xr:uid="{4A146F78-D1A9-44C1-BC01-42A8027BA65A}"/>
    <cellStyle name="Normal 5 5 4" xfId="55531" xr:uid="{F5F11FA2-8957-4AD9-AEC2-7EAD761D558D}"/>
    <cellStyle name="Normal 5 6" xfId="3328" xr:uid="{EA428315-52C1-4E03-A519-57EF4E5DBABC}"/>
    <cellStyle name="Normal 5 6 2" xfId="55555" xr:uid="{81A6D2D0-41FE-4055-8732-8B3C8ACB4E0B}"/>
    <cellStyle name="Normal 5 6 3" xfId="55535" xr:uid="{6008A5C6-DE64-4834-BA20-73381B2CDD67}"/>
    <cellStyle name="Normal 5 7" xfId="1374" xr:uid="{BEDC51D4-8812-4D21-8E71-7DB76BB5381C}"/>
    <cellStyle name="Normal 5 7 2" xfId="56817" xr:uid="{FFE99F95-C642-4174-B96B-BF9AF4B7CA0C}"/>
    <cellStyle name="Normal 5 7 3" xfId="56802" xr:uid="{105423C6-A46B-4D49-96FC-8DDC9281AF59}"/>
    <cellStyle name="Normal 5 8" xfId="3329" xr:uid="{CA1895F7-6F93-4354-ABA9-DBE4F2457B7B}"/>
    <cellStyle name="Normal 5 8 2" xfId="4404" xr:uid="{5603B8CD-798B-4495-A9CF-817D5286D864}"/>
    <cellStyle name="Normal 5 8 2 2" xfId="8360" xr:uid="{8E3278C8-286E-4BC5-AD6A-62A05DA6DF6C}"/>
    <cellStyle name="Normal 5 8 2 2 2" xfId="10186" xr:uid="{6A2740B0-4D82-4EA0-82C6-4EF111E0E786}"/>
    <cellStyle name="Normal 5 8 2 2 2 2" xfId="17548" xr:uid="{24B04300-EA9B-4684-8437-A30F148C6677}"/>
    <cellStyle name="Normal 5 8 2 2 2 2 2" xfId="21174" xr:uid="{9110FDD8-70E3-4625-B0DD-705431AE02CF}"/>
    <cellStyle name="Normal 5 8 2 2 2 3" xfId="19361" xr:uid="{F85F00A5-5364-454F-BDEC-DC1853A9924E}"/>
    <cellStyle name="Normal 5 8 2 2 3" xfId="12891" xr:uid="{A6996F5C-6C5F-41C2-BB51-86029C159452}"/>
    <cellStyle name="Normal 5 8 2 2 3 2" xfId="17937" xr:uid="{6A50EDF9-C5E1-4A12-97A2-4A1F7A07F458}"/>
    <cellStyle name="Normal 5 8 2 2 3 2 2" xfId="21563" xr:uid="{34415024-924E-4736-944E-E8CBB54A5165}"/>
    <cellStyle name="Normal 5 8 2 2 3 3" xfId="19750" xr:uid="{64374E54-25C1-4F8B-B789-237BB84E157A}"/>
    <cellStyle name="Normal 5 8 2 2 4" xfId="17159" xr:uid="{EA6F6403-65A1-44C2-A641-A8FDA63A4AC5}"/>
    <cellStyle name="Normal 5 8 2 2 4 2" xfId="20785" xr:uid="{03860691-637D-4D6C-9A94-039FDD7FD3B4}"/>
    <cellStyle name="Normal 5 8 2 2 5" xfId="18972" xr:uid="{534AC2D6-9D6F-417E-99FA-DB1CB00F743F}"/>
    <cellStyle name="Normal 5 8 2 3" xfId="9684" xr:uid="{657CD53E-71C2-4D15-8EAB-12B9F050BFE5}"/>
    <cellStyle name="Normal 5 8 2 3 2" xfId="17356" xr:uid="{9CDADF8B-ECAF-41DE-A37F-FC014745B133}"/>
    <cellStyle name="Normal 5 8 2 3 2 2" xfId="20982" xr:uid="{5ED8C100-AA9D-40B5-A7FE-3A957B52BDA0}"/>
    <cellStyle name="Normal 5 8 2 3 3" xfId="19169" xr:uid="{96D193F3-C188-4DE9-BF53-500ACABF170D}"/>
    <cellStyle name="Normal 5 8 2 4" xfId="12328" xr:uid="{35485885-EE7A-466F-8EA4-1C15E2044687}"/>
    <cellStyle name="Normal 5 8 2 4 2" xfId="17745" xr:uid="{87FA4F00-8767-4FB6-BD0E-DCB308C70EC6}"/>
    <cellStyle name="Normal 5 8 2 4 2 2" xfId="21371" xr:uid="{384A068C-38C7-4480-9CF0-1EB94AD4B2C9}"/>
    <cellStyle name="Normal 5 8 2 4 3" xfId="19558" xr:uid="{54A2F440-6053-47BD-9DDF-5459C5169305}"/>
    <cellStyle name="Normal 5 8 2 5" xfId="16967" xr:uid="{CFCF2F45-CAFE-4EF8-8772-CFC3968DE0FC}"/>
    <cellStyle name="Normal 5 8 2 5 2" xfId="20593" xr:uid="{17BF02B8-E1AD-46BA-8600-42654358FF40}"/>
    <cellStyle name="Normal 5 8 2 6" xfId="18780" xr:uid="{88103DD2-D2F8-47B2-B8DD-1EFDFB17E0B6}"/>
    <cellStyle name="Normal 5 8 3" xfId="4180" xr:uid="{01DE244E-510A-43A3-A227-DF4EE5FE6983}"/>
    <cellStyle name="Normal 5 8 3 2" xfId="9993" xr:uid="{7DC5591F-3D26-4E68-A25B-102FB79153C5}"/>
    <cellStyle name="Normal 5 8 3 2 2" xfId="17452" xr:uid="{08F1EFD2-310E-43E4-A563-9C2A46DF1D65}"/>
    <cellStyle name="Normal 5 8 3 2 2 2" xfId="21078" xr:uid="{18DCA90A-8111-413E-9811-CD8397F1E7B7}"/>
    <cellStyle name="Normal 5 8 3 2 3" xfId="19265" xr:uid="{7353243F-1F81-4F45-92F5-F1A345E68F66}"/>
    <cellStyle name="Normal 5 8 3 3" xfId="12667" xr:uid="{E2FAD307-6403-462D-9F76-D4F659AE9EAF}"/>
    <cellStyle name="Normal 5 8 3 3 2" xfId="17841" xr:uid="{FBBC9C84-7225-4555-8BC6-0B7EF70EBEF7}"/>
    <cellStyle name="Normal 5 8 3 3 2 2" xfId="21467" xr:uid="{F8EFE780-B5D4-4DA3-BB22-378F962ECA5C}"/>
    <cellStyle name="Normal 5 8 3 3 3" xfId="19654" xr:uid="{10160D13-7A29-4039-9010-274F51579813}"/>
    <cellStyle name="Normal 5 8 3 4" xfId="17063" xr:uid="{217155CF-5E15-43C8-96F6-14740840E6A8}"/>
    <cellStyle name="Normal 5 8 3 4 2" xfId="20689" xr:uid="{34F1F58C-C351-43E4-81A2-C810845444EC}"/>
    <cellStyle name="Normal 5 8 3 5" xfId="18876" xr:uid="{D28D16E0-E55B-4BEE-83E0-AE399EDF6525}"/>
    <cellStyle name="Normal 5 8 4" xfId="9395" xr:uid="{4E345900-51C4-43C3-A39B-72BD8ABABF59}"/>
    <cellStyle name="Normal 5 8 4 2" xfId="17260" xr:uid="{E796D1A5-9FE3-404B-9B8C-71E163831646}"/>
    <cellStyle name="Normal 5 8 4 2 2" xfId="20886" xr:uid="{FDBA4A4F-B6FB-402A-82EF-BAEAAAF4D37E}"/>
    <cellStyle name="Normal 5 8 4 3" xfId="19073" xr:uid="{C41E198D-B751-417E-8C47-778246B757EF}"/>
    <cellStyle name="Normal 5 8 5" xfId="12115" xr:uid="{0178EC24-E102-4F60-B400-6B5D0A7396BC}"/>
    <cellStyle name="Normal 5 8 5 2" xfId="17649" xr:uid="{F671A4C8-2CB0-4DE4-9430-61B4F7C31C0D}"/>
    <cellStyle name="Normal 5 8 5 2 2" xfId="21275" xr:uid="{922CC28C-FA40-465E-AA4A-248039FF548D}"/>
    <cellStyle name="Normal 5 8 5 3" xfId="19462" xr:uid="{D44C0BA0-DD89-4301-BABA-59AE275E10C8}"/>
    <cellStyle name="Normal 5 8 6" xfId="16870" xr:uid="{79805964-F204-45D7-83F4-FEC8D7A480BB}"/>
    <cellStyle name="Normal 5 8 6 2" xfId="20496" xr:uid="{AAF936ED-8A4F-4E1A-8CA6-3E88DB35919C}"/>
    <cellStyle name="Normal 5 8 7" xfId="18683" xr:uid="{7E31CAA6-1968-46C1-81C7-B061C3C2CFA3}"/>
    <cellStyle name="Normal 5 9" xfId="3330" xr:uid="{20579313-3721-4E94-93C1-2DB50036ED49}"/>
    <cellStyle name="Normal 5 9 2" xfId="18187" xr:uid="{78A9D563-8BB2-45B8-B197-2B3A48D05E82}"/>
    <cellStyle name="Normal 5 9 2 2" xfId="21813" xr:uid="{1DBCCFA4-34AB-4A49-B3EF-C377C63CC10D}"/>
    <cellStyle name="Normal 5 9 3" xfId="20000" xr:uid="{A4CBB80C-104B-41DF-A3A9-FF3D96761A38}"/>
    <cellStyle name="Normal 5 9 4" xfId="16350" xr:uid="{3443280F-F063-4989-A34B-BE36C6C4CD58}"/>
    <cellStyle name="Normal 5_1.1.S639_2013_Q1_A001_Leadsheet SLE Auditor" xfId="3331" xr:uid="{07E025E5-C7F0-42CF-B8CB-45F5B339B684}"/>
    <cellStyle name="Normal 50" xfId="1270" xr:uid="{89E2D3FF-05B5-4D44-92F7-553424312F20}"/>
    <cellStyle name="Normal 50 2" xfId="3332" xr:uid="{CF1CC624-189B-43DE-AE28-6DA9680886C6}"/>
    <cellStyle name="Normal 50 3" xfId="3333" xr:uid="{E59B7DC8-6B83-46AB-8562-A78CA89AE884}"/>
    <cellStyle name="Normal 50 4" xfId="3334" xr:uid="{B0DBBCB5-433E-40F1-A02A-51DCE514AF56}"/>
    <cellStyle name="Normal 50 5" xfId="3335" xr:uid="{3758C212-0C9F-42F0-B348-EF3AFEFC6131}"/>
    <cellStyle name="Normal 50 6" xfId="4032" xr:uid="{67884CD1-4442-4D1B-8585-C5DE645CE8CC}"/>
    <cellStyle name="Normal 50 7" xfId="1521" xr:uid="{4AD7B2E1-C465-4F52-AEDC-E23EE504C65C}"/>
    <cellStyle name="Normal 51" xfId="1271" xr:uid="{CC261B6C-1138-46F2-A8FE-3D4CDA40E669}"/>
    <cellStyle name="Normal 51 2" xfId="3337" xr:uid="{3859B907-D31D-49C9-8C2F-316A873049A5}"/>
    <cellStyle name="Normal 51 2 2" xfId="3338" xr:uid="{EC4A4534-0180-46D3-9C34-E5FBD8E5D363}"/>
    <cellStyle name="Normal 51 3" xfId="3339" xr:uid="{D744C017-3D35-4FF1-942A-FE66EC6E9E41}"/>
    <cellStyle name="Normal 51 4" xfId="3340" xr:uid="{BACA02B4-17F9-4A74-8FCA-46617FCB3E7D}"/>
    <cellStyle name="Normal 51 5" xfId="3341" xr:uid="{A8AD2314-109E-4D39-AAF8-04F3920BFE53}"/>
    <cellStyle name="Normal 51 6" xfId="3336" xr:uid="{F4C44E81-6FB3-477C-ACB2-C559D7D9C401}"/>
    <cellStyle name="Normal 52" xfId="1353" xr:uid="{EA77797A-E590-4F3F-8730-E044ED5EAB05}"/>
    <cellStyle name="Normal 52 2" xfId="3343" xr:uid="{8DB257E7-9FDD-484D-A720-C6F8C434E882}"/>
    <cellStyle name="Normal 52 2 2" xfId="3344" xr:uid="{5567BF3F-E17E-4C56-84F6-F571569E3CE1}"/>
    <cellStyle name="Normal 52 2 3" xfId="3345" xr:uid="{81440E88-5EC7-4653-AD69-5AFEB7DFD582}"/>
    <cellStyle name="Normal 52 3" xfId="3346" xr:uid="{15518EC5-2D1F-4877-9ACE-6E2482151F36}"/>
    <cellStyle name="Normal 52 3 2" xfId="3347" xr:uid="{FDED9FE4-6F1D-406C-9881-89894256E133}"/>
    <cellStyle name="Normal 52 4" xfId="3348" xr:uid="{DE79F26F-4EA9-4CF8-85E4-00B580778F3A}"/>
    <cellStyle name="Normal 52 5" xfId="3349" xr:uid="{29407964-091D-49D7-BC02-2AA71A00283E}"/>
    <cellStyle name="Normal 52 6" xfId="3350" xr:uid="{5AF94FD5-D2D2-4DC6-8535-EADD35FF549D}"/>
    <cellStyle name="Normal 52 7" xfId="3342" xr:uid="{6F293505-CD26-4137-8F4F-2151647EEF6F}"/>
    <cellStyle name="Normal 52 8" xfId="35963" xr:uid="{085953C6-5AE9-4FB4-BEDD-A65668FB803D}"/>
    <cellStyle name="Normal 53" xfId="1364" xr:uid="{5E7881C6-2029-4A30-AC5C-7CAACB74D3EA}"/>
    <cellStyle name="Normal 53 2" xfId="1382" xr:uid="{FE3D412E-D8B3-4003-9F8D-4777770F59D8}"/>
    <cellStyle name="Normal 53 2 2" xfId="3352" xr:uid="{FD26C47B-52F8-4A9D-A725-6C35D837A61C}"/>
    <cellStyle name="Normal 53 3" xfId="3353" xr:uid="{15D5F7DA-5544-4FDD-89A6-0FE3B2AC8653}"/>
    <cellStyle name="Normal 53 4" xfId="3354" xr:uid="{A7FE32AB-0BF9-4A20-A35C-BCB11BE49FEF}"/>
    <cellStyle name="Normal 53 5" xfId="3355" xr:uid="{471ABC4F-820B-4C7E-BC73-76339792BA56}"/>
    <cellStyle name="Normal 53 6" xfId="3356" xr:uid="{FBD94AA2-573C-48B4-A1D4-BAC96EDD0464}"/>
    <cellStyle name="Normal 53 7" xfId="3351" xr:uid="{4DBD645B-A1A3-42A7-A194-5F7433A364A2}"/>
    <cellStyle name="Normal 54" xfId="1369" xr:uid="{4FAD59F1-F26A-4F64-9A90-AB58525E6CD2}"/>
    <cellStyle name="Normal 54 2" xfId="1384" xr:uid="{5FFA2E28-F12D-4F25-ADDD-AEE0AE0B108D}"/>
    <cellStyle name="Normal 54 2 2" xfId="3358" xr:uid="{B7457821-8427-4C84-ABF0-7F01A64A752E}"/>
    <cellStyle name="Normal 54 2 3" xfId="4991" xr:uid="{7CEF76D0-67E3-4E24-A942-17F512146FFC}"/>
    <cellStyle name="Normal 54 3" xfId="3359" xr:uid="{7F91E140-2CD9-4EB9-9024-FC6E1210C366}"/>
    <cellStyle name="Normal 54 4" xfId="3360" xr:uid="{52E65AC0-C414-4FFD-8E4A-067B1437A566}"/>
    <cellStyle name="Normal 54 5" xfId="3357" xr:uid="{77D611C9-8E2E-45AD-A3C3-65A6322359C9}"/>
    <cellStyle name="Normal 54 6" xfId="30233" xr:uid="{4F0EB6F0-1C44-4F83-8A49-60AF8DB86DD7}"/>
    <cellStyle name="Normal 55" xfId="1372" xr:uid="{D76A16E9-5CC4-4B59-900E-F2B238083E69}"/>
    <cellStyle name="Normal 55 2" xfId="3362" xr:uid="{FBE8B895-5E89-42B0-AA78-B2B6E2BF4092}"/>
    <cellStyle name="Normal 55 3" xfId="3361" xr:uid="{7A341001-9045-40E5-9CBC-CE8396540471}"/>
    <cellStyle name="Normal 56" xfId="1381" xr:uid="{0B220679-36DC-420D-9FE9-69E0275D160A}"/>
    <cellStyle name="Normal 56 2" xfId="3364" xr:uid="{7187D8D9-52B0-4755-911E-048832D67C85}"/>
    <cellStyle name="Normal 56 3" xfId="3365" xr:uid="{D25182E1-91A2-4817-BDF2-A67E4DF323D6}"/>
    <cellStyle name="Normal 56 4" xfId="3363" xr:uid="{EE987D7C-6257-4DB5-8128-5023E5468859}"/>
    <cellStyle name="Normal 57" xfId="1385" xr:uid="{97774397-07BD-40EB-825C-BF35F7C7CC05}"/>
    <cellStyle name="Normal 57 2" xfId="3367" xr:uid="{AA40FBE2-A5F7-49FC-B633-65B46E449994}"/>
    <cellStyle name="Normal 57 3" xfId="3366" xr:uid="{ACBE219F-FC2D-4635-9FBE-31885D5BB164}"/>
    <cellStyle name="Normal 58" xfId="1390" xr:uid="{E36785E6-AC61-499D-8FD7-CF197CD4BFB9}"/>
    <cellStyle name="Normal 58 2" xfId="3369" xr:uid="{7D61A5C8-72DF-4C50-A0A4-5521778A0DF2}"/>
    <cellStyle name="Normal 58 3" xfId="3368" xr:uid="{A4D6858B-8EA3-445C-8EDF-7E0EB7C8DD97}"/>
    <cellStyle name="Normal 59" xfId="1394" xr:uid="{4A601A1E-AA54-4E98-B8D3-2DC78859C9F5}"/>
    <cellStyle name="Normal 59 2" xfId="3371" xr:uid="{E1CE82DF-DEE8-4076-AC1F-276467AA1674}"/>
    <cellStyle name="Normal 59 3" xfId="3370" xr:uid="{DF7E3209-8AB5-42E4-BEBF-BA6921334C7C}"/>
    <cellStyle name="Normal 6" xfId="432" xr:uid="{00000000-0005-0000-0000-0000B0010000}"/>
    <cellStyle name="Normal 6 10" xfId="433" xr:uid="{00000000-0005-0000-0000-0000B1010000}"/>
    <cellStyle name="Normal 6 10 2" xfId="6353" xr:uid="{EECBC703-DC74-4514-A142-CC007F0E8000}"/>
    <cellStyle name="Normal 6 10 3" xfId="1272" xr:uid="{7738782B-A594-4E89-BD7B-2541504E8577}"/>
    <cellStyle name="Normal 6 11" xfId="4649" xr:uid="{912737C2-EE71-4651-928B-F3FD81ED53DF}"/>
    <cellStyle name="Normal 6 12" xfId="6352" xr:uid="{EF896589-1DD4-4B37-8873-CD3F2F2B5499}"/>
    <cellStyle name="Normal 6 13" xfId="755" xr:uid="{C530DCF3-77BD-41CE-BCB5-EA599DAFC6B8}"/>
    <cellStyle name="Normal 6 2" xfId="434" xr:uid="{00000000-0005-0000-0000-0000B2010000}"/>
    <cellStyle name="Normal 6 2 10" xfId="919" xr:uid="{968568D5-7B75-4810-93E0-7C4130272E35}"/>
    <cellStyle name="Normal 6 2 2" xfId="1523" xr:uid="{5A9A701E-2A9A-4803-97FE-D8249132AAA6}"/>
    <cellStyle name="Normal 6 2 2 2" xfId="3373" xr:uid="{F8977B05-C3C5-4A4E-B5FB-06D719A78297}"/>
    <cellStyle name="Normal 6 2 2 3" xfId="3374" xr:uid="{5A19BB4B-2027-431A-95A8-3B18A4A322D2}"/>
    <cellStyle name="Normal 6 2 2 4" xfId="3375" xr:uid="{7E9425CF-C900-45A3-A15C-AE54BC633C68}"/>
    <cellStyle name="Normal 6 2 2 5" xfId="4033" xr:uid="{F6AFAFB1-6973-4FD6-B720-6AB5F82CD425}"/>
    <cellStyle name="Normal 6 2 2 6" xfId="57294" xr:uid="{97CA4555-2913-43FD-9AE3-8DBAF8FDFDBC}"/>
    <cellStyle name="Normal 6 2 3" xfId="3376" xr:uid="{60467D64-2694-4E52-9A49-FA56A789159E}"/>
    <cellStyle name="Normal 6 2 3 2" xfId="3377" xr:uid="{77F6A06C-03DB-456D-8903-D763C7BEFCF6}"/>
    <cellStyle name="Normal 6 2 3 3" xfId="56820" xr:uid="{86A292F6-40D1-4A66-9C9F-540642B83B47}"/>
    <cellStyle name="Normal 6 2 4" xfId="3378" xr:uid="{6483E68A-25DA-4F10-8B70-FDC3CFFFA675}"/>
    <cellStyle name="Normal 6 2 4 2" xfId="55563" xr:uid="{5E35319E-698D-4A80-A336-D00FD6617620}"/>
    <cellStyle name="Normal 6 2 5" xfId="3379" xr:uid="{20ACB8CB-DC3C-460C-936D-E7F55EAB1F6F}"/>
    <cellStyle name="Normal 6 2 5 2" xfId="16353" xr:uid="{3BB5F122-9BED-41DF-BD2F-3B654AA3E415}"/>
    <cellStyle name="Normal 6 2 6" xfId="3372" xr:uid="{11576B94-8496-42F8-9FF7-595802F661F7}"/>
    <cellStyle name="Normal 6 2 7" xfId="1273" xr:uid="{F2ED0E7B-19EB-4B2E-8393-8B1808567594}"/>
    <cellStyle name="Normal 6 2 8" xfId="4778" xr:uid="{14584F25-2CD3-4618-88F0-73C41EE47EB0}"/>
    <cellStyle name="Normal 6 2 9" xfId="6354" xr:uid="{9505485C-B6A8-4DDA-B8C5-9CBD88C0DB54}"/>
    <cellStyle name="Normal 6 2_CK-1_CFT" xfId="3380" xr:uid="{F711C079-D0C9-4FC5-9F83-9E04BE678936}"/>
    <cellStyle name="Normal 6 3" xfId="880" xr:uid="{B6A9A995-FC31-4C71-9901-49B0CFBA79A3}"/>
    <cellStyle name="Normal 6 3 2" xfId="3382" xr:uid="{5A476DE6-6FD1-4D39-8639-D01720ED381E}"/>
    <cellStyle name="Normal 6 3 3" xfId="3383" xr:uid="{1F5864D2-FC8F-4E7D-A8B7-417C20F25BAC}"/>
    <cellStyle name="Normal 6 3 4" xfId="3381" xr:uid="{92E1C3C7-CB86-40C0-BFA4-AC978E73A8BF}"/>
    <cellStyle name="Normal 6 3 5" xfId="4746" xr:uid="{8D102E59-BDCA-4B4C-9B86-B73B4A8EF453}"/>
    <cellStyle name="Normal 6 4" xfId="798" xr:uid="{E4E23CEF-24B3-4387-9503-74A5BD0B2337}"/>
    <cellStyle name="Normal 6 4 2" xfId="3385" xr:uid="{C1A23BA3-AAB9-4ACE-83D1-F4BDCA61D2C5}"/>
    <cellStyle name="Normal 6 4 3" xfId="55335" xr:uid="{ADF09778-D8F9-4BCD-AC7D-B6819A36B46A}"/>
    <cellStyle name="Normal 6 5" xfId="3386" xr:uid="{E999BA47-2FD6-4F08-A1B5-F4064D7899F4}"/>
    <cellStyle name="Normal 6 5 2" xfId="3387" xr:uid="{DC9D10A1-32E6-4622-9E57-4B915ED12361}"/>
    <cellStyle name="Normal 6 5 3" xfId="57078" xr:uid="{89145514-D461-45CB-884D-B355602205BE}"/>
    <cellStyle name="Normal 6 6" xfId="1375" xr:uid="{87CBF49B-62E6-47A5-B4DC-F38E685B33AA}"/>
    <cellStyle name="Normal 6 7" xfId="3388" xr:uid="{BE05C342-4BE6-4C7E-9712-534485272504}"/>
    <cellStyle name="Normal 6 7 2" xfId="16352" xr:uid="{4F5BB649-2D32-4912-ABD2-FF34E3240AB5}"/>
    <cellStyle name="Normal 6 8" xfId="3389" xr:uid="{D20E2906-63BF-49DB-B15D-D1FFFAD6E134}"/>
    <cellStyle name="Normal 6 8 2" xfId="7015" xr:uid="{D9178748-B8F9-46AD-BC10-B59BADD85F12}"/>
    <cellStyle name="Normal 6 9" xfId="1522" xr:uid="{0BA74501-E7A4-4BC6-9756-3E0BAB3EF994}"/>
    <cellStyle name="Normal 6_(SLE)_2012_Q3_A001_Leadsheet_Deferred Tax" xfId="3390" xr:uid="{284935F1-8E18-4751-9419-36652B4D3E7E}"/>
    <cellStyle name="Normal 60" xfId="1395" xr:uid="{F1CE5D6A-6235-4654-AE32-A553FD0B655D}"/>
    <cellStyle name="Normal 60 2" xfId="3392" xr:uid="{DBE48F9A-160A-47FF-B673-952A5E928089}"/>
    <cellStyle name="Normal 60 3" xfId="3391" xr:uid="{5F88CDDC-8B2B-46C1-9125-595437FE4A68}"/>
    <cellStyle name="Normal 61" xfId="1400" xr:uid="{8F013A8F-32EC-4C9D-AAA4-ECE1000DCB18}"/>
    <cellStyle name="Normal 61 2" xfId="3394" xr:uid="{E99A8023-63D7-4ECF-87D0-87E10AECDA53}"/>
    <cellStyle name="Normal 61 3" xfId="3393" xr:uid="{97D0D264-9EB1-4B07-A637-9429FBECB37E}"/>
    <cellStyle name="Normal 62" xfId="1403" xr:uid="{F96D1BCB-86CF-4850-8452-20423C9FD3FB}"/>
    <cellStyle name="Normal 62 2" xfId="3396" xr:uid="{690A45B0-9C46-4693-B27A-2131D437A5A9}"/>
    <cellStyle name="Normal 62 3" xfId="3395" xr:uid="{11CB64ED-509C-463E-848F-F2189AB1AA40}"/>
    <cellStyle name="Normal 63" xfId="1406" xr:uid="{FC3E5E94-4BB8-48EF-AB42-9F3C5EF8BC18}"/>
    <cellStyle name="Normal 63 2" xfId="3398" xr:uid="{D9B9F93B-8559-4C75-B94E-A56F276A6225}"/>
    <cellStyle name="Normal 63 3" xfId="3397" xr:uid="{432EEA15-8061-40D2-A6A7-345FF8C0857C}"/>
    <cellStyle name="Normal 64" xfId="1409" xr:uid="{94C44E8F-2109-416A-BF67-4436DA1B2619}"/>
    <cellStyle name="Normal 64 2" xfId="3400" xr:uid="{735F4FC3-A25A-4A7F-9A4C-D1EB3CF0E59C}"/>
    <cellStyle name="Normal 64 3" xfId="3399" xr:uid="{6E2A225E-666D-420B-9BB7-DA53B6E5CC80}"/>
    <cellStyle name="Normal 65" xfId="1412" xr:uid="{5DEBAA13-38AF-4050-A9F9-C1E88268AC04}"/>
    <cellStyle name="Normal 65 2" xfId="3401" xr:uid="{AC952397-88F0-45EC-878C-B60A81D00737}"/>
    <cellStyle name="Normal 65 3" xfId="4034" xr:uid="{91E67BC3-82C3-4189-9466-DD12C89A33B3}"/>
    <cellStyle name="Normal 65 4" xfId="1524" xr:uid="{56C75200-51DE-4088-AF75-90364BB9071D}"/>
    <cellStyle name="Normal 66" xfId="1415" xr:uid="{840B29F1-EB7C-4B89-ABCE-753A6827E94B}"/>
    <cellStyle name="Normal 66 2" xfId="3403" xr:uid="{DD62B965-4B0A-46E6-A9FA-EEA10F94F300}"/>
    <cellStyle name="Normal 66 2 2" xfId="4405" xr:uid="{89951BF4-9112-45FD-8CDE-0A15746FA816}"/>
    <cellStyle name="Normal 66 2 2 2" xfId="8361" xr:uid="{BF735688-793F-4D07-8B55-2F5E38809B61}"/>
    <cellStyle name="Normal 66 2 2 2 2" xfId="10187" xr:uid="{03C663DC-623D-420B-B24D-0F80D71F0840}"/>
    <cellStyle name="Normal 66 2 2 2 2 2" xfId="17549" xr:uid="{2EA2915D-11FF-4B69-A719-ECD64C0A6C18}"/>
    <cellStyle name="Normal 66 2 2 2 2 2 2" xfId="21175" xr:uid="{7056CC47-6F80-45DA-946F-1A1A1888B930}"/>
    <cellStyle name="Normal 66 2 2 2 2 3" xfId="19362" xr:uid="{83DAA2CC-FBBA-48C6-9A63-23E028F239A6}"/>
    <cellStyle name="Normal 66 2 2 2 3" xfId="12892" xr:uid="{F3492CF7-921B-48CF-A518-A2D363B2DA21}"/>
    <cellStyle name="Normal 66 2 2 2 3 2" xfId="17938" xr:uid="{978DCFA9-9763-4359-B2BF-8581E27B3F2B}"/>
    <cellStyle name="Normal 66 2 2 2 3 2 2" xfId="21564" xr:uid="{A2960F1F-FD1E-4C9D-8D64-26367F5124CF}"/>
    <cellStyle name="Normal 66 2 2 2 3 3" xfId="19751" xr:uid="{FB998411-5F28-49A8-A90E-D67BC21FFF27}"/>
    <cellStyle name="Normal 66 2 2 2 4" xfId="17160" xr:uid="{24EBC6AC-BFDC-4A56-8459-2606095BCED9}"/>
    <cellStyle name="Normal 66 2 2 2 4 2" xfId="20786" xr:uid="{45453DF3-E08A-4865-96C7-CCB28C99D6B2}"/>
    <cellStyle name="Normal 66 2 2 2 5" xfId="18973" xr:uid="{6EA56E83-3E85-4380-8190-7C761A11E81F}"/>
    <cellStyle name="Normal 66 2 2 3" xfId="9685" xr:uid="{0B9D1A63-B003-4E3F-9B1B-BCE7502F2B6F}"/>
    <cellStyle name="Normal 66 2 2 3 2" xfId="17357" xr:uid="{EA79D695-4BD7-4D29-8A33-CA50B6A8D4A9}"/>
    <cellStyle name="Normal 66 2 2 3 2 2" xfId="20983" xr:uid="{CFDF7699-9E04-4B08-9E96-EBB2054866E8}"/>
    <cellStyle name="Normal 66 2 2 3 3" xfId="19170" xr:uid="{581E5A1E-1697-4E28-843E-D47D781FF5CE}"/>
    <cellStyle name="Normal 66 2 2 4" xfId="12329" xr:uid="{6DACC032-FADF-4D22-9226-190B8D28207C}"/>
    <cellStyle name="Normal 66 2 2 4 2" xfId="17746" xr:uid="{08644375-3A8E-45B3-9F9D-9C3BA8D1993B}"/>
    <cellStyle name="Normal 66 2 2 4 2 2" xfId="21372" xr:uid="{33ADF37F-8B59-47DB-B867-B40DEF0200D3}"/>
    <cellStyle name="Normal 66 2 2 4 3" xfId="19559" xr:uid="{7D68676C-87D6-4F04-BF66-2E8DDB8E1AAA}"/>
    <cellStyle name="Normal 66 2 2 5" xfId="16968" xr:uid="{80555CBE-8492-4FE7-B64F-EF4538FE7EC6}"/>
    <cellStyle name="Normal 66 2 2 5 2" xfId="20594" xr:uid="{8D31565F-6B75-4C29-A6F3-BD0C3009DE87}"/>
    <cellStyle name="Normal 66 2 2 6" xfId="18781" xr:uid="{DBB14074-85D3-43B2-B7A5-531359D2B7BC}"/>
    <cellStyle name="Normal 66 2 3" xfId="4181" xr:uid="{64DA8D50-E82D-4F66-B7D9-868E06AE4C26}"/>
    <cellStyle name="Normal 66 2 3 2" xfId="9994" xr:uid="{5E13A367-A31A-4536-B61F-9118712BFE70}"/>
    <cellStyle name="Normal 66 2 3 2 2" xfId="17453" xr:uid="{371949B1-E1DA-41A1-A8BD-97CADC7C8392}"/>
    <cellStyle name="Normal 66 2 3 2 2 2" xfId="21079" xr:uid="{9622764A-3B2C-4B74-BADA-B311B55547B5}"/>
    <cellStyle name="Normal 66 2 3 2 3" xfId="19266" xr:uid="{D5FE227C-58C1-4CF0-AEDC-CA000FE65F59}"/>
    <cellStyle name="Normal 66 2 3 3" xfId="12668" xr:uid="{F9D8972D-BEE9-4F54-B819-5EC436192CE1}"/>
    <cellStyle name="Normal 66 2 3 3 2" xfId="17842" xr:uid="{70009DD8-7717-4739-A1D6-430B52469CB7}"/>
    <cellStyle name="Normal 66 2 3 3 2 2" xfId="21468" xr:uid="{C7637D21-904C-4C7C-8FF8-3260301819B4}"/>
    <cellStyle name="Normal 66 2 3 3 3" xfId="19655" xr:uid="{A89B06E4-1FE0-438E-88D8-76E2519E88AA}"/>
    <cellStyle name="Normal 66 2 3 4" xfId="17064" xr:uid="{62084258-DF04-410B-A9FC-C81966743C8E}"/>
    <cellStyle name="Normal 66 2 3 4 2" xfId="20690" xr:uid="{31C71174-49B1-48A7-AACB-09B20EE13F65}"/>
    <cellStyle name="Normal 66 2 3 5" xfId="18877" xr:uid="{7217355F-E6FB-48E7-AEEB-08E8666C8003}"/>
    <cellStyle name="Normal 66 2 4" xfId="9396" xr:uid="{653D4DD3-3085-4788-B831-2BBFAC32D8FD}"/>
    <cellStyle name="Normal 66 2 4 2" xfId="17261" xr:uid="{5C827F82-EF02-4783-9186-C00A8DF6F08F}"/>
    <cellStyle name="Normal 66 2 4 2 2" xfId="20887" xr:uid="{5393A1FA-086A-4DFF-967B-9BECA64070F6}"/>
    <cellStyle name="Normal 66 2 4 3" xfId="19074" xr:uid="{E1C37A29-551C-43EE-ADAD-A991516E9EE3}"/>
    <cellStyle name="Normal 66 2 5" xfId="12116" xr:uid="{741BB539-57F8-4ABD-A0CB-D912159F1A17}"/>
    <cellStyle name="Normal 66 2 5 2" xfId="17650" xr:uid="{62F3573B-F5F3-4AF2-9B08-5579A2377324}"/>
    <cellStyle name="Normal 66 2 5 2 2" xfId="21276" xr:uid="{57B56913-F944-4BBD-B7C0-3BBDE10E14D7}"/>
    <cellStyle name="Normal 66 2 5 3" xfId="19463" xr:uid="{38D0F4B9-0997-4DCC-A339-C462B04EB021}"/>
    <cellStyle name="Normal 66 2 6" xfId="16871" xr:uid="{C11B9161-2E27-4582-9A69-C14E079072C2}"/>
    <cellStyle name="Normal 66 2 6 2" xfId="20497" xr:uid="{9B0E8384-0634-4F07-9485-57889D0028B4}"/>
    <cellStyle name="Normal 66 2 7" xfId="18684" xr:uid="{FF1FC4F4-6750-4C6F-9EAE-7EAD348DFB1E}"/>
    <cellStyle name="Normal 66 3" xfId="3402" xr:uid="{BC0F5542-2FA3-42A3-800B-254A671728D9}"/>
    <cellStyle name="Normal 67" xfId="1418" xr:uid="{0291330A-C43D-480F-A1BC-80327D7A7FE1}"/>
    <cellStyle name="Normal 67 2" xfId="3405" xr:uid="{64A22029-8823-40A3-A114-2291D6B2C1B7}"/>
    <cellStyle name="Normal 67 3" xfId="3404" xr:uid="{F0B82433-F570-48C9-AA3A-AE6D2B04232D}"/>
    <cellStyle name="Normal 68" xfId="1421" xr:uid="{9DCEC1EB-98D0-4161-AAC8-E354762A4EE6}"/>
    <cellStyle name="Normal 68 2" xfId="3407" xr:uid="{76F98600-4727-4040-B48F-0CC5616DC3FD}"/>
    <cellStyle name="Normal 68 3" xfId="3408" xr:uid="{710FBCFB-0798-4E5C-9205-5BA7BF492303}"/>
    <cellStyle name="Normal 68 4" xfId="3409" xr:uid="{C635569D-5E57-4CED-99A8-EFFED6CB7E0F}"/>
    <cellStyle name="Normal 68 5" xfId="3406" xr:uid="{25ECC840-46A7-4A24-BAF1-A9A7A2177B9D}"/>
    <cellStyle name="Normal 69" xfId="1424" xr:uid="{35F4FF0F-83D4-451B-8754-54CCB14DFB62}"/>
    <cellStyle name="Normal 69 2" xfId="3411" xr:uid="{2605A3F3-1692-48DA-BCDE-51D33350B041}"/>
    <cellStyle name="Normal 69 3" xfId="3412" xr:uid="{2C31E34A-17AC-42CE-A0A1-F4B6F16E948E}"/>
    <cellStyle name="Normal 69 4" xfId="3413" xr:uid="{4E93A773-FA28-4262-868B-CA099FC2D6B1}"/>
    <cellStyle name="Normal 69 5" xfId="3414" xr:uid="{61B5848F-61D1-4BA8-A593-04E8B78F968C}"/>
    <cellStyle name="Normal 69 6" xfId="3410" xr:uid="{7E668AD8-A5C0-4FD2-B872-3AC6F53E27BE}"/>
    <cellStyle name="Normal 7" xfId="435" xr:uid="{00000000-0005-0000-0000-0000B3010000}"/>
    <cellStyle name="Normal 7 10" xfId="1274" xr:uid="{BEFA2246-EB40-41B2-83FF-83E669841FF6}"/>
    <cellStyle name="Normal 7 11" xfId="4657" xr:uid="{D9E49EBD-3B66-4A9C-BC9A-D745421D6624}"/>
    <cellStyle name="Normal 7 12" xfId="763" xr:uid="{781A4C30-EFED-44BF-8A47-D8DFE78ECFD0}"/>
    <cellStyle name="Normal 7 2" xfId="436" xr:uid="{00000000-0005-0000-0000-0000B4010000}"/>
    <cellStyle name="Normal 7 2 2" xfId="3415" xr:uid="{F491974C-BA03-4BDE-A357-55FA07CFC037}"/>
    <cellStyle name="Normal 7 2 2 2" xfId="16354" xr:uid="{59D15775-DDD0-433E-A1EF-8ACFEECC83EB}"/>
    <cellStyle name="Normal 7 2 3" xfId="1275" xr:uid="{2A391294-27C6-4975-83E2-2F19906C49A2}"/>
    <cellStyle name="Normal 7 2 4" xfId="4729" xr:uid="{D92375AB-9FC8-4575-9E44-22CAFABB802F}"/>
    <cellStyle name="Normal 7 2 5" xfId="6356" xr:uid="{33AF10B6-9985-4CF7-807C-F309A41B82D2}"/>
    <cellStyle name="Normal 7 2 6" xfId="56805" xr:uid="{D9CBBBE4-168F-4C33-940E-AE6139509A5C}"/>
    <cellStyle name="Normal 7 2 7" xfId="853" xr:uid="{197D5EBA-B546-41A6-8FDF-42F01CE01600}"/>
    <cellStyle name="Normal 7 3" xfId="922" xr:uid="{5186C38E-EB4B-4B7A-BCF6-B255D7AF59A2}"/>
    <cellStyle name="Normal 7 3 2" xfId="3417" xr:uid="{95944A78-8033-4C54-8F25-BB0A93BB1795}"/>
    <cellStyle name="Normal 7 3 2 2" xfId="3418" xr:uid="{927103F3-1381-4AB1-B0D2-324F85029164}"/>
    <cellStyle name="Normal 7 3 2 2 2" xfId="3419" xr:uid="{294A1D3C-A42B-4493-B2C4-9AA47DA52732}"/>
    <cellStyle name="Normal 7 3 2 3" xfId="3420" xr:uid="{0658648A-494E-486B-AED3-5FFB9296466C}"/>
    <cellStyle name="Normal 7 3 2 4" xfId="3421" xr:uid="{AFA92E12-DED5-44C1-9A37-E66C40570E9E}"/>
    <cellStyle name="Normal 7 3 3" xfId="3422" xr:uid="{69EC5E8C-977F-47F3-820F-1701BA85B036}"/>
    <cellStyle name="Normal 7 3 3 2" xfId="3423" xr:uid="{D00CDFAB-B1F6-42F4-9FDE-E5365D060E16}"/>
    <cellStyle name="Normal 7 3 4" xfId="3424" xr:uid="{1C420C21-7C81-484B-B32C-19C224589D1A}"/>
    <cellStyle name="Normal 7 3 5" xfId="3425" xr:uid="{44CB0BFD-7164-4CAC-81A3-46325C8F9D4C}"/>
    <cellStyle name="Normal 7 3 6" xfId="3416" xr:uid="{AA2388F4-5B51-4AEC-A41F-7BB1C61E0AC3}"/>
    <cellStyle name="Normal 7 3 7" xfId="4780" xr:uid="{D428F53E-F8E8-4F7B-8289-1BEA9311D2A1}"/>
    <cellStyle name="Normal 7 4" xfId="883" xr:uid="{ED6EA9A0-0D4E-426A-A2C3-2D1E9E9A5A83}"/>
    <cellStyle name="Normal 7 4 2" xfId="3426" xr:uid="{A890376C-4B79-4A37-9E07-10F43DB8A61F}"/>
    <cellStyle name="Normal 7 4 3" xfId="3427" xr:uid="{CA7146A2-BBA9-471E-AB90-223B88E53B76}"/>
    <cellStyle name="Normal 7 4 3 2" xfId="4407" xr:uid="{0BCF7828-E497-4544-AFC9-6C940194D47D}"/>
    <cellStyle name="Normal 7 4 3 2 2" xfId="8363" xr:uid="{21F69284-FF63-4E61-AEF5-D76524942E9D}"/>
    <cellStyle name="Normal 7 4 3 2 2 2" xfId="10189" xr:uid="{B77593DF-DABF-41FC-AE23-FB450B8FD6BF}"/>
    <cellStyle name="Normal 7 4 3 2 2 2 2" xfId="17551" xr:uid="{367A5CFE-B62F-49E2-8598-5E284BF68CA7}"/>
    <cellStyle name="Normal 7 4 3 2 2 2 2 2" xfId="21177" xr:uid="{ADA9FBFB-9C66-4181-8B2E-9B7F4C77AB08}"/>
    <cellStyle name="Normal 7 4 3 2 2 2 3" xfId="19364" xr:uid="{958F7193-26CA-4D00-92D6-98D296DBB6AD}"/>
    <cellStyle name="Normal 7 4 3 2 2 3" xfId="12894" xr:uid="{840615F1-26A0-4227-9262-D8A7888513AA}"/>
    <cellStyle name="Normal 7 4 3 2 2 3 2" xfId="17940" xr:uid="{A1C2BD14-A23F-4B55-B7F3-FA84ACEB05F4}"/>
    <cellStyle name="Normal 7 4 3 2 2 3 2 2" xfId="21566" xr:uid="{EFCB72B1-4BBC-4A76-9A0A-3779B4DA6703}"/>
    <cellStyle name="Normal 7 4 3 2 2 3 3" xfId="19753" xr:uid="{F570801C-1FE2-4CAD-9E81-C2A99B877101}"/>
    <cellStyle name="Normal 7 4 3 2 2 4" xfId="17162" xr:uid="{68AF0872-7216-4832-BE5B-3BBEA3177E87}"/>
    <cellStyle name="Normal 7 4 3 2 2 4 2" xfId="20788" xr:uid="{E8EB4E11-E3AA-4B69-AC63-70B0B566E87A}"/>
    <cellStyle name="Normal 7 4 3 2 2 5" xfId="18975" xr:uid="{B27145D6-7134-48B7-88C1-E948F0FA48ED}"/>
    <cellStyle name="Normal 7 4 3 2 3" xfId="9687" xr:uid="{18CE8A39-EAFC-43E7-89D7-1661D0A6509E}"/>
    <cellStyle name="Normal 7 4 3 2 3 2" xfId="17359" xr:uid="{5E456039-B802-4E14-8A39-C50D7FE5A878}"/>
    <cellStyle name="Normal 7 4 3 2 3 2 2" xfId="20985" xr:uid="{D3C3F7D4-D4A1-4628-A7AF-A592C4881F1F}"/>
    <cellStyle name="Normal 7 4 3 2 3 3" xfId="19172" xr:uid="{D1F28E7D-15C0-46BC-A0F7-8745FFFEC687}"/>
    <cellStyle name="Normal 7 4 3 2 4" xfId="12331" xr:uid="{553F9912-BA68-4712-BFCA-60FBAACD68EA}"/>
    <cellStyle name="Normal 7 4 3 2 4 2" xfId="17748" xr:uid="{C86F8303-13DC-49C0-B02D-63E3F46612A0}"/>
    <cellStyle name="Normal 7 4 3 2 4 2 2" xfId="21374" xr:uid="{61D9658D-A894-497F-91B1-695812B07ECC}"/>
    <cellStyle name="Normal 7 4 3 2 4 3" xfId="19561" xr:uid="{B6E2EA3D-2E67-416A-BE5E-9B08034FB64C}"/>
    <cellStyle name="Normal 7 4 3 2 5" xfId="16970" xr:uid="{034F135F-B99E-486A-8AE3-489ED27B8FBD}"/>
    <cellStyle name="Normal 7 4 3 2 5 2" xfId="20596" xr:uid="{601B0989-46E9-42E4-BAFB-EE0AD61080DB}"/>
    <cellStyle name="Normal 7 4 3 2 6" xfId="18783" xr:uid="{793E7329-5A7A-42DE-8156-4229F14CDC32}"/>
    <cellStyle name="Normal 7 4 3 3" xfId="4183" xr:uid="{7A96E1DB-ECDA-442B-824B-D2F0CF5A9D79}"/>
    <cellStyle name="Normal 7 4 3 3 2" xfId="9996" xr:uid="{9502498C-7048-4250-9126-41FF65EAA0AD}"/>
    <cellStyle name="Normal 7 4 3 3 2 2" xfId="17455" xr:uid="{EBF0B74C-1B60-498E-AF0C-246E6FBF1788}"/>
    <cellStyle name="Normal 7 4 3 3 2 2 2" xfId="21081" xr:uid="{F0DBAE81-6AF5-4F0E-8CA0-3200AAB77BA2}"/>
    <cellStyle name="Normal 7 4 3 3 2 3" xfId="19268" xr:uid="{4FEAF684-29EF-4DD8-A5EB-0E6D3F0765AE}"/>
    <cellStyle name="Normal 7 4 3 3 3" xfId="12670" xr:uid="{2BE4E331-336D-4D95-AE71-681B35E3C1D0}"/>
    <cellStyle name="Normal 7 4 3 3 3 2" xfId="17844" xr:uid="{7540A1CC-DD9F-4F74-94B0-97CF2CA45EE0}"/>
    <cellStyle name="Normal 7 4 3 3 3 2 2" xfId="21470" xr:uid="{63C666F9-B6AA-405B-AAD5-366460D47483}"/>
    <cellStyle name="Normal 7 4 3 3 3 3" xfId="19657" xr:uid="{5AB7AEB4-948E-4B2C-864C-1C7DB10EF4C5}"/>
    <cellStyle name="Normal 7 4 3 3 4" xfId="17066" xr:uid="{DEFCDDD0-D72C-4DD8-8258-FF26BE39658F}"/>
    <cellStyle name="Normal 7 4 3 3 4 2" xfId="20692" xr:uid="{BCFCC805-AD81-433E-ADC5-26DF7AA92387}"/>
    <cellStyle name="Normal 7 4 3 3 5" xfId="18879" xr:uid="{3984737B-F4C1-417E-B589-F1AB7DA6B201}"/>
    <cellStyle name="Normal 7 4 3 4" xfId="9408" xr:uid="{AFA739A3-3C00-4DD0-B858-233F2FE3C298}"/>
    <cellStyle name="Normal 7 4 3 4 2" xfId="17263" xr:uid="{032B9A1D-A1E2-401A-B0A5-D4856A35409B}"/>
    <cellStyle name="Normal 7 4 3 4 2 2" xfId="20889" xr:uid="{E788476E-52C6-402D-80FE-7A23F9FAFD07}"/>
    <cellStyle name="Normal 7 4 3 4 3" xfId="19076" xr:uid="{323FF1EA-BFA2-409A-AD05-BC201D499E06}"/>
    <cellStyle name="Normal 7 4 3 5" xfId="12118" xr:uid="{3C9B5CC7-FBA5-418E-AF91-286127684523}"/>
    <cellStyle name="Normal 7 4 3 5 2" xfId="17652" xr:uid="{E1E85BBA-B803-4774-8824-E45782155FB7}"/>
    <cellStyle name="Normal 7 4 3 5 2 2" xfId="21278" xr:uid="{B812272A-1B81-4BD5-9D08-DFB286406ECD}"/>
    <cellStyle name="Normal 7 4 3 5 3" xfId="19465" xr:uid="{E14B0BE2-71FB-4675-A5E9-1C4DE5DF02B8}"/>
    <cellStyle name="Normal 7 4 3 6" xfId="16873" xr:uid="{76B71DEE-A00A-44C8-8103-AD6D6A26FA0F}"/>
    <cellStyle name="Normal 7 4 3 6 2" xfId="20499" xr:uid="{F1E425FC-5E86-4F85-B7F8-510896A4D2F1}"/>
    <cellStyle name="Normal 7 4 3 7" xfId="18686" xr:uid="{7BFD7995-BCA8-40B9-81AC-4BDF7B9D97BF}"/>
    <cellStyle name="Normal 7 4 4" xfId="4406" xr:uid="{B03675A6-595A-409C-A48A-406582CEAE7E}"/>
    <cellStyle name="Normal 7 4 4 2" xfId="8362" xr:uid="{B63A74A3-3B2D-49CE-9199-C04FC6133C1F}"/>
    <cellStyle name="Normal 7 4 4 2 2" xfId="10188" xr:uid="{C550FEE9-1215-49E2-882C-D44DCCBDDE90}"/>
    <cellStyle name="Normal 7 4 4 2 2 2" xfId="17550" xr:uid="{E842C56A-A17C-41CC-B19E-750EBAA43575}"/>
    <cellStyle name="Normal 7 4 4 2 2 2 2" xfId="21176" xr:uid="{F2BC027D-804E-4F96-A360-7CBE268C13E9}"/>
    <cellStyle name="Normal 7 4 4 2 2 3" xfId="19363" xr:uid="{D02A2D3C-FCE7-49B4-85BB-BE19DDB228E0}"/>
    <cellStyle name="Normal 7 4 4 2 3" xfId="12893" xr:uid="{74B5366B-1EE6-4413-B668-3D757BA47B2C}"/>
    <cellStyle name="Normal 7 4 4 2 3 2" xfId="17939" xr:uid="{13BA25DD-CAC8-4004-822C-F5F41723A6DE}"/>
    <cellStyle name="Normal 7 4 4 2 3 2 2" xfId="21565" xr:uid="{BDCFE0F2-A789-4D9D-99A1-60A939CF907B}"/>
    <cellStyle name="Normal 7 4 4 2 3 3" xfId="19752" xr:uid="{CFABDAD2-EBED-4226-B2F3-70FF953376A8}"/>
    <cellStyle name="Normal 7 4 4 2 4" xfId="17161" xr:uid="{0B64B53A-ACC9-45C5-B387-04C2CB0A3D21}"/>
    <cellStyle name="Normal 7 4 4 2 4 2" xfId="20787" xr:uid="{2653B717-7C69-4CB1-9CC7-FFD3A58C3214}"/>
    <cellStyle name="Normal 7 4 4 2 5" xfId="18974" xr:uid="{0A98195F-45E7-4B10-B151-E26586E77FA9}"/>
    <cellStyle name="Normal 7 4 4 3" xfId="9686" xr:uid="{3B02F304-A6F7-482A-B6AC-A39F80F400E4}"/>
    <cellStyle name="Normal 7 4 4 3 2" xfId="17358" xr:uid="{C4389406-A504-4104-9720-C7228698B3E4}"/>
    <cellStyle name="Normal 7 4 4 3 2 2" xfId="20984" xr:uid="{F075923B-6BCF-4BB4-A794-0B390DD9E6BF}"/>
    <cellStyle name="Normal 7 4 4 3 3" xfId="19171" xr:uid="{E04A3B30-AC90-48D4-850F-150B733C6673}"/>
    <cellStyle name="Normal 7 4 4 4" xfId="12330" xr:uid="{D353D1E7-6582-490E-9610-56B838AD6FFC}"/>
    <cellStyle name="Normal 7 4 4 4 2" xfId="17747" xr:uid="{D65D3F9A-7467-4756-882F-7C4283731BE0}"/>
    <cellStyle name="Normal 7 4 4 4 2 2" xfId="21373" xr:uid="{BB31BCF9-8643-4460-AF83-F91D13C8190F}"/>
    <cellStyle name="Normal 7 4 4 4 3" xfId="19560" xr:uid="{8A73DE09-0E22-4ED3-AD18-98A3F69D78D6}"/>
    <cellStyle name="Normal 7 4 4 5" xfId="16969" xr:uid="{5FB4B315-A875-455E-AEA8-002AAEE5C6B5}"/>
    <cellStyle name="Normal 7 4 4 5 2" xfId="20595" xr:uid="{7A660FF3-521B-4CB6-8168-DD64719685B8}"/>
    <cellStyle name="Normal 7 4 4 6" xfId="18782" xr:uid="{F0D7E855-6E3B-4654-8909-8E7A1B788E21}"/>
    <cellStyle name="Normal 7 4 5" xfId="4182" xr:uid="{29822024-A873-4E03-B90E-090E31E4B99D}"/>
    <cellStyle name="Normal 7 4 5 2" xfId="9995" xr:uid="{1819B2A4-BB64-4890-B2A7-D9303B5AADEC}"/>
    <cellStyle name="Normal 7 4 5 2 2" xfId="17454" xr:uid="{B0F1809C-8B1D-4F94-814B-3A27CB7DB01A}"/>
    <cellStyle name="Normal 7 4 5 2 2 2" xfId="21080" xr:uid="{7B38C848-61AC-418D-9D40-8F2A40396D81}"/>
    <cellStyle name="Normal 7 4 5 2 3" xfId="19267" xr:uid="{AB68114C-E7E1-4468-AF03-2E8F8390E5C3}"/>
    <cellStyle name="Normal 7 4 5 3" xfId="12669" xr:uid="{94B96FC0-86E7-4AF3-9CF4-51BB84CF5F60}"/>
    <cellStyle name="Normal 7 4 5 3 2" xfId="17843" xr:uid="{9771A368-C4D3-4B2D-968C-ABFE139BDFC1}"/>
    <cellStyle name="Normal 7 4 5 3 2 2" xfId="21469" xr:uid="{50FC226C-933E-4529-B1EB-CC2E6A2157D3}"/>
    <cellStyle name="Normal 7 4 5 3 3" xfId="19656" xr:uid="{5D7E9A04-097A-4C2F-8398-A42E6F258CB9}"/>
    <cellStyle name="Normal 7 4 5 4" xfId="17065" xr:uid="{C992AD4F-88D0-4FAE-931C-ECCDA8CB0FC8}"/>
    <cellStyle name="Normal 7 4 5 4 2" xfId="20691" xr:uid="{2EC27E40-FD75-4A7A-8D63-231B87FDDB1C}"/>
    <cellStyle name="Normal 7 4 5 5" xfId="18878" xr:uid="{C14FBD56-8BAF-4E98-900C-300ED731D76C}"/>
    <cellStyle name="Normal 7 4 6" xfId="9406" xr:uid="{B353746E-7F1B-4ADE-B739-257235A7C8B1}"/>
    <cellStyle name="Normal 7 4 6 2" xfId="17262" xr:uid="{4F2546F5-5A5B-408B-9A51-C1E2C140449C}"/>
    <cellStyle name="Normal 7 4 6 2 2" xfId="20888" xr:uid="{452A8335-39B0-45C6-A975-13529E0C3DA9}"/>
    <cellStyle name="Normal 7 4 6 3" xfId="19075" xr:uid="{2498E96D-A041-4ABB-A44F-CFA6DD2A200C}"/>
    <cellStyle name="Normal 7 4 7" xfId="12117" xr:uid="{306D4A2A-E6D6-4A7E-A000-C6D4CCC008B8}"/>
    <cellStyle name="Normal 7 4 7 2" xfId="17651" xr:uid="{630BB563-5368-4688-BB48-8ABA7675E2C7}"/>
    <cellStyle name="Normal 7 4 7 2 2" xfId="21277" xr:uid="{F2372AA1-6205-4134-A000-274219E07BA7}"/>
    <cellStyle name="Normal 7 4 7 3" xfId="19464" xr:uid="{DC8B770B-DEB9-4712-BC22-7D9FFC5EA211}"/>
    <cellStyle name="Normal 7 4 8" xfId="16872" xr:uid="{574FEC4F-1FF5-4CBA-A327-53B5E8A5EABC}"/>
    <cellStyle name="Normal 7 4 8 2" xfId="20498" xr:uid="{8E6BDBBB-593C-47FA-A5CB-40FF899A3B59}"/>
    <cellStyle name="Normal 7 4 9" xfId="18685" xr:uid="{38910340-507E-448B-9628-ACEFA82BF575}"/>
    <cellStyle name="Normal 7 5" xfId="818" xr:uid="{FE7DF700-2BF3-473F-95B7-3D37E42B678D}"/>
    <cellStyle name="Normal 7 5 2" xfId="3429" xr:uid="{ACAA38EF-4DE5-4485-A52B-08C9180D28FE}"/>
    <cellStyle name="Normal 7 5 3" xfId="3428" xr:uid="{7AB8B16D-5E0C-4F3F-B5CC-B4AA6C6F260B}"/>
    <cellStyle name="Normal 7 5 4" xfId="4700" xr:uid="{F363B76F-511C-4E56-B66E-D63DB09F4498}"/>
    <cellStyle name="Normal 7 6" xfId="3430" xr:uid="{A9E0410D-3F75-495E-A17E-4CBA917AE308}"/>
    <cellStyle name="Normal 7 6 2" xfId="4408" xr:uid="{C40CE075-B93E-421A-A6C7-C792DAEC0FE6}"/>
    <cellStyle name="Normal 7 6 2 2" xfId="8364" xr:uid="{69DC67B6-EF56-411A-9EA8-92F274A00F24}"/>
    <cellStyle name="Normal 7 6 2 2 2" xfId="10190" xr:uid="{1D76F143-9B87-4CED-85F4-0CB2ED88FB2A}"/>
    <cellStyle name="Normal 7 6 2 2 2 2" xfId="17552" xr:uid="{08ECCB80-0E2F-477E-8A1A-5A6EE40F9ACA}"/>
    <cellStyle name="Normal 7 6 2 2 2 2 2" xfId="21178" xr:uid="{8660CCB0-DD5B-4F8C-8B96-7D2F9FC40BA7}"/>
    <cellStyle name="Normal 7 6 2 2 2 3" xfId="19365" xr:uid="{E9DB5762-2752-4AB1-BCCB-273DF18C0226}"/>
    <cellStyle name="Normal 7 6 2 2 3" xfId="12895" xr:uid="{47344590-AD4F-4AF0-9A84-CA4259C4BD29}"/>
    <cellStyle name="Normal 7 6 2 2 3 2" xfId="17941" xr:uid="{923C3207-BF34-41B8-AB00-8149BE773FF8}"/>
    <cellStyle name="Normal 7 6 2 2 3 2 2" xfId="21567" xr:uid="{E344FE75-2ADD-4E31-ACC8-518C2F8652EA}"/>
    <cellStyle name="Normal 7 6 2 2 3 3" xfId="19754" xr:uid="{70A81A12-82CF-4A78-ACA0-3BB4CC0CF025}"/>
    <cellStyle name="Normal 7 6 2 2 4" xfId="17163" xr:uid="{642F01EF-7C99-4252-8EC5-43CB03A3EA96}"/>
    <cellStyle name="Normal 7 6 2 2 4 2" xfId="20789" xr:uid="{276172EC-8318-4831-81E8-2D3D96A7A46B}"/>
    <cellStyle name="Normal 7 6 2 2 5" xfId="18976" xr:uid="{E92D21C4-51C8-43DF-8091-42C628B53E34}"/>
    <cellStyle name="Normal 7 6 2 3" xfId="9688" xr:uid="{AF505EAB-3500-4593-9039-05243DECC168}"/>
    <cellStyle name="Normal 7 6 2 3 2" xfId="17360" xr:uid="{6BCD6B22-727C-4CF3-8B72-0B2B79FAC3A0}"/>
    <cellStyle name="Normal 7 6 2 3 2 2" xfId="20986" xr:uid="{1F871DA1-1353-439F-ADAA-5BD284B7DC55}"/>
    <cellStyle name="Normal 7 6 2 3 3" xfId="19173" xr:uid="{0493912C-7510-44C1-9A68-35A6E2D44BA7}"/>
    <cellStyle name="Normal 7 6 2 4" xfId="12332" xr:uid="{C3B33C3E-D54F-4245-97DF-7B7D0CF9C877}"/>
    <cellStyle name="Normal 7 6 2 4 2" xfId="17749" xr:uid="{3EA75C7B-CC41-4396-9D50-F9C24E16B503}"/>
    <cellStyle name="Normal 7 6 2 4 2 2" xfId="21375" xr:uid="{EEB71E6E-BB5F-4B0D-82A0-CF978E8E7912}"/>
    <cellStyle name="Normal 7 6 2 4 3" xfId="19562" xr:uid="{2162DE0C-D01A-409B-827D-51548633600A}"/>
    <cellStyle name="Normal 7 6 2 5" xfId="16971" xr:uid="{9FF8469C-6E0A-4671-8A9B-20D79F080F5F}"/>
    <cellStyle name="Normal 7 6 2 5 2" xfId="20597" xr:uid="{EDE22901-A7CD-4C24-AC38-5A9297EC678D}"/>
    <cellStyle name="Normal 7 6 2 6" xfId="18784" xr:uid="{7CFF1DC8-1C77-4DA4-9F68-7B183968A126}"/>
    <cellStyle name="Normal 7 6 3" xfId="4184" xr:uid="{05C7EBDA-5721-47AB-9BFF-BEB80B42DCF8}"/>
    <cellStyle name="Normal 7 6 3 2" xfId="9997" xr:uid="{FBC6ECB5-A203-426D-9460-78D04D9B8095}"/>
    <cellStyle name="Normal 7 6 3 2 2" xfId="17456" xr:uid="{15DAED06-93DD-48E8-9007-D864288E7F97}"/>
    <cellStyle name="Normal 7 6 3 2 2 2" xfId="21082" xr:uid="{583584B0-05C8-4155-A725-99112E4772D9}"/>
    <cellStyle name="Normal 7 6 3 2 3" xfId="19269" xr:uid="{E21FB2BE-685C-4788-963A-3E3E0AAA5E1E}"/>
    <cellStyle name="Normal 7 6 3 3" xfId="12671" xr:uid="{45089571-0452-4D29-9455-7DEC53B96BB5}"/>
    <cellStyle name="Normal 7 6 3 3 2" xfId="17845" xr:uid="{B62F1D2A-4948-4568-94F1-5C1661004BBF}"/>
    <cellStyle name="Normal 7 6 3 3 2 2" xfId="21471" xr:uid="{257DDF47-0F54-4674-A235-8282B596529E}"/>
    <cellStyle name="Normal 7 6 3 3 3" xfId="19658" xr:uid="{56A38A1C-B30D-47AD-9839-FE655D76BE96}"/>
    <cellStyle name="Normal 7 6 3 4" xfId="17067" xr:uid="{BB442633-72CB-4387-B562-BE0AD9E9FBF7}"/>
    <cellStyle name="Normal 7 6 3 4 2" xfId="20693" xr:uid="{F26471E6-AE3C-4A3F-987A-3D18C32ED349}"/>
    <cellStyle name="Normal 7 6 3 5" xfId="18880" xr:uid="{3284AE14-83A8-466E-99D9-6D097341282D}"/>
    <cellStyle name="Normal 7 6 4" xfId="9411" xr:uid="{AAC1EBC3-BB9C-4529-B02D-56D618DD5938}"/>
    <cellStyle name="Normal 7 6 4 2" xfId="17264" xr:uid="{52C00EA8-B50F-45F7-9DB3-B95FDFD1FC59}"/>
    <cellStyle name="Normal 7 6 4 2 2" xfId="20890" xr:uid="{DB5D2378-B275-44C7-B55A-348B9E876963}"/>
    <cellStyle name="Normal 7 6 4 3" xfId="19077" xr:uid="{E47D0FCC-934B-460C-A195-8B8E1EE9DA24}"/>
    <cellStyle name="Normal 7 6 5" xfId="12119" xr:uid="{2B000343-54AD-447C-A0D9-42F5E490BB84}"/>
    <cellStyle name="Normal 7 6 5 2" xfId="17653" xr:uid="{87793C6A-075E-461F-8EE6-754EE642581D}"/>
    <cellStyle name="Normal 7 6 5 2 2" xfId="21279" xr:uid="{F22783A2-6004-4948-B0D6-8AB02155FD47}"/>
    <cellStyle name="Normal 7 6 5 3" xfId="19466" xr:uid="{988AB4A3-F508-444C-BD03-94DABD9AD05E}"/>
    <cellStyle name="Normal 7 6 6" xfId="16874" xr:uid="{7F6EBBF3-5EB1-434B-9A5C-0A9D524ACA92}"/>
    <cellStyle name="Normal 7 6 6 2" xfId="20500" xr:uid="{CF948A05-BA7B-4C89-92EC-6EEED8A736A4}"/>
    <cellStyle name="Normal 7 6 7" xfId="18687" xr:uid="{FE2DD1C9-1B9C-4126-93E8-386887943229}"/>
    <cellStyle name="Normal 7 7" xfId="3431" xr:uid="{FCF67863-2F60-438E-8FD9-E2B1C8D1B556}"/>
    <cellStyle name="Normal 7 8" xfId="1542" xr:uid="{1CFC2126-1F7A-4434-90A9-AC75A7C27A5A}"/>
    <cellStyle name="Normal 7 8 2" xfId="7034" xr:uid="{020DAF7A-5FCC-4B98-B5C6-C6AF554AF82E}"/>
    <cellStyle name="Normal 7 9" xfId="1537" xr:uid="{8DB7ABF3-C382-450B-83C8-3A00AC4F62A3}"/>
    <cellStyle name="Normal 7_CK-1_CFT" xfId="3432" xr:uid="{49F55CD4-2B88-4FEE-BD4A-D86D59E1FC9B}"/>
    <cellStyle name="Normal 70" xfId="1427" xr:uid="{7DA2C5ED-FF73-49CB-A2A1-E7797C660B94}"/>
    <cellStyle name="Normal 70 2" xfId="3434" xr:uid="{AF5EAE13-5CEB-4065-9A3C-D0CEE1BBF96C}"/>
    <cellStyle name="Normal 70 3" xfId="3435" xr:uid="{1824AEEC-FFF3-49C9-A11F-CDD7C11FFD67}"/>
    <cellStyle name="Normal 70 4" xfId="3436" xr:uid="{5EAE7A59-4B47-4225-AACC-C983984FAAAD}"/>
    <cellStyle name="Normal 70 5" xfId="3437" xr:uid="{3DAAD5D7-9120-45E4-9D9A-F82FA7D9144D}"/>
    <cellStyle name="Normal 70 6" xfId="3433" xr:uid="{5369D7CD-3ECE-48AC-BE61-E2B354C2C2B9}"/>
    <cellStyle name="Normal 71" xfId="1430" xr:uid="{372103BE-E695-469F-B1CF-7EDB484BF971}"/>
    <cellStyle name="Normal 71 2" xfId="3439" xr:uid="{AA9CEFB1-AE55-49D7-BB0E-C17432D79FA9}"/>
    <cellStyle name="Normal 71 3" xfId="3440" xr:uid="{C82017AC-1F84-4C50-8108-8479D8578F8A}"/>
    <cellStyle name="Normal 71 4" xfId="3441" xr:uid="{C4FDE77D-D136-464A-8948-9A7EC2835FDD}"/>
    <cellStyle name="Normal 71 5" xfId="3438" xr:uid="{92D915F1-65DD-49EA-8D33-E727B44F0D1A}"/>
    <cellStyle name="Normal 72" xfId="1433" xr:uid="{267671F4-D0DA-4671-85C4-859F3B393937}"/>
    <cellStyle name="Normal 72 2" xfId="3443" xr:uid="{6C8D0CB6-5914-4CCA-97B4-CB09DF25ABA6}"/>
    <cellStyle name="Normal 72 3" xfId="3444" xr:uid="{20AB05CC-833C-49B0-A5C7-3B51AA6633D4}"/>
    <cellStyle name="Normal 72 4" xfId="3445" xr:uid="{EE207D89-7706-41F4-B71B-703FBB1AAF8B}"/>
    <cellStyle name="Normal 72 5" xfId="3442" xr:uid="{4EAAFEDF-1CD8-4587-AFDB-6D1F5D2BE0F3}"/>
    <cellStyle name="Normal 73" xfId="1436" xr:uid="{411EDB4F-93A8-4669-9A27-B23FDFCEA267}"/>
    <cellStyle name="Normal 73 2" xfId="3446" xr:uid="{0AD280D3-06FC-4EF7-A58F-A79C227FB44A}"/>
    <cellStyle name="Normal 74" xfId="1438" xr:uid="{2B8B9869-D768-4C7C-9CE4-1F31BEA1FAFF}"/>
    <cellStyle name="Normal 74 2" xfId="3447" xr:uid="{2CC4F22C-753A-42E9-9B28-CF720D3A8300}"/>
    <cellStyle name="Normal 75" xfId="1441" xr:uid="{10DF5118-D3E1-42E8-A009-193BF28F7435}"/>
    <cellStyle name="Normal 75 2" xfId="3448" xr:uid="{FFDA60BB-9B4E-4AC3-ABF5-F810350460EB}"/>
    <cellStyle name="Normal 76" xfId="1445" xr:uid="{BA0EE1B4-E0D0-42D1-B280-0B6C3C5260E3}"/>
    <cellStyle name="Normal 76 2" xfId="3449" xr:uid="{74E6D367-41DA-4D76-BFEB-B2F82E9E9A6C}"/>
    <cellStyle name="Normal 77" xfId="1448" xr:uid="{944FAD4A-673C-47D5-BA88-746859EEE984}"/>
    <cellStyle name="Normal 77 2" xfId="3450" xr:uid="{38F68D39-C502-4E33-B986-9E483371349D}"/>
    <cellStyle name="Normal 78" xfId="1451" xr:uid="{FEFACA4F-C7A8-404B-A233-ADBA294F7F68}"/>
    <cellStyle name="Normal 78 2" xfId="3451" xr:uid="{750A6293-B0CF-4B3C-8A58-3690903A52AF}"/>
    <cellStyle name="Normal 79" xfId="1110" xr:uid="{867F27C7-D45D-4F8C-8A18-64A897C7DCB8}"/>
    <cellStyle name="Normal 79 2" xfId="3452" xr:uid="{77E14154-D215-4566-A501-F66A96A4FC27}"/>
    <cellStyle name="Normal 8" xfId="437" xr:uid="{00000000-0005-0000-0000-0000B5010000}"/>
    <cellStyle name="Normal 8 10" xfId="759" xr:uid="{4DABE01E-88A4-47D5-9ED5-3B9B02778002}"/>
    <cellStyle name="Normal 8 2" xfId="438" xr:uid="{00000000-0005-0000-0000-0000B6010000}"/>
    <cellStyle name="Normal 8 2 2" xfId="439" xr:uid="{00000000-0005-0000-0000-0000B7010000}"/>
    <cellStyle name="Normal 8 2 2 2" xfId="440" xr:uid="{00000000-0005-0000-0000-0000B8010000}"/>
    <cellStyle name="Normal 8 2 2 3" xfId="3455" xr:uid="{01136BFD-F7D0-424A-8D36-B89642D52303}"/>
    <cellStyle name="Normal 8 2 2 4" xfId="7052" xr:uid="{AD22221E-4411-4C9E-A81D-910E0081C5FF}"/>
    <cellStyle name="Normal 8 2 2 5" xfId="3454" xr:uid="{09BCB21B-E503-4E32-851B-1C298BDA2C2C}"/>
    <cellStyle name="Normal 8 2 3" xfId="441" xr:uid="{00000000-0005-0000-0000-0000B9010000}"/>
    <cellStyle name="Normal 8 2 3 2" xfId="3456" xr:uid="{38CCCC51-DB46-437D-94D2-D9850F7FA172}"/>
    <cellStyle name="Normal 8 2 4" xfId="3457" xr:uid="{F1B1A0B5-E20B-4AD1-AB6D-7874B992F60F}"/>
    <cellStyle name="Normal 8 2 5" xfId="3453" xr:uid="{F1AA943E-F3EB-4C11-A6C6-7ED3EDA92322}"/>
    <cellStyle name="Normal 8 2 6" xfId="4756" xr:uid="{F01E7595-C594-4F43-A0B0-CA21B6468808}"/>
    <cellStyle name="Normal 8 2 7" xfId="894" xr:uid="{DEB7B385-8ED6-4674-A94D-AC9D56E6451A}"/>
    <cellStyle name="Normal 8 3" xfId="831" xr:uid="{0F3E5784-2FE8-4A90-9ED7-40D1BD760634}"/>
    <cellStyle name="Normal 8 3 2" xfId="3459" xr:uid="{84D34BD8-32BA-4B25-A539-3795B9CF06C0}"/>
    <cellStyle name="Normal 8 3 3" xfId="3460" xr:uid="{3CA76778-513B-4841-B256-F6B8B8DCE481}"/>
    <cellStyle name="Normal 8 3 4" xfId="3458" xr:uid="{E07B9966-A9B8-43E1-AA7A-3C90163EF7DF}"/>
    <cellStyle name="Normal 8 3 5" xfId="4712" xr:uid="{DF838A8D-3A22-4B65-971C-843611F98F7C}"/>
    <cellStyle name="Normal 8 4" xfId="820" xr:uid="{1D3626AE-5DFA-4B5A-8E7F-42161AA559DE}"/>
    <cellStyle name="Normal 8 4 2" xfId="3462" xr:uid="{B7EAF179-A83C-489A-9DBD-1D1A01E9DC41}"/>
    <cellStyle name="Normal 8 4 3" xfId="3461" xr:uid="{0107964D-AEBA-4742-8D27-D613ADF81FEA}"/>
    <cellStyle name="Normal 8 4 4" xfId="4702" xr:uid="{A0B8017D-7E8D-48FF-9693-12C62A9C835E}"/>
    <cellStyle name="Normal 8 5" xfId="3463" xr:uid="{8A233EBA-B7A3-4ACB-9EEE-D1FB4EB62C40}"/>
    <cellStyle name="Normal 8 6" xfId="3464" xr:uid="{D2C4E5B5-7859-4C8C-8F34-F6B012424385}"/>
    <cellStyle name="Normal 8 7" xfId="1540" xr:uid="{7D433BAE-E14D-4DC0-B5F9-63DF1E9D660F}"/>
    <cellStyle name="Normal 8 7 2" xfId="16355" xr:uid="{04D65AE1-8A25-4611-9720-BD409DD8B61F}"/>
    <cellStyle name="Normal 8 8" xfId="1276" xr:uid="{B7F7CB29-D047-4A94-9578-A8DDB9D14B29}"/>
    <cellStyle name="Normal 8 9" xfId="4653" xr:uid="{CC9431C0-0EB3-4716-826C-732699DA0BE4}"/>
    <cellStyle name="Normal 80" xfId="1453" xr:uid="{55B1957E-0991-406A-B649-072B79EF5DB7}"/>
    <cellStyle name="Normal 80 2" xfId="3465" xr:uid="{8AABD278-ED3C-4361-8CDB-ED1ED71BD496}"/>
    <cellStyle name="Normal 81" xfId="1460" xr:uid="{3B8BA0CE-4EEB-4CC9-8321-B9E17704F1BC}"/>
    <cellStyle name="Normal 81 2" xfId="3466" xr:uid="{6B9A435D-72E6-4A81-B619-CEBE87CF54D4}"/>
    <cellStyle name="Normal 81 3" xfId="57509" xr:uid="{B13DFF76-0CD3-4251-AD95-906D34E38924}"/>
    <cellStyle name="Normal 82" xfId="1464" xr:uid="{7CF7B033-EEF0-4A58-9F64-164DB2BE43E5}"/>
    <cellStyle name="Normal 82 2" xfId="3467" xr:uid="{EBA4AAC5-B799-491E-BD7F-7BA22CB309C2}"/>
    <cellStyle name="Normal 83" xfId="1455" xr:uid="{2AD0883A-0EED-4944-834D-AF09ECF8B7C9}"/>
    <cellStyle name="Normal 83 2" xfId="3468" xr:uid="{6AC5953A-CAAE-492D-85E0-FC07D13DC2D5}"/>
    <cellStyle name="Normal 84" xfId="3469" xr:uid="{50BA54E6-887E-4FB0-B0AF-35E397B8510D}"/>
    <cellStyle name="Normal 85" xfId="3470" xr:uid="{231A4C30-DD6B-4042-B9D9-509ECBCA21D7}"/>
    <cellStyle name="Normal 86" xfId="3471" xr:uid="{ABA6E0A0-C21B-408C-A06D-8B01858709EE}"/>
    <cellStyle name="Normal 87" xfId="1367" xr:uid="{23449957-479F-4DD2-B55F-0194FDE177CD}"/>
    <cellStyle name="Normal 87 2" xfId="1473" xr:uid="{B6E30C5A-BEB2-45A6-8081-12EBA1E4A3A7}"/>
    <cellStyle name="Normal 87 3" xfId="3472" xr:uid="{E45B5BBA-595A-46B3-B379-7AF3411C75CC}"/>
    <cellStyle name="Normal 88" xfId="3473" xr:uid="{B504F606-0708-4B0F-8D15-F0CDB121D56E}"/>
    <cellStyle name="Normal 89" xfId="3474" xr:uid="{155DF7AB-EE46-4FCC-BD46-C83E2EA17BA8}"/>
    <cellStyle name="Normal 9" xfId="442" xr:uid="{00000000-0005-0000-0000-0000BA010000}"/>
    <cellStyle name="Normal 9 2" xfId="821" xr:uid="{09518294-9684-4440-8852-13ED8F2B6681}"/>
    <cellStyle name="Normal 9 2 2" xfId="3477" xr:uid="{E81046D4-3B20-4DD0-879E-2B8B61F52196}"/>
    <cellStyle name="Normal 9 2 3" xfId="3478" xr:uid="{B34FC592-7382-41F3-BBE0-35665EFE7762}"/>
    <cellStyle name="Normal 9 2 4" xfId="3476" xr:uid="{B9ADCE80-0EC9-4F6B-B338-635EDC4A477C}"/>
    <cellStyle name="Normal 9 2 5" xfId="4703" xr:uid="{3F00F044-E431-4159-8290-47EFFEAFDCED}"/>
    <cellStyle name="Normal 9 3" xfId="3479" xr:uid="{21E5A5E7-E9FD-4664-92F3-1E6B87B73249}"/>
    <cellStyle name="Normal 9 3 2" xfId="3480" xr:uid="{1BE70CCC-178E-4DD6-B63C-E2D100443D9C}"/>
    <cellStyle name="Normal 9 3 3" xfId="3481" xr:uid="{E7CC5047-BB63-42B5-978E-06A411A80CFB}"/>
    <cellStyle name="Normal 9 4" xfId="3482" xr:uid="{13A60FD9-0389-4C33-B5CD-C72245091E53}"/>
    <cellStyle name="Normal 9 5" xfId="3483" xr:uid="{4D199DE2-BFE8-4D3D-BF63-2DDC699D5C66}"/>
    <cellStyle name="Normal 9 5 2" xfId="7060" xr:uid="{EA08D72D-1B96-47CF-A228-21A89C6EE66E}"/>
    <cellStyle name="Normal 9 6" xfId="3484" xr:uid="{E46295F4-FD53-41AC-803F-B3FC5F492838}"/>
    <cellStyle name="Normal 9 7" xfId="3475" xr:uid="{E2FDFCAF-9B79-4DAB-8691-1E7C6A0E0E1B}"/>
    <cellStyle name="Normal 9 8" xfId="1277" xr:uid="{D4FBEE3B-8B8A-43BB-8EDC-FB9BBC397052}"/>
    <cellStyle name="Normal 9 9" xfId="765" xr:uid="{AFBCCF1F-CBCE-461D-9512-DD48A670BBB9}"/>
    <cellStyle name="Normal 9_CK-1_CFT" xfId="3485" xr:uid="{5C020FC6-8B0D-4CD7-907C-C737FFD1D709}"/>
    <cellStyle name="Normal 90" xfId="3486" xr:uid="{2C9FEDEC-1F6A-4891-9BE2-B18CB0E55D47}"/>
    <cellStyle name="Normal 90 2" xfId="846" xr:uid="{DE8CA8DD-0757-4388-A365-3855A43FE0B9}"/>
    <cellStyle name="Normal 90 2 2" xfId="3487" xr:uid="{31B4F261-7B52-435F-B522-3F0445377523}"/>
    <cellStyle name="Normal 90 2 3" xfId="4723" xr:uid="{FE934E7C-CA06-4605-A3B9-4677158A38CD}"/>
    <cellStyle name="Normal 90 3" xfId="3488" xr:uid="{807F81AE-50A3-462F-8C98-701FF01865B9}"/>
    <cellStyle name="Normal 91" xfId="3489" xr:uid="{925ECA86-55CB-4AFB-8238-E51D4129AF75}"/>
    <cellStyle name="Normal 92" xfId="3490" xr:uid="{8EC135B5-19F8-4AD1-88B8-EFBD9ECBA881}"/>
    <cellStyle name="Normal 93" xfId="3491" xr:uid="{508F3072-04C8-4968-8EAE-8075A6276B0F}"/>
    <cellStyle name="Normal 94" xfId="3492" xr:uid="{C7B69161-BA4B-415D-83F1-19EF2923FBE1}"/>
    <cellStyle name="Normal 95" xfId="3493" xr:uid="{D3AE672B-BD0F-40FE-8531-A8BACFB766D3}"/>
    <cellStyle name="Normal 96" xfId="3494" xr:uid="{ADCBED29-D346-4018-BA80-EB5B4690C0CF}"/>
    <cellStyle name="Normal 97" xfId="3495" xr:uid="{F930B900-2B1F-42D8-AC90-5B7A6BB44C9C}"/>
    <cellStyle name="Normal 98" xfId="3496" xr:uid="{3D839609-A91E-4F19-995E-3FA8A3DF3E2E}"/>
    <cellStyle name="Normal 99" xfId="3497" xr:uid="{7BB52289-9A44-4EE6-BF41-561BF3FDBA04}"/>
    <cellStyle name="Normal_Akara 2010" xfId="443" xr:uid="{00000000-0005-0000-0000-0000BB010000}"/>
    <cellStyle name="Normal_Akara_3 years FS_Eng_v 19 March" xfId="444" xr:uid="{00000000-0005-0000-0000-0000BC010000}"/>
    <cellStyle name="Normal_SPRCstatement01-Eng" xfId="445" xr:uid="{00000000-0005-0000-0000-0000BD010000}"/>
    <cellStyle name="Normale_9639A02C" xfId="1525" xr:uid="{2D35046E-A0BC-4CF7-B367-BF37A101698E}"/>
    <cellStyle name="NormalGB" xfId="1278" xr:uid="{E8DB6FA6-D706-422A-A529-2844730E9EF0}"/>
    <cellStyle name="Note" xfId="446" builtinId="10" customBuiltin="1"/>
    <cellStyle name="Note 10" xfId="7133" xr:uid="{7F13E5E2-AA12-4289-8EB2-C45C40CC0B84}"/>
    <cellStyle name="Note 11" xfId="43065" xr:uid="{9D7712C9-2D60-4CB2-9D9F-E9E304C49744}"/>
    <cellStyle name="Note 12" xfId="54294" xr:uid="{D2E5445E-4F7B-4825-B6B7-872B6F70CEE9}"/>
    <cellStyle name="Note 13" xfId="5970" xr:uid="{705CCCDC-FEF3-4719-95E0-3EDC77F6E31D}"/>
    <cellStyle name="Note 2" xfId="447" xr:uid="{00000000-0005-0000-0000-0000BF010000}"/>
    <cellStyle name="Note 2 10" xfId="8940" xr:uid="{575ABC23-2F1B-4A09-951E-F4F4CB4086CB}"/>
    <cellStyle name="Note 2 10 2" xfId="13419" xr:uid="{8966B1A6-B17B-4FFA-B756-57ACF6207105}"/>
    <cellStyle name="Note 2 10 2 2" xfId="26484" xr:uid="{5FFA8682-34AD-4352-84DF-CB666EAA2C8A}"/>
    <cellStyle name="Note 2 10 2 3" xfId="34093" xr:uid="{6E888828-6E89-40DF-A535-CC848FA2D4F7}"/>
    <cellStyle name="Note 2 10 2 4" xfId="39945" xr:uid="{C1592F98-20BA-4B99-BC14-0D1F8A87C540}"/>
    <cellStyle name="Note 2 10 2 5" xfId="48491" xr:uid="{38A31D53-7276-43E6-9037-0A97264D7F08}"/>
    <cellStyle name="Note 2 10 3" xfId="22787" xr:uid="{39739D32-3264-4036-8FA5-413E1F1E6E09}"/>
    <cellStyle name="Note 2 10 4" xfId="25674" xr:uid="{BF1A7A87-8407-4A48-9BDD-4C1EF37352F3}"/>
    <cellStyle name="Note 2 10 5" xfId="33042" xr:uid="{1E85403A-9FB2-487E-9C21-CBE110B7DE62}"/>
    <cellStyle name="Note 2 10 6" xfId="44488" xr:uid="{93618989-4FFB-40A3-A587-5622EF119943}"/>
    <cellStyle name="Note 2 11" xfId="12027" xr:uid="{CAADC4F3-1E46-4456-A3D4-3E2CDF290712}"/>
    <cellStyle name="Note 2 11 2" xfId="25420" xr:uid="{1CEF9AB8-ADFF-4A14-9706-F7FC0C5EA236}"/>
    <cellStyle name="Note 2 11 3" xfId="34330" xr:uid="{3B85FA51-4B36-428C-B961-47EECB4A27E6}"/>
    <cellStyle name="Note 2 11 4" xfId="38941" xr:uid="{648A32E8-13CE-4AC2-A533-3870309D914E}"/>
    <cellStyle name="Note 2 11 5" xfId="47373" xr:uid="{7C16FC32-A69A-4D95-B484-C7B595AEEF9E}"/>
    <cellStyle name="Note 2 12" xfId="16357" xr:uid="{B515936F-0079-49F4-8650-5010F28513C7}"/>
    <cellStyle name="Note 2 12 2" xfId="28929" xr:uid="{50AC40D3-59EE-414E-89EC-0326315D1D33}"/>
    <cellStyle name="Note 2 12 3" xfId="51286" xr:uid="{9CFE4C66-9C62-4F60-8C68-DBB0C9E94A4B}"/>
    <cellStyle name="Note 2 13" xfId="7068" xr:uid="{1260BBA0-66A2-40CC-9C23-8B241BE4D4EE}"/>
    <cellStyle name="Note 2 13 2" xfId="8087" xr:uid="{BDA285D2-BC41-4993-996A-8336808DEF71}"/>
    <cellStyle name="Note 2 13 3" xfId="43253" xr:uid="{6E711F77-F795-44A2-8281-7E8A15AE8CB1}"/>
    <cellStyle name="Note 2 14" xfId="6362" xr:uid="{CCCFCC21-EFE5-4FB0-9B6A-F197505174F7}"/>
    <cellStyle name="Note 2 15" xfId="6371" xr:uid="{49F46038-E17B-4A6D-ADC1-24A34702744E}"/>
    <cellStyle name="Note 2 16" xfId="43066" xr:uid="{08908163-DEBF-43EC-B2CF-E14D7200C76E}"/>
    <cellStyle name="Note 2 17" xfId="981" xr:uid="{565790B5-3825-419D-AF41-0501205F7B2E}"/>
    <cellStyle name="Note 2 2" xfId="3499" xr:uid="{1808454D-8CA2-40F5-983C-7357FA9A4A3C}"/>
    <cellStyle name="Note 2 2 10" xfId="8137" xr:uid="{961ED71E-3465-4963-8355-6A4FADCC1892}"/>
    <cellStyle name="Note 2 2 10 10" xfId="22996" xr:uid="{B60E3606-4DD2-48CF-B4BD-8AA85BF17890}"/>
    <cellStyle name="Note 2 2 10 11" xfId="30741" xr:uid="{A2D571AA-F913-45B5-8F5E-7E07D35238D6}"/>
    <cellStyle name="Note 2 2 10 12" xfId="43713" xr:uid="{CD497E46-3D47-470A-9CE8-67C13664CEE4}"/>
    <cellStyle name="Note 2 2 10 2" xfId="9937" xr:uid="{9DA8E0CE-6ADD-454F-BAA4-572A50DD9096}"/>
    <cellStyle name="Note 2 2 10 2 2" xfId="14169" xr:uid="{1CB5E4D1-18A9-4408-8138-BBA99FB4B211}"/>
    <cellStyle name="Note 2 2 10 2 2 2" xfId="27095" xr:uid="{C4BFDE46-DCCB-46BC-8160-63BFF15DAFEF}"/>
    <cellStyle name="Note 2 2 10 2 2 3" xfId="35822" xr:uid="{9F840AF6-1385-433A-9945-D026649CF480}"/>
    <cellStyle name="Note 2 2 10 2 2 4" xfId="40695" xr:uid="{C8753151-4B02-404B-88E7-A027B3B1E84B}"/>
    <cellStyle name="Note 2 2 10 2 2 5" xfId="49241" xr:uid="{36EBDF8A-645D-4743-AEA0-EC8AFD3FE2E6}"/>
    <cellStyle name="Note 2 2 10 2 3" xfId="23608" xr:uid="{044595B3-0E02-4934-959F-60404D1E12A5}"/>
    <cellStyle name="Note 2 2 10 2 4" xfId="34653" xr:uid="{98EA5C14-4EC2-4873-A54C-F0C47A0EFB1B}"/>
    <cellStyle name="Note 2 2 10 2 5" xfId="36990" xr:uid="{A98E3A87-2F02-4BD3-BC01-B53D509ADF70}"/>
    <cellStyle name="Note 2 2 10 2 6" xfId="45344" xr:uid="{58062F75-3CB4-442C-BF7D-BB1D30487016}"/>
    <cellStyle name="Note 2 2 10 3" xfId="10377" xr:uid="{3A0DCFF0-2F10-4D69-B955-C9D8A5445FFC}"/>
    <cellStyle name="Note 2 2 10 3 2" xfId="14478" xr:uid="{2C39F73E-8FCE-4FBA-865C-130E2AF48D59}"/>
    <cellStyle name="Note 2 2 10 3 2 2" xfId="27356" xr:uid="{B1EA0D9D-D119-44F2-9C7C-7D10F43A950D}"/>
    <cellStyle name="Note 2 2 10 3 2 3" xfId="35543" xr:uid="{94453748-4CFC-49B8-99B8-56CBD805F903}"/>
    <cellStyle name="Note 2 2 10 3 2 4" xfId="41004" xr:uid="{7A35D604-87B7-4CB4-97B2-1C45AB452EB1}"/>
    <cellStyle name="Note 2 2 10 3 2 5" xfId="49550" xr:uid="{13F0D2C1-CF57-40DB-B84F-F61234B475B3}"/>
    <cellStyle name="Note 2 2 10 3 3" xfId="23999" xr:uid="{065EC030-1AA5-4365-AF7D-19C4309589AE}"/>
    <cellStyle name="Note 2 2 10 3 4" xfId="7330" xr:uid="{8A845C15-3050-4897-964A-145572F57338}"/>
    <cellStyle name="Note 2 2 10 3 5" xfId="37301" xr:uid="{A275487E-D545-4BE9-A5E4-1704DB04C979}"/>
    <cellStyle name="Note 2 2 10 3 6" xfId="45724" xr:uid="{081F5B6D-CA39-45FC-AE91-49490404300D}"/>
    <cellStyle name="Note 2 2 10 4" xfId="10954" xr:uid="{92DDD495-8763-4028-B33C-26337D79D56F}"/>
    <cellStyle name="Note 2 2 10 4 2" xfId="15012" xr:uid="{B2739857-349E-41FD-B88E-786101480910}"/>
    <cellStyle name="Note 2 2 10 4 2 2" xfId="27821" xr:uid="{160C47EB-37C9-4950-8749-10D8DC72E442}"/>
    <cellStyle name="Note 2 2 10 4 2 3" xfId="36620" xr:uid="{875003B4-E76F-498E-8B1B-336031EF5A6A}"/>
    <cellStyle name="Note 2 2 10 4 2 4" xfId="41538" xr:uid="{2FE2D17E-7CCB-4A2D-B3AA-F451D3A8B83C}"/>
    <cellStyle name="Note 2 2 10 4 2 5" xfId="50084" xr:uid="{83F0C3CA-4AC6-46F7-A7DB-E4EDAB2E1434}"/>
    <cellStyle name="Note 2 2 10 4 3" xfId="24505" xr:uid="{0187569D-D680-479B-ABA6-0A1958E41F7D}"/>
    <cellStyle name="Note 2 2 10 4 4" xfId="35133" xr:uid="{86C8BEFB-B327-4F69-8A36-18D84E4D6CBF}"/>
    <cellStyle name="Note 2 2 10 4 5" xfId="37878" xr:uid="{AF3B4362-4497-458D-8646-2C982ABCA693}"/>
    <cellStyle name="Note 2 2 10 4 6" xfId="46301" xr:uid="{70880D60-39A3-47C0-890C-DA792306DBC6}"/>
    <cellStyle name="Note 2 2 10 5" xfId="11310" xr:uid="{34B8A23B-13A3-441F-91F8-C4EDF33C9365}"/>
    <cellStyle name="Note 2 2 10 5 2" xfId="15358" xr:uid="{7C99F0B1-FA20-42C7-9A61-D292D018047D}"/>
    <cellStyle name="Note 2 2 10 5 2 2" xfId="28119" xr:uid="{B4AC09AF-2C89-4DAC-9173-619CCC9E0151}"/>
    <cellStyle name="Note 2 2 10 5 2 3" xfId="23645" xr:uid="{6D452418-5DF0-4239-81C9-1379C991CFA5}"/>
    <cellStyle name="Note 2 2 10 5 2 4" xfId="41884" xr:uid="{4DC7C138-4727-451B-958F-744C1D2626ED}"/>
    <cellStyle name="Note 2 2 10 5 2 5" xfId="50430" xr:uid="{1DB5782D-8601-44B6-A4BF-223486EB0C6F}"/>
    <cellStyle name="Note 2 2 10 5 3" xfId="24811" xr:uid="{FA594076-50EF-47B5-B30E-B81E0912B734}"/>
    <cellStyle name="Note 2 2 10 5 4" xfId="34767" xr:uid="{5073FF3B-BD22-47A3-A81A-54B0844A5370}"/>
    <cellStyle name="Note 2 2 10 5 5" xfId="38234" xr:uid="{9FE1F679-693E-4A56-A043-05669D672D3D}"/>
    <cellStyle name="Note 2 2 10 5 6" xfId="46657" xr:uid="{F3F8A8D3-A498-4808-AA0B-80C38DC2452C}"/>
    <cellStyle name="Note 2 2 10 6" xfId="11662" xr:uid="{62746CC1-26D1-4B7D-98CB-4130E198BF61}"/>
    <cellStyle name="Note 2 2 10 6 2" xfId="15697" xr:uid="{4E8E9006-07D9-46E4-811A-0803134D1668}"/>
    <cellStyle name="Note 2 2 10 6 2 2" xfId="28417" xr:uid="{3E5D6FDC-513F-4049-BFE6-F144A7942AB9}"/>
    <cellStyle name="Note 2 2 10 6 2 3" xfId="33622" xr:uid="{2E2A055B-AFDD-4FF9-BFDD-066A118C9541}"/>
    <cellStyle name="Note 2 2 10 6 2 4" xfId="42223" xr:uid="{849122B0-126F-4439-8C10-FC9165041BBB}"/>
    <cellStyle name="Note 2 2 10 6 2 5" xfId="50769" xr:uid="{59D6DB20-C16C-4835-B689-66E88C24014B}"/>
    <cellStyle name="Note 2 2 10 6 3" xfId="25116" xr:uid="{DE6D539A-4323-4BDA-B0D4-A1957A116411}"/>
    <cellStyle name="Note 2 2 10 6 4" xfId="34315" xr:uid="{32988023-A1A9-41FF-92FB-81BE9B4C87DA}"/>
    <cellStyle name="Note 2 2 10 6 5" xfId="38586" xr:uid="{5CA96012-6904-40F5-86EF-22C224A44DF7}"/>
    <cellStyle name="Note 2 2 10 6 6" xfId="47009" xr:uid="{03C32396-F774-44CD-BEB5-138A74F0A0B0}"/>
    <cellStyle name="Note 2 2 10 7" xfId="10706" xr:uid="{93E569A8-4416-4443-B458-D62AA7B8A1CA}"/>
    <cellStyle name="Note 2 2 10 7 2" xfId="24297" xr:uid="{E3999F2E-3FDF-4AC8-93DD-9DDB5ADF23D4}"/>
    <cellStyle name="Note 2 2 10 7 3" xfId="29505" xr:uid="{B5A423BE-42C7-451C-B81D-66815B333785}"/>
    <cellStyle name="Note 2 2 10 7 4" xfId="37630" xr:uid="{8696B962-555A-46D2-859A-FD837CCE6812}"/>
    <cellStyle name="Note 2 2 10 7 5" xfId="46053" xr:uid="{DFD53371-9B15-452A-988C-69F79B6E8538}"/>
    <cellStyle name="Note 2 2 10 8" xfId="12605" xr:uid="{8640E932-A29A-4BA2-B802-151060A102F4}"/>
    <cellStyle name="Note 2 2 10 8 2" xfId="25844" xr:uid="{6BDE6EBA-116C-4E76-B7C1-E40DE4A3BB60}"/>
    <cellStyle name="Note 2 2 10 8 3" xfId="35772" xr:uid="{17B187EC-0C67-4BC5-8898-5FE7B78ECB46}"/>
    <cellStyle name="Note 2 2 10 8 4" xfId="39294" xr:uid="{A1FECDCF-6F8F-407D-84BA-D0340801A7F3}"/>
    <cellStyle name="Note 2 2 10 8 5" xfId="47786" xr:uid="{14D8DD41-B5C2-4045-BCDA-985F6DD2F4C5}"/>
    <cellStyle name="Note 2 2 10 9" xfId="22066" xr:uid="{DD85B9E1-446D-46EA-98E0-88DAD740CA09}"/>
    <cellStyle name="Note 2 2 11" xfId="8031" xr:uid="{04795708-FF3A-4384-8C1D-0FFA577D6252}"/>
    <cellStyle name="Note 2 2 11 10" xfId="33626" xr:uid="{6EDCEC6B-ABCE-4BF1-9B9E-F378F59877BD}"/>
    <cellStyle name="Note 2 2 11 11" xfId="29645" xr:uid="{9A296D95-F412-4ADC-9D7C-6834C8A41D25}"/>
    <cellStyle name="Note 2 2 11 12" xfId="43607" xr:uid="{4B1E0742-7882-4426-A330-6AA636E161CA}"/>
    <cellStyle name="Note 2 2 11 2" xfId="9810" xr:uid="{83A66015-12E2-4D07-85DF-A37010678CAE}"/>
    <cellStyle name="Note 2 2 11 2 2" xfId="14066" xr:uid="{94004D27-C1A4-407B-982B-85DF817E6647}"/>
    <cellStyle name="Note 2 2 11 2 2 2" xfId="27014" xr:uid="{B032B71B-6AEB-481C-8C95-89AFD7449898}"/>
    <cellStyle name="Note 2 2 11 2 2 3" xfId="36265" xr:uid="{139D129B-8101-4739-B095-4536730F7A52}"/>
    <cellStyle name="Note 2 2 11 2 2 4" xfId="40592" xr:uid="{F9C2BE62-B073-4578-AC4C-331212F5BC03}"/>
    <cellStyle name="Note 2 2 11 2 2 5" xfId="49138" xr:uid="{5490F520-C80E-46E8-996E-387636FCEF29}"/>
    <cellStyle name="Note 2 2 11 2 3" xfId="23498" xr:uid="{99A611D7-98A7-4897-938B-20BEBE4CC7F5}"/>
    <cellStyle name="Note 2 2 11 2 4" xfId="34150" xr:uid="{17CF8B80-F3B4-4CB7-A3FF-8E7C1598BC24}"/>
    <cellStyle name="Note 2 2 11 2 5" xfId="36903" xr:uid="{65F911A1-4EE7-4D07-A69A-D8E598CB0E06}"/>
    <cellStyle name="Note 2 2 11 2 6" xfId="45238" xr:uid="{BE79F39A-E6DD-4A74-961F-742C5F909FED}"/>
    <cellStyle name="Note 2 2 11 3" xfId="10406" xr:uid="{7D5B0391-0A46-43E2-BCCD-9068109544B8}"/>
    <cellStyle name="Note 2 2 11 3 2" xfId="14502" xr:uid="{542763BD-7D62-44B6-80CA-EF5F45CAF559}"/>
    <cellStyle name="Note 2 2 11 3 2 2" xfId="27377" xr:uid="{24A238C1-6CDD-46F6-910F-E19501CD6E27}"/>
    <cellStyle name="Note 2 2 11 3 2 3" xfId="34573" xr:uid="{B60D8E3C-C1F3-41D2-8982-8F817302B43A}"/>
    <cellStyle name="Note 2 2 11 3 2 4" xfId="41028" xr:uid="{8F5D52CC-AA66-46EC-8865-FF2DDFD914DE}"/>
    <cellStyle name="Note 2 2 11 3 2 5" xfId="49574" xr:uid="{FB4FBC39-3AAE-4250-82B9-02BA18F33A70}"/>
    <cellStyle name="Note 2 2 11 3 3" xfId="24024" xr:uid="{DC99FED4-5739-4B7C-A140-766041EE3B71}"/>
    <cellStyle name="Note 2 2 11 3 4" xfId="35699" xr:uid="{604D614A-8B5E-4E40-AD40-B1881F0CBF9C}"/>
    <cellStyle name="Note 2 2 11 3 5" xfId="37330" xr:uid="{AD49E125-DF7D-433C-9202-BF38DBF39845}"/>
    <cellStyle name="Note 2 2 11 3 6" xfId="45753" xr:uid="{6318F5E1-2BC4-48C6-9257-CCF04CBA2816}"/>
    <cellStyle name="Note 2 2 11 4" xfId="9218" xr:uid="{C59165B9-B33D-4A56-B091-8B5E3F45EF36}"/>
    <cellStyle name="Note 2 2 11 4 2" xfId="13645" xr:uid="{15E6CEAF-41DD-4927-A793-B04F152BB001}"/>
    <cellStyle name="Note 2 2 11 4 2 2" xfId="26669" xr:uid="{28EF8743-9BCC-4F4F-B46E-38FF4DE650FF}"/>
    <cellStyle name="Note 2 2 11 4 2 3" xfId="31614" xr:uid="{36B67F58-C21B-493A-8FDD-EBEC96B1BCAF}"/>
    <cellStyle name="Note 2 2 11 4 2 4" xfId="40171" xr:uid="{524696D8-8709-4CDB-8CCF-49B0A1FA8A44}"/>
    <cellStyle name="Note 2 2 11 4 2 5" xfId="48717" xr:uid="{41AAA8EE-D933-400B-94A3-F2C5E0A82DAC}"/>
    <cellStyle name="Note 2 2 11 4 3" xfId="23016" xr:uid="{7EBFBE8A-313F-4786-A161-EB4A5E5091BF}"/>
    <cellStyle name="Note 2 2 11 4 4" xfId="7173" xr:uid="{1FD07619-3CA3-466A-9153-E40ACB0D93EF}"/>
    <cellStyle name="Note 2 2 11 4 5" xfId="33300" xr:uid="{983CEA11-A5C9-4AF6-8512-9D934AE0EB1C}"/>
    <cellStyle name="Note 2 2 11 4 6" xfId="44737" xr:uid="{4C838E39-3BA7-4CF7-AB9C-EEEB661002EC}"/>
    <cellStyle name="Note 2 2 11 5" xfId="10844" xr:uid="{BE1A88D2-0FA3-4BD7-8863-5AB21C9833B1}"/>
    <cellStyle name="Note 2 2 11 5 2" xfId="14904" xr:uid="{2CD5B733-B1D0-43AE-AF05-551839701799}"/>
    <cellStyle name="Note 2 2 11 5 2 2" xfId="27733" xr:uid="{7FE7A886-D604-4F4F-A311-C78A789F9835}"/>
    <cellStyle name="Note 2 2 11 5 2 3" xfId="35117" xr:uid="{4A496A5C-4888-4DEB-977B-755E788D1039}"/>
    <cellStyle name="Note 2 2 11 5 2 4" xfId="41430" xr:uid="{758CF0A6-1DB4-4172-A367-F8B464930CCE}"/>
    <cellStyle name="Note 2 2 11 5 2 5" xfId="49976" xr:uid="{AE499E58-1E28-4156-A03B-D266C6F32E0C}"/>
    <cellStyle name="Note 2 2 11 5 3" xfId="24413" xr:uid="{7F8E7B8E-0CC2-4867-9FE7-5071EDB68234}"/>
    <cellStyle name="Note 2 2 11 5 4" xfId="33330" xr:uid="{C95CECB0-47A9-4467-B811-C72D6E67BB0D}"/>
    <cellStyle name="Note 2 2 11 5 5" xfId="37768" xr:uid="{D0E5B88D-BAA8-46E7-9A2F-15855A9473C7}"/>
    <cellStyle name="Note 2 2 11 5 6" xfId="46191" xr:uid="{FA812757-BAAB-41D3-AC46-909576097CCE}"/>
    <cellStyle name="Note 2 2 11 6" xfId="9373" xr:uid="{044D6FC8-595D-4282-AD4B-199863D5C797}"/>
    <cellStyle name="Note 2 2 11 6 2" xfId="13767" xr:uid="{BA87476E-C6E7-4BB4-A28E-CB8D16C853A6}"/>
    <cellStyle name="Note 2 2 11 6 2 2" xfId="26770" xr:uid="{881A1AF8-B17C-4D3A-803D-177FA29520B3}"/>
    <cellStyle name="Note 2 2 11 6 2 3" xfId="36744" xr:uid="{41952EF1-9294-48F1-B14F-3660A8CB76D1}"/>
    <cellStyle name="Note 2 2 11 6 2 4" xfId="40293" xr:uid="{69E31FBA-CB0F-41D7-B70E-DB4BB19E9981}"/>
    <cellStyle name="Note 2 2 11 6 2 5" xfId="48839" xr:uid="{8E47BDC8-C095-44DF-94E2-0319CD495548}"/>
    <cellStyle name="Note 2 2 11 6 3" xfId="23148" xr:uid="{2D71C8F5-9E9A-482E-B8EB-5FC35C90560F}"/>
    <cellStyle name="Note 2 2 11 6 4" xfId="34074" xr:uid="{0CB235C1-F56B-4339-8DC1-CBDE7546131C}"/>
    <cellStyle name="Note 2 2 11 6 5" xfId="32791" xr:uid="{C0BA4A04-9B0A-4901-9600-491CC4D5270B}"/>
    <cellStyle name="Note 2 2 11 6 6" xfId="44892" xr:uid="{1B813802-B71F-4529-AB8A-8476F8715961}"/>
    <cellStyle name="Note 2 2 11 7" xfId="8966" xr:uid="{DE2E3A37-D47A-40BA-B895-D6485CEE7F2E}"/>
    <cellStyle name="Note 2 2 11 7 2" xfId="22808" xr:uid="{DC393C37-4796-4FA5-B04B-01ABB06A9CC0}"/>
    <cellStyle name="Note 2 2 11 7 3" xfId="6690" xr:uid="{478D967B-E8A0-4E3F-BF8C-45E33413E4F2}"/>
    <cellStyle name="Note 2 2 11 7 4" xfId="34265" xr:uid="{DA9654EB-2E50-4C3C-86CB-F61CC87172C0}"/>
    <cellStyle name="Note 2 2 11 7 5" xfId="44514" xr:uid="{84DE8A0E-F320-4B84-8E60-6B2DB70B6CCE}"/>
    <cellStyle name="Note 2 2 11 8" xfId="12469" xr:uid="{31A11687-398B-4B0E-A5C5-CD4C858FADFE}"/>
    <cellStyle name="Note 2 2 11 8 2" xfId="25746" xr:uid="{391CE223-3AED-4FC8-80C4-A4BD29692C5B}"/>
    <cellStyle name="Note 2 2 11 8 3" xfId="22906" xr:uid="{62555EEA-6ADE-4BA0-9AFB-62ADE95A2B3E}"/>
    <cellStyle name="Note 2 2 11 8 4" xfId="39191" xr:uid="{FB687759-BF88-4A06-BD23-5DBB147DFFD7}"/>
    <cellStyle name="Note 2 2 11 8 5" xfId="47680" xr:uid="{67BC97CC-5B7B-4258-924F-2BF545718A5B}"/>
    <cellStyle name="Note 2 2 11 9" xfId="21962" xr:uid="{D53ED884-45B3-4FE7-82B6-025598D6BBB8}"/>
    <cellStyle name="Note 2 2 12" xfId="9113" xr:uid="{6F529040-2C8F-4E1B-979A-4CBBBF66C422}"/>
    <cellStyle name="Note 2 2 12 2" xfId="13570" xr:uid="{D37973F7-248A-4A3C-AEA5-7F86947C132A}"/>
    <cellStyle name="Note 2 2 12 2 2" xfId="26601" xr:uid="{781FF405-E322-4734-8C33-347A668D0390}"/>
    <cellStyle name="Note 2 2 12 2 3" xfId="25274" xr:uid="{AE65D94F-9729-4977-941B-1B7B720D1D2F}"/>
    <cellStyle name="Note 2 2 12 2 4" xfId="40096" xr:uid="{CA18E04A-B958-445E-B59A-3B1D0B385591}"/>
    <cellStyle name="Note 2 2 12 2 5" xfId="48642" xr:uid="{A116EBF4-8244-453D-BFBA-C259337DC061}"/>
    <cellStyle name="Note 2 2 12 3" xfId="22930" xr:uid="{06188BD0-47A7-4F5D-AAD3-4B65C8A11C59}"/>
    <cellStyle name="Note 2 2 12 4" xfId="36121" xr:uid="{D96034B5-3175-40F2-8E3E-2A534EDCC359}"/>
    <cellStyle name="Note 2 2 12 5" xfId="36753" xr:uid="{EFD26BDC-BFDA-4439-B882-C328E9CAB03B}"/>
    <cellStyle name="Note 2 2 12 6" xfId="44658" xr:uid="{A8845D53-705E-4B45-83D4-2462022D904B}"/>
    <cellStyle name="Note 2 2 13" xfId="8938" xr:uid="{7288BF8B-36E6-4171-A23A-3DAD20917621}"/>
    <cellStyle name="Note 2 2 13 2" xfId="13417" xr:uid="{BDF32409-13FD-4EC6-B3F7-3C36208508BD}"/>
    <cellStyle name="Note 2 2 13 2 2" xfId="26482" xr:uid="{3F4B026B-81F0-429C-A50C-2D6A95260135}"/>
    <cellStyle name="Note 2 2 13 2 3" xfId="26843" xr:uid="{2FD21004-88CE-4ED9-8701-C7150DAAEFBD}"/>
    <cellStyle name="Note 2 2 13 2 4" xfId="39943" xr:uid="{AF29A845-2ADF-4193-ACF2-2623C5D66F3B}"/>
    <cellStyle name="Note 2 2 13 2 5" xfId="48489" xr:uid="{A2853F9D-6A74-48BE-B9C4-D1F9455E5106}"/>
    <cellStyle name="Note 2 2 13 3" xfId="22786" xr:uid="{2645A9F2-0FCD-44DB-887E-A1AEF2C54D93}"/>
    <cellStyle name="Note 2 2 13 4" xfId="30559" xr:uid="{B63453AB-A359-4D7E-B545-A4B655E83551}"/>
    <cellStyle name="Note 2 2 13 5" xfId="24043" xr:uid="{08D7DE2D-9412-4DFF-96DE-93D14936ED65}"/>
    <cellStyle name="Note 2 2 13 6" xfId="44486" xr:uid="{007AB92D-7B0E-4737-A85D-020EA707DD4E}"/>
    <cellStyle name="Note 2 2 14" xfId="8765" xr:uid="{127675D6-7D8C-4693-9797-1B375A41F6BD}"/>
    <cellStyle name="Note 2 2 14 2" xfId="13279" xr:uid="{4CC7AC77-D45A-4F84-85A2-4DB5C0361A69}"/>
    <cellStyle name="Note 2 2 14 2 2" xfId="26372" xr:uid="{34EFE4EA-FB48-4D1C-B090-2EF82F7C2D2A}"/>
    <cellStyle name="Note 2 2 14 2 3" xfId="36495" xr:uid="{3C0F5B20-5583-49B8-8277-920C7BEC4376}"/>
    <cellStyle name="Note 2 2 14 2 4" xfId="39805" xr:uid="{04760A80-85EE-4A68-ACC0-BC382DD6F39D}"/>
    <cellStyle name="Note 2 2 14 2 5" xfId="48351" xr:uid="{F4621705-259D-4B94-BF82-F2EE9FB36F29}"/>
    <cellStyle name="Note 2 2 14 3" xfId="22634" xr:uid="{2F3D01A7-FDE4-49F8-BF9D-2BE5CCACE304}"/>
    <cellStyle name="Note 2 2 14 4" xfId="8238" xr:uid="{4B118C10-D505-449E-B537-8F703DF0892A}"/>
    <cellStyle name="Note 2 2 14 5" xfId="36368" xr:uid="{B06B1510-B1B6-41FB-AC95-2CAC8DE30664}"/>
    <cellStyle name="Note 2 2 14 6" xfId="44314" xr:uid="{C9AA9EFA-B556-45D4-A66B-DA975E6F8F43}"/>
    <cellStyle name="Note 2 2 15" xfId="9252" xr:uid="{C8093305-6543-4C05-BF86-1BDCC3E0C2DB}"/>
    <cellStyle name="Note 2 2 15 2" xfId="23043" xr:uid="{CAAD1B15-D144-4F46-ADF0-06EB4D4D4065}"/>
    <cellStyle name="Note 2 2 15 3" xfId="24110" xr:uid="{2BB1B56E-C76D-4FB8-8939-ADCA0E950C61}"/>
    <cellStyle name="Note 2 2 15 4" xfId="33038" xr:uid="{4021AB23-B300-483F-ACB9-0D41E38E0005}"/>
    <cellStyle name="Note 2 2 15 5" xfId="44771" xr:uid="{0ABF7638-A9D0-4C3C-9816-CD93D3EB5DFD}"/>
    <cellStyle name="Note 2 2 16" xfId="12052" xr:uid="{AEE79AE6-3429-46DC-983D-3AF005968BA1}"/>
    <cellStyle name="Note 2 2 16 2" xfId="25439" xr:uid="{B29383FD-F232-4A27-934C-920C07C206B3}"/>
    <cellStyle name="Note 2 2 16 3" xfId="31415" xr:uid="{BEC8EEC4-7303-4C66-844B-01B51B83BCC9}"/>
    <cellStyle name="Note 2 2 16 4" xfId="38961" xr:uid="{547DF963-5E65-4AB7-80B1-4776C3844209}"/>
    <cellStyle name="Note 2 2 16 5" xfId="47395" xr:uid="{CAE8D302-EF35-44B1-A055-AA9905C49B4B}"/>
    <cellStyle name="Note 2 2 17" xfId="7602" xr:uid="{22A3871A-F379-427B-9E65-F5810E26CB68}"/>
    <cellStyle name="Note 2 2 18" xfId="32064" xr:uid="{186E3B1B-53C0-421D-9146-0174DB787CC6}"/>
    <cellStyle name="Note 2 2 19" xfId="32959" xr:uid="{C6266218-80ED-414D-9D2E-B37E3971FC87}"/>
    <cellStyle name="Note 2 2 2" xfId="3500" xr:uid="{21BE142F-E9C4-445B-8335-BF9B90C2C07A}"/>
    <cellStyle name="Note 2 2 2 10" xfId="8493" xr:uid="{508581C9-50C1-47BE-AF93-090DE7411680}"/>
    <cellStyle name="Note 2 2 2 10 2" xfId="22408" xr:uid="{AB495C3E-1CEB-4295-A47F-09E2CA8E4CE1}"/>
    <cellStyle name="Note 2 2 2 10 3" xfId="29248" xr:uid="{73A0D5A3-CD06-4CD2-9F67-B4165CF7AEB0}"/>
    <cellStyle name="Note 2 2 2 10 4" xfId="34691" xr:uid="{1E9C2C96-9ACF-4D20-AA01-89CADB483551}"/>
    <cellStyle name="Note 2 2 2 10 5" xfId="44041" xr:uid="{CF6184CA-E73B-4056-B529-75D864559A4A}"/>
    <cellStyle name="Note 2 2 2 11" xfId="12274" xr:uid="{3CF97BEE-A09E-46C8-8F8F-7C25BE40DCDB}"/>
    <cellStyle name="Note 2 2 2 11 2" xfId="25598" xr:uid="{E7007663-8B21-4B24-8FFE-9D824CE5BA9F}"/>
    <cellStyle name="Note 2 2 2 11 3" xfId="6890" xr:uid="{B5F8E27A-FE49-4669-BD1E-9868A23DDEAC}"/>
    <cellStyle name="Note 2 2 2 11 4" xfId="39058" xr:uid="{E5793C58-31FF-4381-A004-4BCCF8F9477D}"/>
    <cellStyle name="Note 2 2 2 11 5" xfId="47523" xr:uid="{0D8DF529-8B0D-48C0-AE33-17EE93869BDA}"/>
    <cellStyle name="Note 2 2 2 12" xfId="7352" xr:uid="{EBF5CDED-BC40-473F-8EDB-2221703DB9A8}"/>
    <cellStyle name="Note 2 2 2 13" xfId="33464" xr:uid="{C61DB471-16AC-47A3-810E-3287EB318FD8}"/>
    <cellStyle name="Note 2 2 2 14" xfId="43450" xr:uid="{0C29C6A6-07F9-445A-828D-C47A650BEFD9}"/>
    <cellStyle name="Note 2 2 2 2" xfId="4349" xr:uid="{BFA9BBDD-78A9-4A76-886F-ED8178900866}"/>
    <cellStyle name="Note 2 2 2 2 10" xfId="30497" xr:uid="{5C68475D-848B-457D-8247-05365D5AC8DE}"/>
    <cellStyle name="Note 2 2 2 2 11" xfId="32931" xr:uid="{5B36C2ED-6E73-4E4B-85B4-B781F0FC73E3}"/>
    <cellStyle name="Note 2 2 2 2 12" xfId="43877" xr:uid="{6F04B6DF-4D3B-4770-A0A8-F8B3F72BF1DB}"/>
    <cellStyle name="Note 2 2 2 2 13" xfId="55009" xr:uid="{A84B6C14-81B4-4400-BA9C-5BBF6003F669}"/>
    <cellStyle name="Note 2 2 2 2 2" xfId="5626" xr:uid="{8FE18E37-C147-4BD9-AC08-085D53BCF8D0}"/>
    <cellStyle name="Note 2 2 2 2 2 2" xfId="14305" xr:uid="{A69BE6FA-4139-4369-967A-B031C366E42C}"/>
    <cellStyle name="Note 2 2 2 2 2 2 2" xfId="27209" xr:uid="{5BBE859F-B535-47D9-8349-5B983C282C12}"/>
    <cellStyle name="Note 2 2 2 2 2 2 3" xfId="23511" xr:uid="{63FA612E-66B1-4AA0-AC44-51CFD9C45CD7}"/>
    <cellStyle name="Note 2 2 2 2 2 2 4" xfId="40831" xr:uid="{190F6EB1-D26B-48AC-AFA1-EBADE6E326E4}"/>
    <cellStyle name="Note 2 2 2 2 2 2 5" xfId="49377" xr:uid="{36A50B65-3342-4AC4-A600-D78CE27B3C2A}"/>
    <cellStyle name="Note 2 2 2 2 2 3" xfId="23792" xr:uid="{A7CA093C-8A8F-4EDB-AC3F-20FC40CF1562}"/>
    <cellStyle name="Note 2 2 2 2 2 4" xfId="35337" xr:uid="{B019098C-293F-4EAD-874F-2630042C1E29}"/>
    <cellStyle name="Note 2 2 2 2 2 5" xfId="37112" xr:uid="{28C6C02F-C346-45CC-ABE1-E4EEFD4D8D38}"/>
    <cellStyle name="Note 2 2 2 2 2 6" xfId="45508" xr:uid="{9BE19440-AD06-49C1-8359-840D5BE34A31}"/>
    <cellStyle name="Note 2 2 2 2 3" xfId="10518" xr:uid="{DDC64B66-9E8E-46C0-BD74-0AAED320F12E}"/>
    <cellStyle name="Note 2 2 2 2 3 2" xfId="14604" xr:uid="{642B15B1-97EF-4627-82C5-FF5227EB66C2}"/>
    <cellStyle name="Note 2 2 2 2 3 2 2" xfId="27467" xr:uid="{FE24A1B3-549D-404F-B9CB-0C115D3983FE}"/>
    <cellStyle name="Note 2 2 2 2 3 2 3" xfId="29652" xr:uid="{4BF9A84F-BD29-4EA5-913D-B98E09CEB874}"/>
    <cellStyle name="Note 2 2 2 2 3 2 4" xfId="41130" xr:uid="{B9692478-6595-4C0B-B456-7A3488231290}"/>
    <cellStyle name="Note 2 2 2 2 3 2 5" xfId="49676" xr:uid="{ECB5F393-8F5F-4E09-9721-D20EBD21F0E5}"/>
    <cellStyle name="Note 2 2 2 2 3 3" xfId="24122" xr:uid="{69170D06-5063-49D2-B2A7-E849B20A3B1C}"/>
    <cellStyle name="Note 2 2 2 2 3 4" xfId="35240" xr:uid="{72FE100C-23D1-44CC-B1DE-B4EBE4924461}"/>
    <cellStyle name="Note 2 2 2 2 3 5" xfId="37442" xr:uid="{9798504E-885A-4B8B-A279-CE64496AB3F6}"/>
    <cellStyle name="Note 2 2 2 2 3 6" xfId="45865" xr:uid="{30DEDA90-67A6-4089-BB42-E52395A8BB33}"/>
    <cellStyle name="Note 2 2 2 2 4" xfId="11105" xr:uid="{7CD91FB8-3062-47C3-BC59-846A0593830E}"/>
    <cellStyle name="Note 2 2 2 2 4 2" xfId="15159" xr:uid="{C434D8A8-BED3-4460-B84C-723AB10DE7D6}"/>
    <cellStyle name="Note 2 2 2 2 4 2 2" xfId="27951" xr:uid="{773ADDA8-9BE2-4BA8-A424-AEA236B909EC}"/>
    <cellStyle name="Note 2 2 2 2 4 2 3" xfId="30321" xr:uid="{1F043047-F503-4DCC-A993-322A59442E2A}"/>
    <cellStyle name="Note 2 2 2 2 4 2 4" xfId="41685" xr:uid="{CE7BCE50-F295-4C67-AA59-77B07E4584DC}"/>
    <cellStyle name="Note 2 2 2 2 4 2 5" xfId="50231" xr:uid="{E5109BEA-401F-4F28-BE5E-FBFAE17F5770}"/>
    <cellStyle name="Note 2 2 2 2 4 3" xfId="24642" xr:uid="{F9DE45E7-F0D5-49EC-80A1-652F76E22997}"/>
    <cellStyle name="Note 2 2 2 2 4 4" xfId="32196" xr:uid="{D8E1EE09-E60D-4D42-8324-DBE8A2FE1F9C}"/>
    <cellStyle name="Note 2 2 2 2 4 5" xfId="38029" xr:uid="{6133B689-9862-492B-BA5F-2449C0E5A6A1}"/>
    <cellStyle name="Note 2 2 2 2 4 6" xfId="46452" xr:uid="{AA298A47-FC47-42CE-A587-77396A23749B}"/>
    <cellStyle name="Note 2 2 2 2 5" xfId="11466" xr:uid="{B8CF928D-5B15-44A4-878D-26052B7C4678}"/>
    <cellStyle name="Note 2 2 2 2 5 2" xfId="15506" xr:uid="{46C35C61-AE4B-49E7-BC5A-35AB1740273D}"/>
    <cellStyle name="Note 2 2 2 2 5 2 2" xfId="28252" xr:uid="{D4EB4EE5-9350-4878-9E8C-7A33F51B9500}"/>
    <cellStyle name="Note 2 2 2 2 5 2 3" xfId="25347" xr:uid="{E7E23F64-5A09-4923-8641-0F635922E936}"/>
    <cellStyle name="Note 2 2 2 2 5 2 4" xfId="42032" xr:uid="{613B67B3-3544-478A-9539-C01265AE7DCD}"/>
    <cellStyle name="Note 2 2 2 2 5 2 5" xfId="50578" xr:uid="{1B4B7A6D-9AEE-41DD-BA2D-C5DED40895A4}"/>
    <cellStyle name="Note 2 2 2 2 5 3" xfId="24948" xr:uid="{DEF9D5C5-C407-4731-ADEA-A23D41362194}"/>
    <cellStyle name="Note 2 2 2 2 5 4" xfId="25453" xr:uid="{B9002202-E3E8-4A47-91BC-08AC299982B2}"/>
    <cellStyle name="Note 2 2 2 2 5 5" xfId="38390" xr:uid="{F5AB74DF-01DD-4F30-9D0A-054BCC49E0E8}"/>
    <cellStyle name="Note 2 2 2 2 5 6" xfId="46813" xr:uid="{63EAC4A9-6C98-428E-A74E-E153C436DDBF}"/>
    <cellStyle name="Note 2 2 2 2 6" xfId="11798" xr:uid="{2E38FBC7-07AF-44C4-8131-395357895B7C}"/>
    <cellStyle name="Note 2 2 2 2 6 2" xfId="15826" xr:uid="{EFDD442E-937D-4A20-92F8-C4362ABDF784}"/>
    <cellStyle name="Note 2 2 2 2 6 2 2" xfId="28530" xr:uid="{89E0485A-AEEC-422A-AC8D-CDB7AB726AEA}"/>
    <cellStyle name="Note 2 2 2 2 6 2 3" xfId="36377" xr:uid="{1647229F-A115-4D0B-9106-7F4E0E5C987C}"/>
    <cellStyle name="Note 2 2 2 2 6 2 4" xfId="42352" xr:uid="{8A6CD135-5F46-4856-B63B-D9453C7CD597}"/>
    <cellStyle name="Note 2 2 2 2 6 2 5" xfId="50898" xr:uid="{E01CDA1B-CF32-4C97-8DFF-6421E2F1C5EF}"/>
    <cellStyle name="Note 2 2 2 2 6 3" xfId="25232" xr:uid="{87CE6912-26E5-467A-BE3C-9D49F6493C43}"/>
    <cellStyle name="Note 2 2 2 2 6 4" xfId="32974" xr:uid="{EE1B2865-6DAF-4EC5-B90B-5B82E5D671D5}"/>
    <cellStyle name="Note 2 2 2 2 6 5" xfId="38722" xr:uid="{616569DA-5169-4781-8B35-291025987ACC}"/>
    <cellStyle name="Note 2 2 2 2 6 6" xfId="47145" xr:uid="{41D7E8A3-D30F-48A2-BF9C-958652994EBD}"/>
    <cellStyle name="Note 2 2 2 2 7" xfId="8772" xr:uid="{E0B5B707-F3F5-40D5-BCF4-2BCD99F712E0}"/>
    <cellStyle name="Note 2 2 2 2 7 2" xfId="22640" xr:uid="{52AEBA00-914C-4647-AA91-9ACFA65D80BB}"/>
    <cellStyle name="Note 2 2 2 2 7 3" xfId="22151" xr:uid="{8E7A1C74-B7BA-492B-BC98-ECD0C33298E7}"/>
    <cellStyle name="Note 2 2 2 2 7 4" xfId="32245" xr:uid="{D4FBD10B-7F68-4ED1-8E66-EA46B6A31A06}"/>
    <cellStyle name="Note 2 2 2 2 7 5" xfId="44321" xr:uid="{D6F997CF-C65E-48DE-B688-14F31FFD96E8}"/>
    <cellStyle name="Note 2 2 2 2 8" xfId="12837" xr:uid="{EC48C89B-87A5-4AA3-AEA1-891E96DA1499}"/>
    <cellStyle name="Note 2 2 2 2 8 2" xfId="26021" xr:uid="{A5EFE7B7-666B-4F39-89C0-903AA9964016}"/>
    <cellStyle name="Note 2 2 2 2 8 3" xfId="30916" xr:uid="{F4F0AF5D-6ED5-4699-837E-E272917B742D}"/>
    <cellStyle name="Note 2 2 2 2 8 4" xfId="39430" xr:uid="{C83269FC-717B-4186-9C41-F0B087987F54}"/>
    <cellStyle name="Note 2 2 2 2 8 5" xfId="47950" xr:uid="{A8FE389F-860B-4332-A5D5-ADD492446192}"/>
    <cellStyle name="Note 2 2 2 2 9" xfId="22248" xr:uid="{6D766F33-7666-4F03-AA3A-8DDC9A3AA111}"/>
    <cellStyle name="Note 2 2 2 3" xfId="4059" xr:uid="{8523E2B1-0BE9-4940-B15B-7316269FCEE5}"/>
    <cellStyle name="Note 2 2 2 3 10" xfId="32108" xr:uid="{7A9E49BA-5499-4272-A800-22C2B0341CA6}"/>
    <cellStyle name="Note 2 2 2 3 11" xfId="7074" xr:uid="{C61517ED-593F-42E8-ADA4-435D85A16B19}"/>
    <cellStyle name="Note 2 2 2 3 12" xfId="43575" xr:uid="{26C40EF9-F06A-4251-A364-DE6B37344EF2}"/>
    <cellStyle name="Note 2 2 2 3 13" xfId="54845" xr:uid="{4D6F8067-A373-471F-B3D1-FC7A8857461C}"/>
    <cellStyle name="Note 2 2 2 3 2" xfId="5462" xr:uid="{E213D676-1A63-462A-AE36-71DAAD168857}"/>
    <cellStyle name="Note 2 2 2 3 2 2" xfId="14034" xr:uid="{BA6B5943-5F91-4406-93F7-A4E49F356102}"/>
    <cellStyle name="Note 2 2 2 3 2 2 2" xfId="26983" xr:uid="{8CB34732-E7C6-455D-99CD-4AF656BA6D2B}"/>
    <cellStyle name="Note 2 2 2 3 2 2 3" xfId="29385" xr:uid="{BCA3FD9A-19C5-46C7-8AE9-29E7095741B1}"/>
    <cellStyle name="Note 2 2 2 3 2 2 4" xfId="40560" xr:uid="{801C4C5D-1BE0-4E8B-B06B-701DFC828CA6}"/>
    <cellStyle name="Note 2 2 2 3 2 2 5" xfId="49106" xr:uid="{7048F931-6F07-4AEE-B801-9FFC88A2F302}"/>
    <cellStyle name="Note 2 2 2 3 2 3" xfId="23471" xr:uid="{52643DE8-4B6F-4E18-8F8E-87F3CE97D079}"/>
    <cellStyle name="Note 2 2 2 3 2 4" xfId="10230" xr:uid="{0BEA4147-6889-4EE4-AC97-20B22653337A}"/>
    <cellStyle name="Note 2 2 2 3 2 5" xfId="36871" xr:uid="{ECD75DA3-897C-49E0-BC0E-5A98867F6624}"/>
    <cellStyle name="Note 2 2 2 3 2 6" xfId="45206" xr:uid="{C3D41816-8F2D-44F4-B8D6-76478C40FC75}"/>
    <cellStyle name="Note 2 2 2 3 3" xfId="10564" xr:uid="{9F6F6E85-1D8F-4571-9408-9920004E90C9}"/>
    <cellStyle name="Note 2 2 2 3 3 2" xfId="14648" xr:uid="{23DD6C13-6DC3-4A0B-B3E3-1ECE00003C5A}"/>
    <cellStyle name="Note 2 2 2 3 3 2 2" xfId="27507" xr:uid="{4095396E-A004-4731-8611-076C77F3C2B6}"/>
    <cellStyle name="Note 2 2 2 3 3 2 3" xfId="26802" xr:uid="{5DE388DA-B1CB-4695-84C3-865BEA361105}"/>
    <cellStyle name="Note 2 2 2 3 3 2 4" xfId="41174" xr:uid="{33EF178E-8B84-431D-BCC8-FACD0CBC08E2}"/>
    <cellStyle name="Note 2 2 2 3 3 2 5" xfId="49720" xr:uid="{A094B091-770B-4F8A-843F-60C0B55C175A}"/>
    <cellStyle name="Note 2 2 2 3 3 3" xfId="24165" xr:uid="{8259112B-7AB1-49E0-B9B6-87E888AFA328}"/>
    <cellStyle name="Note 2 2 2 3 3 4" xfId="33307" xr:uid="{40C15D40-3963-48B5-B5D3-7271A3A6290E}"/>
    <cellStyle name="Note 2 2 2 3 3 5" xfId="37488" xr:uid="{FAA99893-D10C-452E-BFEB-A1CF2A1FE97C}"/>
    <cellStyle name="Note 2 2 2 3 3 6" xfId="45911" xr:uid="{1327A2D3-7CF8-4ED7-927A-721417E22714}"/>
    <cellStyle name="Note 2 2 2 3 4" xfId="10463" xr:uid="{CE38BEAB-64BE-4BE1-BAFB-3388C2CA2918}"/>
    <cellStyle name="Note 2 2 2 3 4 2" xfId="14552" xr:uid="{2C7BCB13-C87A-4840-90EA-9C5A1F3B2678}"/>
    <cellStyle name="Note 2 2 2 3 4 2 2" xfId="27424" xr:uid="{3C7DE66E-EEAC-443C-A2C6-1C81AA382A20}"/>
    <cellStyle name="Note 2 2 2 3 4 2 3" xfId="9850" xr:uid="{9A6ED53F-59C0-43DC-9D21-242440766FC5}"/>
    <cellStyle name="Note 2 2 2 3 4 2 4" xfId="41078" xr:uid="{89CFDE55-7189-4A65-884F-F18B9B61CCC1}"/>
    <cellStyle name="Note 2 2 2 3 4 2 5" xfId="49624" xr:uid="{FE1D4217-BBD3-40F9-B518-0DA43B0ADB93}"/>
    <cellStyle name="Note 2 2 2 3 4 3" xfId="24072" xr:uid="{14B88999-CBEF-443C-8DA5-D926B98AACCA}"/>
    <cellStyle name="Note 2 2 2 3 4 4" xfId="34452" xr:uid="{FC2E75F6-18D1-4394-9154-AEB7C6D2BA32}"/>
    <cellStyle name="Note 2 2 2 3 4 5" xfId="37387" xr:uid="{60EDF4D2-1857-4B77-B640-D6C976CC4C97}"/>
    <cellStyle name="Note 2 2 2 3 4 6" xfId="45810" xr:uid="{69118F32-5DC5-403F-8313-600589C9536C}"/>
    <cellStyle name="Note 2 2 2 3 5" xfId="11089" xr:uid="{8CEF30E7-D549-4FAF-B49B-F5EDACBA42F3}"/>
    <cellStyle name="Note 2 2 2 3 5 2" xfId="15143" xr:uid="{08D06BD6-CEF7-44CC-AB1A-7E53B53893CC}"/>
    <cellStyle name="Note 2 2 2 3 5 2 2" xfId="27937" xr:uid="{71C5D444-F61E-4416-94DB-3FF9FCDD6C29}"/>
    <cellStyle name="Note 2 2 2 3 5 2 3" xfId="35915" xr:uid="{CC064411-E641-47FD-AFA9-F09AB886A00A}"/>
    <cellStyle name="Note 2 2 2 3 5 2 4" xfId="41669" xr:uid="{B2CFA423-FF81-4029-9C4D-53628FC514E8}"/>
    <cellStyle name="Note 2 2 2 3 5 2 5" xfId="50215" xr:uid="{1F9E12B5-588A-45B0-A8A9-1B2E81AB1414}"/>
    <cellStyle name="Note 2 2 2 3 5 3" xfId="24629" xr:uid="{9BDD73D2-52FC-4592-AD8F-A168F3F58E06}"/>
    <cellStyle name="Note 2 2 2 3 5 4" xfId="33340" xr:uid="{DA57F067-47D1-4AC1-9BAF-4D2A8C950FE5}"/>
    <cellStyle name="Note 2 2 2 3 5 5" xfId="38013" xr:uid="{F2200CD5-5397-4DED-B1F2-82F44B97B29D}"/>
    <cellStyle name="Note 2 2 2 3 5 6" xfId="46436" xr:uid="{947E954D-A484-4364-96DC-313F0D601BD5}"/>
    <cellStyle name="Note 2 2 2 3 6" xfId="9130" xr:uid="{C2905604-39A3-4291-B513-68EFE8DCE0EA}"/>
    <cellStyle name="Note 2 2 2 3 6 2" xfId="13584" xr:uid="{47AB40A6-E0CB-4E64-8CB3-A6D743C31404}"/>
    <cellStyle name="Note 2 2 2 3 6 2 2" xfId="26614" xr:uid="{12304D92-4CB1-473B-8CCB-A08B81810918}"/>
    <cellStyle name="Note 2 2 2 3 6 2 3" xfId="36739" xr:uid="{94A1833B-B00F-4B0D-9F2D-F34E5BB06747}"/>
    <cellStyle name="Note 2 2 2 3 6 2 4" xfId="40110" xr:uid="{28A99714-C2A5-4FC1-B9C8-89956E7167D0}"/>
    <cellStyle name="Note 2 2 2 3 6 2 5" xfId="48656" xr:uid="{7471336F-F978-414C-A080-686095260052}"/>
    <cellStyle name="Note 2 2 2 3 6 3" xfId="22945" xr:uid="{03355D54-040E-4F09-B127-A003D0F20483}"/>
    <cellStyle name="Note 2 2 2 3 6 4" xfId="30697" xr:uid="{A8093AD0-0839-4F69-8C0A-28BE847A1DFA}"/>
    <cellStyle name="Note 2 2 2 3 6 5" xfId="24556" xr:uid="{3F12BBCF-3E44-40AD-BCF9-B1B9104BBF2F}"/>
    <cellStyle name="Note 2 2 2 3 6 6" xfId="44673" xr:uid="{3D1FFE0C-65F5-48C4-8EAE-AFD8B7060CE2}"/>
    <cellStyle name="Note 2 2 2 3 7" xfId="10761" xr:uid="{3C56A2EA-3CC6-4107-A1F0-6B37D9A4B793}"/>
    <cellStyle name="Note 2 2 2 3 7 2" xfId="24344" xr:uid="{D6E5054D-19A3-4F59-A520-267AB1BD5F4B}"/>
    <cellStyle name="Note 2 2 2 3 7 3" xfId="24206" xr:uid="{9AD46AE1-729E-4975-9531-F3E505284ECE}"/>
    <cellStyle name="Note 2 2 2 3 7 4" xfId="37685" xr:uid="{9DAA50C3-DEC3-469E-84AC-EFE552969E93}"/>
    <cellStyle name="Note 2 2 2 3 7 5" xfId="46108" xr:uid="{D7DCA020-AF42-4FFD-A627-BB7CE618D4C0}"/>
    <cellStyle name="Note 2 2 2 3 8" xfId="12437" xr:uid="{52454CF2-D14A-44B2-9229-4222FB6EAFA2}"/>
    <cellStyle name="Note 2 2 2 3 8 2" xfId="25720" xr:uid="{D99E7857-A830-4CC8-B7DF-6D2096BC6ACE}"/>
    <cellStyle name="Note 2 2 2 3 8 3" xfId="7738" xr:uid="{DD2F8F27-4B68-4744-9967-4CBD55A21E6E}"/>
    <cellStyle name="Note 2 2 2 3 8 4" xfId="39159" xr:uid="{115B8B34-94B2-447D-870B-1196763E60CF}"/>
    <cellStyle name="Note 2 2 2 3 8 5" xfId="47648" xr:uid="{EE68FED3-1D29-48D4-90CE-E10FFA262B6C}"/>
    <cellStyle name="Note 2 2 2 3 9" xfId="21938" xr:uid="{1CAB0E51-1E23-461E-8947-2F41DD3B0615}"/>
    <cellStyle name="Note 2 2 2 4" xfId="8427" xr:uid="{757C8BE9-CC72-430F-B377-299CE4EF06BF}"/>
    <cellStyle name="Note 2 2 2 4 10" xfId="25363" xr:uid="{BFCF110E-BE54-4125-A91B-AB2E21BDE5DE}"/>
    <cellStyle name="Note 2 2 2 4 11" xfId="22233" xr:uid="{13D2D648-6F7F-4F99-9C73-9EEC62D12BE3}"/>
    <cellStyle name="Note 2 2 2 4 12" xfId="43967" xr:uid="{AB39456F-77B4-4838-BF4F-B26DC27497DA}"/>
    <cellStyle name="Note 2 2 2 4 2" xfId="10250" xr:uid="{2DB2E13D-A187-4C17-8028-6A4840A2F7C9}"/>
    <cellStyle name="Note 2 2 2 4 2 2" xfId="14371" xr:uid="{9749393F-6B1F-496D-85D9-238C50A7B20C}"/>
    <cellStyle name="Note 2 2 2 4 2 2 2" xfId="27269" xr:uid="{F92A55FF-C8C1-4EE1-AB03-9A98A015AB2A}"/>
    <cellStyle name="Note 2 2 2 4 2 2 3" xfId="29319" xr:uid="{71B2C5C1-D7A2-4B25-A3AF-D11A0245FE3F}"/>
    <cellStyle name="Note 2 2 2 4 2 2 4" xfId="40897" xr:uid="{C21CB572-EC95-49C9-9FA7-910A164F797C}"/>
    <cellStyle name="Note 2 2 2 4 2 2 5" xfId="49443" xr:uid="{00EC7E12-360F-47F1-904B-B88F22F41502}"/>
    <cellStyle name="Note 2 2 2 4 2 3" xfId="23887" xr:uid="{69754920-70AA-4787-8925-A2CA788284E2}"/>
    <cellStyle name="Note 2 2 2 4 2 4" xfId="35411" xr:uid="{27FC6509-4D4E-4B60-9483-4CB4D97347F5}"/>
    <cellStyle name="Note 2 2 2 4 2 5" xfId="37177" xr:uid="{B0822D83-C85C-41A9-B8B5-1718206D5C01}"/>
    <cellStyle name="Note 2 2 2 4 2 6" xfId="45598" xr:uid="{3B805E4E-8D4B-48E4-BDA5-55783B9C08BD}"/>
    <cellStyle name="Note 2 2 2 4 3" xfId="10618" xr:uid="{9AF535A4-B15A-4510-B92C-39DD802B1A7C}"/>
    <cellStyle name="Note 2 2 2 4 3 2" xfId="14696" xr:uid="{56AC69A7-2D2F-4EE4-A4EF-1896B958EF81}"/>
    <cellStyle name="Note 2 2 2 4 3 2 2" xfId="27548" xr:uid="{7D745C15-C734-400C-B381-EE6278029D1B}"/>
    <cellStyle name="Note 2 2 2 4 3 2 3" xfId="30777" xr:uid="{772C6A2E-778D-4B78-A45D-88DF99679B02}"/>
    <cellStyle name="Note 2 2 2 4 3 2 4" xfId="41222" xr:uid="{BA636433-17E0-4F7B-BCE6-5EA31384F03A}"/>
    <cellStyle name="Note 2 2 2 4 3 2 5" xfId="49768" xr:uid="{52E9774F-F163-44D7-9260-D8AB542AAB66}"/>
    <cellStyle name="Note 2 2 2 4 3 3" xfId="24213" xr:uid="{5372BF8D-015F-4F56-AAEA-5884736CF17C}"/>
    <cellStyle name="Note 2 2 2 4 3 4" xfId="35045" xr:uid="{A04B42E0-36D3-4096-ADE5-CE87FECD4185}"/>
    <cellStyle name="Note 2 2 2 4 3 5" xfId="37542" xr:uid="{ECC46DF2-FAC0-4A47-A567-36C4DBC0EFCB}"/>
    <cellStyle name="Note 2 2 2 4 3 6" xfId="45965" xr:uid="{6AD620C6-A5B9-44F1-BCAC-6896B8EF84C9}"/>
    <cellStyle name="Note 2 2 2 4 4" xfId="11176" xr:uid="{49766D93-3B06-4168-8670-07CD56819BF4}"/>
    <cellStyle name="Note 2 2 2 4 4 2" xfId="15226" xr:uid="{061E5D2F-C16B-4282-A29E-FAAD4A11409D}"/>
    <cellStyle name="Note 2 2 2 4 4 2 2" xfId="28009" xr:uid="{652D09BB-F60A-443E-A1B5-77C314691115}"/>
    <cellStyle name="Note 2 2 2 4 4 2 3" xfId="35018" xr:uid="{D1FCB73F-8BA5-4AD6-987A-9E7C80949A93}"/>
    <cellStyle name="Note 2 2 2 4 4 2 4" xfId="41752" xr:uid="{9D1A6213-850B-4C30-BA89-3695CF75690B}"/>
    <cellStyle name="Note 2 2 2 4 4 2 5" xfId="50298" xr:uid="{DE5789E9-B56C-4A19-844A-542958616C0D}"/>
    <cellStyle name="Note 2 2 2 4 4 3" xfId="24699" xr:uid="{DDF1CE22-C8E6-4447-A1D7-BDE05E460D87}"/>
    <cellStyle name="Note 2 2 2 4 4 4" xfId="26141" xr:uid="{6D45DF2D-F305-43FE-A4E7-1797170688F8}"/>
    <cellStyle name="Note 2 2 2 4 4 5" xfId="38100" xr:uid="{8ABCC295-1B96-4047-A30F-6E81921CC02A}"/>
    <cellStyle name="Note 2 2 2 4 4 6" xfId="46523" xr:uid="{AF938D74-5F6F-467C-9983-D8B6B64D61ED}"/>
    <cellStyle name="Note 2 2 2 4 5" xfId="11539" xr:uid="{CB8C2E38-853B-4D6A-ACBD-0870CDAE9E22}"/>
    <cellStyle name="Note 2 2 2 4 5 2" xfId="15576" xr:uid="{1AE30AC2-1F1B-4039-BC23-36DDF0FF901A}"/>
    <cellStyle name="Note 2 2 2 4 5 2 2" xfId="28314" xr:uid="{DE66225E-99FF-4275-908F-DD8834719944}"/>
    <cellStyle name="Note 2 2 2 4 5 2 3" xfId="27436" xr:uid="{364C5FAA-938F-4472-8E24-6F95BC9D4026}"/>
    <cellStyle name="Note 2 2 2 4 5 2 4" xfId="42102" xr:uid="{C7489581-5AA1-4724-A374-AA74F6CAB8A0}"/>
    <cellStyle name="Note 2 2 2 4 5 2 5" xfId="50648" xr:uid="{964765E8-4CDB-4517-88D9-5C7D59D9A718}"/>
    <cellStyle name="Note 2 2 2 4 5 3" xfId="25011" xr:uid="{F9BB5251-77A5-4518-80A5-339C75DCF44C}"/>
    <cellStyle name="Note 2 2 2 4 5 4" xfId="31149" xr:uid="{CF17BA0F-66F7-4F82-95E6-623219B435CB}"/>
    <cellStyle name="Note 2 2 2 4 5 5" xfId="38463" xr:uid="{083EEB92-BF74-4E09-B85C-37A690234EE9}"/>
    <cellStyle name="Note 2 2 2 4 5 6" xfId="46886" xr:uid="{7EF9CC8B-17A0-4002-AA8E-0614547503DB}"/>
    <cellStyle name="Note 2 2 2 4 6" xfId="11871" xr:uid="{7BFBA706-C152-4A1E-99DE-AF269DCB65F7}"/>
    <cellStyle name="Note 2 2 2 4 6 2" xfId="15893" xr:uid="{DF4D6EDE-964F-432F-882E-942C2743B4A0}"/>
    <cellStyle name="Note 2 2 2 4 6 2 2" xfId="28586" xr:uid="{CE22D329-25A4-4099-AAC2-5CC8990D60D2}"/>
    <cellStyle name="Note 2 2 2 4 6 2 3" xfId="31660" xr:uid="{5F5437D7-A51D-412D-AA19-EEFA8FD37518}"/>
    <cellStyle name="Note 2 2 2 4 6 2 4" xfId="42419" xr:uid="{CD954CA0-5D87-4DD4-AB8C-0883A8774BD5}"/>
    <cellStyle name="Note 2 2 2 4 6 2 5" xfId="50965" xr:uid="{45228E0B-2DA5-4BC4-A69E-4F4DCEC15446}"/>
    <cellStyle name="Note 2 2 2 4 6 3" xfId="25296" xr:uid="{A481DABF-4D66-4BE2-9738-E2EE0D67E7D9}"/>
    <cellStyle name="Note 2 2 2 4 6 4" xfId="7329" xr:uid="{A548B8CD-52BC-4EA2-A156-B03B048CC451}"/>
    <cellStyle name="Note 2 2 2 4 6 5" xfId="38795" xr:uid="{19BEE584-8355-4841-A3AE-EE0064A21B70}"/>
    <cellStyle name="Note 2 2 2 4 6 6" xfId="47218" xr:uid="{91780613-E0A6-4F54-AF7E-564F72885B24}"/>
    <cellStyle name="Note 2 2 2 4 7" xfId="11982" xr:uid="{FAAD8E12-B372-4177-B4F8-805779C2C0AC}"/>
    <cellStyle name="Note 2 2 2 4 7 2" xfId="25383" xr:uid="{79CB4952-25AB-4B06-80DD-85DB9AD18CA4}"/>
    <cellStyle name="Note 2 2 2 4 7 3" xfId="25581" xr:uid="{57C5C8E9-D118-4E61-8148-BC588A3BC9F3}"/>
    <cellStyle name="Note 2 2 2 4 7 4" xfId="38906" xr:uid="{696669B0-021C-4445-825B-35C1BA41C206}"/>
    <cellStyle name="Note 2 2 2 4 7 5" xfId="47329" xr:uid="{6354FA32-A9E4-45E6-A745-35AB6A93AB9B}"/>
    <cellStyle name="Note 2 2 2 4 8" xfId="12965" xr:uid="{126E5FE0-AF1B-455E-8DA5-3D8D65EDE86F}"/>
    <cellStyle name="Note 2 2 2 4 8 2" xfId="26113" xr:uid="{935AB063-5844-4BA5-84EA-2B074D251A0E}"/>
    <cellStyle name="Note 2 2 2 4 8 3" xfId="31127" xr:uid="{78B9682E-D500-400A-9736-749E80ED2D68}"/>
    <cellStyle name="Note 2 2 2 4 8 4" xfId="39496" xr:uid="{0D6BAEBE-910A-427C-B6A8-02094E761F17}"/>
    <cellStyle name="Note 2 2 2 4 8 5" xfId="48040" xr:uid="{AB388F3C-B45C-43AE-89DC-FD726C114175}"/>
    <cellStyle name="Note 2 2 2 4 9" xfId="22343" xr:uid="{3152DB71-A669-4010-A60A-AC56CD1A508D}"/>
    <cellStyle name="Note 2 2 2 5" xfId="9630" xr:uid="{1595314E-6D32-44C7-9833-947FBB4A91B9}"/>
    <cellStyle name="Note 2 2 2 5 2" xfId="13934" xr:uid="{E462D43D-0858-47B7-B95B-7AEB42817DA4}"/>
    <cellStyle name="Note 2 2 2 5 2 2" xfId="26898" xr:uid="{F5C524F3-D9A3-458D-A987-3A2E9CB5B569}"/>
    <cellStyle name="Note 2 2 2 5 2 3" xfId="23212" xr:uid="{79130239-0200-4444-A620-890998AB9348}"/>
    <cellStyle name="Note 2 2 2 5 2 4" xfId="40460" xr:uid="{CCA429B4-F118-433E-BFE5-B9CC3FF2A47E}"/>
    <cellStyle name="Note 2 2 2 5 2 5" xfId="49006" xr:uid="{45848213-2D7C-495C-B520-79D843329ECD}"/>
    <cellStyle name="Note 2 2 2 5 3" xfId="23340" xr:uid="{F898B93E-5DAD-439B-9A2E-DB1AADC354E6}"/>
    <cellStyle name="Note 2 2 2 5 4" xfId="30580" xr:uid="{F5AE0D92-A3E7-4071-B51B-08395953D4B7}"/>
    <cellStyle name="Note 2 2 2 5 5" xfId="35437" xr:uid="{6D2AE1DF-D10B-40FE-BCD5-94219D7FADEE}"/>
    <cellStyle name="Note 2 2 2 5 6" xfId="45081" xr:uid="{3FF39C08-7F91-4CCA-B681-1D0571C87086}"/>
    <cellStyle name="Note 2 2 2 6" xfId="10429" xr:uid="{BDD3E46B-ABEC-44BC-93F1-652D57960098}"/>
    <cellStyle name="Note 2 2 2 6 2" xfId="14522" xr:uid="{42F9898F-528F-4142-AE56-ABDDA455F194}"/>
    <cellStyle name="Note 2 2 2 6 2 2" xfId="27395" xr:uid="{C7CE9DD1-9D66-4E30-B646-F0FEF9077438}"/>
    <cellStyle name="Note 2 2 2 6 2 3" xfId="25459" xr:uid="{3EFE7B3D-5B03-49BE-8F11-1088476257CF}"/>
    <cellStyle name="Note 2 2 2 6 2 4" xfId="41048" xr:uid="{A2BA5B3B-38DA-4FBE-B209-B20F0AD2A172}"/>
    <cellStyle name="Note 2 2 2 6 2 5" xfId="49594" xr:uid="{81F5D7D9-3C1F-475C-A0DB-92350DB619BA}"/>
    <cellStyle name="Note 2 2 2 6 3" xfId="24045" xr:uid="{8864C165-063C-4F55-B3E0-6C6734398376}"/>
    <cellStyle name="Note 2 2 2 6 4" xfId="36442" xr:uid="{0538C980-A31F-4F08-9EDF-7AC1BC41D713}"/>
    <cellStyle name="Note 2 2 2 6 5" xfId="37353" xr:uid="{0EC145B3-6348-4D3D-90B9-BF0C1B6327A5}"/>
    <cellStyle name="Note 2 2 2 6 6" xfId="45776" xr:uid="{F109DC1D-E673-4495-8459-78FE215C3B5A}"/>
    <cellStyle name="Note 2 2 2 7" xfId="8930" xr:uid="{63F38895-E420-475E-8548-ABD5CF4C4848}"/>
    <cellStyle name="Note 2 2 2 7 2" xfId="13409" xr:uid="{53B51971-2829-4AD1-A85A-DB85A55462DA}"/>
    <cellStyle name="Note 2 2 2 7 2 2" xfId="26474" xr:uid="{3299FC3B-6E6A-44C5-AC40-7376069EBA3D}"/>
    <cellStyle name="Note 2 2 2 7 2 3" xfId="6808" xr:uid="{B254D265-8E11-4AEC-A01A-DF5B6EDFD378}"/>
    <cellStyle name="Note 2 2 2 7 2 4" xfId="39935" xr:uid="{154C6E99-F61D-4D49-88F7-B2DC7C1DA887}"/>
    <cellStyle name="Note 2 2 2 7 2 5" xfId="48481" xr:uid="{D2997170-37AF-464A-B6B0-FBC874302229}"/>
    <cellStyle name="Note 2 2 2 7 3" xfId="22780" xr:uid="{F004EB59-254F-4724-97F8-B33A91FE9C63}"/>
    <cellStyle name="Note 2 2 2 7 4" xfId="30526" xr:uid="{A0CDA135-6F31-4B10-9B45-66D40DF7FDDB}"/>
    <cellStyle name="Note 2 2 2 7 5" xfId="28673" xr:uid="{7A27EB83-B67E-4153-B888-0451799B21EF}"/>
    <cellStyle name="Note 2 2 2 7 6" xfId="44478" xr:uid="{E92F8579-4999-4DF6-85E5-8A229741D0AD}"/>
    <cellStyle name="Note 2 2 2 8" xfId="10665" xr:uid="{ED17B6B2-FE61-4886-8944-E985CB870F79}"/>
    <cellStyle name="Note 2 2 2 8 2" xfId="14739" xr:uid="{6F3CC0C7-C853-4B0F-A10C-F4178CB2789A}"/>
    <cellStyle name="Note 2 2 2 8 2 2" xfId="27589" xr:uid="{6184F32D-7690-4D33-A290-B224D4C8EBF2}"/>
    <cellStyle name="Note 2 2 2 8 2 3" xfId="25645" xr:uid="{CD86AF72-ED7C-45B7-A442-37186E5CB5BC}"/>
    <cellStyle name="Note 2 2 2 8 2 4" xfId="41265" xr:uid="{0B41DC0C-24B9-4BAA-ABBE-B20384A6D195}"/>
    <cellStyle name="Note 2 2 2 8 2 5" xfId="49811" xr:uid="{1C745530-28B2-4931-A920-FF0A09A3A29D}"/>
    <cellStyle name="Note 2 2 2 8 3" xfId="24259" xr:uid="{998FA7D3-1EF9-4D64-9A2C-4DBB561CC8CD}"/>
    <cellStyle name="Note 2 2 2 8 4" xfId="29619" xr:uid="{3873D520-36CA-4ED4-B4DB-CEA6B57B75B7}"/>
    <cellStyle name="Note 2 2 2 8 5" xfId="37589" xr:uid="{BA37F4A7-C321-492F-80FD-800065141FEB}"/>
    <cellStyle name="Note 2 2 2 8 6" xfId="46012" xr:uid="{44728AAE-F28B-4983-A0AC-99775C1324EA}"/>
    <cellStyle name="Note 2 2 2 9" xfId="9358" xr:uid="{F699568C-3353-4C63-98EC-A51AA203C094}"/>
    <cellStyle name="Note 2 2 2 9 2" xfId="13753" xr:uid="{38B2E21A-AACD-4B59-9C9B-7EADA4921528}"/>
    <cellStyle name="Note 2 2 2 9 2 2" xfId="26758" xr:uid="{60A9C8B2-90C7-4C74-BB49-4A4FC0241243}"/>
    <cellStyle name="Note 2 2 2 9 2 3" xfId="31690" xr:uid="{F49B5389-5D87-46DB-B148-3940C7E317E0}"/>
    <cellStyle name="Note 2 2 2 9 2 4" xfId="40279" xr:uid="{31B36E16-8C87-425A-8CCF-70724D704078}"/>
    <cellStyle name="Note 2 2 2 9 2 5" xfId="48825" xr:uid="{4A6C8BBA-B1E9-4F70-A3E6-08B371D1CE37}"/>
    <cellStyle name="Note 2 2 2 9 3" xfId="23135" xr:uid="{8879CFFF-BEBA-47D2-AE67-2D9DD8ADCC85}"/>
    <cellStyle name="Note 2 2 2 9 4" xfId="7001" xr:uid="{2D4D81D1-1F9D-4AD9-A8F8-9665E3BA2A1F}"/>
    <cellStyle name="Note 2 2 2 9 5" xfId="7442" xr:uid="{B0C033B4-7AEB-4392-AE8D-9AA54BF8CD19}"/>
    <cellStyle name="Note 2 2 2 9 6" xfId="44877" xr:uid="{B5C9BD84-FB62-4DE4-91A1-89C6430DAF46}"/>
    <cellStyle name="Note 2 2 20" xfId="43276" xr:uid="{C181E2C7-0646-44F0-955F-9BE347B4B146}"/>
    <cellStyle name="Note 2 2 21" xfId="54783" xr:uid="{B6CCF72C-DDEB-4F29-B572-97884431A537}"/>
    <cellStyle name="Note 2 2 3" xfId="4290" xr:uid="{8F10F1C8-A8A0-44D2-A6BD-0CDBDEE876D7}"/>
    <cellStyle name="Note 2 2 3 10" xfId="10350" xr:uid="{16314C31-2F57-4C9B-9594-DE81F0FCEB7A}"/>
    <cellStyle name="Note 2 2 3 10 2" xfId="23974" xr:uid="{A773C3DC-09BA-4DBF-9F18-BA14DC734B1B}"/>
    <cellStyle name="Note 2 2 3 10 3" xfId="26547" xr:uid="{5B6A3E79-05AD-4AE8-8E73-23AA6AE114D6}"/>
    <cellStyle name="Note 2 2 3 10 4" xfId="37274" xr:uid="{95D19B4A-4A1D-426D-AB3F-D60F26448090}"/>
    <cellStyle name="Note 2 2 3 10 5" xfId="45697" xr:uid="{6C440881-8F2D-4F57-9D65-CC6A6DA60F54}"/>
    <cellStyle name="Note 2 2 3 11" xfId="12215" xr:uid="{514386D4-FD61-489F-BC8B-BAAA8D248444}"/>
    <cellStyle name="Note 2 2 3 11 2" xfId="25557" xr:uid="{229EBAFF-3F66-48F7-A507-25381F77174C}"/>
    <cellStyle name="Note 2 2 3 11 3" xfId="34943" xr:uid="{A27659B2-F6C9-4ACD-ABEA-44F4238E191E}"/>
    <cellStyle name="Note 2 2 3 11 4" xfId="39031" xr:uid="{EC3AB1C7-B841-41B7-845A-76E545C2DEA3}"/>
    <cellStyle name="Note 2 2 3 11 5" xfId="47493" xr:uid="{CC609283-DFEF-43FF-901B-9021C2E194A3}"/>
    <cellStyle name="Note 2 2 3 12" xfId="7379" xr:uid="{36790461-6069-4E28-A77B-437E3E29FE6A}"/>
    <cellStyle name="Note 2 2 3 13" xfId="35622" xr:uid="{C763B1FD-A1BC-4DC0-93CB-5CEBB0632715}"/>
    <cellStyle name="Note 2 2 3 14" xfId="43420" xr:uid="{EE32F48F-058C-443A-A161-929E7596D356}"/>
    <cellStyle name="Note 2 2 3 15" xfId="54987" xr:uid="{ABEFEF23-FAFF-4EF8-B9A5-42F712F6F5FF}"/>
    <cellStyle name="Note 2 2 3 2" xfId="4130" xr:uid="{7429ECC7-062E-499D-AB45-3D0CE90DBBBB}"/>
    <cellStyle name="Note 2 2 3 2 10" xfId="25130" xr:uid="{C0A036B3-ADE5-4B45-A268-232ACF25CE2E}"/>
    <cellStyle name="Note 2 2 3 2 11" xfId="32109" xr:uid="{00587CAD-3961-48BD-A3E1-DBB09F7B2504}"/>
    <cellStyle name="Note 2 2 3 2 12" xfId="43847" xr:uid="{88D61B6E-33FB-4D5A-B49F-48C677FBBBA9}"/>
    <cellStyle name="Note 2 2 3 2 13" xfId="54880" xr:uid="{58982056-71F2-45FC-B84E-6D7E4C23731D}"/>
    <cellStyle name="Note 2 2 3 2 2" xfId="5497" xr:uid="{0A39E9A6-5144-4D87-9DB0-D2BC41331B3C}"/>
    <cellStyle name="Note 2 2 3 2 2 2" xfId="14278" xr:uid="{B9CE94B1-117E-4065-9E65-E8994DE0E6C4}"/>
    <cellStyle name="Note 2 2 3 2 2 2 2" xfId="27189" xr:uid="{F8E1E06A-D143-4EF2-BC8E-4A39DED133B3}"/>
    <cellStyle name="Note 2 2 3 2 2 2 3" xfId="7415" xr:uid="{0F7BC753-CE96-4B83-B80F-6CF3B14F5B92}"/>
    <cellStyle name="Note 2 2 3 2 2 2 4" xfId="40804" xr:uid="{E4EB297B-B728-4759-90F9-69817D0A20B6}"/>
    <cellStyle name="Note 2 2 3 2 2 2 5" xfId="49350" xr:uid="{510741DB-DE43-4F0E-A084-A0B26C19122C}"/>
    <cellStyle name="Note 2 2 3 2 2 3" xfId="23748" xr:uid="{5634DC87-7FFF-46C7-AA83-071E4A8E8782}"/>
    <cellStyle name="Note 2 2 3 2 2 4" xfId="36297" xr:uid="{BD0D2CAC-5166-496C-82C5-7FC42F91EFFF}"/>
    <cellStyle name="Note 2 2 3 2 2 5" xfId="37091" xr:uid="{3DB6D2CD-DFCE-4987-BEE3-74251DACA3C5}"/>
    <cellStyle name="Note 2 2 3 2 2 6" xfId="45478" xr:uid="{1DFF9673-1CB2-47A9-99F3-35FB7322B2C7}"/>
    <cellStyle name="Note 2 2 3 2 3" xfId="10692" xr:uid="{C8BF04E0-785C-4111-BCFB-8EF01A55E876}"/>
    <cellStyle name="Note 2 2 3 2 3 2" xfId="14765" xr:uid="{48FC3F91-3339-4F65-9AED-2DA173FB8CBF}"/>
    <cellStyle name="Note 2 2 3 2 3 2 2" xfId="27613" xr:uid="{302AA918-16A7-4C6C-94CC-FEA515454F62}"/>
    <cellStyle name="Note 2 2 3 2 3 2 3" xfId="36625" xr:uid="{09D15977-1C1C-4E9B-8BA0-52A9F8020AB8}"/>
    <cellStyle name="Note 2 2 3 2 3 2 4" xfId="41291" xr:uid="{C64DC715-EECB-4DD7-8F9C-75BF412BEBA0}"/>
    <cellStyle name="Note 2 2 3 2 3 2 5" xfId="49837" xr:uid="{5C43612D-9C72-446F-AF54-70DA00ED1CA5}"/>
    <cellStyle name="Note 2 2 3 2 3 3" xfId="24286" xr:uid="{C0E7EF14-737C-46C4-9124-7F7B31FCB1D5}"/>
    <cellStyle name="Note 2 2 3 2 3 4" xfId="7195" xr:uid="{E3A1463B-D28B-475E-BE2B-F491EAB8555D}"/>
    <cellStyle name="Note 2 2 3 2 3 5" xfId="37616" xr:uid="{3E6BA565-79CD-42A9-A260-AAB9349619AB}"/>
    <cellStyle name="Note 2 2 3 2 3 6" xfId="46039" xr:uid="{BAE9C24C-6A81-4184-BE9C-0207C034E66D}"/>
    <cellStyle name="Note 2 2 3 2 4" xfId="11069" xr:uid="{CB2C4996-560E-40E2-90B2-8AEF08FEFA67}"/>
    <cellStyle name="Note 2 2 3 2 4 2" xfId="15123" xr:uid="{DA05F12B-439E-449F-A04D-68EAB45BE211}"/>
    <cellStyle name="Note 2 2 3 2 4 2 2" xfId="27920" xr:uid="{DF0D19A6-B940-4DE2-B586-F5270155389B}"/>
    <cellStyle name="Note 2 2 3 2 4 2 3" xfId="10207" xr:uid="{F7FBFD3E-59BD-4763-9A1F-1EB81252364E}"/>
    <cellStyle name="Note 2 2 3 2 4 2 4" xfId="41649" xr:uid="{E99B98AA-36BB-4DEF-AA97-BEAEC7C4A6EE}"/>
    <cellStyle name="Note 2 2 3 2 4 2 5" xfId="50195" xr:uid="{FCAB76B1-72B6-4B18-8A70-06D96DD4F9E6}"/>
    <cellStyle name="Note 2 2 3 2 4 3" xfId="24610" xr:uid="{A023EE20-5884-4D81-AD10-362AFCB9EE4D}"/>
    <cellStyle name="Note 2 2 3 2 4 4" xfId="28681" xr:uid="{28ED752D-7172-4BA5-8F33-0044BD1AE466}"/>
    <cellStyle name="Note 2 2 3 2 4 5" xfId="37993" xr:uid="{6FA25154-36C9-4795-BF04-D668859510A2}"/>
    <cellStyle name="Note 2 2 3 2 4 6" xfId="46416" xr:uid="{E38A3CD1-4848-45CD-8292-63AFEAC38A76}"/>
    <cellStyle name="Note 2 2 3 2 5" xfId="11425" xr:uid="{2864B5FA-0FFB-4577-A2B4-CA2436CFA97F}"/>
    <cellStyle name="Note 2 2 3 2 5 2" xfId="15466" xr:uid="{86349DDB-C9A2-4DD6-95FF-E4F00DD94784}"/>
    <cellStyle name="Note 2 2 3 2 5 2 2" xfId="28216" xr:uid="{5FBF6E9E-7752-4D89-8CEC-162E39D14650}"/>
    <cellStyle name="Note 2 2 3 2 5 2 3" xfId="34468" xr:uid="{D7A3B38A-98D5-41EF-8431-72704C9603E1}"/>
    <cellStyle name="Note 2 2 3 2 5 2 4" xfId="41992" xr:uid="{1D5772F5-1B81-4FFB-B20C-0449583A95FC}"/>
    <cellStyle name="Note 2 2 3 2 5 2 5" xfId="50538" xr:uid="{D7BE9933-2BBA-4B3F-A508-65DB39C1B86F}"/>
    <cellStyle name="Note 2 2 3 2 5 3" xfId="24914" xr:uid="{166C9319-C7D7-494C-BBC8-B40B67C7BCDE}"/>
    <cellStyle name="Note 2 2 3 2 5 4" xfId="23628" xr:uid="{FB685939-FB46-4917-9FFB-D0425D5A3EF9}"/>
    <cellStyle name="Note 2 2 3 2 5 5" xfId="38349" xr:uid="{58C09F5F-CFB0-4F00-B6CF-3C7531BE4A21}"/>
    <cellStyle name="Note 2 2 3 2 5 6" xfId="46772" xr:uid="{67B983B6-1C58-4D95-AB98-495C980BB457}"/>
    <cellStyle name="Note 2 2 3 2 6" xfId="11773" xr:uid="{D2699D66-0399-4576-B15F-A0A195B4E8A4}"/>
    <cellStyle name="Note 2 2 3 2 6 2" xfId="15803" xr:uid="{79C52936-0347-4326-8A1B-869FD40529AD}"/>
    <cellStyle name="Note 2 2 3 2 6 2 2" xfId="28512" xr:uid="{405AB00F-BD38-475F-A118-EDB68E61B681}"/>
    <cellStyle name="Note 2 2 3 2 6 2 3" xfId="22359" xr:uid="{C1B93B95-C30F-4D25-8C76-2A9E3DC804D1}"/>
    <cellStyle name="Note 2 2 3 2 6 2 4" xfId="42329" xr:uid="{CBCD8D51-324D-45B3-A77B-926CD92F42C6}"/>
    <cellStyle name="Note 2 2 3 2 6 2 5" xfId="50875" xr:uid="{70AFC42F-3B1D-456E-8707-E1ECEA56EAF2}"/>
    <cellStyle name="Note 2 2 3 2 6 3" xfId="25213" xr:uid="{9524A7E5-B8BD-4656-8BA1-519A9838741E}"/>
    <cellStyle name="Note 2 2 3 2 6 4" xfId="26707" xr:uid="{C6ABBE76-0C08-493B-A6F2-F9A94851BFC5}"/>
    <cellStyle name="Note 2 2 3 2 6 5" xfId="38697" xr:uid="{3D311955-9D2D-44CC-923A-F621C7CECC7F}"/>
    <cellStyle name="Note 2 2 3 2 6 6" xfId="47120" xr:uid="{B35958B2-E44B-477B-B558-7A4AF4FF77E3}"/>
    <cellStyle name="Note 2 2 3 2 7" xfId="10777" xr:uid="{72D832C4-DF1E-491D-BE73-6D44D148D23E}"/>
    <cellStyle name="Note 2 2 3 2 7 2" xfId="24356" xr:uid="{D360D979-5AC0-4213-83F8-9529BF0A7E80}"/>
    <cellStyle name="Note 2 2 3 2 7 3" xfId="7929" xr:uid="{6DA8432F-84AE-4C2F-91EF-BAAB7B9491DC}"/>
    <cellStyle name="Note 2 2 3 2 7 4" xfId="37701" xr:uid="{2F65845A-DF54-4139-99AC-D7ACC1EA3862}"/>
    <cellStyle name="Note 2 2 3 2 7 5" xfId="46124" xr:uid="{8A41B6DE-4CCB-4D74-BEFF-0A3F22A652D8}"/>
    <cellStyle name="Note 2 2 3 2 8" xfId="12778" xr:uid="{7DD856A3-FAAA-43B7-806C-FFDA21FF29AF}"/>
    <cellStyle name="Note 2 2 3 2 8 2" xfId="25977" xr:uid="{8E21C077-8F87-486F-A6FD-8F6512E9284D}"/>
    <cellStyle name="Note 2 2 3 2 8 3" xfId="23295" xr:uid="{0499AF88-B1D5-4D64-8232-FE708925AA11}"/>
    <cellStyle name="Note 2 2 3 2 8 4" xfId="39403" xr:uid="{FA53C05D-4B56-4D1B-9327-0EF6C6374C3F}"/>
    <cellStyle name="Note 2 2 3 2 8 5" xfId="47920" xr:uid="{520B303A-8B28-4FEB-804D-D330FDA9C432}"/>
    <cellStyle name="Note 2 2 3 2 9" xfId="22206" xr:uid="{2628B28A-FE94-4AB4-A562-C246970C9E89}"/>
    <cellStyle name="Note 2 2 3 3" xfId="5604" xr:uid="{B5A057EF-B07D-45EE-9151-C225E0FCEA78}"/>
    <cellStyle name="Note 2 2 3 3 10" xfId="30702" xr:uid="{CF36C1B9-20B6-48BE-BF47-D32964F12F2E}"/>
    <cellStyle name="Note 2 2 3 3 11" xfId="36818" xr:uid="{E7F8D6A5-4F8A-415D-BE61-8BB89C28DF0A}"/>
    <cellStyle name="Note 2 2 3 3 12" xfId="43557" xr:uid="{ECDF4A0E-0841-4D56-A241-FCFA011D8F91}"/>
    <cellStyle name="Note 2 2 3 3 2" xfId="9764" xr:uid="{43ACB993-2863-40E5-B96E-6E67C70A35C9}"/>
    <cellStyle name="Note 2 2 3 3 2 2" xfId="14017" xr:uid="{16C22B25-133E-48F6-B575-E00968F06DCB}"/>
    <cellStyle name="Note 2 2 3 3 2 2 2" xfId="26969" xr:uid="{D1591196-33BE-4274-BF5F-E9613D843765}"/>
    <cellStyle name="Note 2 2 3 3 2 2 3" xfId="23935" xr:uid="{10C45010-2C89-42D5-BF29-5368AE909186}"/>
    <cellStyle name="Note 2 2 3 3 2 2 4" xfId="40543" xr:uid="{B8AB7019-CCAC-4A1E-8F6A-A956F004B1E8}"/>
    <cellStyle name="Note 2 2 3 3 2 2 5" xfId="49089" xr:uid="{CC24D801-B12D-451F-BC99-6D67C6B7E342}"/>
    <cellStyle name="Note 2 2 3 3 2 3" xfId="23453" xr:uid="{A5B9A73B-DD3F-4054-8E1A-3722FF68031A}"/>
    <cellStyle name="Note 2 2 3 3 2 4" xfId="33858" xr:uid="{1F9BA82B-A999-4F87-9693-4DBF7DE7BDBC}"/>
    <cellStyle name="Note 2 2 3 3 2 5" xfId="36854" xr:uid="{9F86AB27-7A3D-429D-A313-233D57861D94}"/>
    <cellStyle name="Note 2 2 3 3 2 6" xfId="45188" xr:uid="{6FE38EE6-E0CB-48F0-A9F4-1F5A479B72A4}"/>
    <cellStyle name="Note 2 2 3 3 3" xfId="10778" xr:uid="{0766CC14-B5A8-4846-90FF-5139886681C3}"/>
    <cellStyle name="Note 2 2 3 3 3 2" xfId="14842" xr:uid="{5692A8A2-2150-426C-B837-BC20BD2535BB}"/>
    <cellStyle name="Note 2 2 3 3 3 2 2" xfId="27678" xr:uid="{1676F9C9-01B6-460F-ADAE-EDB2B0F704F0}"/>
    <cellStyle name="Note 2 2 3 3 3 2 3" xfId="33870" xr:uid="{A89DCE41-5F13-49A9-A1CC-45526D69A18E}"/>
    <cellStyle name="Note 2 2 3 3 3 2 4" xfId="41368" xr:uid="{53C1DF71-ED7B-46E6-8CD3-1EBEA15481E3}"/>
    <cellStyle name="Note 2 2 3 3 3 2 5" xfId="49914" xr:uid="{1377EFDE-2C2B-4660-9BE2-F6B736D9AAB6}"/>
    <cellStyle name="Note 2 2 3 3 3 3" xfId="24357" xr:uid="{5F954037-0633-4153-A974-C3B6F97924FB}"/>
    <cellStyle name="Note 2 2 3 3 3 4" xfId="36417" xr:uid="{22708AFA-6E03-457F-99CE-C82BFBC62B31}"/>
    <cellStyle name="Note 2 2 3 3 3 5" xfId="37702" xr:uid="{D50107FC-2321-439C-8315-741228CC0927}"/>
    <cellStyle name="Note 2 2 3 3 3 6" xfId="46125" xr:uid="{24FE99C0-0EB2-4036-A348-849744B50047}"/>
    <cellStyle name="Note 2 2 3 3 4" xfId="9333" xr:uid="{584A7C0D-C087-4713-8F94-9C6FADF8655A}"/>
    <cellStyle name="Note 2 2 3 3 4 2" xfId="13728" xr:uid="{1C487544-7A8E-4094-B534-23CC1713F4E4}"/>
    <cellStyle name="Note 2 2 3 3 4 2 2" xfId="26736" xr:uid="{E8E7AA3F-642E-4EB8-8F38-7F100FC37BD1}"/>
    <cellStyle name="Note 2 2 3 3 4 2 3" xfId="8248" xr:uid="{D384A5AA-5A7D-47AE-9116-BF02A7CE1C13}"/>
    <cellStyle name="Note 2 2 3 3 4 2 4" xfId="40254" xr:uid="{914958CA-E848-4396-BD20-F91E94339CAE}"/>
    <cellStyle name="Note 2 2 3 3 4 2 5" xfId="48800" xr:uid="{F3C30779-8FE2-4BA5-A550-17DE72C1BE86}"/>
    <cellStyle name="Note 2 2 3 3 4 3" xfId="23115" xr:uid="{BB52FEC0-DBF1-4E97-86A7-6F731FD23254}"/>
    <cellStyle name="Note 2 2 3 3 4 4" xfId="33571" xr:uid="{B7B74E83-8EE3-4173-8E16-9F21A2300C82}"/>
    <cellStyle name="Note 2 2 3 3 4 5" xfId="36695" xr:uid="{4C927F1E-5B62-42DC-A409-AE1DA4E34829}"/>
    <cellStyle name="Note 2 2 3 3 4 6" xfId="44852" xr:uid="{85FE7AC8-D6BD-416A-86D8-138BBC45D1E2}"/>
    <cellStyle name="Note 2 2 3 3 5" xfId="8918" xr:uid="{F8282778-2987-4252-9AAA-D7D6DAB68AF8}"/>
    <cellStyle name="Note 2 2 3 3 5 2" xfId="13398" xr:uid="{9E90F9E7-514C-435E-875D-6151A465F5F6}"/>
    <cellStyle name="Note 2 2 3 3 5 2 2" xfId="26464" xr:uid="{D259FD70-17B6-4605-96BA-02004BAA84A9}"/>
    <cellStyle name="Note 2 2 3 3 5 2 3" xfId="34798" xr:uid="{F201BDDE-59CD-4243-B64A-3D7F4428371C}"/>
    <cellStyle name="Note 2 2 3 3 5 2 4" xfId="39924" xr:uid="{7C608C70-F24F-449F-8943-07E0225C555E}"/>
    <cellStyle name="Note 2 2 3 3 5 2 5" xfId="48470" xr:uid="{CDB56932-A96C-4A64-AE13-8C2496BCE409}"/>
    <cellStyle name="Note 2 2 3 3 5 3" xfId="22769" xr:uid="{C91BDE2B-A236-4FFE-9C42-1C7A2521FDCA}"/>
    <cellStyle name="Note 2 2 3 3 5 4" xfId="31591" xr:uid="{E70DE1C4-3832-4AF3-843D-4654D8AD0DFD}"/>
    <cellStyle name="Note 2 2 3 3 5 5" xfId="35819" xr:uid="{D1FD92D8-B72B-4C05-A4B3-AC88E9949565}"/>
    <cellStyle name="Note 2 2 3 3 5 6" xfId="44466" xr:uid="{56F48B28-42AA-4FA5-8E71-3BD33CE5E8A8}"/>
    <cellStyle name="Note 2 2 3 3 6" xfId="8477" xr:uid="{76E65E95-B1C0-4F4C-B2AB-6AC609D3A61C}"/>
    <cellStyle name="Note 2 2 3 3 6 2" xfId="13025" xr:uid="{13B5B3B3-38FB-446C-9345-F081743F912B}"/>
    <cellStyle name="Note 2 2 3 3 6 2 2" xfId="26164" xr:uid="{0E128847-E3A9-40E1-900C-EE20C59408AA}"/>
    <cellStyle name="Note 2 2 3 3 6 2 3" xfId="27514" xr:uid="{56624244-DE1B-4597-971B-2CA4E92BAB18}"/>
    <cellStyle name="Note 2 2 3 3 6 2 4" xfId="39551" xr:uid="{8451E3E2-E155-41C0-82F2-EEFB33C4C1E1}"/>
    <cellStyle name="Note 2 2 3 3 6 2 5" xfId="48097" xr:uid="{4C4C0306-1B48-499D-B2E4-451B287BE0C0}"/>
    <cellStyle name="Note 2 2 3 3 6 3" xfId="22396" xr:uid="{67E2D919-A411-4435-8381-7B81F47813FA}"/>
    <cellStyle name="Note 2 2 3 3 6 4" xfId="32845" xr:uid="{252562B5-7F6C-42C7-BEC0-032B3E7116CF}"/>
    <cellStyle name="Note 2 2 3 3 6 5" xfId="30842" xr:uid="{5ACA4E5F-83F1-43F4-8FAC-4288038066F3}"/>
    <cellStyle name="Note 2 2 3 3 6 6" xfId="44025" xr:uid="{23003B7C-9FBB-4BC9-8BD9-867E0C03CC35}"/>
    <cellStyle name="Note 2 2 3 3 7" xfId="11119" xr:uid="{8F9FC23E-946E-4ADA-BDD5-FF762B4B64A0}"/>
    <cellStyle name="Note 2 2 3 3 7 2" xfId="24653" xr:uid="{34435139-0E87-4D88-801E-EFE0CEEC07B1}"/>
    <cellStyle name="Note 2 2 3 3 7 3" xfId="34279" xr:uid="{C85DB0AA-A357-4AC1-B8CB-F6826B76B28C}"/>
    <cellStyle name="Note 2 2 3 3 7 4" xfId="38043" xr:uid="{C5453682-2A88-4889-8A72-823305630072}"/>
    <cellStyle name="Note 2 2 3 3 7 5" xfId="46466" xr:uid="{3CFA2407-E2DB-4552-A1B3-65172D32DF58}"/>
    <cellStyle name="Note 2 2 3 3 8" xfId="12419" xr:uid="{FEDE62DD-C85C-48E8-8D98-BB58CB638829}"/>
    <cellStyle name="Note 2 2 3 3 8 2" xfId="25704" xr:uid="{3C8C1041-7F22-4E2D-B7D3-56265C0C1995}"/>
    <cellStyle name="Note 2 2 3 3 8 3" xfId="34970" xr:uid="{704C26AD-32D8-4AFE-92E8-2A58DE2B1BEB}"/>
    <cellStyle name="Note 2 2 3 3 8 4" xfId="39142" xr:uid="{7130D6C6-DBA9-44CB-A673-68B7DCE26F40}"/>
    <cellStyle name="Note 2 2 3 3 8 5" xfId="47630" xr:uid="{BCAD19CC-CA4F-4E0E-AA00-C46F889F0FDE}"/>
    <cellStyle name="Note 2 2 3 3 9" xfId="21921" xr:uid="{A0E35DC7-34F7-4779-BD03-E9C186166261}"/>
    <cellStyle name="Note 2 2 3 4" xfId="8002" xr:uid="{0997C26B-E8F5-42E1-B40C-AD7AC11A67F6}"/>
    <cellStyle name="Note 2 2 3 4 10" xfId="33288" xr:uid="{C4FC4B5B-0983-402A-AE74-FEF5D35F22A1}"/>
    <cellStyle name="Note 2 2 3 4 11" xfId="29467" xr:uid="{10C6ECD8-22CB-4983-AE7F-383537AA5E05}"/>
    <cellStyle name="Note 2 2 3 4 12" xfId="43568" xr:uid="{83CDEBD3-C505-44C5-B019-FCAC96B0B316}"/>
    <cellStyle name="Note 2 2 3 4 2" xfId="9774" xr:uid="{99C7956F-C14E-4EEC-A585-1A5479B2F52F}"/>
    <cellStyle name="Note 2 2 3 4 2 2" xfId="14027" xr:uid="{91EEED28-4CA0-4E82-BC4F-BB5EF737AC6E}"/>
    <cellStyle name="Note 2 2 3 4 2 2 2" xfId="26977" xr:uid="{5DC54496-A59B-418D-AC54-C9E5F3467A6E}"/>
    <cellStyle name="Note 2 2 3 4 2 2 3" xfId="34070" xr:uid="{19FDA00C-836B-4AB9-9404-ACD984CF4259}"/>
    <cellStyle name="Note 2 2 3 4 2 2 4" xfId="40553" xr:uid="{C9DE9BC0-D416-454F-9CD3-C4B3EAB1141B}"/>
    <cellStyle name="Note 2 2 3 4 2 2 5" xfId="49099" xr:uid="{08E841E9-772B-46B0-8F2B-5F3B286AF8A2}"/>
    <cellStyle name="Note 2 2 3 4 2 3" xfId="23464" xr:uid="{D255537D-5F46-4E1F-A5DD-3190D33AAECF}"/>
    <cellStyle name="Note 2 2 3 4 2 4" xfId="32583" xr:uid="{60A25613-A579-427F-AE53-28BBFE4A8CB9}"/>
    <cellStyle name="Note 2 2 3 4 2 5" xfId="36864" xr:uid="{558BE4E1-3396-44C7-B88B-2ED78290D928}"/>
    <cellStyle name="Note 2 2 3 4 2 6" xfId="45199" xr:uid="{3890279A-23B3-4572-B373-389607E9032C}"/>
    <cellStyle name="Note 2 2 3 4 3" xfId="10485" xr:uid="{A0F2C868-EBD4-4C24-9991-727B1DA24E67}"/>
    <cellStyle name="Note 2 2 3 4 3 2" xfId="14574" xr:uid="{584DF61F-51BA-4262-B81F-6B6C27B0988D}"/>
    <cellStyle name="Note 2 2 3 4 3 2 2" xfId="27442" xr:uid="{8325A3D3-9AC8-4CF6-9E1F-DB142CFACB94}"/>
    <cellStyle name="Note 2 2 3 4 3 2 3" xfId="31058" xr:uid="{4B8885F4-D295-423B-AF50-A2A65F7206E5}"/>
    <cellStyle name="Note 2 2 3 4 3 2 4" xfId="41100" xr:uid="{76734005-6EA2-4ED7-8200-13157D457994}"/>
    <cellStyle name="Note 2 2 3 4 3 2 5" xfId="49646" xr:uid="{CDB6DC29-EC79-4823-A4DB-73AE068BDD50}"/>
    <cellStyle name="Note 2 2 3 4 3 3" xfId="24092" xr:uid="{B93E4343-5E26-40BA-A753-3ED443DEA250}"/>
    <cellStyle name="Note 2 2 3 4 3 4" xfId="35269" xr:uid="{6E1C58CE-53F2-4C07-BDBA-63971422E00D}"/>
    <cellStyle name="Note 2 2 3 4 3 5" xfId="37409" xr:uid="{8B07DCA3-8919-4A7C-B4DE-45CBDAD63948}"/>
    <cellStyle name="Note 2 2 3 4 3 6" xfId="45832" xr:uid="{81BEFFBB-1C93-4C11-9C57-26BE91D7C91F}"/>
    <cellStyle name="Note 2 2 3 4 4" xfId="8873" xr:uid="{0196C74E-94BF-4541-B52F-36E3A3123114}"/>
    <cellStyle name="Note 2 2 3 4 4 2" xfId="13358" xr:uid="{C4FFD54F-A3B0-4149-9CBD-62C055C62782}"/>
    <cellStyle name="Note 2 2 3 4 4 2 2" xfId="26432" xr:uid="{C9264018-101F-42AC-9D1D-0950B90AB44D}"/>
    <cellStyle name="Note 2 2 3 4 4 2 3" xfId="30357" xr:uid="{3AAA3924-F36C-4F6F-9E09-91C56EAE2F8E}"/>
    <cellStyle name="Note 2 2 3 4 4 2 4" xfId="39884" xr:uid="{2C76C053-4F6D-4674-938F-11EE467103EB}"/>
    <cellStyle name="Note 2 2 3 4 4 2 5" xfId="48430" xr:uid="{FFD3C23F-84A1-4484-9950-24658BDE923A}"/>
    <cellStyle name="Note 2 2 3 4 4 3" xfId="22728" xr:uid="{57BF9941-69C1-4AC2-A999-ABCEEFCEFDA6}"/>
    <cellStyle name="Note 2 2 3 4 4 4" xfId="33639" xr:uid="{513FA14D-C9EE-4F71-8C4C-C06C9B44AA4E}"/>
    <cellStyle name="Note 2 2 3 4 4 5" xfId="30353" xr:uid="{0E05EEC9-82AB-41C8-9461-F07E6FD482BE}"/>
    <cellStyle name="Note 2 2 3 4 4 6" xfId="44421" xr:uid="{AA39AC38-8116-4698-B4AB-D6BDA131B62A}"/>
    <cellStyle name="Note 2 2 3 4 5" xfId="10437" xr:uid="{B430463A-666E-490B-9AB0-1D84EC3290E3}"/>
    <cellStyle name="Note 2 2 3 4 5 2" xfId="14528" xr:uid="{8744C364-D8F2-4014-B09D-5030CB96FB2B}"/>
    <cellStyle name="Note 2 2 3 4 5 2 2" xfId="27401" xr:uid="{5CA31044-DA73-444F-8C26-AF436582EB43}"/>
    <cellStyle name="Note 2 2 3 4 5 2 3" xfId="36328" xr:uid="{85491469-84C0-472D-9166-757D98EE6D00}"/>
    <cellStyle name="Note 2 2 3 4 5 2 4" xfId="41054" xr:uid="{019A6166-3C08-45A3-BB8A-364A85FA9E1F}"/>
    <cellStyle name="Note 2 2 3 4 5 2 5" xfId="49600" xr:uid="{43DC63DB-574D-49EC-A083-B73882ABD48F}"/>
    <cellStyle name="Note 2 2 3 4 5 3" xfId="24052" xr:uid="{6F8448CE-4FD1-4BBE-9ABE-CAF1996D335A}"/>
    <cellStyle name="Note 2 2 3 4 5 4" xfId="36438" xr:uid="{4744FACF-8AAA-4E86-AB6A-D1E1CBEE8B6D}"/>
    <cellStyle name="Note 2 2 3 4 5 5" xfId="37361" xr:uid="{55726984-7EA2-4107-B7CF-701081327C80}"/>
    <cellStyle name="Note 2 2 3 4 5 6" xfId="45784" xr:uid="{3B875949-4E64-414E-9D63-36248BC94BA4}"/>
    <cellStyle name="Note 2 2 3 4 6" xfId="9127" xr:uid="{EC85E85B-EE8B-42BE-82C7-DC623492DE9E}"/>
    <cellStyle name="Note 2 2 3 4 6 2" xfId="13581" xr:uid="{EEB6FEBD-4A20-40F3-8859-47367BD5B923}"/>
    <cellStyle name="Note 2 2 3 4 6 2 2" xfId="26611" xr:uid="{3B3355CB-E61C-4AFF-8407-64F76EDC1F2A}"/>
    <cellStyle name="Note 2 2 3 4 6 2 3" xfId="22566" xr:uid="{75F87469-7B62-4A93-B065-728C49B363B2}"/>
    <cellStyle name="Note 2 2 3 4 6 2 4" xfId="40107" xr:uid="{2F59107E-1DC4-4E99-B8C6-999BEEE2DF8A}"/>
    <cellStyle name="Note 2 2 3 4 6 2 5" xfId="48653" xr:uid="{171DCED9-E4AE-422F-AF79-E78247CD3D17}"/>
    <cellStyle name="Note 2 2 3 4 6 3" xfId="22942" xr:uid="{0F840720-9A57-4ECE-AED0-904AAD8AC247}"/>
    <cellStyle name="Note 2 2 3 4 6 4" xfId="31167" xr:uid="{B0E0A939-666D-4BBA-B040-35EF1F52DD9B}"/>
    <cellStyle name="Note 2 2 3 4 6 5" xfId="31005" xr:uid="{CAD7FD92-D4C6-4498-9A2D-DCAAEE2665A7}"/>
    <cellStyle name="Note 2 2 3 4 6 6" xfId="44670" xr:uid="{7F2531F1-6368-4F6D-9395-FBD537302F87}"/>
    <cellStyle name="Note 2 2 3 4 7" xfId="11388" xr:uid="{EC319BCD-7D6A-4049-8E3B-74F14CD6DD24}"/>
    <cellStyle name="Note 2 2 3 4 7 2" xfId="24881" xr:uid="{3EB6B2D9-0997-486E-8177-B9496AA7962F}"/>
    <cellStyle name="Note 2 2 3 4 7 3" xfId="30622" xr:uid="{6BF73B27-BEAF-41CD-968D-2A1C81D01CF9}"/>
    <cellStyle name="Note 2 2 3 4 7 4" xfId="38312" xr:uid="{A16FEC35-4AB5-47E3-96A9-1F57B4C5E80D}"/>
    <cellStyle name="Note 2 2 3 4 7 5" xfId="46735" xr:uid="{9E723EEF-68E9-463A-AF7F-1E615B27C3E1}"/>
    <cellStyle name="Note 2 2 3 4 8" xfId="12430" xr:uid="{E3F3129E-46C1-40A9-A8DC-A68A2EC1564D}"/>
    <cellStyle name="Note 2 2 3 4 8 2" xfId="25715" xr:uid="{4CC882EA-D9C1-4D1A-A249-6C7C6296CB97}"/>
    <cellStyle name="Note 2 2 3 4 8 3" xfId="31747" xr:uid="{CFCB5460-1E97-4BE5-A1B1-005B91AD732D}"/>
    <cellStyle name="Note 2 2 3 4 8 4" xfId="39152" xr:uid="{773FD960-EAC0-4968-B487-47F2A0F7C855}"/>
    <cellStyle name="Note 2 2 3 4 8 5" xfId="47641" xr:uid="{8443CBF0-8108-49D7-8966-393B9AE67F6C}"/>
    <cellStyle name="Note 2 2 3 4 9" xfId="21931" xr:uid="{D1618456-0339-4152-B8D6-C13B9B835E43}"/>
    <cellStyle name="Note 2 2 3 5" xfId="9571" xr:uid="{D92B32BB-096E-4AA3-A90B-8EFEE8AE8487}"/>
    <cellStyle name="Note 2 2 3 5 2" xfId="13907" xr:uid="{6AED3098-B769-4E50-8AAC-E69F9E0711F7}"/>
    <cellStyle name="Note 2 2 3 5 2 2" xfId="26879" xr:uid="{61AD553A-8A81-4437-9669-7D9746E93AFA}"/>
    <cellStyle name="Note 2 2 3 5 2 3" xfId="34191" xr:uid="{F11D7B77-A57F-4A4F-A06A-4591692CE9A0}"/>
    <cellStyle name="Note 2 2 3 5 2 4" xfId="40433" xr:uid="{29DF58AB-2B78-41BF-AC00-EF088FD32BCE}"/>
    <cellStyle name="Note 2 2 3 5 2 5" xfId="48979" xr:uid="{B8BD4478-A645-4663-9A20-39A168ED698D}"/>
    <cellStyle name="Note 2 2 3 5 3" xfId="23300" xr:uid="{5C66F172-4D86-4D9F-8B81-94EDB4D41E9F}"/>
    <cellStyle name="Note 2 2 3 5 4" xfId="33866" xr:uid="{88A46A3A-F2DF-43CD-BA0B-7A351F745C9A}"/>
    <cellStyle name="Note 2 2 3 5 5" xfId="21830" xr:uid="{6E025EE4-1066-46BE-93DF-8F423E4666EB}"/>
    <cellStyle name="Note 2 2 3 5 6" xfId="45051" xr:uid="{10BC6163-A651-432C-92AF-54237C7492B4}"/>
    <cellStyle name="Note 2 2 3 6" xfId="9009" xr:uid="{2F7E6B11-A4B7-461A-AF68-D59B86B49115}"/>
    <cellStyle name="Note 2 2 3 6 2" xfId="13481" xr:uid="{19C83E7E-EF3D-4196-BC3D-39E17504B7FD}"/>
    <cellStyle name="Note 2 2 3 6 2 2" xfId="26534" xr:uid="{8C5C5FC4-EDBD-4C5A-A3B0-1E29942F0464}"/>
    <cellStyle name="Note 2 2 3 6 2 3" xfId="25590" xr:uid="{FDA43B0D-50E5-488A-8FD7-4E86EA53BDEF}"/>
    <cellStyle name="Note 2 2 3 6 2 4" xfId="40007" xr:uid="{81F303AE-03D3-476A-86F8-79E36FBDD41A}"/>
    <cellStyle name="Note 2 2 3 6 2 5" xfId="48553" xr:uid="{5935B47B-DED8-4C38-A130-B14C49B8BDB3}"/>
    <cellStyle name="Note 2 2 3 6 3" xfId="22846" xr:uid="{5C03C9A6-3439-44CA-852E-B4F4CFEC85C2}"/>
    <cellStyle name="Note 2 2 3 6 4" xfId="26006" xr:uid="{34516917-73A3-44C0-99DB-9BB50AA6F33E}"/>
    <cellStyle name="Note 2 2 3 6 5" xfId="30332" xr:uid="{235812E7-27F5-43E7-8F74-7B482A58A451}"/>
    <cellStyle name="Note 2 2 3 6 6" xfId="44557" xr:uid="{490F5B2E-EFFF-4EB0-B173-512F0B3081EA}"/>
    <cellStyle name="Note 2 2 3 7" xfId="10606" xr:uid="{C88305AF-A95F-44F3-8BB7-F5AF02113FCE}"/>
    <cellStyle name="Note 2 2 3 7 2" xfId="14684" xr:uid="{FF861876-D2F9-44B1-8CDC-8EC4DF4594F6}"/>
    <cellStyle name="Note 2 2 3 7 2 2" xfId="27537" xr:uid="{B9CC04A6-5A70-4963-B4CF-8AC7DA130332}"/>
    <cellStyle name="Note 2 2 3 7 2 3" xfId="35074" xr:uid="{02B0777D-83FB-4861-9E7E-BE30DDEE6CB1}"/>
    <cellStyle name="Note 2 2 3 7 2 4" xfId="41210" xr:uid="{85754D2B-A14D-4F28-A01F-F704B390CF98}"/>
    <cellStyle name="Note 2 2 3 7 2 5" xfId="49756" xr:uid="{772FDCBF-DAFC-4E3A-9CE4-24B11451BC1A}"/>
    <cellStyle name="Note 2 2 3 7 3" xfId="24203" xr:uid="{11095417-E9BE-4431-97E4-135A3B044C13}"/>
    <cellStyle name="Note 2 2 3 7 4" xfId="8438" xr:uid="{1E185FFC-73F3-479B-A71A-8195E915E645}"/>
    <cellStyle name="Note 2 2 3 7 5" xfId="37530" xr:uid="{7CEA8BD7-964D-4A1B-970A-7C2EC358E4FD}"/>
    <cellStyle name="Note 2 2 3 7 6" xfId="45953" xr:uid="{AB993E84-6F66-4F3B-A7F2-1B3E7723176D}"/>
    <cellStyle name="Note 2 2 3 8" xfId="10774" xr:uid="{17A1C99A-EC5D-49C8-906F-4D11A5BF0058}"/>
    <cellStyle name="Note 2 2 3 8 2" xfId="14839" xr:uid="{C1864D55-CEA9-4F59-A8FB-BFFB21BC7D9F}"/>
    <cellStyle name="Note 2 2 3 8 2 2" xfId="27675" xr:uid="{0A885FC5-6965-46AF-BEBF-C2F3B9A356A3}"/>
    <cellStyle name="Note 2 2 3 8 2 3" xfId="34881" xr:uid="{3DB444FE-02AC-41EB-B7E4-CC317372D391}"/>
    <cellStyle name="Note 2 2 3 8 2 4" xfId="41365" xr:uid="{CC76CBAC-0529-40EA-A7EE-8A0EF19286A2}"/>
    <cellStyle name="Note 2 2 3 8 2 5" xfId="49911" xr:uid="{36F924A5-98AB-4E55-913A-544B61B849C4}"/>
    <cellStyle name="Note 2 2 3 8 3" xfId="24353" xr:uid="{7F8C45AB-89E3-48E1-A60A-C94AEE95B05A}"/>
    <cellStyle name="Note 2 2 3 8 4" xfId="35341" xr:uid="{EC77567C-72CF-4792-BC0E-B63C00DBC965}"/>
    <cellStyle name="Note 2 2 3 8 5" xfId="37698" xr:uid="{0B4F0FDF-4AAD-471E-A319-7702804F4F99}"/>
    <cellStyle name="Note 2 2 3 8 6" xfId="46121" xr:uid="{13B1CCB0-803C-4A09-B476-E3E685012BA0}"/>
    <cellStyle name="Note 2 2 3 9" xfId="10608" xr:uid="{798CC9B0-7696-4C73-A4E3-CF9BA5705DBB}"/>
    <cellStyle name="Note 2 2 3 9 2" xfId="14686" xr:uid="{4CEFE5F4-B2A2-45B8-8720-A4E258B82CE8}"/>
    <cellStyle name="Note 2 2 3 9 2 2" xfId="27539" xr:uid="{C083EE6A-1CB8-48E4-823B-166BE3608D7E}"/>
    <cellStyle name="Note 2 2 3 9 2 3" xfId="35321" xr:uid="{67193854-2C27-4BBD-81A1-B21AD76BD803}"/>
    <cellStyle name="Note 2 2 3 9 2 4" xfId="41212" xr:uid="{AA41C054-02C9-4426-A972-D3706ADA9BBB}"/>
    <cellStyle name="Note 2 2 3 9 2 5" xfId="49758" xr:uid="{63079B00-8B79-4602-9E3E-D47BA911852F}"/>
    <cellStyle name="Note 2 2 3 9 3" xfId="24205" xr:uid="{5E15F114-55D0-45A8-A8C9-E1992719283C}"/>
    <cellStyle name="Note 2 2 3 9 4" xfId="7677" xr:uid="{4FFB168B-9B93-4FCA-B580-90B2BFC32EE8}"/>
    <cellStyle name="Note 2 2 3 9 5" xfId="37532" xr:uid="{71B02E1E-1552-46A3-BA4A-21330D7F7D6B}"/>
    <cellStyle name="Note 2 2 3 9 6" xfId="45955" xr:uid="{8B018097-A31F-4DDF-8EBE-206720EC66E3}"/>
    <cellStyle name="Note 2 2 4" xfId="4296" xr:uid="{367FDD3C-604B-4A6A-B02F-BA577A675B22}"/>
    <cellStyle name="Note 2 2 4 10" xfId="11999" xr:uid="{41BA3202-1199-42BC-B79F-B78825D37161}"/>
    <cellStyle name="Note 2 2 4 10 2" xfId="25398" xr:uid="{17709F14-3792-4272-A3CB-0FA17E2AD426}"/>
    <cellStyle name="Note 2 2 4 10 3" xfId="35853" xr:uid="{FAC0CF2B-2421-4BB3-BD35-3E84A138FD5D}"/>
    <cellStyle name="Note 2 2 4 10 4" xfId="38923" xr:uid="{20CDE90D-48C9-4015-B8FB-F6A8F6F54EF5}"/>
    <cellStyle name="Note 2 2 4 10 5" xfId="47346" xr:uid="{57198779-33D4-4FC2-9B7F-794616C8D702}"/>
    <cellStyle name="Note 2 2 4 11" xfId="12221" xr:uid="{17FB4EBB-1E40-45B2-9C08-26AE6A752E29}"/>
    <cellStyle name="Note 2 2 4 11 2" xfId="25561" xr:uid="{0E66AB9B-0742-47CB-878B-B6CE95AF5A0A}"/>
    <cellStyle name="Note 2 2 4 11 3" xfId="26010" xr:uid="{895DF0DC-78FD-4AB8-8992-3F55F3FCC17C}"/>
    <cellStyle name="Note 2 2 4 11 4" xfId="39037" xr:uid="{4FCE8D33-E327-4D81-9F56-ED2621A7D9DC}"/>
    <cellStyle name="Note 2 2 4 11 5" xfId="47499" xr:uid="{A714BB9F-EED1-4255-B196-BB31A1779DC7}"/>
    <cellStyle name="Note 2 2 4 12" xfId="7375" xr:uid="{69B3FF81-C010-40A9-B04F-4E3534573DCA}"/>
    <cellStyle name="Note 2 2 4 13" xfId="35423" xr:uid="{77E00209-16DB-4BC9-A635-802CC0814BDA}"/>
    <cellStyle name="Note 2 2 4 14" xfId="43426" xr:uid="{56B8BAE4-4D66-416A-8C94-D05F9CE3E713}"/>
    <cellStyle name="Note 2 2 4 15" xfId="54993" xr:uid="{B6C7C11A-795E-4150-AE0E-8ED359436F89}"/>
    <cellStyle name="Note 2 2 4 2" xfId="4127" xr:uid="{070877F7-4B98-4533-B331-411E9B92C977}"/>
    <cellStyle name="Note 2 2 4 2 10" xfId="36454" xr:uid="{A5C6405D-F637-428B-B106-6A0F2A5461B9}"/>
    <cellStyle name="Note 2 2 4 2 11" xfId="26018" xr:uid="{6DEF141D-B8FF-451D-A721-C7903D28CAD9}"/>
    <cellStyle name="Note 2 2 4 2 12" xfId="43853" xr:uid="{E85C40E4-DDF5-4103-AB7C-C7467A4CEE7B}"/>
    <cellStyle name="Note 2 2 4 2 13" xfId="54877" xr:uid="{D303042A-2057-4544-BB73-4ED11346805E}"/>
    <cellStyle name="Note 2 2 4 2 2" xfId="5494" xr:uid="{E8E360CF-E378-4D90-A760-EEEA714A3BA3}"/>
    <cellStyle name="Note 2 2 4 2 2 2" xfId="14284" xr:uid="{C0F34381-95C3-4B45-ADEE-E52CF1DFC273}"/>
    <cellStyle name="Note 2 2 4 2 2 2 2" xfId="27193" xr:uid="{8570FA46-9C17-4632-9BC9-0DEED9E81F0E}"/>
    <cellStyle name="Note 2 2 4 2 2 2 3" xfId="35427" xr:uid="{10348D33-E812-44F6-AD4C-E5DB944F7FBF}"/>
    <cellStyle name="Note 2 2 4 2 2 2 4" xfId="40810" xr:uid="{18EFFA60-646E-4DF8-8A3A-473FB09C5878}"/>
    <cellStyle name="Note 2 2 4 2 2 2 5" xfId="49356" xr:uid="{C9AECCD2-D956-48D1-B4EC-F31EDD7D927F}"/>
    <cellStyle name="Note 2 2 4 2 2 3" xfId="23753" xr:uid="{3D310534-8A5E-4ACB-AA8F-72E0C07E4D44}"/>
    <cellStyle name="Note 2 2 4 2 2 4" xfId="22244" xr:uid="{03D7D8DB-0B5A-402D-A201-251D36FC8BE9}"/>
    <cellStyle name="Note 2 2 4 2 2 5" xfId="37097" xr:uid="{73989717-1AE2-4C40-BBAD-FEDCFA62DEFC}"/>
    <cellStyle name="Note 2 2 4 2 2 6" xfId="45484" xr:uid="{70E55777-7ECE-4B45-93A9-01D7426E6D72}"/>
    <cellStyle name="Note 2 2 4 2 3" xfId="8607" xr:uid="{CAE3DA04-DE1B-4107-84E4-EA02C6A5F3E6}"/>
    <cellStyle name="Note 2 2 4 2 3 2" xfId="13142" xr:uid="{C84A6969-C9AC-4D26-AC70-EB93075ABDBC}"/>
    <cellStyle name="Note 2 2 4 2 3 2 2" xfId="26256" xr:uid="{A6825BA7-2BAE-405D-BAFB-15164466A738}"/>
    <cellStyle name="Note 2 2 4 2 3 2 3" xfId="23400" xr:uid="{6AB81EA2-5B14-480B-8058-E62F6A5755FA}"/>
    <cellStyle name="Note 2 2 4 2 3 2 4" xfId="39668" xr:uid="{72D13BFF-F322-40DD-96C0-771EE75911A5}"/>
    <cellStyle name="Note 2 2 4 2 3 2 5" xfId="48214" xr:uid="{AA529511-1D5F-4746-BDD3-85D092175BC5}"/>
    <cellStyle name="Note 2 2 4 2 3 3" xfId="22496" xr:uid="{E4B2F435-4B28-448F-B77B-AEAD246CBEFC}"/>
    <cellStyle name="Note 2 2 4 2 3 4" xfId="34728" xr:uid="{FF085E36-8CF1-4A03-ADCA-1B7723FDB4BD}"/>
    <cellStyle name="Note 2 2 4 2 3 5" xfId="34038" xr:uid="{557D5E73-3B5E-43B2-B892-B042060D8293}"/>
    <cellStyle name="Note 2 2 4 2 3 6" xfId="44155" xr:uid="{D61DC0AD-1223-4FD1-A130-ED4A96392962}"/>
    <cellStyle name="Note 2 2 4 2 4" xfId="11075" xr:uid="{6B9558FD-8E62-4978-A023-C80B819E96E0}"/>
    <cellStyle name="Note 2 2 4 2 4 2" xfId="15129" xr:uid="{FC20E8C0-500C-46DA-AE8F-C9D233D2A68B}"/>
    <cellStyle name="Note 2 2 4 2 4 2 2" xfId="27925" xr:uid="{7627C995-BB4A-458C-9D62-BE949AB608C2}"/>
    <cellStyle name="Note 2 2 4 2 4 2 3" xfId="30566" xr:uid="{7AA667F1-0C98-45AF-BE89-46583167C17B}"/>
    <cellStyle name="Note 2 2 4 2 4 2 4" xfId="41655" xr:uid="{DD4D4364-8755-454F-8DA3-49C04A8B5AD6}"/>
    <cellStyle name="Note 2 2 4 2 4 2 5" xfId="50201" xr:uid="{B5ED458C-D888-43AA-9DD4-04C0DB74B5BA}"/>
    <cellStyle name="Note 2 2 4 2 4 3" xfId="24616" xr:uid="{F35A06C7-C07A-4369-AF28-B40DFBD5883F}"/>
    <cellStyle name="Note 2 2 4 2 4 4" xfId="35049" xr:uid="{44EAAB20-0AF2-4E2F-80CF-CBC20DFBD8A3}"/>
    <cellStyle name="Note 2 2 4 2 4 5" xfId="37999" xr:uid="{7ADA4370-7106-4A37-928C-8989BC872C71}"/>
    <cellStyle name="Note 2 2 4 2 4 6" xfId="46422" xr:uid="{271E0888-3EA6-4122-9170-2ECFA2B8F181}"/>
    <cellStyle name="Note 2 2 4 2 5" xfId="11431" xr:uid="{55A0E341-4A51-41FD-9246-C89BEC9A3C78}"/>
    <cellStyle name="Note 2 2 4 2 5 2" xfId="15472" xr:uid="{33C73162-2831-49FC-B0C7-8C6FC32A157F}"/>
    <cellStyle name="Note 2 2 4 2 5 2 2" xfId="28222" xr:uid="{476E8447-AF38-4DF7-8788-3CC837C40B09}"/>
    <cellStyle name="Note 2 2 4 2 5 2 3" xfId="28387" xr:uid="{0F618D0A-621B-4879-ABB1-818FFCFD294E}"/>
    <cellStyle name="Note 2 2 4 2 5 2 4" xfId="41998" xr:uid="{213083B3-038E-4153-9238-F9766A9A830D}"/>
    <cellStyle name="Note 2 2 4 2 5 2 5" xfId="50544" xr:uid="{80177ECB-D67D-4617-BD0F-1D5BDE6CF6D0}"/>
    <cellStyle name="Note 2 2 4 2 5 3" xfId="24918" xr:uid="{D32EB663-18A7-456D-B9E7-77EC47A1DDD1}"/>
    <cellStyle name="Note 2 2 4 2 5 4" xfId="36020" xr:uid="{FEBDD3F7-9FC0-42DA-A1B2-F479843910D3}"/>
    <cellStyle name="Note 2 2 4 2 5 5" xfId="38355" xr:uid="{64AB598D-A196-44AF-92C6-D5C21F20107D}"/>
    <cellStyle name="Note 2 2 4 2 5 6" xfId="46778" xr:uid="{ABC3733D-E0EF-414A-AD6E-67232C294FA6}"/>
    <cellStyle name="Note 2 2 4 2 6" xfId="11779" xr:uid="{7795E90B-7687-459E-9CD4-7E3BCC902ABC}"/>
    <cellStyle name="Note 2 2 4 2 6 2" xfId="15809" xr:uid="{995F3109-334C-4466-9BC3-69078D199CBE}"/>
    <cellStyle name="Note 2 2 4 2 6 2 2" xfId="28516" xr:uid="{34B0B920-1085-4ABB-945C-2760639F2909}"/>
    <cellStyle name="Note 2 2 4 2 6 2 3" xfId="35695" xr:uid="{667E510D-0BC0-46E1-9F80-DD04D83C6154}"/>
    <cellStyle name="Note 2 2 4 2 6 2 4" xfId="42335" xr:uid="{95B97D76-A040-47EE-B61F-9A655AA6246E}"/>
    <cellStyle name="Note 2 2 4 2 6 2 5" xfId="50881" xr:uid="{7214BFAE-FD31-4A07-902B-81BB5E111778}"/>
    <cellStyle name="Note 2 2 4 2 6 3" xfId="25219" xr:uid="{CCCC5A19-D643-4CF8-AD33-046399B8BF2C}"/>
    <cellStyle name="Note 2 2 4 2 6 4" xfId="23152" xr:uid="{0CB1AA3F-AC20-4AE3-80E2-6630877AFA7F}"/>
    <cellStyle name="Note 2 2 4 2 6 5" xfId="38703" xr:uid="{1EC552A1-F0F9-469C-9DDC-5C8A08E47639}"/>
    <cellStyle name="Note 2 2 4 2 6 6" xfId="47126" xr:uid="{144219D6-F6A8-4221-8090-0E7413C22E5F}"/>
    <cellStyle name="Note 2 2 4 2 7" xfId="10409" xr:uid="{6C2970F4-45C2-43CA-A5F8-3E05D6BA3FC6}"/>
    <cellStyle name="Note 2 2 4 2 7 2" xfId="24027" xr:uid="{06D01CFD-3E01-4D42-A7F6-57E51042A5EB}"/>
    <cellStyle name="Note 2 2 4 2 7 3" xfId="26008" xr:uid="{27B51453-7859-4FE7-B5ED-3B19FB9FA5CE}"/>
    <cellStyle name="Note 2 2 4 2 7 4" xfId="37333" xr:uid="{979D2423-D44E-41E2-BA93-9508C225CA76}"/>
    <cellStyle name="Note 2 2 4 2 7 5" xfId="45756" xr:uid="{F7BC782B-9B7E-45B7-B80B-26425702F195}"/>
    <cellStyle name="Note 2 2 4 2 8" xfId="12784" xr:uid="{B2D57DC0-FF8D-40F9-B322-F3F622B4340E}"/>
    <cellStyle name="Note 2 2 4 2 8 2" xfId="25981" xr:uid="{C1AB6052-BEEC-4C4A-8C47-B404FCCA2A30}"/>
    <cellStyle name="Note 2 2 4 2 8 3" xfId="34916" xr:uid="{0F9D3C53-4C12-4B1E-A6D6-27DCEF486128}"/>
    <cellStyle name="Note 2 2 4 2 8 4" xfId="39409" xr:uid="{7C9D0242-F276-44C3-AE1E-8EBE7D9FB9E0}"/>
    <cellStyle name="Note 2 2 4 2 8 5" xfId="47926" xr:uid="{0677C7DD-A804-4CD3-8125-63CE92377C36}"/>
    <cellStyle name="Note 2 2 4 2 9" xfId="22210" xr:uid="{A119DF26-BF68-4D05-B176-189424CEAD69}"/>
    <cellStyle name="Note 2 2 4 3" xfId="5610" xr:uid="{1ABFC003-D7B7-4BB6-9F38-739C1E2AA163}"/>
    <cellStyle name="Note 2 2 4 3 10" xfId="36624" xr:uid="{137F1ABB-039D-4B52-A5FF-A576B7BFE764}"/>
    <cellStyle name="Note 2 2 4 3 11" xfId="36633" xr:uid="{F865B9CD-5AB3-45E8-9D62-A0328D80FA18}"/>
    <cellStyle name="Note 2 2 4 3 12" xfId="43775" xr:uid="{12ACF8AF-1DFC-49AD-A753-B6AC1EDECB59}"/>
    <cellStyle name="Note 2 2 4 3 2" xfId="10019" xr:uid="{029B27F1-C11F-4D6C-930C-ED83C2914D76}"/>
    <cellStyle name="Note 2 2 4 3 2 2" xfId="14213" xr:uid="{A851E2FE-7CC0-4873-AEF0-5333EB68DAE6}"/>
    <cellStyle name="Note 2 2 4 3 2 2 2" xfId="27133" xr:uid="{9F0BF7F6-DE25-4132-AE56-A185F63FCAFC}"/>
    <cellStyle name="Note 2 2 4 3 2 2 3" xfId="34746" xr:uid="{3A66B4E4-FB30-4F41-898C-00AB3DFB9FB3}"/>
    <cellStyle name="Note 2 2 4 3 2 2 4" xfId="40739" xr:uid="{05FD0233-FAEB-4B3F-B814-06A1683A4117}"/>
    <cellStyle name="Note 2 2 4 3 2 2 5" xfId="49285" xr:uid="{C169E75F-D96A-4D27-AE2B-F97A7A21EBBB}"/>
    <cellStyle name="Note 2 2 4 3 2 3" xfId="23673" xr:uid="{7557F82D-A7FD-4704-8F20-3E13866401B7}"/>
    <cellStyle name="Note 2 2 4 3 2 4" xfId="29657" xr:uid="{B8E8CA35-4103-4112-B67D-F74A65287E82}"/>
    <cellStyle name="Note 2 2 4 3 2 5" xfId="37032" xr:uid="{D1612D01-C2E0-454D-8909-3260500376D8}"/>
    <cellStyle name="Note 2 2 4 3 2 6" xfId="45406" xr:uid="{88ECF91C-AC9D-4821-9ABA-908D8495F0AF}"/>
    <cellStyle name="Note 2 2 4 3 3" xfId="10335" xr:uid="{7DFB9CE4-DCAE-42EB-92B5-75836249DF10}"/>
    <cellStyle name="Note 2 2 4 3 3 2" xfId="14440" xr:uid="{1D5AD013-A96C-4039-BCA1-4E078F97B77E}"/>
    <cellStyle name="Note 2 2 4 3 3 2 2" xfId="27325" xr:uid="{FC8C9326-9C12-4434-95C6-5CC762630076}"/>
    <cellStyle name="Note 2 2 4 3 3 2 3" xfId="31155" xr:uid="{B590D564-8121-4E06-AF96-71F4B0D646CF}"/>
    <cellStyle name="Note 2 2 4 3 3 2 4" xfId="40966" xr:uid="{80F84114-5071-4AE2-B5A1-4B53CB4BF3A8}"/>
    <cellStyle name="Note 2 2 4 3 3 2 5" xfId="49512" xr:uid="{7DD90303-80B5-45F8-8DA0-CCA5A0DBEEEE}"/>
    <cellStyle name="Note 2 2 4 3 3 3" xfId="23960" xr:uid="{75CC63D5-0C87-4364-9D91-45A398DB6114}"/>
    <cellStyle name="Note 2 2 4 3 3 4" xfId="24385" xr:uid="{2561245E-4558-43FF-90E2-FB0B32ED445E}"/>
    <cellStyle name="Note 2 2 4 3 3 5" xfId="37259" xr:uid="{CF6FE9D5-74B4-4F4A-ACA6-67BB4E8C2D4A}"/>
    <cellStyle name="Note 2 2 4 3 3 6" xfId="45682" xr:uid="{EDBA03E8-4DCA-4D5A-8F66-7B64CEA29804}"/>
    <cellStyle name="Note 2 2 4 3 4" xfId="11008" xr:uid="{AF3D3E64-021A-4E24-BA06-0370CF51E29E}"/>
    <cellStyle name="Note 2 2 4 3 4 2" xfId="15063" xr:uid="{1DBD06FA-9679-46AC-AC7D-06369B0EC07F}"/>
    <cellStyle name="Note 2 2 4 3 4 2 2" xfId="27868" xr:uid="{270B8244-1F7A-44A9-968A-F06B2DF0F2DA}"/>
    <cellStyle name="Note 2 2 4 3 4 2 3" xfId="33684" xr:uid="{E92E7C9C-188E-45D2-9E0C-252F87879286}"/>
    <cellStyle name="Note 2 2 4 3 4 2 4" xfId="41589" xr:uid="{CB46FA32-F07A-441E-BB80-BB20B6484649}"/>
    <cellStyle name="Note 2 2 4 3 4 2 5" xfId="50135" xr:uid="{EBB29887-A13D-447C-ABED-432AF40F235A}"/>
    <cellStyle name="Note 2 2 4 3 4 3" xfId="24554" xr:uid="{7A265042-8B0B-42AC-AA30-6A7B9AEF5E5A}"/>
    <cellStyle name="Note 2 2 4 3 4 4" xfId="36570" xr:uid="{65A27C8D-0C0B-4D85-B7C0-557D50E74A8A}"/>
    <cellStyle name="Note 2 2 4 3 4 5" xfId="37932" xr:uid="{7298A7C9-6D61-4C03-9DA1-A85EE5D52F2E}"/>
    <cellStyle name="Note 2 2 4 3 4 6" xfId="46355" xr:uid="{25E64C99-5143-45EA-B53E-EB340E32C1A0}"/>
    <cellStyle name="Note 2 2 4 3 5" xfId="11365" xr:uid="{D928B9C3-E4B3-4310-AA0D-0F7F4541273A}"/>
    <cellStyle name="Note 2 2 4 3 5 2" xfId="15407" xr:uid="{3C6CEEA8-5258-4B15-BF03-D88086701521}"/>
    <cellStyle name="Note 2 2 4 3 5 2 2" xfId="28164" xr:uid="{20772047-F3A6-4822-A6E8-8B55CDCE8A18}"/>
    <cellStyle name="Note 2 2 4 3 5 2 3" xfId="34813" xr:uid="{C87652BE-6AEA-4BE6-B073-8FBFB92D7025}"/>
    <cellStyle name="Note 2 2 4 3 5 2 4" xfId="41933" xr:uid="{6391EA0A-C6C7-4838-A7D6-F1710F690338}"/>
    <cellStyle name="Note 2 2 4 3 5 2 5" xfId="50479" xr:uid="{116C1D22-5F5B-464D-B9DF-3B478E330DE4}"/>
    <cellStyle name="Note 2 2 4 3 5 3" xfId="24861" xr:uid="{002AC7EF-FD69-44D2-AAFC-FF53FEC78CDF}"/>
    <cellStyle name="Note 2 2 4 3 5 4" xfId="34910" xr:uid="{9C031602-BD20-488B-95F9-F6A6F9B638FD}"/>
    <cellStyle name="Note 2 2 4 3 5 5" xfId="38289" xr:uid="{92E1064A-C6EE-47D1-9558-278C591C5CE2}"/>
    <cellStyle name="Note 2 2 4 3 5 6" xfId="46712" xr:uid="{A10CB2C6-E90B-4BA2-AC1A-A35EF147556F}"/>
    <cellStyle name="Note 2 2 4 3 6" xfId="11713" xr:uid="{91305F4E-A4F5-41CC-B334-02A21353B94B}"/>
    <cellStyle name="Note 2 2 4 3 6 2" xfId="15744" xr:uid="{C8FEEAD9-B32F-4E11-902C-8BA6C1677BA4}"/>
    <cellStyle name="Note 2 2 4 3 6 2 2" xfId="28459" xr:uid="{2FE2054A-957F-4A4F-B0BC-0388C9DB0583}"/>
    <cellStyle name="Note 2 2 4 3 6 2 3" xfId="34079" xr:uid="{FB23AA51-AF9A-4CA4-946F-05E308A6C346}"/>
    <cellStyle name="Note 2 2 4 3 6 2 4" xfId="42270" xr:uid="{F03A43AF-E3DD-4383-BA27-2D1525E0B364}"/>
    <cellStyle name="Note 2 2 4 3 6 2 5" xfId="50816" xr:uid="{8E36B6AD-BF58-409E-A74F-1E93A67F03E4}"/>
    <cellStyle name="Note 2 2 4 3 6 3" xfId="25160" xr:uid="{25CDAB47-6409-465D-A37A-63524FE397EE}"/>
    <cellStyle name="Note 2 2 4 3 6 4" xfId="33572" xr:uid="{4C10832A-C3CB-4416-A625-E51E92A20ECA}"/>
    <cellStyle name="Note 2 2 4 3 6 5" xfId="38637" xr:uid="{0C184AD9-38EF-4390-9784-187794CE16A1}"/>
    <cellStyle name="Note 2 2 4 3 6 6" xfId="47060" xr:uid="{CE7EF7BE-D953-4B74-AF27-A7F2F29A81E7}"/>
    <cellStyle name="Note 2 2 4 3 7" xfId="9203" xr:uid="{C0D41163-F9D1-4A2E-AE33-9457F0BF1103}"/>
    <cellStyle name="Note 2 2 4 3 7 2" xfId="23004" xr:uid="{700D03B2-AD16-4E2F-B8F5-EBC919B9A995}"/>
    <cellStyle name="Note 2 2 4 3 7 3" xfId="26757" xr:uid="{0F8EA1AA-5D87-433E-8B80-4336A7253827}"/>
    <cellStyle name="Note 2 2 4 3 7 4" xfId="22241" xr:uid="{9F21B17F-098E-426D-99B4-F7E612A6680B}"/>
    <cellStyle name="Note 2 2 4 3 7 5" xfId="44722" xr:uid="{46783739-D82D-4203-87FD-96595F34647A}"/>
    <cellStyle name="Note 2 2 4 3 8" xfId="12693" xr:uid="{EC67E1F4-AE4A-4BB7-BA16-044106F93698}"/>
    <cellStyle name="Note 2 2 4 3 8 2" xfId="25911" xr:uid="{84549E2A-D22C-4452-8D6A-EB6CAE65D425}"/>
    <cellStyle name="Note 2 2 4 3 8 3" xfId="32444" xr:uid="{3D98309F-1B1E-4DA6-82B7-0BC89783F610}"/>
    <cellStyle name="Note 2 2 4 3 8 4" xfId="39338" xr:uid="{2D77E039-F880-46B6-9C7F-3219028C94C4}"/>
    <cellStyle name="Note 2 2 4 3 8 5" xfId="47848" xr:uid="{E01386F3-7F19-40D0-9FF8-980AA107CDFA}"/>
    <cellStyle name="Note 2 2 4 3 9" xfId="22132" xr:uid="{E418FDB7-5159-4A18-B8E3-DEC6B4D02AAB}"/>
    <cellStyle name="Note 2 2 4 4" xfId="7961" xr:uid="{EC43F91B-3E56-4C91-AF7C-8CD442492D95}"/>
    <cellStyle name="Note 2 2 4 4 10" xfId="7876" xr:uid="{5A584A97-73F6-4659-8CEF-F57E715076E5}"/>
    <cellStyle name="Note 2 2 4 4 11" xfId="34425" xr:uid="{A49A6FAE-35A1-4575-AA65-C7B89B9BBD33}"/>
    <cellStyle name="Note 2 2 4 4 12" xfId="43515" xr:uid="{04C27861-8719-4BB7-B16C-41D6D204C554}"/>
    <cellStyle name="Note 2 2 4 4 2" xfId="9733" xr:uid="{3794A440-8348-42A2-8DD8-ACC71ADF2D4A}"/>
    <cellStyle name="Note 2 2 4 4 2 2" xfId="13975" xr:uid="{0E6200F1-C875-4B92-8D01-8AF3FEA272F1}"/>
    <cellStyle name="Note 2 2 4 4 2 2 2" xfId="26933" xr:uid="{5A35BABC-62CF-4597-B87C-D76818121FA0}"/>
    <cellStyle name="Note 2 2 4 4 2 2 3" xfId="30857" xr:uid="{9BA52EFF-1841-42B5-A603-EF380A77590C}"/>
    <cellStyle name="Note 2 2 4 4 2 2 4" xfId="40501" xr:uid="{83AD7236-7CCF-472D-B134-46F9BA7ECA01}"/>
    <cellStyle name="Note 2 2 4 4 2 2 5" xfId="49047" xr:uid="{11642299-7BF9-4106-BF8E-21B449C19C25}"/>
    <cellStyle name="Note 2 2 4 4 2 3" xfId="23416" xr:uid="{F5C6ED9E-AA60-43DE-9147-794901CBE56B}"/>
    <cellStyle name="Note 2 2 4 4 2 4" xfId="22381" xr:uid="{2ED5790C-52A0-472F-8CB7-9F4BB0E1A9B0}"/>
    <cellStyle name="Note 2 2 4 4 2 5" xfId="21999" xr:uid="{AEA57104-9A8B-4B70-AF0C-9E798B5DAC32}"/>
    <cellStyle name="Note 2 2 4 4 2 6" xfId="45146" xr:uid="{2F68344D-EFDD-4B26-ABCC-2AE993E73EDB}"/>
    <cellStyle name="Note 2 2 4 4 3" xfId="8895" xr:uid="{7DEE1113-FEBE-4483-963D-E14608EF9D3B}"/>
    <cellStyle name="Note 2 2 4 4 3 2" xfId="13377" xr:uid="{974F0FA8-5E1B-4381-91AD-9A51F4055220}"/>
    <cellStyle name="Note 2 2 4 4 3 2 2" xfId="26448" xr:uid="{5CB8FFA8-BC08-414A-B136-E58EC85CEA79}"/>
    <cellStyle name="Note 2 2 4 4 3 2 3" xfId="35913" xr:uid="{431CA9E1-BB77-4017-8A50-A0E5B6B1F0D9}"/>
    <cellStyle name="Note 2 2 4 4 3 2 4" xfId="39903" xr:uid="{8ABB46F5-B5DE-4ADA-8A25-3F854AA85E23}"/>
    <cellStyle name="Note 2 2 4 4 3 2 5" xfId="48449" xr:uid="{06599271-A3D2-4A31-8E33-9AC3CCFFB748}"/>
    <cellStyle name="Note 2 2 4 4 3 3" xfId="22748" xr:uid="{74212073-A24A-4863-8B54-12DB8A8DDB5D}"/>
    <cellStyle name="Note 2 2 4 4 3 4" xfId="30994" xr:uid="{F12ED0D9-11F1-425F-B5A1-5A0048DBADB8}"/>
    <cellStyle name="Note 2 2 4 4 3 5" xfId="34413" xr:uid="{D06287B8-14FA-4B52-B73A-B09F2BDE3BDD}"/>
    <cellStyle name="Note 2 2 4 4 3 6" xfId="44443" xr:uid="{19378933-9E16-4B91-8BFA-18A9B15DBEF2}"/>
    <cellStyle name="Note 2 2 4 4 4" xfId="8993" xr:uid="{1C2609E3-650F-4677-A5FB-4523E7D43CBD}"/>
    <cellStyle name="Note 2 2 4 4 4 2" xfId="13466" xr:uid="{F4D8F7B5-E901-4964-BABF-A0A73A3F36B4}"/>
    <cellStyle name="Note 2 2 4 4 4 2 2" xfId="26522" xr:uid="{89BA7158-FD8A-4E73-9E81-894FB8AFABA3}"/>
    <cellStyle name="Note 2 2 4 4 4 2 3" xfId="33949" xr:uid="{DE99D015-20C6-4243-9827-BCAA09E6BA34}"/>
    <cellStyle name="Note 2 2 4 4 4 2 4" xfId="39992" xr:uid="{DC3CB452-F120-4E74-9F11-4B2076BD55C2}"/>
    <cellStyle name="Note 2 2 4 4 4 2 5" xfId="48538" xr:uid="{FB0BA91D-2C74-43F8-B574-0AFF8EA19164}"/>
    <cellStyle name="Note 2 2 4 4 4 3" xfId="22833" xr:uid="{B0988CB7-75F2-45FF-86D8-686D3C885F9A}"/>
    <cellStyle name="Note 2 2 4 4 4 4" xfId="24466" xr:uid="{537C7701-85D6-4010-9C93-6DDA09AC9CAD}"/>
    <cellStyle name="Note 2 2 4 4 4 5" xfId="23663" xr:uid="{0A5F04A8-631F-41C6-A693-1CDEE68B6DEF}"/>
    <cellStyle name="Note 2 2 4 4 4 6" xfId="44541" xr:uid="{0F1175F8-C403-4269-AAFA-0B909AC337F3}"/>
    <cellStyle name="Note 2 2 4 4 5" xfId="10385" xr:uid="{68BA14F4-09EF-4071-ACF1-6947AFCB0904}"/>
    <cellStyle name="Note 2 2 4 4 5 2" xfId="14485" xr:uid="{34131DF1-7FE3-44D1-895B-AC1F3749A520}"/>
    <cellStyle name="Note 2 2 4 4 5 2 2" xfId="27363" xr:uid="{9CE0099F-633A-4588-8FC0-32F14EFA7CFF}"/>
    <cellStyle name="Note 2 2 4 4 5 2 3" xfId="33382" xr:uid="{B5D1E05D-3780-4464-81F5-9BA2136A0BBE}"/>
    <cellStyle name="Note 2 2 4 4 5 2 4" xfId="41011" xr:uid="{B5559546-984D-437C-AC9E-568AF08F6C0A}"/>
    <cellStyle name="Note 2 2 4 4 5 2 5" xfId="49557" xr:uid="{B354A930-973C-495E-A2E9-D5BF370B42D1}"/>
    <cellStyle name="Note 2 2 4 4 5 3" xfId="24006" xr:uid="{00C9D02E-6FED-4AAF-A197-04E617DBF7A4}"/>
    <cellStyle name="Note 2 2 4 4 5 4" xfId="35059" xr:uid="{FDACC88E-0B49-4248-B7FC-760332A02758}"/>
    <cellStyle name="Note 2 2 4 4 5 5" xfId="37309" xr:uid="{2E9C6036-96FE-4B32-A96D-337884C139AA}"/>
    <cellStyle name="Note 2 2 4 4 5 6" xfId="45732" xr:uid="{2BC7704F-A85D-4EBD-940B-C970165BA716}"/>
    <cellStyle name="Note 2 2 4 4 6" xfId="8462" xr:uid="{D868E7A1-1E6C-411C-A833-C4A51BA25C56}"/>
    <cellStyle name="Note 2 2 4 4 6 2" xfId="13011" xr:uid="{AD9CDEE7-84D7-490C-8362-B6B4B1E26AE8}"/>
    <cellStyle name="Note 2 2 4 4 6 2 2" xfId="26153" xr:uid="{2E70A931-BB59-48CF-8872-32034B0945D0}"/>
    <cellStyle name="Note 2 2 4 4 6 2 3" xfId="36591" xr:uid="{350986CE-CD82-44B4-AF4F-B3B17CA2E90F}"/>
    <cellStyle name="Note 2 2 4 4 6 2 4" xfId="39537" xr:uid="{C5D7D9BB-4CAE-484B-B458-311E46052306}"/>
    <cellStyle name="Note 2 2 4 4 6 2 5" xfId="48083" xr:uid="{A8832F3C-6766-4891-AD39-2E55B7256D6C}"/>
    <cellStyle name="Note 2 2 4 4 6 3" xfId="22383" xr:uid="{2B148FF8-0B78-4CE5-AB28-C08697650858}"/>
    <cellStyle name="Note 2 2 4 4 6 4" xfId="33772" xr:uid="{CA2559D9-FC93-4BDE-82F4-1EF7342B30B9}"/>
    <cellStyle name="Note 2 2 4 4 6 5" xfId="30960" xr:uid="{3C51A485-46C6-4350-AA35-57A7501B467A}"/>
    <cellStyle name="Note 2 2 4 4 6 6" xfId="44010" xr:uid="{1E99DF3E-6727-4F70-8CCB-1DE7930B7FC1}"/>
    <cellStyle name="Note 2 2 4 4 7" xfId="8792" xr:uid="{20A5B0AD-56D9-44B1-BC47-085DC4E92D16}"/>
    <cellStyle name="Note 2 2 4 4 7 2" xfId="22658" xr:uid="{E1FCC89C-D200-4B37-A0E6-9DA3DDAA0FD5}"/>
    <cellStyle name="Note 2 2 4 4 7 3" xfId="32721" xr:uid="{2A06DFEF-BCCD-4C09-A6DA-DDD49CA06F42}"/>
    <cellStyle name="Note 2 2 4 4 7 4" xfId="22339" xr:uid="{A9688253-B4D9-406B-8FA0-AA940B2DDED4}"/>
    <cellStyle name="Note 2 2 4 4 7 5" xfId="44341" xr:uid="{8F9CBCE9-18F8-4B60-A4DD-9B5F3F3BBE86}"/>
    <cellStyle name="Note 2 2 4 4 8" xfId="12377" xr:uid="{9A2E2A8D-2776-4FD8-A8A1-8AE7AAFA1B87}"/>
    <cellStyle name="Note 2 2 4 4 8 2" xfId="25669" xr:uid="{9EC07942-8F36-4B53-8984-8EC5B7DF1E81}"/>
    <cellStyle name="Note 2 2 4 4 8 3" xfId="32067" xr:uid="{379C7A1E-DEE4-4741-8764-B3F487D685C8}"/>
    <cellStyle name="Note 2 2 4 4 8 4" xfId="39100" xr:uid="{9F886459-1879-40BF-84C0-51A312257838}"/>
    <cellStyle name="Note 2 2 4 4 8 5" xfId="47588" xr:uid="{8AB5671A-BFC6-40F4-8EF9-F137E6D741E9}"/>
    <cellStyle name="Note 2 2 4 4 9" xfId="21884" xr:uid="{C7F80CEF-7C6F-46B5-9DBD-9C7CC30A00C5}"/>
    <cellStyle name="Note 2 2 4 5" xfId="9577" xr:uid="{313C58FF-6C85-439B-BCED-71B780D306C8}"/>
    <cellStyle name="Note 2 2 4 5 2" xfId="13913" xr:uid="{EE5F5923-1B60-4C7E-915E-D5041B088011}"/>
    <cellStyle name="Note 2 2 4 5 2 2" xfId="26883" xr:uid="{97777947-E0F8-4F10-85D2-FF2980A2882F}"/>
    <cellStyle name="Note 2 2 4 5 2 3" xfId="29801" xr:uid="{A59D0A5F-AB0A-48B3-AD85-2CDB3533DE96}"/>
    <cellStyle name="Note 2 2 4 5 2 4" xfId="40439" xr:uid="{ECCC30D2-53D7-47F6-9416-712BE02A2DF2}"/>
    <cellStyle name="Note 2 2 4 5 2 5" xfId="48985" xr:uid="{06EC05AB-4FF6-4035-858B-7538E5B2D1BC}"/>
    <cellStyle name="Note 2 2 4 5 3" xfId="23304" xr:uid="{5BB6A679-6496-48A6-812C-5D9149321F4A}"/>
    <cellStyle name="Note 2 2 4 5 4" xfId="35657" xr:uid="{AB6AFBE1-39D8-4149-B1E4-0E020D9D3C22}"/>
    <cellStyle name="Note 2 2 4 5 5" xfId="21829" xr:uid="{BC1F3FBE-19AD-47BF-BA5D-0EA6D55D245C}"/>
    <cellStyle name="Note 2 2 4 5 6" xfId="45057" xr:uid="{4D7B5E72-CEB7-4692-9C5B-B734F3F7A1D0}"/>
    <cellStyle name="Note 2 2 4 6" xfId="10613" xr:uid="{69DEF9D1-3B63-4846-B543-56B4AF109EB4}"/>
    <cellStyle name="Note 2 2 4 6 2" xfId="14691" xr:uid="{47FB79DB-5C27-4DCA-AB3A-BF35AAC1B0FC}"/>
    <cellStyle name="Note 2 2 4 6 2 2" xfId="27544" xr:uid="{3CD3DDFD-7E48-462F-B219-4835B897C034}"/>
    <cellStyle name="Note 2 2 4 6 2 3" xfId="23123" xr:uid="{FBA5148B-0894-4506-B7AA-DF4D7BEFD46E}"/>
    <cellStyle name="Note 2 2 4 6 2 4" xfId="41217" xr:uid="{041117A7-7BDB-40F0-BCA7-F624DC17B255}"/>
    <cellStyle name="Note 2 2 4 6 2 5" xfId="49763" xr:uid="{438E6929-B154-4DE8-AB24-07EBF66182F1}"/>
    <cellStyle name="Note 2 2 4 6 3" xfId="24209" xr:uid="{E32B3551-0495-40AA-B7A5-DF93BA557864}"/>
    <cellStyle name="Note 2 2 4 6 4" xfId="29909" xr:uid="{3AF32F7D-D7F5-4DB6-A808-EEF1F0783F08}"/>
    <cellStyle name="Note 2 2 4 6 5" xfId="37537" xr:uid="{B2B8E72B-C1BC-4279-BBD0-2786AFFBDFC5}"/>
    <cellStyle name="Note 2 2 4 6 6" xfId="45960" xr:uid="{D98AE4D0-7E94-4061-AE02-EC4A0E871134}"/>
    <cellStyle name="Note 2 2 4 7" xfId="8996" xr:uid="{A5393280-648D-4C1F-9C03-2C47BD0B7D28}"/>
    <cellStyle name="Note 2 2 4 7 2" xfId="13469" xr:uid="{17BA0E68-E648-4C51-AF2F-B517C419CC8C}"/>
    <cellStyle name="Note 2 2 4 7 2 2" xfId="26525" xr:uid="{01EE6DDC-D5C8-442F-96DA-E2CDFFF29584}"/>
    <cellStyle name="Note 2 2 4 7 2 3" xfId="34561" xr:uid="{8C7A91C9-FFAA-46A6-9F9A-F5DDB5141A0C}"/>
    <cellStyle name="Note 2 2 4 7 2 4" xfId="39995" xr:uid="{C8FBBBC3-06E7-480D-B92E-41809570DA11}"/>
    <cellStyle name="Note 2 2 4 7 2 5" xfId="48541" xr:uid="{26EB8770-E7CD-4ADA-811D-04E5024D6300}"/>
    <cellStyle name="Note 2 2 4 7 3" xfId="22836" xr:uid="{2AACA73C-DF95-413B-8D96-2049783E5D69}"/>
    <cellStyle name="Note 2 2 4 7 4" xfId="33835" xr:uid="{4B242DC7-215A-4E4B-9C63-C8FFC0120CE5}"/>
    <cellStyle name="Note 2 2 4 7 5" xfId="24033" xr:uid="{E6F14B0E-3CC6-463B-8875-D81178698F45}"/>
    <cellStyle name="Note 2 2 4 7 6" xfId="44544" xr:uid="{83B85BDE-3C9F-4888-B058-3FEE85D62A09}"/>
    <cellStyle name="Note 2 2 4 8" xfId="10512" xr:uid="{D67394F2-2165-452C-9A23-43CCDA649CEF}"/>
    <cellStyle name="Note 2 2 4 8 2" xfId="14599" xr:uid="{C4F58A4E-7D33-4D22-8390-235EA7D0CBC6}"/>
    <cellStyle name="Note 2 2 4 8 2 2" xfId="27464" xr:uid="{2F436670-3324-47D8-8B51-A2E226D56988}"/>
    <cellStyle name="Note 2 2 4 8 2 3" xfId="29383" xr:uid="{9553619C-B537-4DB7-A157-B3EDD7D0D51E}"/>
    <cellStyle name="Note 2 2 4 8 2 4" xfId="41125" xr:uid="{00D73400-8EEC-4AEA-9A17-C88C06D50E05}"/>
    <cellStyle name="Note 2 2 4 8 2 5" xfId="49671" xr:uid="{8B8DF99F-DA54-43EA-AF94-B11F4E1827A4}"/>
    <cellStyle name="Note 2 2 4 8 3" xfId="24116" xr:uid="{390C6677-33FC-4C16-AD19-38A2FA9B4207}"/>
    <cellStyle name="Note 2 2 4 8 4" xfId="33037" xr:uid="{AE9FBF6C-0247-40A4-92B3-99280FE6B7B0}"/>
    <cellStyle name="Note 2 2 4 8 5" xfId="37436" xr:uid="{AF1FC93D-D934-4062-9D53-64D17C0AFD4F}"/>
    <cellStyle name="Note 2 2 4 8 6" xfId="45859" xr:uid="{F1047414-2363-4FD6-B5B7-184C1AEE9008}"/>
    <cellStyle name="Note 2 2 4 9" xfId="8508" xr:uid="{084F51F2-A994-4E7B-B83D-C63BF9AF2347}"/>
    <cellStyle name="Note 2 2 4 9 2" xfId="13051" xr:uid="{D477F9CD-CA11-4865-A5D4-50748763B2C8}"/>
    <cellStyle name="Note 2 2 4 9 2 2" xfId="26185" xr:uid="{D1B38050-B688-4157-BDEB-276EF3895AAC}"/>
    <cellStyle name="Note 2 2 4 9 2 3" xfId="36542" xr:uid="{995708B7-2D7B-43D4-BF31-578C7015A51F}"/>
    <cellStyle name="Note 2 2 4 9 2 4" xfId="39577" xr:uid="{C4F83097-8292-47F2-947C-A8F8BB149ABC}"/>
    <cellStyle name="Note 2 2 4 9 2 5" xfId="48123" xr:uid="{79BBFA1A-91CF-4AA3-8EC4-B06630C32498}"/>
    <cellStyle name="Note 2 2 4 9 3" xfId="22421" xr:uid="{19942462-2AFC-4D6E-8E85-1550D43153B5}"/>
    <cellStyle name="Note 2 2 4 9 4" xfId="34114" xr:uid="{8C495A42-90D3-4EAB-B06A-CC411C7D3A0C}"/>
    <cellStyle name="Note 2 2 4 9 5" xfId="33032" xr:uid="{AE46AE07-322D-4BC9-A00D-9CCEEE6132BC}"/>
    <cellStyle name="Note 2 2 4 9 6" xfId="44056" xr:uid="{A574FDCE-66B5-4E2A-B105-43878E9F938F}"/>
    <cellStyle name="Note 2 2 5" xfId="4353" xr:uid="{BDC41588-621F-4AB9-AA38-2F8AFFEBEDCB}"/>
    <cellStyle name="Note 2 2 5 10" xfId="10417" xr:uid="{72D37C32-DE2D-449D-AF8F-F26F79F3081E}"/>
    <cellStyle name="Note 2 2 5 10 2" xfId="24034" xr:uid="{10141C3C-21A0-4A1A-A296-0EB23DCC59EE}"/>
    <cellStyle name="Note 2 2 5 10 3" xfId="23685" xr:uid="{41F4E0F7-8B90-4CE8-B36D-12942803598D}"/>
    <cellStyle name="Note 2 2 5 10 4" xfId="37341" xr:uid="{01119E0B-D491-4C06-BB89-12EA7176AC52}"/>
    <cellStyle name="Note 2 2 5 10 5" xfId="45764" xr:uid="{B3C8BA19-BCEE-4520-87F0-E6522BF6F493}"/>
    <cellStyle name="Note 2 2 5 11" xfId="12278" xr:uid="{6FA826B9-E1C3-4682-9204-4D5959AFC859}"/>
    <cellStyle name="Note 2 2 5 11 2" xfId="25602" xr:uid="{9F9F598C-7282-4B8B-B826-C0DD179AE782}"/>
    <cellStyle name="Note 2 2 5 11 3" xfId="36389" xr:uid="{BD4FD39E-C00B-4FD7-B1F4-C571FD22C540}"/>
    <cellStyle name="Note 2 2 5 11 4" xfId="39062" xr:uid="{E4D82928-A3EC-4DF3-AFF5-6DB72B58E12F}"/>
    <cellStyle name="Note 2 2 5 11 5" xfId="47527" xr:uid="{20DFF066-8612-4C57-AF6B-4BFA2BA93D25}"/>
    <cellStyle name="Note 2 2 5 12" xfId="7349" xr:uid="{293C921B-9A5A-42C9-9619-6C5FB04148EE}"/>
    <cellStyle name="Note 2 2 5 13" xfId="24979" xr:uid="{F9E8EC14-AC36-46B3-A213-88DEF7755C7A}"/>
    <cellStyle name="Note 2 2 5 14" xfId="43454" xr:uid="{3BF52614-039E-4DE3-8A8A-79CE16087C58}"/>
    <cellStyle name="Note 2 2 5 15" xfId="55013" xr:uid="{C3785491-5B09-4B53-8856-72677104D8C3}"/>
    <cellStyle name="Note 2 2 5 2" xfId="4154" xr:uid="{617B091F-2001-4FB2-99B2-5BE040C4B930}"/>
    <cellStyle name="Note 2 2 5 2 10" xfId="6901" xr:uid="{5AC25756-41EC-424C-9ADB-6655229C608E}"/>
    <cellStyle name="Note 2 2 5 2 11" xfId="29912" xr:uid="{234B3F51-E466-4960-8D10-35FE9444283B}"/>
    <cellStyle name="Note 2 2 5 2 12" xfId="43881" xr:uid="{02406050-BBAB-46AB-8883-67D3BC986BF0}"/>
    <cellStyle name="Note 2 2 5 2 13" xfId="54902" xr:uid="{32A7A622-8877-4C13-9B88-3A418C384B82}"/>
    <cellStyle name="Note 2 2 5 2 2" xfId="5519" xr:uid="{C097FA96-AFE9-4EE3-A5F1-16DB08301BF7}"/>
    <cellStyle name="Note 2 2 5 2 2 2" xfId="14309" xr:uid="{49EE1194-7983-45E2-A9FC-7C5F83E018F9}"/>
    <cellStyle name="Note 2 2 5 2 2 2 2" xfId="27213" xr:uid="{37FEB11F-EA9A-48D5-A7C1-0BAA9264DE8B}"/>
    <cellStyle name="Note 2 2 5 2 2 2 3" xfId="36724" xr:uid="{9F04ED47-40E3-4FEA-ACB1-F219466CD8E3}"/>
    <cellStyle name="Note 2 2 5 2 2 2 4" xfId="40835" xr:uid="{632F5FFD-FE2F-4D5C-9AB1-52760B27A715}"/>
    <cellStyle name="Note 2 2 5 2 2 2 5" xfId="49381" xr:uid="{66CA3C01-1BE9-4E45-B85C-367921C5D4B7}"/>
    <cellStyle name="Note 2 2 5 2 2 3" xfId="23795" xr:uid="{0211B4A4-FD64-4180-BB3D-7AFFE41F601F}"/>
    <cellStyle name="Note 2 2 5 2 2 4" xfId="22880" xr:uid="{B6779995-6857-4872-8DF6-C04303E77DC7}"/>
    <cellStyle name="Note 2 2 5 2 2 5" xfId="37116" xr:uid="{BF08B5FB-A5A8-4BF4-9DDA-F39BB361B149}"/>
    <cellStyle name="Note 2 2 5 2 2 6" xfId="45512" xr:uid="{AA516F83-5692-4FC6-B813-C7ECE61C11E2}"/>
    <cellStyle name="Note 2 2 5 2 3" xfId="10625" xr:uid="{B55EF76D-DA86-450B-9483-6FBC48D58F45}"/>
    <cellStyle name="Note 2 2 5 2 3 2" xfId="14702" xr:uid="{8E0F1329-438C-40A4-B814-E3B19A9050B8}"/>
    <cellStyle name="Note 2 2 5 2 3 2 2" xfId="27554" xr:uid="{AAAD2C1A-C169-46F5-A834-82B6B90FCAED}"/>
    <cellStyle name="Note 2 2 5 2 3 2 3" xfId="7359" xr:uid="{DB79F478-15BA-4954-BB37-388DD77FD6B7}"/>
    <cellStyle name="Note 2 2 5 2 3 2 4" xfId="41228" xr:uid="{2023FD28-1733-4B3C-AF42-FA2C931DDDCA}"/>
    <cellStyle name="Note 2 2 5 2 3 2 5" xfId="49774" xr:uid="{0BDE3A6C-637F-4EBE-B87B-4A2C3F822C30}"/>
    <cellStyle name="Note 2 2 5 2 3 3" xfId="24220" xr:uid="{ECE90B33-FC60-40F8-81A2-A6AAFE0AE291}"/>
    <cellStyle name="Note 2 2 5 2 3 4" xfId="23239" xr:uid="{D53C07AD-17F8-4C87-95CF-1C65E6D3C6DF}"/>
    <cellStyle name="Note 2 2 5 2 3 5" xfId="37549" xr:uid="{1A6A038F-2076-42F3-8E16-E3B349DACAEA}"/>
    <cellStyle name="Note 2 2 5 2 3 6" xfId="45972" xr:uid="{185C2F47-4862-485A-BE86-4B3B0014B3BA}"/>
    <cellStyle name="Note 2 2 5 2 4" xfId="11109" xr:uid="{335F4637-83D6-40A3-AC7D-72A44FDAD7E1}"/>
    <cellStyle name="Note 2 2 5 2 4 2" xfId="15163" xr:uid="{2EE058DF-7AD1-470E-9B91-933358EEA46E}"/>
    <cellStyle name="Note 2 2 5 2 4 2 2" xfId="27954" xr:uid="{0CC7FF38-0EE4-4770-956C-81CC781E73D5}"/>
    <cellStyle name="Note 2 2 5 2 4 2 3" xfId="33763" xr:uid="{75047142-7293-4D88-A084-8D4F3F828520}"/>
    <cellStyle name="Note 2 2 5 2 4 2 4" xfId="41689" xr:uid="{87BEF4FA-6C86-46A0-BFFE-C1742D50F9A1}"/>
    <cellStyle name="Note 2 2 5 2 4 2 5" xfId="50235" xr:uid="{976E8C5F-8DF6-49BE-B71B-E268FFD575F7}"/>
    <cellStyle name="Note 2 2 5 2 4 3" xfId="24646" xr:uid="{824D03DA-4DC1-4EE0-A3BC-C8264BA66226}"/>
    <cellStyle name="Note 2 2 5 2 4 4" xfId="29570" xr:uid="{649B23D4-2A19-480B-89AB-5F17E10FC9A4}"/>
    <cellStyle name="Note 2 2 5 2 4 5" xfId="38033" xr:uid="{21D6E5F8-5BF0-40B7-B894-099063365657}"/>
    <cellStyle name="Note 2 2 5 2 4 6" xfId="46456" xr:uid="{8CA75AF5-25B3-42EA-A427-820DE744976D}"/>
    <cellStyle name="Note 2 2 5 2 5" xfId="11470" xr:uid="{78F5771C-D963-4CA2-ABEB-8D987129F09A}"/>
    <cellStyle name="Note 2 2 5 2 5 2" xfId="15510" xr:uid="{F7C8BEE4-AD9D-4795-B57B-37C832937351}"/>
    <cellStyle name="Note 2 2 5 2 5 2 2" xfId="28255" xr:uid="{E43C4086-B406-4324-BB2A-ABB050B2EB09}"/>
    <cellStyle name="Note 2 2 5 2 5 2 3" xfId="35213" xr:uid="{E6E92EFA-A7E7-48E6-9948-762DA6473AB1}"/>
    <cellStyle name="Note 2 2 5 2 5 2 4" xfId="42036" xr:uid="{05BAC2CD-4927-4099-8F77-D908320264D2}"/>
    <cellStyle name="Note 2 2 5 2 5 2 5" xfId="50582" xr:uid="{9CFD65D2-253E-4895-9549-2A022917D6FF}"/>
    <cellStyle name="Note 2 2 5 2 5 3" xfId="24952" xr:uid="{85FBFD5F-22CA-4DEC-828C-9E11B7A2913D}"/>
    <cellStyle name="Note 2 2 5 2 5 4" xfId="35268" xr:uid="{0D75256A-DBE0-464C-9543-03B05810CFA7}"/>
    <cellStyle name="Note 2 2 5 2 5 5" xfId="38394" xr:uid="{781BFF97-E1EE-49CF-B0BF-C35F571E38F6}"/>
    <cellStyle name="Note 2 2 5 2 5 6" xfId="46817" xr:uid="{197E693D-ECF9-4D9C-9EFA-268FFDB8DD92}"/>
    <cellStyle name="Note 2 2 5 2 6" xfId="11802" xr:uid="{A415D3C8-5A36-4CDD-892F-904CB59D9FAE}"/>
    <cellStyle name="Note 2 2 5 2 6 2" xfId="15830" xr:uid="{37E0B7AF-6D62-4A5D-A84E-DBFAD3CCA262}"/>
    <cellStyle name="Note 2 2 5 2 6 2 2" xfId="28534" xr:uid="{AA9F306D-438D-4ABD-B30E-925A9FA6245B}"/>
    <cellStyle name="Note 2 2 5 2 6 2 3" xfId="32836" xr:uid="{049AFE7A-5366-49FB-810B-DB1B9B47FFF5}"/>
    <cellStyle name="Note 2 2 5 2 6 2 4" xfId="42356" xr:uid="{C728287A-9615-4CD4-90D8-FD1DC2FBE846}"/>
    <cellStyle name="Note 2 2 5 2 6 2 5" xfId="50902" xr:uid="{24959E7E-F35E-4524-8779-0290840BEA08}"/>
    <cellStyle name="Note 2 2 5 2 6 3" xfId="25235" xr:uid="{FF5A74DC-C0CE-457D-B028-BB442D485539}"/>
    <cellStyle name="Note 2 2 5 2 6 4" xfId="25452" xr:uid="{64E38637-8445-4325-AEA3-FC4DAE72BFCE}"/>
    <cellStyle name="Note 2 2 5 2 6 5" xfId="38726" xr:uid="{F20EE51A-4CD2-4CF2-B101-B2A930F4AD8C}"/>
    <cellStyle name="Note 2 2 5 2 6 6" xfId="47149" xr:uid="{1F0D6F28-A01F-4399-940C-1AA551606F71}"/>
    <cellStyle name="Note 2 2 5 2 7" xfId="8773" xr:uid="{AF220E4E-8967-4F3A-BB24-D44243CFA2EC}"/>
    <cellStyle name="Note 2 2 5 2 7 2" xfId="22641" xr:uid="{75899F5A-1B8C-40A5-833C-24E1929D1D6F}"/>
    <cellStyle name="Note 2 2 5 2 7 3" xfId="36205" xr:uid="{3A96A5AD-CE09-4247-A44D-0E49427E27CC}"/>
    <cellStyle name="Note 2 2 5 2 7 4" xfId="35616" xr:uid="{3C39E6DF-3403-4B30-970E-F3AB193C68D5}"/>
    <cellStyle name="Note 2 2 5 2 7 5" xfId="44322" xr:uid="{8A179BB3-63E1-42DF-B291-8DF86C168DF4}"/>
    <cellStyle name="Note 2 2 5 2 8" xfId="12841" xr:uid="{390C360A-8272-4E99-98D2-909E227C2675}"/>
    <cellStyle name="Note 2 2 5 2 8 2" xfId="26024" xr:uid="{AD0286F3-0FEF-4695-8779-61A602A07C69}"/>
    <cellStyle name="Note 2 2 5 2 8 3" xfId="34505" xr:uid="{CE026968-AE49-4ADB-8773-2FFCDCCA10E4}"/>
    <cellStyle name="Note 2 2 5 2 8 4" xfId="39434" xr:uid="{4ABC5934-2C5C-4529-A06D-1ACB8C129805}"/>
    <cellStyle name="Note 2 2 5 2 8 5" xfId="47954" xr:uid="{138A5BD1-C131-4CC2-9A2B-8DE608175A78}"/>
    <cellStyle name="Note 2 2 5 2 9" xfId="22252" xr:uid="{2A810839-A162-4E54-A5BD-C453CF9F0F70}"/>
    <cellStyle name="Note 2 2 5 3" xfId="5630" xr:uid="{9CB22951-B9AE-4F14-A3E5-75B0F818F679}"/>
    <cellStyle name="Note 2 2 5 3 10" xfId="34503" xr:uid="{498D0165-EED2-4546-90FE-E2641F211CF9}"/>
    <cellStyle name="Note 2 2 5 3 11" xfId="36415" xr:uid="{26D44DCC-C914-4840-B616-6CC4720326B6}"/>
    <cellStyle name="Note 2 2 5 3 12" xfId="43578" xr:uid="{8ABE4ADC-3EED-49D5-A513-8FD9615626C5}"/>
    <cellStyle name="Note 2 2 5 3 2" xfId="9783" xr:uid="{222501CE-21B8-4087-8071-6AD752627FFB}"/>
    <cellStyle name="Note 2 2 5 3 2 2" xfId="14037" xr:uid="{80D5C053-4F93-45CC-BB31-FB72799E6337}"/>
    <cellStyle name="Note 2 2 5 3 2 2 2" xfId="26986" xr:uid="{D73B33AC-08BA-4445-8AC5-CB445D3F3789}"/>
    <cellStyle name="Note 2 2 5 3 2 2 3" xfId="6987" xr:uid="{FC28FC26-9690-44BF-B5C2-9983CD762415}"/>
    <cellStyle name="Note 2 2 5 3 2 2 4" xfId="40563" xr:uid="{95E384C5-8449-4467-938B-896DAFBDADB1}"/>
    <cellStyle name="Note 2 2 5 3 2 2 5" xfId="49109" xr:uid="{D8D57A85-99FC-40CD-8B74-4ABEC3EAC682}"/>
    <cellStyle name="Note 2 2 5 3 2 3" xfId="23474" xr:uid="{D20D4B8C-E787-42E8-97D9-03BB603B4235}"/>
    <cellStyle name="Note 2 2 5 3 2 4" xfId="32970" xr:uid="{C58F7C5B-E851-4E06-9C03-BC5FF029DF23}"/>
    <cellStyle name="Note 2 2 5 3 2 5" xfId="36874" xr:uid="{673220BC-C38D-4037-AA8F-014E5623F46B}"/>
    <cellStyle name="Note 2 2 5 3 2 6" xfId="45209" xr:uid="{E530D2A4-0663-4527-9AB7-8C010085072E}"/>
    <cellStyle name="Note 2 2 5 3 3" xfId="10511" xr:uid="{AD800515-DAB8-4D58-818F-56E36DA30FF3}"/>
    <cellStyle name="Note 2 2 5 3 3 2" xfId="14598" xr:uid="{29FCCD73-260B-4BB1-9261-C801E467BD29}"/>
    <cellStyle name="Note 2 2 5 3 3 2 2" xfId="27463" xr:uid="{2CE1E8F1-9144-40A2-B17B-4937184E2BDF}"/>
    <cellStyle name="Note 2 2 5 3 3 2 3" xfId="36244" xr:uid="{03FB5E07-04A3-4AF2-9403-EC929FF1B530}"/>
    <cellStyle name="Note 2 2 5 3 3 2 4" xfId="41124" xr:uid="{6E70A5D8-B87D-434C-8353-A029D06ED608}"/>
    <cellStyle name="Note 2 2 5 3 3 2 5" xfId="49670" xr:uid="{BD992E0F-9234-4EC9-959C-C7996E8B7B24}"/>
    <cellStyle name="Note 2 2 5 3 3 3" xfId="24115" xr:uid="{518DD0E9-25C0-4521-BF79-662374E2ACE5}"/>
    <cellStyle name="Note 2 2 5 3 3 4" xfId="32982" xr:uid="{DAC05E9C-3939-42A9-AD27-4F3DB2505036}"/>
    <cellStyle name="Note 2 2 5 3 3 5" xfId="37435" xr:uid="{55B06520-C2DD-41D4-8B05-E1AFE5DA9A73}"/>
    <cellStyle name="Note 2 2 5 3 3 6" xfId="45858" xr:uid="{5CA35F30-0AD7-43A6-8740-4D5570CEC44C}"/>
    <cellStyle name="Note 2 2 5 3 4" xfId="9340" xr:uid="{5A7C1F85-87C3-4E26-AD51-DC8438724104}"/>
    <cellStyle name="Note 2 2 5 3 4 2" xfId="13735" xr:uid="{AC2EC29F-C4EB-43DF-AEB6-C50023D193B7}"/>
    <cellStyle name="Note 2 2 5 3 4 2 2" xfId="26743" xr:uid="{C8D980AE-1C7E-4390-8B40-07B08B649F4A}"/>
    <cellStyle name="Note 2 2 5 3 4 2 3" xfId="30473" xr:uid="{298FA666-F8E8-4C28-992F-7E099FF79224}"/>
    <cellStyle name="Note 2 2 5 3 4 2 4" xfId="40261" xr:uid="{F0A565B7-DAE4-4139-8481-A1FD06455D48}"/>
    <cellStyle name="Note 2 2 5 3 4 2 5" xfId="48807" xr:uid="{679EA036-27DA-497C-916A-476E8F09C47B}"/>
    <cellStyle name="Note 2 2 5 3 4 3" xfId="23121" xr:uid="{45D3518A-55FF-448F-B7A9-37D16A168B58}"/>
    <cellStyle name="Note 2 2 5 3 4 4" xfId="29254" xr:uid="{A8D5589F-82FD-4A85-8289-606A88457B0F}"/>
    <cellStyle name="Note 2 2 5 3 4 5" xfId="32966" xr:uid="{68A7D498-058D-4FAD-81E5-FC1D00FA9516}"/>
    <cellStyle name="Note 2 2 5 3 4 6" xfId="44859" xr:uid="{6DD6DFB4-38BC-4852-88BB-2476125D2E75}"/>
    <cellStyle name="Note 2 2 5 3 5" xfId="10754" xr:uid="{41A043E3-8FCB-4B20-BD29-EB679BBFDC27}"/>
    <cellStyle name="Note 2 2 5 3 5 2" xfId="14820" xr:uid="{2FEF60D1-A410-4F47-B68A-31129193DDA3}"/>
    <cellStyle name="Note 2 2 5 3 5 2 2" xfId="27659" xr:uid="{F386CD14-1BD8-4130-B50D-27A7E50A10D6}"/>
    <cellStyle name="Note 2 2 5 3 5 2 3" xfId="32750" xr:uid="{268DBB79-89C7-41E7-8E8C-3DA8E7AC40FE}"/>
    <cellStyle name="Note 2 2 5 3 5 2 4" xfId="41346" xr:uid="{B086A81B-09B8-4935-9F23-75FBC29388DA}"/>
    <cellStyle name="Note 2 2 5 3 5 2 5" xfId="49892" xr:uid="{50BD2286-74B8-49AA-B35C-DC0C4ECF2AFA}"/>
    <cellStyle name="Note 2 2 5 3 5 3" xfId="24338" xr:uid="{1B7DDBB0-6A51-4F52-B707-C1700EEA50A9}"/>
    <cellStyle name="Note 2 2 5 3 5 4" xfId="34703" xr:uid="{9EBF469B-D56A-4B05-9840-068E4104E9D3}"/>
    <cellStyle name="Note 2 2 5 3 5 5" xfId="37678" xr:uid="{19671932-25D8-46E5-8D76-193D54FA43F3}"/>
    <cellStyle name="Note 2 2 5 3 5 6" xfId="46101" xr:uid="{5FC2640A-A964-4755-BE3C-C7658D5A6771}"/>
    <cellStyle name="Note 2 2 5 3 6" xfId="9367" xr:uid="{E324CE52-5A54-4417-8887-2475A061C510}"/>
    <cellStyle name="Note 2 2 5 3 6 2" xfId="13761" xr:uid="{E108867C-C642-4D52-8BAF-0C8C5254387D}"/>
    <cellStyle name="Note 2 2 5 3 6 2 2" xfId="26764" xr:uid="{47F38225-2E6D-4317-9C0E-D2AB9A3D96D7}"/>
    <cellStyle name="Note 2 2 5 3 6 2 3" xfId="8198" xr:uid="{FD315E82-95BB-4A28-997F-68404069EA53}"/>
    <cellStyle name="Note 2 2 5 3 6 2 4" xfId="40287" xr:uid="{894ADB82-7ED9-42C4-B6A9-6FC64BC2178D}"/>
    <cellStyle name="Note 2 2 5 3 6 2 5" xfId="48833" xr:uid="{0BECACF2-24F1-40EA-8D6D-6D1C42899D31}"/>
    <cellStyle name="Note 2 2 5 3 6 3" xfId="23142" xr:uid="{C5D945F4-DFFE-4B8F-B88E-08EA8CA200C1}"/>
    <cellStyle name="Note 2 2 5 3 6 4" xfId="36604" xr:uid="{A0C85D0B-8D83-4C38-A7EC-B1F71B8C8252}"/>
    <cellStyle name="Note 2 2 5 3 6 5" xfId="34014" xr:uid="{2FC768B4-27E0-4733-9E99-4831918ECB1F}"/>
    <cellStyle name="Note 2 2 5 3 6 6" xfId="44886" xr:uid="{86C175AB-9F92-417D-A1B1-53C4F2364E66}"/>
    <cellStyle name="Note 2 2 5 3 7" xfId="9430" xr:uid="{404FA082-EBED-4BDD-95A2-5BB6789FF943}"/>
    <cellStyle name="Note 2 2 5 3 7 2" xfId="23189" xr:uid="{7B3C19EF-1811-4760-A624-30BD5F66E947}"/>
    <cellStyle name="Note 2 2 5 3 7 3" xfId="35082" xr:uid="{D2727C32-B7EE-4286-BB51-05147DBEE2E0}"/>
    <cellStyle name="Note 2 2 5 3 7 4" xfId="24706" xr:uid="{5ED434C0-BC48-46BF-AF3D-C4510D5C758F}"/>
    <cellStyle name="Note 2 2 5 3 7 5" xfId="44930" xr:uid="{9251B034-2770-4881-89A7-CFFA9EAA8866}"/>
    <cellStyle name="Note 2 2 5 3 8" xfId="12440" xr:uid="{61FCBB1B-2283-48C7-8A93-F5838DFC3A1B}"/>
    <cellStyle name="Note 2 2 5 3 8 2" xfId="25722" xr:uid="{1A6175D2-A892-4B54-BF29-CEB3163C8321}"/>
    <cellStyle name="Note 2 2 5 3 8 3" xfId="29234" xr:uid="{B0AB95E8-C645-4118-B46D-DC4A1B577BDB}"/>
    <cellStyle name="Note 2 2 5 3 8 4" xfId="39162" xr:uid="{4B48AA1F-82EA-4C23-842A-A71A5683A66E}"/>
    <cellStyle name="Note 2 2 5 3 8 5" xfId="47651" xr:uid="{6A4F5939-0AC2-4686-8BEB-73A9A6E62C0E}"/>
    <cellStyle name="Note 2 2 5 3 9" xfId="21940" xr:uid="{108FB135-444E-449C-91BB-AC0BBD0C9DAB}"/>
    <cellStyle name="Note 2 2 5 4" xfId="8429" xr:uid="{AF390AD4-5605-4CD4-ADEC-9AA054369D05}"/>
    <cellStyle name="Note 2 2 5 4 10" xfId="9798" xr:uid="{DC95B27B-59F8-4813-91A0-7CD5F44ADB6B}"/>
    <cellStyle name="Note 2 2 5 4 11" xfId="34168" xr:uid="{C3C5EB50-739D-4FD4-8CA5-D6A42F448277}"/>
    <cellStyle name="Note 2 2 5 4 12" xfId="43971" xr:uid="{1553D24A-5C7E-474A-A8D8-145E1CF2A9AC}"/>
    <cellStyle name="Note 2 2 5 4 2" xfId="10254" xr:uid="{C3B64AA6-08A2-419D-B819-8306AFE9B767}"/>
    <cellStyle name="Note 2 2 5 4 2 2" xfId="14375" xr:uid="{CDC9BB0A-7DEA-4E24-BC34-BA96B915212C}"/>
    <cellStyle name="Note 2 2 5 4 2 2 2" xfId="27272" xr:uid="{369C8862-2765-4F04-A815-A530758D3E8E}"/>
    <cellStyle name="Note 2 2 5 4 2 2 3" xfId="23742" xr:uid="{65C21E32-7F95-442F-BD2A-B920DAAF02B5}"/>
    <cellStyle name="Note 2 2 5 4 2 2 4" xfId="40901" xr:uid="{94962510-CFA6-43AB-BF18-DD57D970A6F3}"/>
    <cellStyle name="Note 2 2 5 4 2 2 5" xfId="49447" xr:uid="{E8443C0D-2F4E-4D04-8C04-8BB25B96B500}"/>
    <cellStyle name="Note 2 2 5 4 2 3" xfId="23890" xr:uid="{7640B02B-275E-4DE6-BDB3-A922D3F4A685}"/>
    <cellStyle name="Note 2 2 5 4 2 4" xfId="7146" xr:uid="{6B866D15-2A0B-4B1C-89F4-CE4C84F178E7}"/>
    <cellStyle name="Note 2 2 5 4 2 5" xfId="37181" xr:uid="{A2A823DE-3334-4EBE-AF3A-56BF000759AA}"/>
    <cellStyle name="Note 2 2 5 4 2 6" xfId="45602" xr:uid="{0FC3E571-65F7-4CD6-9B87-A991FA4E50F5}"/>
    <cellStyle name="Note 2 2 5 4 3" xfId="9308" xr:uid="{BD8C1652-29BA-4DF3-9060-2511EFF04352}"/>
    <cellStyle name="Note 2 2 5 4 3 2" xfId="13709" xr:uid="{53173436-4BD4-4095-A7FC-3525062DAB5A}"/>
    <cellStyle name="Note 2 2 5 4 3 2 2" xfId="26722" xr:uid="{BFE1C89E-2131-4D6F-9881-EE1C7A41B5C8}"/>
    <cellStyle name="Note 2 2 5 4 3 2 3" xfId="33494" xr:uid="{BC4CF05B-0111-4022-9C01-6C72AF0E1ACB}"/>
    <cellStyle name="Note 2 2 5 4 3 2 4" xfId="40235" xr:uid="{520E7208-1683-4625-B64E-8658E42E6F5A}"/>
    <cellStyle name="Note 2 2 5 4 3 2 5" xfId="48781" xr:uid="{709253A9-D6C6-4604-BBCE-D95B24AC4939}"/>
    <cellStyle name="Note 2 2 5 4 3 3" xfId="23091" xr:uid="{E570A139-E4E9-434D-8537-ACAE878389FE}"/>
    <cellStyle name="Note 2 2 5 4 3 4" xfId="7514" xr:uid="{A9109FF2-D9F8-409D-990A-183EF80270AA}"/>
    <cellStyle name="Note 2 2 5 4 3 5" xfId="27322" xr:uid="{2FC35F48-B30F-41DA-AFB5-802B0DF7DEC1}"/>
    <cellStyle name="Note 2 2 5 4 3 6" xfId="44827" xr:uid="{CDCB684C-0B71-48A9-AC66-D71FFBFABBC0}"/>
    <cellStyle name="Note 2 2 5 4 4" xfId="11180" xr:uid="{A4E6C67B-C0E8-45C2-917C-7CA5DF48FFC4}"/>
    <cellStyle name="Note 2 2 5 4 4 2" xfId="15230" xr:uid="{277AE0A7-6B0A-4284-B5C8-B7A11BB057DE}"/>
    <cellStyle name="Note 2 2 5 4 4 2 2" xfId="28013" xr:uid="{F92BA132-5AB8-48DC-90FE-0E5C585A187F}"/>
    <cellStyle name="Note 2 2 5 4 4 2 3" xfId="31151" xr:uid="{D179BF87-C42A-482E-B09C-6A9BF30CD8F9}"/>
    <cellStyle name="Note 2 2 5 4 4 2 4" xfId="41756" xr:uid="{21D4DD3F-F5A5-4DAF-AA06-4EB675848869}"/>
    <cellStyle name="Note 2 2 5 4 4 2 5" xfId="50302" xr:uid="{E92BBD9A-525E-4A5D-B6CA-2EE1255E55AA}"/>
    <cellStyle name="Note 2 2 5 4 4 3" xfId="24702" xr:uid="{7DB5F9A9-A0C1-4AA3-A03C-3D1E77598DEA}"/>
    <cellStyle name="Note 2 2 5 4 4 4" xfId="36188" xr:uid="{AF136E9C-ABE4-49EE-829F-CAEA6B26E23C}"/>
    <cellStyle name="Note 2 2 5 4 4 5" xfId="38104" xr:uid="{564CF6A5-4E73-4D37-B5AB-C048EA512830}"/>
    <cellStyle name="Note 2 2 5 4 4 6" xfId="46527" xr:uid="{E2006F3B-DC13-4A90-89E5-65A6373AC816}"/>
    <cellStyle name="Note 2 2 5 4 5" xfId="11543" xr:uid="{07FA3C3E-4265-4F64-8226-B2AD5050D637}"/>
    <cellStyle name="Note 2 2 5 4 5 2" xfId="15580" xr:uid="{807D16AC-9B5E-4972-A5A0-13FA97333A60}"/>
    <cellStyle name="Note 2 2 5 4 5 2 2" xfId="28317" xr:uid="{9607C303-1982-448F-A5A6-E87DC32AA045}"/>
    <cellStyle name="Note 2 2 5 4 5 2 3" xfId="35722" xr:uid="{CFFBA5D0-D9D8-406C-8409-FC4FF2C16D2C}"/>
    <cellStyle name="Note 2 2 5 4 5 2 4" xfId="42106" xr:uid="{65F8F476-E732-4383-8C88-E5BEC31FBD12}"/>
    <cellStyle name="Note 2 2 5 4 5 2 5" xfId="50652" xr:uid="{501014D1-CDBD-46CB-9499-FDC3B04D4AEC}"/>
    <cellStyle name="Note 2 2 5 4 5 3" xfId="25015" xr:uid="{F03F6111-5388-47ED-82DF-7B8D82FD8A5C}"/>
    <cellStyle name="Note 2 2 5 4 5 4" xfId="10140" xr:uid="{164B0AE9-7E58-492A-9A91-047D687E8469}"/>
    <cellStyle name="Note 2 2 5 4 5 5" xfId="38467" xr:uid="{B285239F-7F16-4A02-949D-E7DB48E60C9B}"/>
    <cellStyle name="Note 2 2 5 4 5 6" xfId="46890" xr:uid="{E08583DA-B1ED-4344-B939-FBD7DD81FB6A}"/>
    <cellStyle name="Note 2 2 5 4 6" xfId="11875" xr:uid="{3890B346-E6B8-42A8-A934-EAC5A654DFD3}"/>
    <cellStyle name="Note 2 2 5 4 6 2" xfId="15897" xr:uid="{55C149E6-BC9C-493F-B59F-FB841657AF24}"/>
    <cellStyle name="Note 2 2 5 4 6 2 2" xfId="28590" xr:uid="{697FE49D-6428-45D0-9CCC-4E0E1D39F211}"/>
    <cellStyle name="Note 2 2 5 4 6 2 3" xfId="34570" xr:uid="{CBDCFD12-EB04-4E9D-8DD4-7DD4ECC91ED8}"/>
    <cellStyle name="Note 2 2 5 4 6 2 4" xfId="42423" xr:uid="{FC82F9FC-1E75-4393-80FB-4A2897EE0D23}"/>
    <cellStyle name="Note 2 2 5 4 6 2 5" xfId="50969" xr:uid="{6F1CFF16-FECD-4E3F-B585-2E0FCE65CFB8}"/>
    <cellStyle name="Note 2 2 5 4 6 3" xfId="25300" xr:uid="{FABFE942-2537-44F6-A70C-9971E1D5C9BD}"/>
    <cellStyle name="Note 2 2 5 4 6 4" xfId="36211" xr:uid="{B822165B-3C0A-4A34-867F-36BD4921F51F}"/>
    <cellStyle name="Note 2 2 5 4 6 5" xfId="38799" xr:uid="{217774DE-D3F5-4C86-BE03-8F04D8D2EC0C}"/>
    <cellStyle name="Note 2 2 5 4 6 6" xfId="47222" xr:uid="{8AD54C5B-8C9C-4BB2-B9A4-E5893882DF3A}"/>
    <cellStyle name="Note 2 2 5 4 7" xfId="9025" xr:uid="{1E726530-1632-4EAC-B1E1-47F69E742170}"/>
    <cellStyle name="Note 2 2 5 4 7 2" xfId="22860" xr:uid="{5A53D594-B30F-47EA-90AB-267CF947D7B9}"/>
    <cellStyle name="Note 2 2 5 4 7 3" xfId="36682" xr:uid="{3A4B0659-F7BD-4BC0-8B0B-E58A00EAB8A7}"/>
    <cellStyle name="Note 2 2 5 4 7 4" xfId="35882" xr:uid="{4993ECA8-6118-40F2-8738-75EE7A922FAB}"/>
    <cellStyle name="Note 2 2 5 4 7 5" xfId="44573" xr:uid="{1666FC93-2BA4-4ADC-91F2-327C2F791251}"/>
    <cellStyle name="Note 2 2 5 4 8" xfId="12969" xr:uid="{E124B84A-4D41-4748-B664-E7BC92FDA037}"/>
    <cellStyle name="Note 2 2 5 4 8 2" xfId="26117" xr:uid="{E573DAEF-ABFD-4CA9-8D46-0AC82EBFBCD0}"/>
    <cellStyle name="Note 2 2 5 4 8 3" xfId="31176" xr:uid="{2B5B3253-7D13-46B9-AD5C-7CB1AF68261E}"/>
    <cellStyle name="Note 2 2 5 4 8 4" xfId="39500" xr:uid="{01E6D7D6-3ED9-4627-BE92-16185FF76223}"/>
    <cellStyle name="Note 2 2 5 4 8 5" xfId="48044" xr:uid="{68AC9435-6D4E-48EC-8F38-3F57759EE697}"/>
    <cellStyle name="Note 2 2 5 4 9" xfId="22347" xr:uid="{AEE55464-A430-4741-BBB7-0487609F14A4}"/>
    <cellStyle name="Note 2 2 5 5" xfId="9634" xr:uid="{CB309213-65D2-4591-B14E-E20ECD4E1C47}"/>
    <cellStyle name="Note 2 2 5 5 2" xfId="13938" xr:uid="{068E4E99-8912-4C54-8D80-D850492DF613}"/>
    <cellStyle name="Note 2 2 5 5 2 2" xfId="26902" xr:uid="{2B0A38F1-1194-4724-AA36-EA5FD22F964A}"/>
    <cellStyle name="Note 2 2 5 5 2 3" xfId="29721" xr:uid="{BB1AC3FB-9112-4CBE-90C3-ECE1EEAA8D44}"/>
    <cellStyle name="Note 2 2 5 5 2 4" xfId="40464" xr:uid="{6E4EF7CF-B049-4802-BA20-B64E0C0F63FD}"/>
    <cellStyle name="Note 2 2 5 5 2 5" xfId="49010" xr:uid="{BE7AAF85-2AE3-4FBB-955B-4E30648BE0D0}"/>
    <cellStyle name="Note 2 2 5 5 3" xfId="23344" xr:uid="{23743908-9E5D-4F17-A537-BE27923FD3C8}"/>
    <cellStyle name="Note 2 2 5 5 4" xfId="25426" xr:uid="{4EB4E8CC-2B72-4FFA-A28D-772F56FFAA0C}"/>
    <cellStyle name="Note 2 2 5 5 5" xfId="35690" xr:uid="{7CEFF7C7-6FD3-4E46-8D61-874B5A628D1F}"/>
    <cellStyle name="Note 2 2 5 5 6" xfId="45085" xr:uid="{DB8F2FEB-39E7-419B-8553-8FF739CE28F4}"/>
    <cellStyle name="Note 2 2 5 6" xfId="10528" xr:uid="{270FD00A-85D1-4C89-ADAF-E5A486996E2C}"/>
    <cellStyle name="Note 2 2 5 6 2" xfId="14614" xr:uid="{2D7E361F-BA71-4F69-B4EF-005DDEB2D7A6}"/>
    <cellStyle name="Note 2 2 5 6 2 2" xfId="27477" xr:uid="{59B1594E-F702-4290-9644-69D54EC72759}"/>
    <cellStyle name="Note 2 2 5 6 2 3" xfId="31248" xr:uid="{AD1ED559-C0CE-4723-9717-7614372741F5}"/>
    <cellStyle name="Note 2 2 5 6 2 4" xfId="41140" xr:uid="{D8B2904A-4C08-4E3F-BFD3-CB1AB277BE57}"/>
    <cellStyle name="Note 2 2 5 6 2 5" xfId="49686" xr:uid="{8D1A9857-0433-407D-A5ED-122723783DF2}"/>
    <cellStyle name="Note 2 2 5 6 3" xfId="24132" xr:uid="{D25C22F3-26D9-482B-9C89-27D0665CF8AF}"/>
    <cellStyle name="Note 2 2 5 6 4" xfId="25627" xr:uid="{F25DAE00-3B9A-406C-B683-D682F95F4DA5}"/>
    <cellStyle name="Note 2 2 5 6 5" xfId="37452" xr:uid="{62C80E47-16F8-471C-94F6-9F6516CFF030}"/>
    <cellStyle name="Note 2 2 5 6 6" xfId="45875" xr:uid="{66A4FE75-2C08-4FBC-98CE-37604D5B1920}"/>
    <cellStyle name="Note 2 2 5 7" xfId="10513" xr:uid="{A619AF16-F5BC-49D9-B7EC-0B4A88C3D40D}"/>
    <cellStyle name="Note 2 2 5 7 2" xfId="14600" xr:uid="{B60C2FBD-3858-45A8-9ABE-17943B64A0F2}"/>
    <cellStyle name="Note 2 2 5 7 2 2" xfId="27465" xr:uid="{285146E4-B2BF-4DCE-844B-D9EEDDC84C5B}"/>
    <cellStyle name="Note 2 2 5 7 2 3" xfId="28892" xr:uid="{AB973553-B0DB-4403-9B1B-9032F57569A1}"/>
    <cellStyle name="Note 2 2 5 7 2 4" xfId="41126" xr:uid="{8D1A6AFC-79BE-479A-9DA3-4CD92A3F05CB}"/>
    <cellStyle name="Note 2 2 5 7 2 5" xfId="49672" xr:uid="{44732CDE-05C0-4F9E-9CF0-4BBEF87CE7BD}"/>
    <cellStyle name="Note 2 2 5 7 3" xfId="24117" xr:uid="{AD689885-5631-43E2-9C0B-48E19B371947}"/>
    <cellStyle name="Note 2 2 5 7 4" xfId="35517" xr:uid="{6ADBE572-A2E3-4D68-A4D6-A33056C99A4D}"/>
    <cellStyle name="Note 2 2 5 7 5" xfId="37437" xr:uid="{0F35ADB5-B8CE-401E-8F66-58AA36364C34}"/>
    <cellStyle name="Note 2 2 5 7 6" xfId="45860" xr:uid="{C821AD2E-56DD-4A0A-B498-E61143BB8C68}"/>
    <cellStyle name="Note 2 2 5 8" xfId="10788" xr:uid="{40C661A9-9532-435E-A25B-29FAC7F59F8E}"/>
    <cellStyle name="Note 2 2 5 8 2" xfId="14849" xr:uid="{CA2F3CFA-C1C1-416B-9C34-93AFA6D7A4C1}"/>
    <cellStyle name="Note 2 2 5 8 2 2" xfId="27682" xr:uid="{732A0C88-2A29-4F3B-AF14-3F26D49E95CD}"/>
    <cellStyle name="Note 2 2 5 8 2 3" xfId="26459" xr:uid="{798C67A9-75EE-4DE8-A5C3-6F4718727A9A}"/>
    <cellStyle name="Note 2 2 5 8 2 4" xfId="41375" xr:uid="{EF441D21-9C66-4C72-A190-E97932D99A5B}"/>
    <cellStyle name="Note 2 2 5 8 2 5" xfId="49921" xr:uid="{BC234538-037E-4B71-A0D8-304B39AB4D93}"/>
    <cellStyle name="Note 2 2 5 8 3" xfId="24367" xr:uid="{D83D16F1-39E4-4566-8820-604E53189B29}"/>
    <cellStyle name="Note 2 2 5 8 4" xfId="7585" xr:uid="{4DA81F7C-E55B-49D5-BAEA-DCF9131E945C}"/>
    <cellStyle name="Note 2 2 5 8 5" xfId="37712" xr:uid="{443F3DFD-76F6-4D9E-A2C3-35D15DE48A95}"/>
    <cellStyle name="Note 2 2 5 8 6" xfId="46135" xr:uid="{B7242DB5-FE44-4D3D-97B0-EEA6E721A47B}"/>
    <cellStyle name="Note 2 2 5 9" xfId="11462" xr:uid="{41C6D6EF-2341-424D-AE8D-F7F0E503A46B}"/>
    <cellStyle name="Note 2 2 5 9 2" xfId="15502" xr:uid="{07524C5B-44FB-4E0B-95E8-E2D05B5BDACD}"/>
    <cellStyle name="Note 2 2 5 9 2 2" xfId="28249" xr:uid="{975F0853-A5ED-44C4-B217-B198B98AEF37}"/>
    <cellStyle name="Note 2 2 5 9 2 3" xfId="28826" xr:uid="{C6A549E0-67CD-4811-BDD2-AE7643E35941}"/>
    <cellStyle name="Note 2 2 5 9 2 4" xfId="42028" xr:uid="{41697561-A81F-45D3-8427-90E7F12420DF}"/>
    <cellStyle name="Note 2 2 5 9 2 5" xfId="50574" xr:uid="{95EECB0F-A448-4108-BCA3-63E9BBF02AF6}"/>
    <cellStyle name="Note 2 2 5 9 3" xfId="24945" xr:uid="{A7BACC2B-1AAC-4D21-BD5A-3A8D31D331E6}"/>
    <cellStyle name="Note 2 2 5 9 4" xfId="31907" xr:uid="{38994638-F6B1-4CD8-8D09-D6C4CAA69A76}"/>
    <cellStyle name="Note 2 2 5 9 5" xfId="38386" xr:uid="{7B39BDF1-DF1E-4047-8471-EFC3642FD16D}"/>
    <cellStyle name="Note 2 2 5 9 6" xfId="46809" xr:uid="{0C32C5E8-F49F-4D63-A8EF-E2E6A407844E}"/>
    <cellStyle name="Note 2 2 6" xfId="4293" xr:uid="{AD2BB818-BEE9-4C24-8E30-6EF0FB9DEB41}"/>
    <cellStyle name="Note 2 2 6 10" xfId="8858" xr:uid="{DB837074-3B47-4946-ADCE-2BF48C7B27D5}"/>
    <cellStyle name="Note 2 2 6 10 2" xfId="22715" xr:uid="{FCB1445D-7CD4-4A95-B339-2EA55A28C0B7}"/>
    <cellStyle name="Note 2 2 6 10 3" xfId="35106" xr:uid="{31D21414-6173-4789-A882-84B2B79EBD82}"/>
    <cellStyle name="Note 2 2 6 10 4" xfId="30933" xr:uid="{755CB751-3372-4402-8133-AA9115190C89}"/>
    <cellStyle name="Note 2 2 6 10 5" xfId="44406" xr:uid="{62061EF1-222C-435E-B84A-4A7B67711045}"/>
    <cellStyle name="Note 2 2 6 11" xfId="12218" xr:uid="{15E12E88-2CE9-4A50-866E-413A392EDA16}"/>
    <cellStyle name="Note 2 2 6 11 2" xfId="25559" xr:uid="{D2573E07-54BD-4D3E-B2DA-CF63DB48DBEE}"/>
    <cellStyle name="Note 2 2 6 11 3" xfId="6967" xr:uid="{C55DFC7A-9928-4764-8930-529BD7A3D323}"/>
    <cellStyle name="Note 2 2 6 11 4" xfId="39034" xr:uid="{93643E1C-C2DA-405D-9FBD-067281E7DA67}"/>
    <cellStyle name="Note 2 2 6 11 5" xfId="47496" xr:uid="{3A28B310-6DED-44AB-8AF8-7E3EF534972C}"/>
    <cellStyle name="Note 2 2 6 12" xfId="7378" xr:uid="{3E031F85-DA28-449C-BB36-9222231EE460}"/>
    <cellStyle name="Note 2 2 6 13" xfId="22017" xr:uid="{996B7FCC-09D9-45A6-ABBB-BA2FCD9ABC79}"/>
    <cellStyle name="Note 2 2 6 14" xfId="43423" xr:uid="{B903D9B3-4257-42C7-8EBD-CDD770DDAA4E}"/>
    <cellStyle name="Note 2 2 6 15" xfId="54990" xr:uid="{3E5D8DB0-B802-40F8-B7BC-9A70B6AEEEDB}"/>
    <cellStyle name="Note 2 2 6 2" xfId="4014" xr:uid="{CEF790D1-55E7-4132-B0C3-9228D810A7D0}"/>
    <cellStyle name="Note 2 2 6 2 10" xfId="22164" xr:uid="{14A3C26E-AD62-44C1-B81F-30EC4D4866D7}"/>
    <cellStyle name="Note 2 2 6 2 11" xfId="29424" xr:uid="{D6AC8915-72F6-49C1-88BA-3E33B2D49879}"/>
    <cellStyle name="Note 2 2 6 2 12" xfId="43850" xr:uid="{F32A0E7B-662E-4429-9F1C-92ACB81C9FFE}"/>
    <cellStyle name="Note 2 2 6 2 13" xfId="54815" xr:uid="{2A71A5F7-2B2F-449A-BCAF-54FADE986B15}"/>
    <cellStyle name="Note 2 2 6 2 2" xfId="5432" xr:uid="{332D1BA9-0AAF-4D95-9FB6-99D53981C63B}"/>
    <cellStyle name="Note 2 2 6 2 2 2" xfId="14281" xr:uid="{CFD8D08E-1536-49CD-A4FA-E56C5B172255}"/>
    <cellStyle name="Note 2 2 6 2 2 2 2" xfId="27191" xr:uid="{05618F30-D675-4291-8C0F-F6DADA0A3930}"/>
    <cellStyle name="Note 2 2 6 2 2 2 3" xfId="31204" xr:uid="{F95C7580-DFE9-4656-9033-FF5D6DD2416B}"/>
    <cellStyle name="Note 2 2 6 2 2 2 4" xfId="40807" xr:uid="{5A0D798D-AE70-4F10-8359-6204F7AF279C}"/>
    <cellStyle name="Note 2 2 6 2 2 2 5" xfId="49353" xr:uid="{29377C75-3E1F-479C-A7EA-9EA2E05D14A3}"/>
    <cellStyle name="Note 2 2 6 2 2 3" xfId="23750" xr:uid="{313CC1A6-3E3B-4A2A-9ABF-0124D19640EB}"/>
    <cellStyle name="Note 2 2 6 2 2 4" xfId="32673" xr:uid="{1836668E-FC86-416C-BBCB-06231A0FA9CF}"/>
    <cellStyle name="Note 2 2 6 2 2 5" xfId="37094" xr:uid="{FD812F73-2EFE-4BC3-898A-5C55338FA7D6}"/>
    <cellStyle name="Note 2 2 6 2 2 6" xfId="45481" xr:uid="{3885E031-FE4D-4513-B245-6FA7361DDFD4}"/>
    <cellStyle name="Note 2 2 6 2 3" xfId="10568" xr:uid="{18AA0A07-0C65-4C30-8A34-D826114D9D8B}"/>
    <cellStyle name="Note 2 2 6 2 3 2" xfId="14652" xr:uid="{54BED8B4-22B4-41F1-960E-DFEF7DABBE54}"/>
    <cellStyle name="Note 2 2 6 2 3 2 2" xfId="27511" xr:uid="{BFBB80B7-8D3C-43D6-9095-FDEBDE7944E7}"/>
    <cellStyle name="Note 2 2 6 2 3 2 3" xfId="23025" xr:uid="{C1454BCB-3A05-46C5-BB15-3B8523628618}"/>
    <cellStyle name="Note 2 2 6 2 3 2 4" xfId="41178" xr:uid="{BD5D2D7A-41C0-417E-B9B8-A51A4ACC6656}"/>
    <cellStyle name="Note 2 2 6 2 3 2 5" xfId="49724" xr:uid="{81CE7A08-7A09-4FBA-98A1-B7E489E74774}"/>
    <cellStyle name="Note 2 2 6 2 3 3" xfId="24168" xr:uid="{6775A88A-3B28-4236-9C47-4ECB0B65C9A8}"/>
    <cellStyle name="Note 2 2 6 2 3 4" xfId="29942" xr:uid="{65B3000F-9D41-498B-AD97-0BCEF5484C89}"/>
    <cellStyle name="Note 2 2 6 2 3 5" xfId="37492" xr:uid="{523D1789-D217-4DF9-903A-25FF8A7083A3}"/>
    <cellStyle name="Note 2 2 6 2 3 6" xfId="45915" xr:uid="{99E62E0E-3743-46A6-B81F-F26725F5887A}"/>
    <cellStyle name="Note 2 2 6 2 4" xfId="11072" xr:uid="{08BE8048-6D88-41E9-B65A-9AF00A92E74D}"/>
    <cellStyle name="Note 2 2 6 2 4 2" xfId="15126" xr:uid="{2352223F-A13A-4919-9511-586BA6E64298}"/>
    <cellStyle name="Note 2 2 6 2 4 2 2" xfId="27922" xr:uid="{983D683D-E4D5-49C7-AEA9-ABC4C22C4E98}"/>
    <cellStyle name="Note 2 2 6 2 4 2 3" xfId="34925" xr:uid="{67FD4DA1-4252-4DB8-BE15-C371F719BB4B}"/>
    <cellStyle name="Note 2 2 6 2 4 2 4" xfId="41652" xr:uid="{01632327-81A4-4334-ACF5-B28259487DCE}"/>
    <cellStyle name="Note 2 2 6 2 4 2 5" xfId="50198" xr:uid="{4A7F4E99-CCE4-4F49-88DD-5DA730BA1C96}"/>
    <cellStyle name="Note 2 2 6 2 4 3" xfId="24613" xr:uid="{BB5CB8EC-01E0-4353-8CC4-E27E9D7BF7DF}"/>
    <cellStyle name="Note 2 2 6 2 4 4" xfId="36657" xr:uid="{3973C880-F32E-4CB5-A930-118D8AE91655}"/>
    <cellStyle name="Note 2 2 6 2 4 5" xfId="37996" xr:uid="{FC234B74-3862-4FEE-B871-77956F512D08}"/>
    <cellStyle name="Note 2 2 6 2 4 6" xfId="46419" xr:uid="{43798AEB-B5A6-41BD-B930-5915EEBEBF7D}"/>
    <cellStyle name="Note 2 2 6 2 5" xfId="11428" xr:uid="{3DADEE20-760E-4AA9-A457-FF9345A29640}"/>
    <cellStyle name="Note 2 2 6 2 5 2" xfId="15469" xr:uid="{3EA66E71-4979-4AEA-AD59-0D230359D23F}"/>
    <cellStyle name="Note 2 2 6 2 5 2 2" xfId="28219" xr:uid="{3FE47976-449D-4751-BCC8-A6F1EBC14339}"/>
    <cellStyle name="Note 2 2 6 2 5 2 3" xfId="7260" xr:uid="{0F0D9BAB-D016-47D7-ACF3-D502A6A5B62B}"/>
    <cellStyle name="Note 2 2 6 2 5 2 4" xfId="41995" xr:uid="{E19BCD5E-89FF-45DB-BB92-D1FBB70B73F6}"/>
    <cellStyle name="Note 2 2 6 2 5 2 5" xfId="50541" xr:uid="{0E55AA47-D55C-4690-BE09-95674257CC36}"/>
    <cellStyle name="Note 2 2 6 2 5 3" xfId="24916" xr:uid="{82E7D1CA-20E3-4350-9F23-38E753A13850}"/>
    <cellStyle name="Note 2 2 6 2 5 4" xfId="26168" xr:uid="{7B16C7FB-8711-4AAE-A8CB-7ACB5C4698E0}"/>
    <cellStyle name="Note 2 2 6 2 5 5" xfId="38352" xr:uid="{D1F3A2AF-D52E-4AAE-8336-5FA9FCF4BD59}"/>
    <cellStyle name="Note 2 2 6 2 5 6" xfId="46775" xr:uid="{24DDCF6F-CE15-4F48-BD98-DC20810FC605}"/>
    <cellStyle name="Note 2 2 6 2 6" xfId="11776" xr:uid="{326F8007-C145-4D28-B9F5-C18A5A32C94D}"/>
    <cellStyle name="Note 2 2 6 2 6 2" xfId="15806" xr:uid="{3FE3A7A8-24BE-4638-84FE-4A7FD89D73E0}"/>
    <cellStyle name="Note 2 2 6 2 6 2 2" xfId="28514" xr:uid="{E8F2F7AC-2C06-4B5E-9CB2-16F7D283AE12}"/>
    <cellStyle name="Note 2 2 6 2 6 2 3" xfId="7787" xr:uid="{5471DA63-FC00-4F9A-85DC-EAD6E9208B3C}"/>
    <cellStyle name="Note 2 2 6 2 6 2 4" xfId="42332" xr:uid="{DF8040D7-6D82-4396-B367-83480E02901F}"/>
    <cellStyle name="Note 2 2 6 2 6 2 5" xfId="50878" xr:uid="{D8F1C59F-3561-42BC-A182-922693FBED00}"/>
    <cellStyle name="Note 2 2 6 2 6 3" xfId="25216" xr:uid="{9E7C915C-9A44-4DE9-B409-C5614521B77C}"/>
    <cellStyle name="Note 2 2 6 2 6 4" xfId="25071" xr:uid="{C85D9E66-4D8D-4879-9B9F-9FEB610B35EF}"/>
    <cellStyle name="Note 2 2 6 2 6 5" xfId="38700" xr:uid="{D0A6AE73-2056-45F7-AE20-37F10CC87CA8}"/>
    <cellStyle name="Note 2 2 6 2 6 6" xfId="47123" xr:uid="{5CC161D2-E8F7-40FC-8C82-F1A85BC77801}"/>
    <cellStyle name="Note 2 2 6 2 7" xfId="10386" xr:uid="{50E841B8-2504-4214-949D-C3E2CC080CF4}"/>
    <cellStyle name="Note 2 2 6 2 7 2" xfId="24007" xr:uid="{0F38AD93-1FE2-403E-95B7-A8A3A437DF75}"/>
    <cellStyle name="Note 2 2 6 2 7 3" xfId="24003" xr:uid="{9CCD445C-DAB4-432B-BEC2-D7D6571F397E}"/>
    <cellStyle name="Note 2 2 6 2 7 4" xfId="37310" xr:uid="{92339FB2-716B-4F9C-9178-290276265F44}"/>
    <cellStyle name="Note 2 2 6 2 7 5" xfId="45733" xr:uid="{981BD11F-0750-4480-9770-9E01C8E18AC7}"/>
    <cellStyle name="Note 2 2 6 2 8" xfId="12781" xr:uid="{D92C130A-9007-4819-B20F-3884D146D98E}"/>
    <cellStyle name="Note 2 2 6 2 8 2" xfId="25979" xr:uid="{99A77870-B8AD-4E02-B009-E1DD76925059}"/>
    <cellStyle name="Note 2 2 6 2 8 3" xfId="23407" xr:uid="{D0C8EA78-DA89-4620-ABE8-A32FB4DA53DD}"/>
    <cellStyle name="Note 2 2 6 2 8 4" xfId="39406" xr:uid="{89460300-EFC2-4508-8076-98D0126F99F6}"/>
    <cellStyle name="Note 2 2 6 2 8 5" xfId="47923" xr:uid="{2E4E1070-ACE6-45F7-952A-00289C4827C5}"/>
    <cellStyle name="Note 2 2 6 2 9" xfId="22208" xr:uid="{4E531A74-61C4-4E76-AD25-D9769B71394B}"/>
    <cellStyle name="Note 2 2 6 3" xfId="5607" xr:uid="{25A15D90-3E75-4558-BAE4-A0C06F0998EE}"/>
    <cellStyle name="Note 2 2 6 3 10" xfId="34720" xr:uid="{EDD3133E-ADCF-494F-9725-42F95AB028CE}"/>
    <cellStyle name="Note 2 2 6 3 11" xfId="23856" xr:uid="{ABB2F0D2-DD8A-4427-A39A-E414ECE471A9}"/>
    <cellStyle name="Note 2 2 6 3 12" xfId="43560" xr:uid="{1546E9F1-B0DA-4DDD-94F0-9EE38E279DAF}"/>
    <cellStyle name="Note 2 2 6 3 2" xfId="9766" xr:uid="{EDEDD2AA-9825-4C78-83C1-3B5B9197A560}"/>
    <cellStyle name="Note 2 2 6 3 2 2" xfId="14020" xr:uid="{20BE0F89-5AFC-4575-9DB9-FFFE0A41F1DE}"/>
    <cellStyle name="Note 2 2 6 3 2 2 2" xfId="26971" xr:uid="{79EF8A73-31CF-49D8-AF85-CFDB01575B69}"/>
    <cellStyle name="Note 2 2 6 3 2 2 3" xfId="31786" xr:uid="{2F191F49-0468-4922-A3B2-73B2AE4B1DED}"/>
    <cellStyle name="Note 2 2 6 3 2 2 4" xfId="40546" xr:uid="{76299ECF-ABE3-4960-A69E-E8870A19F243}"/>
    <cellStyle name="Note 2 2 6 3 2 2 5" xfId="49092" xr:uid="{33CEB377-E41C-4E10-9AD4-BBB7ECF0C360}"/>
    <cellStyle name="Note 2 2 6 3 2 3" xfId="23456" xr:uid="{E716EACA-E1F3-4BCC-89C0-9BE25B774135}"/>
    <cellStyle name="Note 2 2 6 3 2 4" xfId="35266" xr:uid="{948B45BD-5E8F-472B-BF63-807844CBE992}"/>
    <cellStyle name="Note 2 2 6 3 2 5" xfId="36857" xr:uid="{3FB32259-65EB-4460-9AE1-3E51D0C3F15F}"/>
    <cellStyle name="Note 2 2 6 3 2 6" xfId="45191" xr:uid="{C91A22DB-B705-4249-9A0A-E2B5B1E909F4}"/>
    <cellStyle name="Note 2 2 6 3 3" xfId="10484" xr:uid="{27C11DC1-DD7B-4A2B-BC15-569052008F6C}"/>
    <cellStyle name="Note 2 2 6 3 3 2" xfId="14573" xr:uid="{B9E6EF38-8F63-4028-A67C-B51B5256D8F1}"/>
    <cellStyle name="Note 2 2 6 3 3 2 2" xfId="27441" xr:uid="{25803F13-4482-416E-9A43-E7E18322BAE7}"/>
    <cellStyle name="Note 2 2 6 3 3 2 3" xfId="34602" xr:uid="{631B572E-9816-43FE-B84A-1F37B69745DC}"/>
    <cellStyle name="Note 2 2 6 3 3 2 4" xfId="41099" xr:uid="{47A8EF38-6BC6-4561-9976-EF1F5131C90B}"/>
    <cellStyle name="Note 2 2 6 3 3 2 5" xfId="49645" xr:uid="{174D9D1C-9E2C-4B18-9FB6-6A44DB45F8E9}"/>
    <cellStyle name="Note 2 2 6 3 3 3" xfId="24091" xr:uid="{BA29929C-183B-4638-BCBB-C029FA178AD2}"/>
    <cellStyle name="Note 2 2 6 3 3 4" xfId="29095" xr:uid="{C4D7A74A-C2DF-4938-9084-5F8F3AA4623C}"/>
    <cellStyle name="Note 2 2 6 3 3 5" xfId="37408" xr:uid="{3FFB24CB-5A18-4D6E-9BAA-A6DFC7CFA0C8}"/>
    <cellStyle name="Note 2 2 6 3 3 6" xfId="45831" xr:uid="{4B3F21C3-F0BE-41BF-B19A-66F17D2991F3}"/>
    <cellStyle name="Note 2 2 6 3 4" xfId="9335" xr:uid="{A20B0C6E-B855-494D-8FC5-ACF321F40E51}"/>
    <cellStyle name="Note 2 2 6 3 4 2" xfId="13730" xr:uid="{B4361022-1A6E-4B7D-8CB2-4C05C06E914A}"/>
    <cellStyle name="Note 2 2 6 3 4 2 2" xfId="26738" xr:uid="{20C3AF3C-3435-49FD-99D5-1A08AAE66EC9}"/>
    <cellStyle name="Note 2 2 6 3 4 2 3" xfId="23397" xr:uid="{952F136F-B0DC-44AE-90D9-634C020CF63C}"/>
    <cellStyle name="Note 2 2 6 3 4 2 4" xfId="40256" xr:uid="{2F525430-96D0-4415-8178-8C8FF10814BE}"/>
    <cellStyle name="Note 2 2 6 3 4 2 5" xfId="48802" xr:uid="{6814CF74-7719-4D34-913C-8A495C3C7408}"/>
    <cellStyle name="Note 2 2 6 3 4 3" xfId="23116" xr:uid="{9106905B-0204-4621-A54C-ED5DB662781D}"/>
    <cellStyle name="Note 2 2 6 3 4 4" xfId="35976" xr:uid="{B45EEA1A-85DA-435D-838A-E919F1E8DD42}"/>
    <cellStyle name="Note 2 2 6 3 4 5" xfId="32073" xr:uid="{56B5F26B-E492-44B6-B25C-DCE699A01277}"/>
    <cellStyle name="Note 2 2 6 3 4 6" xfId="44854" xr:uid="{8EF94A0D-4768-447E-B8E2-D6713B9CCF73}"/>
    <cellStyle name="Note 2 2 6 3 5" xfId="9299" xr:uid="{CFBB12AE-126D-49FF-B30F-3F333FDC4740}"/>
    <cellStyle name="Note 2 2 6 3 5 2" xfId="13702" xr:uid="{3439624D-554A-4E80-9F60-7632B73B3A1D}"/>
    <cellStyle name="Note 2 2 6 3 5 2 2" xfId="26716" xr:uid="{975F9541-763C-43C0-A97A-BD5F29076735}"/>
    <cellStyle name="Note 2 2 6 3 5 2 3" xfId="33919" xr:uid="{FDA9DDF8-2D2F-4FAD-A43A-A2812F53C0CD}"/>
    <cellStyle name="Note 2 2 6 3 5 2 4" xfId="40228" xr:uid="{0E93C4EB-289E-4CCA-8849-1FFC538F192C}"/>
    <cellStyle name="Note 2 2 6 3 5 2 5" xfId="48774" xr:uid="{1846F6C9-3776-4502-AFE9-058CF2333F15}"/>
    <cellStyle name="Note 2 2 6 3 5 3" xfId="23084" xr:uid="{085DF8B0-6786-4E43-9182-E1CDC56994C6}"/>
    <cellStyle name="Note 2 2 6 3 5 4" xfId="36571" xr:uid="{5A3F4884-A14F-4D3E-B826-25F56F403F29}"/>
    <cellStyle name="Note 2 2 6 3 5 5" xfId="35815" xr:uid="{FB41D38A-A184-417F-B07B-792F92B6D8DB}"/>
    <cellStyle name="Note 2 2 6 3 5 6" xfId="44818" xr:uid="{0A1F4BAF-A5EA-4070-A9E2-51D5CFC8FBA6}"/>
    <cellStyle name="Note 2 2 6 3 6" xfId="9124" xr:uid="{03839BC7-8BA6-49B0-8138-7A401B6DF791}"/>
    <cellStyle name="Note 2 2 6 3 6 2" xfId="13578" xr:uid="{C7252A09-E5F3-4BC7-81C4-FDD6A34595A6}"/>
    <cellStyle name="Note 2 2 6 3 6 2 2" xfId="26609" xr:uid="{2501EEBB-CAAE-40A5-87A5-0D707F8D320F}"/>
    <cellStyle name="Note 2 2 6 3 6 2 3" xfId="34234" xr:uid="{C8D961F9-2427-4444-ADDB-734F2CB87053}"/>
    <cellStyle name="Note 2 2 6 3 6 2 4" xfId="40104" xr:uid="{E7963789-FA17-444D-B5DE-4481681AF33B}"/>
    <cellStyle name="Note 2 2 6 3 6 2 5" xfId="48650" xr:uid="{944B138D-1CBF-4D5B-986C-EE304838D894}"/>
    <cellStyle name="Note 2 2 6 3 6 3" xfId="22939" xr:uid="{DF27AEA1-52D6-4A12-814B-910CC8588E08}"/>
    <cellStyle name="Note 2 2 6 3 6 4" xfId="26568" xr:uid="{EC73E278-B03A-432F-B997-3552D82C1AB0}"/>
    <cellStyle name="Note 2 2 6 3 6 5" xfId="26781" xr:uid="{D262B744-146D-47C9-B43B-6831E66446BB}"/>
    <cellStyle name="Note 2 2 6 3 6 6" xfId="44667" xr:uid="{B4330539-E046-482F-8596-EE4D4C7F1CC2}"/>
    <cellStyle name="Note 2 2 6 3 7" xfId="9015" xr:uid="{F2A4869A-3142-42EF-8E39-41E007C523FC}"/>
    <cellStyle name="Note 2 2 6 3 7 2" xfId="22850" xr:uid="{F38B81FC-C2C9-499F-A552-510F50DE90CE}"/>
    <cellStyle name="Note 2 2 6 3 7 3" xfId="35105" xr:uid="{112F2F20-4C0F-4E53-88B3-D05C0BC92DC7}"/>
    <cellStyle name="Note 2 2 6 3 7 4" xfId="27584" xr:uid="{00D925F5-CF59-4FCF-8CD7-B141142C427D}"/>
    <cellStyle name="Note 2 2 6 3 7 5" xfId="44563" xr:uid="{EC779285-96F0-4F67-9C10-78650845988E}"/>
    <cellStyle name="Note 2 2 6 3 8" xfId="12422" xr:uid="{A979B299-6AF1-4C77-8347-102EF6E791CA}"/>
    <cellStyle name="Note 2 2 6 3 8 2" xfId="25707" xr:uid="{4C4E2B44-FAAE-4C51-B8B4-EDA48D5B5FD0}"/>
    <cellStyle name="Note 2 2 6 3 8 3" xfId="24288" xr:uid="{39BD20E6-EA77-448D-94FE-9530F05638C9}"/>
    <cellStyle name="Note 2 2 6 3 8 4" xfId="39145" xr:uid="{16116351-E81A-460F-8502-34A403F1ECD8}"/>
    <cellStyle name="Note 2 2 6 3 8 5" xfId="47633" xr:uid="{56E7678A-A85D-40C2-B746-48ADE8D8784C}"/>
    <cellStyle name="Note 2 2 6 3 9" xfId="21924" xr:uid="{66AE1DD3-A396-42EC-8708-7682A2EFCD0F}"/>
    <cellStyle name="Note 2 2 6 4" xfId="8168" xr:uid="{B2AE46C0-04DE-4FFB-9023-0FFAC65EF876}"/>
    <cellStyle name="Note 2 2 6 4 10" xfId="7072" xr:uid="{F2F8D4D0-59D2-459B-9E77-27EBBEA4660F}"/>
    <cellStyle name="Note 2 2 6 4 11" xfId="34335" xr:uid="{02F93E51-E703-4770-A500-234C0AA861D5}"/>
    <cellStyle name="Note 2 2 6 4 12" xfId="43754" xr:uid="{C12E36AB-7666-4E95-BB4A-4EBD81E73FE5}"/>
    <cellStyle name="Note 2 2 6 4 2" xfId="9972" xr:uid="{D8AEB2B2-652E-4D13-A5D1-06173A674DDD}"/>
    <cellStyle name="Note 2 2 6 4 2 2" xfId="14195" xr:uid="{A2BF5BA9-86D1-4D3D-A31D-5D06377F2E03}"/>
    <cellStyle name="Note 2 2 6 4 2 2 2" xfId="27119" xr:uid="{86FA8FBD-AE8F-4479-84E0-1CD96845F908}"/>
    <cellStyle name="Note 2 2 6 4 2 2 3" xfId="7097" xr:uid="{9ED07D5E-C339-47F5-A6D7-B0C1BF5214E8}"/>
    <cellStyle name="Note 2 2 6 4 2 2 4" xfId="40721" xr:uid="{23B37619-8CDB-410F-876F-97DF073161B0}"/>
    <cellStyle name="Note 2 2 6 4 2 2 5" xfId="49267" xr:uid="{10B008D1-A4E9-4BC7-B969-4826611FFAE7}"/>
    <cellStyle name="Note 2 2 6 4 2 3" xfId="23644" xr:uid="{5139E070-94B3-4763-B362-228086B121D6}"/>
    <cellStyle name="Note 2 2 6 4 2 4" xfId="21952" xr:uid="{F82082B9-153F-4403-B274-3529572CCBE1}"/>
    <cellStyle name="Note 2 2 6 4 2 5" xfId="37016" xr:uid="{48FDA493-45ED-4903-A6AD-12B570960616}"/>
    <cellStyle name="Note 2 2 6 4 2 6" xfId="45385" xr:uid="{B000ABC4-21DF-4069-BA33-8E2F4C5DD1EE}"/>
    <cellStyle name="Note 2 2 6 4 3" xfId="10327" xr:uid="{40EECD1D-913D-4D25-82DB-998EED06F133}"/>
    <cellStyle name="Note 2 2 6 4 3 2" xfId="14433" xr:uid="{E1BC24E5-C178-4C71-9EF9-5E3FB2F4B669}"/>
    <cellStyle name="Note 2 2 6 4 3 2 2" xfId="27319" xr:uid="{8178F066-A9D9-46C9-A464-6523D2F0B20E}"/>
    <cellStyle name="Note 2 2 6 4 3 2 3" xfId="28438" xr:uid="{C370EBEC-1B14-414F-9467-88DE0397C442}"/>
    <cellStyle name="Note 2 2 6 4 3 2 4" xfId="40959" xr:uid="{D5B6D061-012F-4A7A-A7FE-DDBA5983A602}"/>
    <cellStyle name="Note 2 2 6 4 3 2 5" xfId="49505" xr:uid="{92E7548C-604A-4225-BDE2-9CEB0DA74B72}"/>
    <cellStyle name="Note 2 2 6 4 3 3" xfId="23953" xr:uid="{A1087B64-BB9F-4992-9477-9106AC9577E2}"/>
    <cellStyle name="Note 2 2 6 4 3 4" xfId="25989" xr:uid="{422FD250-9006-4321-94D2-301160EF78C4}"/>
    <cellStyle name="Note 2 2 6 4 3 5" xfId="37251" xr:uid="{80D48F4D-119A-409D-803D-DE814F032729}"/>
    <cellStyle name="Note 2 2 6 4 3 6" xfId="45674" xr:uid="{E16DD6CA-0DE7-4251-8BDF-5A1D11ADE4D9}"/>
    <cellStyle name="Note 2 2 6 4 4" xfId="10988" xr:uid="{B6909C4F-AAAC-451B-88EC-193DD3876DA0}"/>
    <cellStyle name="Note 2 2 6 4 4 2" xfId="15043" xr:uid="{14C08927-A1B9-44FF-A2E1-8EFCBEA3602B}"/>
    <cellStyle name="Note 2 2 6 4 4 2 2" xfId="27851" xr:uid="{7087AD52-08E9-4021-ABC4-2138CF37184F}"/>
    <cellStyle name="Note 2 2 6 4 4 2 3" xfId="33674" xr:uid="{4B3F5C0A-BDE6-4A4A-B7A9-3009CC862C5B}"/>
    <cellStyle name="Note 2 2 6 4 4 2 4" xfId="41569" xr:uid="{02383F69-AA1F-4D2A-AC59-5D375CE90053}"/>
    <cellStyle name="Note 2 2 6 4 4 2 5" xfId="50115" xr:uid="{0F31134A-9026-4319-B4F2-15A7BA19E776}"/>
    <cellStyle name="Note 2 2 6 4 4 3" xfId="24535" xr:uid="{786A725B-BFCA-4EC2-8774-69098FA5F6E6}"/>
    <cellStyle name="Note 2 2 6 4 4 4" xfId="34109" xr:uid="{A841D929-19FD-44E2-A809-B0AC018A8E12}"/>
    <cellStyle name="Note 2 2 6 4 4 5" xfId="37912" xr:uid="{80CA7903-ABF8-4816-A528-AF0F7E537526}"/>
    <cellStyle name="Note 2 2 6 4 4 6" xfId="46335" xr:uid="{BCE084AA-0B3F-4604-B005-BA9AB1453B0F}"/>
    <cellStyle name="Note 2 2 6 4 5" xfId="11341" xr:uid="{EAB11FC1-FB54-4EBE-A0DB-42F639F6FFC3}"/>
    <cellStyle name="Note 2 2 6 4 5 2" xfId="15386" xr:uid="{359429B9-01FE-45F3-9669-FA3DCBDE3F57}"/>
    <cellStyle name="Note 2 2 6 4 5 2 2" xfId="28145" xr:uid="{588FB945-C5C0-4609-A4D9-9F7F0B10C2CF}"/>
    <cellStyle name="Note 2 2 6 4 5 2 3" xfId="33956" xr:uid="{03B18475-C8E1-403C-B56F-1ACBB27A0663}"/>
    <cellStyle name="Note 2 2 6 4 5 2 4" xfId="41912" xr:uid="{49EB48E8-84E7-4811-82AD-9E2C04277231}"/>
    <cellStyle name="Note 2 2 6 4 5 2 5" xfId="50458" xr:uid="{D8BCE7BA-8CF1-489D-A132-F16EC0FF2477}"/>
    <cellStyle name="Note 2 2 6 4 5 3" xfId="24839" xr:uid="{E5783390-39AA-4233-AFD2-E8B17FE18F78}"/>
    <cellStyle name="Note 2 2 6 4 5 4" xfId="35119" xr:uid="{C573901E-369F-4C6A-97FE-8556AAA2BF9E}"/>
    <cellStyle name="Note 2 2 6 4 5 5" xfId="38265" xr:uid="{FFE7B5B0-76F9-48F1-B0F3-D31CEEA1697C}"/>
    <cellStyle name="Note 2 2 6 4 5 6" xfId="46688" xr:uid="{6BF7135C-22D1-4E31-B83B-1AF92A56B82B}"/>
    <cellStyle name="Note 2 2 6 4 6" xfId="11693" xr:uid="{D7CF999E-C0DB-4CB2-AAFB-F17596BCAB0D}"/>
    <cellStyle name="Note 2 2 6 4 6 2" xfId="15725" xr:uid="{20D835BF-2024-477F-9763-1BE2BCB632FC}"/>
    <cellStyle name="Note 2 2 6 4 6 2 2" xfId="28442" xr:uid="{D7BFF3BE-276C-45A0-BAC8-61D9EC456BC3}"/>
    <cellStyle name="Note 2 2 6 4 6 2 3" xfId="28912" xr:uid="{5A2238DE-132E-4A25-9A60-2CEFF3EE846F}"/>
    <cellStyle name="Note 2 2 6 4 6 2 4" xfId="42251" xr:uid="{2E75A5D1-1BA0-4A97-9ADE-C2E8C29B0146}"/>
    <cellStyle name="Note 2 2 6 4 6 2 5" xfId="50797" xr:uid="{4A07F889-2CF0-43ED-A0A1-9D448DE2F943}"/>
    <cellStyle name="Note 2 2 6 4 6 3" xfId="25144" xr:uid="{A560FFED-2B14-4BA0-834D-743800DFD476}"/>
    <cellStyle name="Note 2 2 6 4 6 4" xfId="34988" xr:uid="{C4D57F6D-FE78-4680-90A5-E7D2C188581B}"/>
    <cellStyle name="Note 2 2 6 4 6 5" xfId="38617" xr:uid="{6C50AD6D-6DF0-46CB-B245-A2ABA07F34A0}"/>
    <cellStyle name="Note 2 2 6 4 6 6" xfId="47040" xr:uid="{C35A04C2-B793-4ADD-9E04-AC2C78842FFB}"/>
    <cellStyle name="Note 2 2 6 4 7" xfId="8697" xr:uid="{EA3F761B-2661-4E87-833A-226876424390}"/>
    <cellStyle name="Note 2 2 6 4 7 2" xfId="22574" xr:uid="{42C905C2-3239-4825-8480-E313AAB7D32A}"/>
    <cellStyle name="Note 2 2 6 4 7 3" xfId="30610" xr:uid="{47643179-53ED-4D6D-AA74-ADC0E0D733C8}"/>
    <cellStyle name="Note 2 2 6 4 7 4" xfId="31038" xr:uid="{2A81F2C1-6D59-4B96-88B6-7F8B9155A9BF}"/>
    <cellStyle name="Note 2 2 6 4 7 5" xfId="44245" xr:uid="{A30E833B-14BB-4C19-B764-A82D85A08D06}"/>
    <cellStyle name="Note 2 2 6 4 8" xfId="12646" xr:uid="{344DD56A-5FF2-4162-8402-20E665F12036}"/>
    <cellStyle name="Note 2 2 6 4 8 2" xfId="25878" xr:uid="{49E3A7D0-EFE3-4375-8DAE-3AEABC686B53}"/>
    <cellStyle name="Note 2 2 6 4 8 3" xfId="29601" xr:uid="{3AB10D1A-752B-4EEA-8656-17A243A37BC0}"/>
    <cellStyle name="Note 2 2 6 4 8 4" xfId="39320" xr:uid="{57DA2F81-6FE3-4C09-B081-CB8BD52477D5}"/>
    <cellStyle name="Note 2 2 6 4 8 5" xfId="47827" xr:uid="{57206560-0A46-469C-9625-0882DAA21F2A}"/>
    <cellStyle name="Note 2 2 6 4 9" xfId="22098" xr:uid="{E546BB4A-5FD6-402D-BA5E-D33584866E21}"/>
    <cellStyle name="Note 2 2 6 5" xfId="9574" xr:uid="{2386FD02-E3D1-4F82-B853-B91488308C6F}"/>
    <cellStyle name="Note 2 2 6 5 2" xfId="13910" xr:uid="{85906B58-0FFD-4EC6-8E9A-862A26169967}"/>
    <cellStyle name="Note 2 2 6 5 2 2" xfId="26881" xr:uid="{58D1422D-155E-4216-A64F-A73BAD7B559A}"/>
    <cellStyle name="Note 2 2 6 5 2 3" xfId="25839" xr:uid="{AAA7B82D-CE26-43F7-A6C7-11FBA852C0F4}"/>
    <cellStyle name="Note 2 2 6 5 2 4" xfId="40436" xr:uid="{2515FF73-C76D-44BD-8A12-606D784AC565}"/>
    <cellStyle name="Note 2 2 6 5 2 5" xfId="48982" xr:uid="{25256A51-6DA5-4888-9978-374CBF710017}"/>
    <cellStyle name="Note 2 2 6 5 3" xfId="23302" xr:uid="{2C5C4410-52D0-46B0-999A-C340E2711461}"/>
    <cellStyle name="Note 2 2 6 5 4" xfId="36239" xr:uid="{730CF046-3F5F-414F-BCD9-89D342A79074}"/>
    <cellStyle name="Note 2 2 6 5 5" xfId="34040" xr:uid="{D06C63CB-0B18-480F-AC89-82E97028EC25}"/>
    <cellStyle name="Note 2 2 6 5 6" xfId="45054" xr:uid="{B56F89E6-1F3D-4282-8D31-BC433F3F3C45}"/>
    <cellStyle name="Note 2 2 6 6" xfId="8594" xr:uid="{CF584D4E-9C05-4B41-B5C0-2EC4DFF7D851}"/>
    <cellStyle name="Note 2 2 6 6 2" xfId="13129" xr:uid="{8EA29E12-C9A5-4537-8476-58F65AE11B8B}"/>
    <cellStyle name="Note 2 2 6 6 2 2" xfId="26248" xr:uid="{B9850238-1A36-4A8D-A1D7-626568261487}"/>
    <cellStyle name="Note 2 2 6 6 2 3" xfId="26011" xr:uid="{2E9E4819-08B7-4D86-B8D7-2CDEE71C7378}"/>
    <cellStyle name="Note 2 2 6 6 2 4" xfId="39655" xr:uid="{55389712-74E9-4324-84B3-A6F60E10C847}"/>
    <cellStyle name="Note 2 2 6 6 2 5" xfId="48201" xr:uid="{B83D0C59-F785-403C-B241-E26A6AB70655}"/>
    <cellStyle name="Note 2 2 6 6 3" xfId="22489" xr:uid="{C67F8E3A-3C75-48FF-91D8-36DF0F6EA2AA}"/>
    <cellStyle name="Note 2 2 6 6 4" xfId="27453" xr:uid="{52CF88E5-3CC2-42C2-B16E-4E033FF9A20B}"/>
    <cellStyle name="Note 2 2 6 6 5" xfId="24159" xr:uid="{0787B4E6-0D03-4020-9F47-08A7CCF3A811}"/>
    <cellStyle name="Note 2 2 6 6 6" xfId="44142" xr:uid="{76D72863-A974-4033-A42D-580C6464A41C}"/>
    <cellStyle name="Note 2 2 6 7" xfId="8863" xr:uid="{CFEBBF64-B025-440F-A365-4A6A3A1FCCB0}"/>
    <cellStyle name="Note 2 2 6 7 2" xfId="13349" xr:uid="{46EA2E5C-B57A-4D5D-8A02-87F81D427158}"/>
    <cellStyle name="Note 2 2 6 7 2 2" xfId="26426" xr:uid="{0659B991-3B97-4215-9709-50B45AAC6024}"/>
    <cellStyle name="Note 2 2 6 7 2 3" xfId="31887" xr:uid="{3EF8054D-90DF-42DE-AAAD-251465042EED}"/>
    <cellStyle name="Note 2 2 6 7 2 4" xfId="39875" xr:uid="{6C2E1021-4B16-4F42-9552-BAF76C6A05C8}"/>
    <cellStyle name="Note 2 2 6 7 2 5" xfId="48421" xr:uid="{E358328A-11EA-4AE5-ACCD-289724292D28}"/>
    <cellStyle name="Note 2 2 6 7 3" xfId="22720" xr:uid="{215A55CB-E778-4BDD-8955-D9FAD74E7064}"/>
    <cellStyle name="Note 2 2 6 7 4" xfId="32362" xr:uid="{B44E8DCC-0969-4371-BD66-972A89A5A645}"/>
    <cellStyle name="Note 2 2 6 7 5" xfId="32424" xr:uid="{BBD47A9F-EEF1-49CA-BF00-CB878E3E7C39}"/>
    <cellStyle name="Note 2 2 6 7 6" xfId="44411" xr:uid="{57CECD9D-10FB-43AC-9A0D-CBDCCBE41CF6}"/>
    <cellStyle name="Note 2 2 6 8" xfId="8499" xr:uid="{74F00C07-7BD3-4408-8113-C9A275C12A16}"/>
    <cellStyle name="Note 2 2 6 8 2" xfId="13046" xr:uid="{F4C63EFB-F3B7-4690-B491-ED1FF714035A}"/>
    <cellStyle name="Note 2 2 6 8 2 2" xfId="26181" xr:uid="{270BE822-EC44-4F57-B1AD-20A14E8AAFDE}"/>
    <cellStyle name="Note 2 2 6 8 2 3" xfId="24715" xr:uid="{AE135F6A-8BBF-4DDA-9A50-71855EE5DEA9}"/>
    <cellStyle name="Note 2 2 6 8 2 4" xfId="39572" xr:uid="{87F82CB8-6D92-4E4F-A82F-019A4FB3C05E}"/>
    <cellStyle name="Note 2 2 6 8 2 5" xfId="48118" xr:uid="{64B59477-0A9C-46EE-B609-989C786F5030}"/>
    <cellStyle name="Note 2 2 6 8 3" xfId="22413" xr:uid="{A7497B78-DD71-4DC3-AC7D-21F0E530F8FD}"/>
    <cellStyle name="Note 2 2 6 8 4" xfId="10200" xr:uid="{3717C5E5-ABF1-4E76-B150-2A96CB13E4BD}"/>
    <cellStyle name="Note 2 2 6 8 5" xfId="25891" xr:uid="{43552773-75D0-4DC0-B9C5-EA10335051A0}"/>
    <cellStyle name="Note 2 2 6 8 6" xfId="44047" xr:uid="{18E3DD82-923F-496D-A67B-517A2466090E}"/>
    <cellStyle name="Note 2 2 6 9" xfId="10794" xr:uid="{DB72B1E0-CF83-4347-95B8-78791461E08A}"/>
    <cellStyle name="Note 2 2 6 9 2" xfId="14855" xr:uid="{6AF81ED3-F718-4925-BE19-EF5BB382986E}"/>
    <cellStyle name="Note 2 2 6 9 2 2" xfId="27687" xr:uid="{B1961D21-EDB2-4E8C-ABD6-2CA70592F1E6}"/>
    <cellStyle name="Note 2 2 6 9 2 3" xfId="22305" xr:uid="{00943322-8A5E-4E5E-8062-216E84A9B715}"/>
    <cellStyle name="Note 2 2 6 9 2 4" xfId="41381" xr:uid="{BC6E9D44-71B1-42CB-9003-D37F7551992A}"/>
    <cellStyle name="Note 2 2 6 9 2 5" xfId="49927" xr:uid="{FFC2B937-24B1-4C45-AB77-25C27C602A1F}"/>
    <cellStyle name="Note 2 2 6 9 3" xfId="24371" xr:uid="{77D065FC-D255-4400-82F9-6A96306B5BF9}"/>
    <cellStyle name="Note 2 2 6 9 4" xfId="35923" xr:uid="{7336011F-FD9F-4297-964E-57E83A846157}"/>
    <cellStyle name="Note 2 2 6 9 5" xfId="37718" xr:uid="{51B0FFF0-B6DE-41B6-92DD-E31DDC16D0CB}"/>
    <cellStyle name="Note 2 2 6 9 6" xfId="46141" xr:uid="{A54F46FB-EAF6-4F75-B856-E56B44408920}"/>
    <cellStyle name="Note 2 2 7" xfId="4244" xr:uid="{35536727-22A6-4ABA-8B1D-98A73CE64192}"/>
    <cellStyle name="Note 2 2 7 10" xfId="11951" xr:uid="{B07A1829-3067-4BE5-AF92-0E78F394E8AB}"/>
    <cellStyle name="Note 2 2 7 10 2" xfId="25360" xr:uid="{8053C40E-07DC-48EE-84B3-6D5863BFA752}"/>
    <cellStyle name="Note 2 2 7 10 3" xfId="30596" xr:uid="{28F5D75C-2C56-4601-8B44-055D44ABAF02}"/>
    <cellStyle name="Note 2 2 7 10 4" xfId="38875" xr:uid="{D8AD9401-C105-4759-B361-DB9B330F17FE}"/>
    <cellStyle name="Note 2 2 7 10 5" xfId="47298" xr:uid="{71DF7699-8B30-4E86-806A-17B2535673DF}"/>
    <cellStyle name="Note 2 2 7 11" xfId="12170" xr:uid="{2F2C6BB9-064D-486C-A474-4E2DEFC90674}"/>
    <cellStyle name="Note 2 2 7 11 2" xfId="25519" xr:uid="{38B0D3F7-7DCF-4ED8-92D6-F4F175D30C15}"/>
    <cellStyle name="Note 2 2 7 11 3" xfId="30019" xr:uid="{4247B215-513C-452A-8CF4-1568DBC3B922}"/>
    <cellStyle name="Note 2 2 7 11 4" xfId="38987" xr:uid="{F39139B1-D810-4458-A635-35DE6A8167D6}"/>
    <cellStyle name="Note 2 2 7 11 5" xfId="47449" xr:uid="{19E1AB3C-0A08-4F17-BD2C-3732B9ECAB3F}"/>
    <cellStyle name="Note 2 2 7 12" xfId="7402" xr:uid="{91A27B87-0197-4517-A479-90DF82A1F398}"/>
    <cellStyle name="Note 2 2 7 13" xfId="35151" xr:uid="{8A5849A0-0589-477C-A961-EB4B355F8D5A}"/>
    <cellStyle name="Note 2 2 7 14" xfId="43376" xr:uid="{4967B419-45A5-4DEC-80D1-2C6556A1733F}"/>
    <cellStyle name="Note 2 2 7 15" xfId="54951" xr:uid="{2706DF23-B29C-44AC-8854-5824557E9C79}"/>
    <cellStyle name="Note 2 2 7 2" xfId="4203" xr:uid="{6E4D9FE3-168F-4D58-AEE1-982BCB8F024E}"/>
    <cellStyle name="Note 2 2 7 2 10" xfId="29181" xr:uid="{CABB978F-6977-4C8C-A6BF-7BCFC7A44168}"/>
    <cellStyle name="Note 2 2 7 2 11" xfId="25634" xr:uid="{9C76828C-F627-43DF-9C75-FCD96BDECD2A}"/>
    <cellStyle name="Note 2 2 7 2 12" xfId="43803" xr:uid="{FD157740-4790-4276-98BA-6108EEF17833}"/>
    <cellStyle name="Note 2 2 7 2 13" xfId="54925" xr:uid="{67CAB682-1DBE-417E-8DCE-A82187185795}"/>
    <cellStyle name="Note 2 2 7 2 2" xfId="5542" xr:uid="{FF2E6264-E0BE-4ED5-968F-EF9A3912288D}"/>
    <cellStyle name="Note 2 2 7 2 2 2" xfId="14234" xr:uid="{B0E40104-6A9A-4F9B-B5ED-C8900F0B0ED2}"/>
    <cellStyle name="Note 2 2 7 2 2 2 2" xfId="27151" xr:uid="{778BA8EA-DD4A-4928-86A5-033212BC2575}"/>
    <cellStyle name="Note 2 2 7 2 2 2 3" xfId="36456" xr:uid="{9634FD51-6502-4D24-882D-CC1A93D5E7B9}"/>
    <cellStyle name="Note 2 2 7 2 2 2 4" xfId="40760" xr:uid="{ED1D9777-E8B1-41B1-AD69-EEA7C37478B3}"/>
    <cellStyle name="Note 2 2 7 2 2 2 5" xfId="49306" xr:uid="{6B58B825-549A-41CE-9B8D-A3B995C6CE17}"/>
    <cellStyle name="Note 2 2 7 2 2 3" xfId="23706" xr:uid="{71E47995-6314-4CD1-A20A-FDFB6A0730CD}"/>
    <cellStyle name="Note 2 2 7 2 2 4" xfId="33826" xr:uid="{3F870697-D870-48E7-9D23-170EB8961C6B}"/>
    <cellStyle name="Note 2 2 7 2 2 5" xfId="37053" xr:uid="{8E3DB58D-BC6A-4F62-9AB1-6691AB884E9C}"/>
    <cellStyle name="Note 2 2 7 2 2 6" xfId="45434" xr:uid="{A370A358-2297-49C5-92A8-505E3FBB0470}"/>
    <cellStyle name="Note 2 2 7 2 3" xfId="9178" xr:uid="{19552459-7FEC-464D-B9DF-F0BE1A3846C2}"/>
    <cellStyle name="Note 2 2 7 2 3 2" xfId="13615" xr:uid="{EDBE8F05-3A61-4C3F-B231-A9D926BFD3A6}"/>
    <cellStyle name="Note 2 2 7 2 3 2 2" xfId="26643" xr:uid="{4065B7D2-8B77-4722-A8AC-6FEF430DF0DA}"/>
    <cellStyle name="Note 2 2 7 2 3 2 3" xfId="30517" xr:uid="{EF0FAEDB-531D-4A66-B89A-C6A1C10551CB}"/>
    <cellStyle name="Note 2 2 7 2 3 2 4" xfId="40141" xr:uid="{F07B7014-9FC2-458A-B815-12DC6C7A8359}"/>
    <cellStyle name="Note 2 2 7 2 3 2 5" xfId="48687" xr:uid="{E85B42F4-0E3A-4E03-B8A8-9E9A018866D3}"/>
    <cellStyle name="Note 2 2 7 2 3 3" xfId="22985" xr:uid="{A5CE35B4-247D-46F0-91C8-AA3FC9FBE616}"/>
    <cellStyle name="Note 2 2 7 2 3 4" xfId="34430" xr:uid="{C3B29D54-FCE2-49B6-92C9-EEAB16CF4BBE}"/>
    <cellStyle name="Note 2 2 7 2 3 5" xfId="35280" xr:uid="{6B36332C-7061-4E0D-A51F-4DE0189568E6}"/>
    <cellStyle name="Note 2 2 7 2 3 6" xfId="44705" xr:uid="{61ABD999-D419-4BD4-B144-B303FEFD494B}"/>
    <cellStyle name="Note 2 2 7 2 4" xfId="11030" xr:uid="{793FC5F6-0C34-4C14-BB10-EEC74BDBD113}"/>
    <cellStyle name="Note 2 2 7 2 4 2" xfId="15085" xr:uid="{A367FB8D-3965-40FD-BC02-8C0D91F5E278}"/>
    <cellStyle name="Note 2 2 7 2 4 2 2" xfId="27887" xr:uid="{B5019F8B-CE81-4317-A2E9-FC1A0A74BD6D}"/>
    <cellStyle name="Note 2 2 7 2 4 2 3" xfId="32888" xr:uid="{DBA44199-2BDF-424A-AB1A-96747951CC5E}"/>
    <cellStyle name="Note 2 2 7 2 4 2 4" xfId="41611" xr:uid="{9F51CCC6-2D87-4BF3-A7BD-5F4CD603D93E}"/>
    <cellStyle name="Note 2 2 7 2 4 2 5" xfId="50157" xr:uid="{120AF3FE-B36B-4F84-B176-0B03508E97FE}"/>
    <cellStyle name="Note 2 2 7 2 4 3" xfId="24574" xr:uid="{A9E8E51A-BF17-4893-8B09-88B193ACCEA5}"/>
    <cellStyle name="Note 2 2 7 2 4 4" xfId="32092" xr:uid="{081DB99F-D762-4C18-9ED0-AC3DE41A8954}"/>
    <cellStyle name="Note 2 2 7 2 4 5" xfId="37954" xr:uid="{83918370-7258-40B6-8845-FF4181A4A08B}"/>
    <cellStyle name="Note 2 2 7 2 4 6" xfId="46377" xr:uid="{AD243771-A42C-4455-A9B4-7786AB625903}"/>
    <cellStyle name="Note 2 2 7 2 5" xfId="11386" xr:uid="{4B2B51D2-C9AC-4487-9D87-40B5CAF41872}"/>
    <cellStyle name="Note 2 2 7 2 5 2" xfId="15428" xr:uid="{22D5E26B-57C0-4209-A671-C1BA3AAA92C4}"/>
    <cellStyle name="Note 2 2 7 2 5 2 2" xfId="28184" xr:uid="{22089F38-156B-4ABE-A89A-2FF65C738E8A}"/>
    <cellStyle name="Note 2 2 7 2 5 2 3" xfId="35471" xr:uid="{07E5DF68-E98F-4F7D-A240-5CBD7A19127C}"/>
    <cellStyle name="Note 2 2 7 2 5 2 4" xfId="41954" xr:uid="{B5A50B90-B993-482C-8324-4A649DE8A20B}"/>
    <cellStyle name="Note 2 2 7 2 5 2 5" xfId="50500" xr:uid="{3CF5B53D-C4CE-4CC4-B026-43CF3CE7FBFC}"/>
    <cellStyle name="Note 2 2 7 2 5 3" xfId="24879" xr:uid="{294F5A25-0671-498D-8B01-829C4BBD35F3}"/>
    <cellStyle name="Note 2 2 7 2 5 4" xfId="30226" xr:uid="{D08C2693-9650-4DF0-8E3D-D39F1455F11F}"/>
    <cellStyle name="Note 2 2 7 2 5 5" xfId="38310" xr:uid="{AEE61581-F7BF-4243-8DA7-ED89C0103707}"/>
    <cellStyle name="Note 2 2 7 2 5 6" xfId="46733" xr:uid="{B6913D88-A1ED-4218-A721-C8AD9B17B165}"/>
    <cellStyle name="Note 2 2 7 2 6" xfId="11735" xr:uid="{D22FAA5D-8D4A-4927-BC66-13BDAA9372C2}"/>
    <cellStyle name="Note 2 2 7 2 6 2" xfId="15765" xr:uid="{3C39578B-6F45-41DB-BBFF-E6490563E9F8}"/>
    <cellStyle name="Note 2 2 7 2 6 2 2" xfId="28478" xr:uid="{0F6F9334-9FB0-49EB-B3A4-AF5CFE72EF2E}"/>
    <cellStyle name="Note 2 2 7 2 6 2 3" xfId="33950" xr:uid="{67526AB0-2A93-46DE-A3C6-C6CDBECE4389}"/>
    <cellStyle name="Note 2 2 7 2 6 2 4" xfId="42291" xr:uid="{0874B3D4-3FEA-4C9E-B4EF-962780C8B8AC}"/>
    <cellStyle name="Note 2 2 7 2 6 2 5" xfId="50837" xr:uid="{E890BC5D-9BCE-4AA5-A399-369DE5A3F543}"/>
    <cellStyle name="Note 2 2 7 2 6 3" xfId="25177" xr:uid="{14E3A048-ABEA-4851-B5E5-65D63F37F350}"/>
    <cellStyle name="Note 2 2 7 2 6 4" xfId="34894" xr:uid="{3D694B50-2BC5-423C-BB97-24EDE60E4C8E}"/>
    <cellStyle name="Note 2 2 7 2 6 5" xfId="38659" xr:uid="{6FC2946E-B08A-4126-A704-3B2765112707}"/>
    <cellStyle name="Note 2 2 7 2 6 6" xfId="47082" xr:uid="{ABDCF0F9-624D-455B-9EB7-548F8B00EAD4}"/>
    <cellStyle name="Note 2 2 7 2 7" xfId="9240" xr:uid="{3C1F9E43-0E91-4BC0-89B0-6A39D83C9360}"/>
    <cellStyle name="Note 2 2 7 2 7 2" xfId="23032" xr:uid="{87690841-5A56-4905-A7D5-C4D7FA94AF8B}"/>
    <cellStyle name="Note 2 2 7 2 7 3" xfId="35995" xr:uid="{2F69357C-FFF1-49E2-BF14-56A3A88CB42A}"/>
    <cellStyle name="Note 2 2 7 2 7 4" xfId="32110" xr:uid="{D16962B0-0092-491A-BF22-A29A86A901AB}"/>
    <cellStyle name="Note 2 2 7 2 7 5" xfId="44759" xr:uid="{AD424AF0-F636-49D9-9418-564C7D8A5EB5}"/>
    <cellStyle name="Note 2 2 7 2 8" xfId="12733" xr:uid="{170AE86C-3EE6-4605-868E-E8ACB9D29335}"/>
    <cellStyle name="Note 2 2 7 2 8 2" xfId="25939" xr:uid="{80AE2117-98FA-4D8F-9F2B-ADFFEFF1496A}"/>
    <cellStyle name="Note 2 2 7 2 8 3" xfId="35446" xr:uid="{56E95B97-5333-4EDA-9AF1-5C6993DC447D}"/>
    <cellStyle name="Note 2 2 7 2 8 4" xfId="39359" xr:uid="{4E15C442-3535-4885-B41D-18D6E5168F72}"/>
    <cellStyle name="Note 2 2 7 2 8 5" xfId="47876" xr:uid="{7CF08D41-83BC-4D1A-82D9-69ADFCF00A94}"/>
    <cellStyle name="Note 2 2 7 2 9" xfId="22165" xr:uid="{BB404FC2-A52D-4090-8E46-5D455C3D506E}"/>
    <cellStyle name="Note 2 2 7 3" xfId="5568" xr:uid="{BBCDB9E4-6152-40AA-B49F-2C45D6611E79}"/>
    <cellStyle name="Note 2 2 7 3 10" xfId="26082" xr:uid="{D7D0EDED-86EF-4266-BC67-53E5B330EBA7}"/>
    <cellStyle name="Note 2 2 7 3 11" xfId="27060" xr:uid="{63F869FE-FE0C-4DFB-887A-AA7760F19247}"/>
    <cellStyle name="Note 2 2 7 3 12" xfId="43529" xr:uid="{3CC43CFA-D5EC-4858-8C19-5CA2A7C7B005}"/>
    <cellStyle name="Note 2 2 7 3 2" xfId="9744" xr:uid="{6BCC0B1E-89C6-4B8F-9398-0D7E18257856}"/>
    <cellStyle name="Note 2 2 7 3 2 2" xfId="13989" xr:uid="{05B859FC-CBF6-4866-A05E-FAD837AA65AA}"/>
    <cellStyle name="Note 2 2 7 3 2 2 2" xfId="26945" xr:uid="{D525B702-1276-4600-841C-42D6F536D2A4}"/>
    <cellStyle name="Note 2 2 7 3 2 2 3" xfId="36484" xr:uid="{10BE3172-A8B8-44FB-8A3E-085A118A00EC}"/>
    <cellStyle name="Note 2 2 7 3 2 2 4" xfId="40515" xr:uid="{9391F68E-2A72-46BA-8C0F-FBC3CFE7D7D7}"/>
    <cellStyle name="Note 2 2 7 3 2 2 5" xfId="49061" xr:uid="{895397A5-F21E-45EA-BF93-5681AE83485C}"/>
    <cellStyle name="Note 2 2 7 3 2 3" xfId="23428" xr:uid="{6CA9BCE5-FC41-4902-9784-751C80EAD9D4}"/>
    <cellStyle name="Note 2 2 7 3 2 4" xfId="7784" xr:uid="{BF259FA2-3423-4AC3-A834-85E252D458BE}"/>
    <cellStyle name="Note 2 2 7 3 2 5" xfId="36826" xr:uid="{32051341-4841-402F-90EA-E3A0F1B84928}"/>
    <cellStyle name="Note 2 2 7 3 2 6" xfId="45160" xr:uid="{86E4CC92-F980-47AB-85C1-9560C01A80AB}"/>
    <cellStyle name="Note 2 2 7 3 3" xfId="10440" xr:uid="{4BFF505B-3790-4405-A3C6-A5C201060A79}"/>
    <cellStyle name="Note 2 2 7 3 3 2" xfId="14530" xr:uid="{46978114-0792-4508-9B73-244F629F8380}"/>
    <cellStyle name="Note 2 2 7 3 3 2 2" xfId="27403" xr:uid="{EDB18984-06BA-42D9-9FD2-73A3880B7210}"/>
    <cellStyle name="Note 2 2 7 3 3 2 3" xfId="29618" xr:uid="{A32D8DFE-885E-4C7F-8375-9BB678D4CD93}"/>
    <cellStyle name="Note 2 2 7 3 3 2 4" xfId="41056" xr:uid="{7A0D756F-0482-4DEB-9D36-F40E9401AA69}"/>
    <cellStyle name="Note 2 2 7 3 3 2 5" xfId="49602" xr:uid="{554C1ABC-6C4F-4B78-914C-A66C411C9083}"/>
    <cellStyle name="Note 2 2 7 3 3 3" xfId="24055" xr:uid="{CA6A1DFD-8E88-4408-9CE1-DBC96AFB97D5}"/>
    <cellStyle name="Note 2 2 7 3 3 4" xfId="25831" xr:uid="{28BABEA7-76D6-4B46-8DE9-18483C83DCAD}"/>
    <cellStyle name="Note 2 2 7 3 3 5" xfId="37364" xr:uid="{17C84FC4-3FCA-462F-8173-33B5677E70BE}"/>
    <cellStyle name="Note 2 2 7 3 3 6" xfId="45787" xr:uid="{1D9E82EF-2B25-42E8-A4A7-3A40174A9690}"/>
    <cellStyle name="Note 2 2 7 3 4" xfId="10493" xr:uid="{81C0679C-331A-4057-B74A-05F5CF62D6A3}"/>
    <cellStyle name="Note 2 2 7 3 4 2" xfId="14582" xr:uid="{8F693C32-C493-4F64-8894-B460566668F0}"/>
    <cellStyle name="Note 2 2 7 3 4 2 2" xfId="27449" xr:uid="{42647306-4F5D-4616-A068-67D7538E0B68}"/>
    <cellStyle name="Note 2 2 7 3 4 2 3" xfId="33782" xr:uid="{98D29101-C6EA-478C-A4E6-4EE2EBD56DD6}"/>
    <cellStyle name="Note 2 2 7 3 4 2 4" xfId="41108" xr:uid="{1914E8E6-9D1E-4027-BAE3-FC25B713F849}"/>
    <cellStyle name="Note 2 2 7 3 4 2 5" xfId="49654" xr:uid="{472E926D-C566-431F-A201-36A163ABB755}"/>
    <cellStyle name="Note 2 2 7 3 4 3" xfId="24100" xr:uid="{B281DEF4-17E9-4F95-8BC6-C23CBED2B184}"/>
    <cellStyle name="Note 2 2 7 3 4 4" xfId="27643" xr:uid="{895B639C-C33C-4DEF-B173-4AE25EF059B0}"/>
    <cellStyle name="Note 2 2 7 3 4 5" xfId="37417" xr:uid="{B81C43CE-A2A5-474F-AD67-028BB874C67E}"/>
    <cellStyle name="Note 2 2 7 3 4 6" xfId="45840" xr:uid="{475A226F-06F6-4AC2-9BA8-BCD8E0267B09}"/>
    <cellStyle name="Note 2 2 7 3 5" xfId="10669" xr:uid="{959047D4-845A-4BBE-9F25-14A75003556B}"/>
    <cellStyle name="Note 2 2 7 3 5 2" xfId="14743" xr:uid="{424AFE7E-1D6D-49D8-9C03-46479BA8ADF2}"/>
    <cellStyle name="Note 2 2 7 3 5 2 2" xfId="27593" xr:uid="{B59B550E-C22C-4719-8F22-86BAC3E64ACF}"/>
    <cellStyle name="Note 2 2 7 3 5 2 3" xfId="27443" xr:uid="{3861699C-8DCB-4F17-B891-427DCCA75876}"/>
    <cellStyle name="Note 2 2 7 3 5 2 4" xfId="41269" xr:uid="{486D6409-044F-4082-93AD-F8CB72847C66}"/>
    <cellStyle name="Note 2 2 7 3 5 2 5" xfId="49815" xr:uid="{58847E7F-7075-428B-A8DC-E3982C4FBEE3}"/>
    <cellStyle name="Note 2 2 7 3 5 3" xfId="24263" xr:uid="{16993F35-BA46-41F0-992B-915AF4DA3AB8}"/>
    <cellStyle name="Note 2 2 7 3 5 4" xfId="32082" xr:uid="{C13EBBC3-1BF9-434C-A90E-CE216DAAD8B6}"/>
    <cellStyle name="Note 2 2 7 3 5 5" xfId="37593" xr:uid="{9DADA383-606D-4450-879B-64CBC853E7A0}"/>
    <cellStyle name="Note 2 2 7 3 5 6" xfId="46016" xr:uid="{797EEC60-471B-412B-BEE0-EE1C0A90061C}"/>
    <cellStyle name="Note 2 2 7 3 6" xfId="11451" xr:uid="{2D226FBF-5779-4E31-9CFE-FADC26C1DB0C}"/>
    <cellStyle name="Note 2 2 7 3 6 2" xfId="15491" xr:uid="{75D712F7-0C8F-450D-8804-881679612993}"/>
    <cellStyle name="Note 2 2 7 3 6 2 2" xfId="28240" xr:uid="{60DFF446-9F02-40DF-A617-2F2330E84467}"/>
    <cellStyle name="Note 2 2 7 3 6 2 3" xfId="33139" xr:uid="{3BCD4A5C-8D16-4B8E-96BB-467F4D5A671E}"/>
    <cellStyle name="Note 2 2 7 3 6 2 4" xfId="42017" xr:uid="{A373EEA1-B029-4CE0-9AA5-6648B1ACC74F}"/>
    <cellStyle name="Note 2 2 7 3 6 2 5" xfId="50563" xr:uid="{97C9B9DE-9F06-4B27-8C1D-0D57DA7180D9}"/>
    <cellStyle name="Note 2 2 7 3 6 3" xfId="24938" xr:uid="{AEF10EC8-384F-4008-A7E6-86C8125E7CF1}"/>
    <cellStyle name="Note 2 2 7 3 6 4" xfId="9801" xr:uid="{4C48888E-F3E5-4B53-85B5-E018A790EC5D}"/>
    <cellStyle name="Note 2 2 7 3 6 5" xfId="38375" xr:uid="{6BDC335A-FB62-4486-976A-F503D0A1C8AF}"/>
    <cellStyle name="Note 2 2 7 3 6 6" xfId="46798" xr:uid="{A7749D0D-E929-4BC5-98F9-390A83CA06AA}"/>
    <cellStyle name="Note 2 2 7 3 7" xfId="9074" xr:uid="{1D97E165-6845-492B-B2CC-0F5924A6976B}"/>
    <cellStyle name="Note 2 2 7 3 7 2" xfId="22903" xr:uid="{42D6C9D8-493C-472E-B802-A0CC7A7D9854}"/>
    <cellStyle name="Note 2 2 7 3 7 3" xfId="7425" xr:uid="{3C01DB10-1045-4B81-8558-AA9314C5F6EF}"/>
    <cellStyle name="Note 2 2 7 3 7 4" xfId="35260" xr:uid="{2D7303F0-B253-462D-B1AD-8030AA18C079}"/>
    <cellStyle name="Note 2 2 7 3 7 5" xfId="44622" xr:uid="{9DBDB9D6-5EEA-4DC0-A065-A16B16F8A8BF}"/>
    <cellStyle name="Note 2 2 7 3 8" xfId="12391" xr:uid="{5ED3F331-0066-457C-91B3-F2FAF98E9AD1}"/>
    <cellStyle name="Note 2 2 7 3 8 2" xfId="25679" xr:uid="{8F64ABDE-D022-4121-B6CD-C8CAA5BA6CEE}"/>
    <cellStyle name="Note 2 2 7 3 8 3" xfId="30713" xr:uid="{511638C9-039B-4EED-9AF2-EE7131380322}"/>
    <cellStyle name="Note 2 2 7 3 8 4" xfId="39114" xr:uid="{E31CE62F-DA7C-453A-8E6F-3564934B5C57}"/>
    <cellStyle name="Note 2 2 7 3 8 5" xfId="47602" xr:uid="{A58E18CA-84CD-4C6D-9174-2AA036468B83}"/>
    <cellStyle name="Note 2 2 7 3 9" xfId="21895" xr:uid="{699BD565-287E-4EBB-BFC7-B8685103B398}"/>
    <cellStyle name="Note 2 2 7 4" xfId="8027" xr:uid="{D734B2E1-4C99-4DAD-B360-130D3409BFFC}"/>
    <cellStyle name="Note 2 2 7 4 10" xfId="8129" xr:uid="{489AE84D-2BA7-4C38-BA31-62BA8EBD0983}"/>
    <cellStyle name="Note 2 2 7 4 11" xfId="30511" xr:uid="{5A81DB92-0B5A-40C6-985D-B69D9CBF76A9}"/>
    <cellStyle name="Note 2 2 7 4 12" xfId="43602" xr:uid="{3027144A-DAFC-4DF0-92D4-73ADD7760EB6}"/>
    <cellStyle name="Note 2 2 7 4 2" xfId="9805" xr:uid="{F4D0B35B-C356-4C22-8533-495AC18CB8A8}"/>
    <cellStyle name="Note 2 2 7 4 2 2" xfId="14061" xr:uid="{6F8BA3B7-F6D8-4837-A03F-58BB97107EEF}"/>
    <cellStyle name="Note 2 2 7 4 2 2 2" xfId="27009" xr:uid="{B5203710-FA7C-4387-8357-7AFA709BACA2}"/>
    <cellStyle name="Note 2 2 7 4 2 2 3" xfId="33430" xr:uid="{0276EE11-CC31-4B33-B9F9-2B61B5D2F3AC}"/>
    <cellStyle name="Note 2 2 7 4 2 2 4" xfId="40587" xr:uid="{D91A8BED-67B3-4758-B524-AD40A3167AB4}"/>
    <cellStyle name="Note 2 2 7 4 2 2 5" xfId="49133" xr:uid="{65A29156-8864-4BCF-A34D-D85CFDB3B568}"/>
    <cellStyle name="Note 2 2 7 4 2 3" xfId="23495" xr:uid="{E936FD49-065D-442D-9458-3BC418DB1218}"/>
    <cellStyle name="Note 2 2 7 4 2 4" xfId="25952" xr:uid="{2DCFAB60-8FF7-443C-A590-1A2D55232CB4}"/>
    <cellStyle name="Note 2 2 7 4 2 5" xfId="36898" xr:uid="{0E87BCA1-B8A7-41A4-81D2-BD27CA645B32}"/>
    <cellStyle name="Note 2 2 7 4 2 6" xfId="45233" xr:uid="{D6336121-C89F-4C1F-B5F5-45B9495FAC9F}"/>
    <cellStyle name="Note 2 2 7 4 3" xfId="10643" xr:uid="{735CC91B-3F60-4F21-8618-B63D69D1F43D}"/>
    <cellStyle name="Note 2 2 7 4 3 2" xfId="14719" xr:uid="{B1897CBD-538D-473D-8731-2C063624A8F5}"/>
    <cellStyle name="Note 2 2 7 4 3 2 2" xfId="27571" xr:uid="{A220D7C2-8632-448C-A2F0-CD1CB38B3FCB}"/>
    <cellStyle name="Note 2 2 7 4 3 2 3" xfId="33323" xr:uid="{BED5FF37-34DD-4B2B-B580-610004A010EA}"/>
    <cellStyle name="Note 2 2 7 4 3 2 4" xfId="41245" xr:uid="{0A6D93F5-6B11-4725-B26A-439B0A7E6DF1}"/>
    <cellStyle name="Note 2 2 7 4 3 2 5" xfId="49791" xr:uid="{BF8980C4-3237-4810-A2E2-80D77F934EC0}"/>
    <cellStyle name="Note 2 2 7 4 3 3" xfId="24237" xr:uid="{18D81613-7E7A-42FE-B5BE-D125422EB38A}"/>
    <cellStyle name="Note 2 2 7 4 3 4" xfId="31066" xr:uid="{AC36B879-E56B-4194-894A-E3531F4382A3}"/>
    <cellStyle name="Note 2 2 7 4 3 5" xfId="37567" xr:uid="{7E4088CD-0DB8-480F-AFD2-AF0FFC5623B8}"/>
    <cellStyle name="Note 2 2 7 4 3 6" xfId="45990" xr:uid="{B919F4B7-1EB1-4DAE-BA15-630F367BB3BD}"/>
    <cellStyle name="Note 2 2 7 4 4" xfId="9217" xr:uid="{603059B3-2554-4596-9A66-162C787386EB}"/>
    <cellStyle name="Note 2 2 7 4 4 2" xfId="13644" xr:uid="{97F9BF2E-7D76-42B4-B229-BB165E493165}"/>
    <cellStyle name="Note 2 2 7 4 4 2 2" xfId="26668" xr:uid="{2B6F9570-1498-43D6-BFFB-B8A459E43BE1}"/>
    <cellStyle name="Note 2 2 7 4 4 2 3" xfId="32731" xr:uid="{CF5776AE-A03A-4876-A11A-5550AAA04E5A}"/>
    <cellStyle name="Note 2 2 7 4 4 2 4" xfId="40170" xr:uid="{AFD9506B-E08E-48F9-8E04-61AFF2DA30CD}"/>
    <cellStyle name="Note 2 2 7 4 4 2 5" xfId="48716" xr:uid="{8FB1E57D-7B78-4851-921D-AF087E64002B}"/>
    <cellStyle name="Note 2 2 7 4 4 3" xfId="23015" xr:uid="{CE59EA90-A3D8-457C-8099-9479D6620F0C}"/>
    <cellStyle name="Note 2 2 7 4 4 4" xfId="6460" xr:uid="{04AFDBA6-5E7C-4A4A-ABBA-6949EAB19941}"/>
    <cellStyle name="Note 2 2 7 4 4 5" xfId="35064" xr:uid="{571E0B99-6A2F-4E78-8367-C062F8A5F15A}"/>
    <cellStyle name="Note 2 2 7 4 4 6" xfId="44736" xr:uid="{9153222B-1D89-4A9D-902B-B616C6F54498}"/>
    <cellStyle name="Note 2 2 7 4 5" xfId="8948" xr:uid="{E4449605-08BF-4908-AA24-ED9C8C20F1C3}"/>
    <cellStyle name="Note 2 2 7 4 5 2" xfId="13424" xr:uid="{F0E96C2C-FDCB-4633-B657-7C6895CAFDF8}"/>
    <cellStyle name="Note 2 2 7 4 5 2 2" xfId="26487" xr:uid="{93091B58-30BE-4557-BB7E-5BCAF0360C20}"/>
    <cellStyle name="Note 2 2 7 4 5 2 3" xfId="34036" xr:uid="{91976099-169F-479A-85D5-B69139EB1A8E}"/>
    <cellStyle name="Note 2 2 7 4 5 2 4" xfId="39950" xr:uid="{7C0A096F-982E-4730-9887-73D899363B14}"/>
    <cellStyle name="Note 2 2 7 4 5 2 5" xfId="48496" xr:uid="{2012B8DE-3DF3-4953-972C-7C1F4C1285EC}"/>
    <cellStyle name="Note 2 2 7 4 5 3" xfId="22795" xr:uid="{A2BBFBB1-080F-44DD-B7AD-9B728CA97800}"/>
    <cellStyle name="Note 2 2 7 4 5 4" xfId="30920" xr:uid="{E7A58B6B-0BAD-421E-ACE8-DF31960D6131}"/>
    <cellStyle name="Note 2 2 7 4 5 5" xfId="35479" xr:uid="{948115FF-C9A2-45E1-BF70-60C8E753C586}"/>
    <cellStyle name="Note 2 2 7 4 5 6" xfId="44496" xr:uid="{9406CA98-AD29-4A2E-BB49-61C528A58776}"/>
    <cellStyle name="Note 2 2 7 4 6" xfId="9324" xr:uid="{4E8ABE98-4467-4403-9FD9-3D9E8C85EDEC}"/>
    <cellStyle name="Note 2 2 7 4 6 2" xfId="13720" xr:uid="{E82AE907-427A-4105-B5EF-72672ADD5C1C}"/>
    <cellStyle name="Note 2 2 7 4 6 2 2" xfId="26730" xr:uid="{C6C2E955-79E1-419D-B2EC-A1BD3F20626E}"/>
    <cellStyle name="Note 2 2 7 4 6 2 3" xfId="6065" xr:uid="{256F6696-F114-4DCF-9C56-782E014E2553}"/>
    <cellStyle name="Note 2 2 7 4 6 2 4" xfId="40246" xr:uid="{B9F1C2D8-BEB0-4B93-BC25-A4F09AA90A70}"/>
    <cellStyle name="Note 2 2 7 4 6 2 5" xfId="48792" xr:uid="{A161DD60-AE5C-4463-B6C7-FF11A8689F3C}"/>
    <cellStyle name="Note 2 2 7 4 6 3" xfId="23106" xr:uid="{43D20BD3-95AE-41FC-9C88-561611A732CE}"/>
    <cellStyle name="Note 2 2 7 4 6 4" xfId="24084" xr:uid="{84A4D2D4-3B4F-4F99-8D80-8739E8CC6A51}"/>
    <cellStyle name="Note 2 2 7 4 6 5" xfId="32111" xr:uid="{D6D51CD9-5A3E-4250-836C-E93AE3B17D43}"/>
    <cellStyle name="Note 2 2 7 4 6 6" xfId="44843" xr:uid="{6C42C9C7-7A7F-42C6-8B58-7D2D751C1ADE}"/>
    <cellStyle name="Note 2 2 7 4 7" xfId="10542" xr:uid="{C1C682C6-BFD9-44B6-A8FA-6C6DCF26CA94}"/>
    <cellStyle name="Note 2 2 7 4 7 2" xfId="24145" xr:uid="{51B778D9-5E76-4AF4-85FD-C184B1AFE542}"/>
    <cellStyle name="Note 2 2 7 4 7 3" xfId="8193" xr:uid="{E4C39772-3C6B-4117-8C92-B3FECC78A365}"/>
    <cellStyle name="Note 2 2 7 4 7 4" xfId="37466" xr:uid="{F64CE2FE-AA0B-49F2-B464-1A929A0A88BC}"/>
    <cellStyle name="Note 2 2 7 4 7 5" xfId="45889" xr:uid="{4FAFFEAD-5B49-4CC6-B254-20087094E0BA}"/>
    <cellStyle name="Note 2 2 7 4 8" xfId="12464" xr:uid="{275217E8-8DAD-426E-8845-A12EF79AAA4E}"/>
    <cellStyle name="Note 2 2 7 4 8 2" xfId="25741" xr:uid="{18D77811-9A24-4C9B-81ED-E6FAED1FB6DE}"/>
    <cellStyle name="Note 2 2 7 4 8 3" xfId="33421" xr:uid="{D702A231-E260-419E-9B8A-5CAB295325D4}"/>
    <cellStyle name="Note 2 2 7 4 8 4" xfId="39186" xr:uid="{ED2BCA31-E4DE-4742-9722-04202EA0B29C}"/>
    <cellStyle name="Note 2 2 7 4 8 5" xfId="47675" xr:uid="{C5638D7A-B750-4EC6-B8DD-C63CDB668B4F}"/>
    <cellStyle name="Note 2 2 7 4 9" xfId="21958" xr:uid="{4103FDA6-8E3D-4A1E-8CC0-DE74DF101927}"/>
    <cellStyle name="Note 2 2 7 5" xfId="9526" xr:uid="{755F403D-B76A-4AD7-B63F-B4069A071C1A}"/>
    <cellStyle name="Note 2 2 7 5 2" xfId="13863" xr:uid="{BC0E357B-39A7-4136-ABCD-6471D24C8E07}"/>
    <cellStyle name="Note 2 2 7 5 2 2" xfId="26841" xr:uid="{8DC89BFB-E34A-48BE-9D5D-50798E3B0EEE}"/>
    <cellStyle name="Note 2 2 7 5 2 3" xfId="7819" xr:uid="{FFBE0D3F-5F72-4900-A7BA-F93F45C8AF23}"/>
    <cellStyle name="Note 2 2 7 5 2 4" xfId="40389" xr:uid="{04331EDE-DF4B-400A-AE39-7519B654EF90}"/>
    <cellStyle name="Note 2 2 7 5 2 5" xfId="48935" xr:uid="{E8AF2122-6C24-460E-9D29-EB9336B75E3F}"/>
    <cellStyle name="Note 2 2 7 5 3" xfId="23263" xr:uid="{976EDD70-768A-43A6-989D-5EA3B4036B5C}"/>
    <cellStyle name="Note 2 2 7 5 4" xfId="29249" xr:uid="{09DAD859-D2E9-4FB0-AC7E-AD651E31ECD7}"/>
    <cellStyle name="Note 2 2 7 5 5" xfId="28331" xr:uid="{92A32EBF-2717-4F45-A055-E60894FBCAD1}"/>
    <cellStyle name="Note 2 2 7 5 6" xfId="45007" xr:uid="{30438097-9B62-4BB7-8A0C-2647A04FB230}"/>
    <cellStyle name="Note 2 2 7 6" xfId="9067" xr:uid="{8811D3ED-9C97-4E08-B481-B920C252992A}"/>
    <cellStyle name="Note 2 2 7 6 2" xfId="13532" xr:uid="{3BF8B736-293E-416C-A0E0-D49A4DFB4AA8}"/>
    <cellStyle name="Note 2 2 7 6 2 2" xfId="26575" xr:uid="{558ED797-63FC-4BE4-BFEB-C8CF201D97A8}"/>
    <cellStyle name="Note 2 2 7 6 2 3" xfId="26075" xr:uid="{7E6B5222-11E5-449B-92DF-FFC04E0922EB}"/>
    <cellStyle name="Note 2 2 7 6 2 4" xfId="40058" xr:uid="{061FFDB0-973D-414D-A1A7-76A01C635412}"/>
    <cellStyle name="Note 2 2 7 6 2 5" xfId="48604" xr:uid="{7A8EEE27-A3FA-45D8-AAC8-061CCCA01660}"/>
    <cellStyle name="Note 2 2 7 6 3" xfId="22896" xr:uid="{4F90341D-B6C9-493D-B68E-06C6C3CDE7F8}"/>
    <cellStyle name="Note 2 2 7 6 4" xfId="30710" xr:uid="{06BBA035-5EC2-4DD1-9F30-1AAA237676EF}"/>
    <cellStyle name="Note 2 2 7 6 5" xfId="33478" xr:uid="{D55DF4A0-98C8-4F0A-921C-51BE02658226}"/>
    <cellStyle name="Note 2 2 7 6 6" xfId="44615" xr:uid="{FD99DD46-111A-4827-A61B-18E0480214B0}"/>
    <cellStyle name="Note 2 2 7 7" xfId="10508" xr:uid="{1364EC2B-22AB-470A-9AFC-038C8E959CD2}"/>
    <cellStyle name="Note 2 2 7 7 2" xfId="14595" xr:uid="{76F0BD40-40A0-448C-BE46-996F02417827}"/>
    <cellStyle name="Note 2 2 7 7 2 2" xfId="27461" xr:uid="{4DE56F11-0FAF-49E0-8BAF-A007F56D2A98}"/>
    <cellStyle name="Note 2 2 7 7 2 3" xfId="31594" xr:uid="{11C7ED9F-3F73-4213-80AE-DB3C0E2E4D29}"/>
    <cellStyle name="Note 2 2 7 7 2 4" xfId="41121" xr:uid="{44AB8795-A189-4D08-B983-320A480DF1CE}"/>
    <cellStyle name="Note 2 2 7 7 2 5" xfId="49667" xr:uid="{EC5D60A7-0AC1-42A4-BF97-188A479943EB}"/>
    <cellStyle name="Note 2 2 7 7 3" xfId="24112" xr:uid="{F448B42B-BDC1-437F-AE6B-5D50F266CDBD}"/>
    <cellStyle name="Note 2 2 7 7 4" xfId="34187" xr:uid="{BB1E1D44-86A8-408F-B27C-04A2FCB05555}"/>
    <cellStyle name="Note 2 2 7 7 5" xfId="37432" xr:uid="{79FE966A-95BD-4284-AE87-1F4699DD0F67}"/>
    <cellStyle name="Note 2 2 7 7 6" xfId="45855" xr:uid="{C970FCB5-F56F-47D3-949B-75E8D2E41823}"/>
    <cellStyle name="Note 2 2 7 8" xfId="8587" xr:uid="{2F09F053-5721-4BD1-93B2-7BE4C5942967}"/>
    <cellStyle name="Note 2 2 7 8 2" xfId="13122" xr:uid="{578D3A98-3332-4071-9E04-0513C657097C}"/>
    <cellStyle name="Note 2 2 7 8 2 2" xfId="26241" xr:uid="{59CD6EC2-8041-4AFE-9B55-92555E6E7C9D}"/>
    <cellStyle name="Note 2 2 7 8 2 3" xfId="10239" xr:uid="{6E491A9B-BE7D-4DC4-9B0A-9B09642B48DB}"/>
    <cellStyle name="Note 2 2 7 8 2 4" xfId="39648" xr:uid="{80FD3AEE-422C-4786-B480-C62DA4F7A58C}"/>
    <cellStyle name="Note 2 2 7 8 2 5" xfId="48194" xr:uid="{32D3872C-D567-4781-BC20-1946687AAEB0}"/>
    <cellStyle name="Note 2 2 7 8 3" xfId="22483" xr:uid="{CEA65A94-7F8E-46DB-A2E5-3994E1116880}"/>
    <cellStyle name="Note 2 2 7 8 4" xfId="33312" xr:uid="{238BA091-240F-4090-85DC-2582A68342CD}"/>
    <cellStyle name="Note 2 2 7 8 5" xfId="28132" xr:uid="{9CFA2230-1F57-4D32-AA95-B274A4FF86AE}"/>
    <cellStyle name="Note 2 2 7 8 6" xfId="44135" xr:uid="{F0BC7DB7-ECE8-41AF-8320-E85D23D6D979}"/>
    <cellStyle name="Note 2 2 7 9" xfId="8972" xr:uid="{3FA09AF5-0FF6-440A-B870-1E33BF9F96FA}"/>
    <cellStyle name="Note 2 2 7 9 2" xfId="13447" xr:uid="{268B3D11-1A43-4213-9AD4-108D0F4BF72F}"/>
    <cellStyle name="Note 2 2 7 9 2 2" xfId="26505" xr:uid="{DB5C53F8-65FD-4631-87C6-938D8BC3D733}"/>
    <cellStyle name="Note 2 2 7 9 2 3" xfId="35569" xr:uid="{4FC77964-64A7-4EC6-ACFF-C3DF75C403CC}"/>
    <cellStyle name="Note 2 2 7 9 2 4" xfId="39973" xr:uid="{973E0693-7E9A-4C1A-826F-3101FB1B8E24}"/>
    <cellStyle name="Note 2 2 7 9 2 5" xfId="48519" xr:uid="{38A12D64-FF44-473B-BFFD-0691627A3433}"/>
    <cellStyle name="Note 2 2 7 9 3" xfId="22813" xr:uid="{48296CF7-93F8-4BAB-9E37-BB01F7781522}"/>
    <cellStyle name="Note 2 2 7 9 4" xfId="35286" xr:uid="{38F11E1D-0385-4386-B44B-97C7A4CD919C}"/>
    <cellStyle name="Note 2 2 7 9 5" xfId="32944" xr:uid="{81940DAD-47B9-4EB1-8FC5-325A067D7EB9}"/>
    <cellStyle name="Note 2 2 7 9 6" xfId="44520" xr:uid="{C30C6BD0-89CB-4D5D-B4D5-89C06D948623}"/>
    <cellStyle name="Note 2 2 8" xfId="4264" xr:uid="{39F6A233-0CBA-435D-A80F-B99017493A0A}"/>
    <cellStyle name="Note 2 2 8 10" xfId="10310" xr:uid="{63873336-25B2-4F7B-9770-88048A7BE2A8}"/>
    <cellStyle name="Note 2 2 8 10 2" xfId="23937" xr:uid="{40167616-F2ED-4F88-9559-6D957B99E694}"/>
    <cellStyle name="Note 2 2 8 10 3" xfId="28062" xr:uid="{89BFC8D2-709F-47F7-A39E-C20384A65165}"/>
    <cellStyle name="Note 2 2 8 10 4" xfId="37234" xr:uid="{E7110A0A-D8C4-41D4-AA06-5DC0B322DCE8}"/>
    <cellStyle name="Note 2 2 8 10 5" xfId="45657" xr:uid="{ED3DC38E-6BEA-4981-9C78-11011A89CD06}"/>
    <cellStyle name="Note 2 2 8 11" xfId="12189" xr:uid="{439CD874-18A2-45BE-8A31-244A11EAFA62}"/>
    <cellStyle name="Note 2 2 8 11 2" xfId="25533" xr:uid="{58FEF61E-F345-4D87-96F6-F98EDBFEEAFA}"/>
    <cellStyle name="Note 2 2 8 11 3" xfId="35833" xr:uid="{216FE7DD-4FB8-417C-A612-F6F742A9327A}"/>
    <cellStyle name="Note 2 2 8 11 4" xfId="39005" xr:uid="{3B4D212F-DE5C-4AF6-BADB-CC2AF4094554}"/>
    <cellStyle name="Note 2 2 8 11 5" xfId="47467" xr:uid="{529252E3-604B-424C-93C2-67A5DBA21B00}"/>
    <cellStyle name="Note 2 2 8 12" xfId="8122" xr:uid="{1AA7E51C-3391-4A06-A052-561D4E4A21F7}"/>
    <cellStyle name="Note 2 2 8 13" xfId="32964" xr:uid="{2E31A3F0-93D7-4A8E-8EFA-1E9B4C26255B}"/>
    <cellStyle name="Note 2 2 8 14" xfId="43394" xr:uid="{D25DC607-1780-466E-94A2-3F0C4F20C7C2}"/>
    <cellStyle name="Note 2 2 8 15" xfId="54963" xr:uid="{3DF2C5A2-7D8B-4C15-8DCA-54A1ADA3A337}"/>
    <cellStyle name="Note 2 2 8 2" xfId="4022" xr:uid="{12268F7D-F728-438F-9DA0-F07F3A5A5E3C}"/>
    <cellStyle name="Note 2 2 8 2 10" xfId="7764" xr:uid="{EA743800-9582-4AA2-A1E4-A095AC8E7928}"/>
    <cellStyle name="Note 2 2 8 2 11" xfId="29437" xr:uid="{BBA9954C-EEA8-41E8-845F-DB3359F0D9B8}"/>
    <cellStyle name="Note 2 2 8 2 12" xfId="43821" xr:uid="{0619B986-710B-4970-91D9-B33101057D5E}"/>
    <cellStyle name="Note 2 2 8 2 13" xfId="54822" xr:uid="{3853A97C-D57C-401C-95D6-6CFC45574DE0}"/>
    <cellStyle name="Note 2 2 8 2 2" xfId="5439" xr:uid="{2168BE74-8DE5-4E6A-9114-0021CCF9AEC7}"/>
    <cellStyle name="Note 2 2 8 2 2 2" xfId="14252" xr:uid="{F88EA619-0C91-4862-8168-F1B5ADE21E40}"/>
    <cellStyle name="Note 2 2 8 2 2 2 2" xfId="27165" xr:uid="{A0BBDC56-4C7C-4AFC-956A-04C02EF1372A}"/>
    <cellStyle name="Note 2 2 8 2 2 2 3" xfId="35743" xr:uid="{2E82704B-86DB-424D-B37A-C844827B9F0B}"/>
    <cellStyle name="Note 2 2 8 2 2 2 4" xfId="40778" xr:uid="{193584FA-6C4B-4AAA-9353-7C9A048496AA}"/>
    <cellStyle name="Note 2 2 8 2 2 2 5" xfId="49324" xr:uid="{1B510F91-5F2F-4D3B-9756-BA1AB4957A3C}"/>
    <cellStyle name="Note 2 2 8 2 2 3" xfId="23724" xr:uid="{DE871E78-9D4D-4915-A6C0-EDD0ACD641DA}"/>
    <cellStyle name="Note 2 2 8 2 2 4" xfId="32177" xr:uid="{2AF5FF07-3CD3-4C98-AB23-EDAB668E1C6E}"/>
    <cellStyle name="Note 2 2 8 2 2 5" xfId="37065" xr:uid="{9F54A774-DDA5-425D-A9F4-0CA0E5C369D8}"/>
    <cellStyle name="Note 2 2 8 2 2 6" xfId="45452" xr:uid="{BC5399B8-CBF2-4DD5-9F36-945A2799122C}"/>
    <cellStyle name="Note 2 2 8 2 3" xfId="10337" xr:uid="{C23DD983-51F4-4CFF-B4A3-D824D9F0A0A6}"/>
    <cellStyle name="Note 2 2 8 2 3 2" xfId="14442" xr:uid="{E3741402-E098-4328-AE01-30CC694137EC}"/>
    <cellStyle name="Note 2 2 8 2 3 2 2" xfId="27327" xr:uid="{6B0DA607-2F88-44F9-A9D5-F0C74E9E661A}"/>
    <cellStyle name="Note 2 2 8 2 3 2 3" xfId="34141" xr:uid="{A78FB27F-121B-42AF-A32C-05C710B5D9F2}"/>
    <cellStyle name="Note 2 2 8 2 3 2 4" xfId="40968" xr:uid="{FA23B3B4-4C18-4D4F-AC23-C9059F732EA1}"/>
    <cellStyle name="Note 2 2 8 2 3 2 5" xfId="49514" xr:uid="{00B60CE4-FA33-4A96-A2A4-149300ABC6E4}"/>
    <cellStyle name="Note 2 2 8 2 3 3" xfId="23962" xr:uid="{B530F064-41F8-4780-9EF5-AF28B32F3216}"/>
    <cellStyle name="Note 2 2 8 2 3 4" xfId="32897" xr:uid="{7D585463-33A5-4AA6-9EDB-840155023319}"/>
    <cellStyle name="Note 2 2 8 2 3 5" xfId="37261" xr:uid="{180FA135-854F-417E-A98D-44C0B682153B}"/>
    <cellStyle name="Note 2 2 8 2 3 6" xfId="45684" xr:uid="{13176B6D-5D7B-4B01-9A08-32CC100A4334}"/>
    <cellStyle name="Note 2 2 8 2 4" xfId="11043" xr:uid="{61787713-0C28-46DB-8967-9942B49AFEDA}"/>
    <cellStyle name="Note 2 2 8 2 4 2" xfId="15097" xr:uid="{2EE54AC7-0AB4-4844-806D-79EDF85B8AB7}"/>
    <cellStyle name="Note 2 2 8 2 4 2 2" xfId="27897" xr:uid="{5385030F-E024-43D1-B893-533962140363}"/>
    <cellStyle name="Note 2 2 8 2 4 2 3" xfId="35785" xr:uid="{DEDFA6EC-DD23-45C5-938D-220319EA9F4E}"/>
    <cellStyle name="Note 2 2 8 2 4 2 4" xfId="41623" xr:uid="{7A215BB1-0573-44CC-8E31-8E22AC345027}"/>
    <cellStyle name="Note 2 2 8 2 4 2 5" xfId="50169" xr:uid="{D6DEB409-D442-48E2-9B98-B14C9E87C94C}"/>
    <cellStyle name="Note 2 2 8 2 4 3" xfId="24587" xr:uid="{77F934F0-22BB-4684-B179-F7769ABCAA27}"/>
    <cellStyle name="Note 2 2 8 2 4 4" xfId="32775" xr:uid="{A35495FF-CCBC-41C4-AC90-9BB157FDC197}"/>
    <cellStyle name="Note 2 2 8 2 4 5" xfId="37967" xr:uid="{DFF86D4D-3A7A-4B1F-844A-CE2F83AFEBF0}"/>
    <cellStyle name="Note 2 2 8 2 4 6" xfId="46390" xr:uid="{5803722E-7128-4372-9890-A90EFCB96F7F}"/>
    <cellStyle name="Note 2 2 8 2 5" xfId="11399" xr:uid="{5EF1187B-1616-4E20-9484-AFB4953C49ED}"/>
    <cellStyle name="Note 2 2 8 2 5 2" xfId="15440" xr:uid="{47441EA2-B3C7-4576-AAEC-F588430A58A6}"/>
    <cellStyle name="Note 2 2 8 2 5 2 2" xfId="28193" xr:uid="{9D45B6BA-9D3E-4A94-98D1-4B4DE3188F08}"/>
    <cellStyle name="Note 2 2 8 2 5 2 3" xfId="34974" xr:uid="{D7ED9649-2567-4C30-9F20-E10BD367A3B7}"/>
    <cellStyle name="Note 2 2 8 2 5 2 4" xfId="41966" xr:uid="{FEE8CF18-94C9-4F6A-A156-B82BA4D923BD}"/>
    <cellStyle name="Note 2 2 8 2 5 2 5" xfId="50512" xr:uid="{8843D9B1-0397-41AE-B352-2E5A516C270A}"/>
    <cellStyle name="Note 2 2 8 2 5 3" xfId="24890" xr:uid="{1B94CE34-12BE-48AA-9B4A-A0C9158D536A}"/>
    <cellStyle name="Note 2 2 8 2 5 4" xfId="23321" xr:uid="{CBC816D2-EADB-465F-8271-7A8C9652E293}"/>
    <cellStyle name="Note 2 2 8 2 5 5" xfId="38323" xr:uid="{575F11A9-3658-4F2B-93CF-25B224076302}"/>
    <cellStyle name="Note 2 2 8 2 5 6" xfId="46746" xr:uid="{903DCA76-924B-4AA3-BD42-55E8D15E9290}"/>
    <cellStyle name="Note 2 2 8 2 6" xfId="11747" xr:uid="{EE5D71B9-5A0E-409B-A4A0-EC8E56D2C447}"/>
    <cellStyle name="Note 2 2 8 2 6 2" xfId="15777" xr:uid="{13EC2CE2-56E7-4DE3-9917-3161548463AD}"/>
    <cellStyle name="Note 2 2 8 2 6 2 2" xfId="28487" xr:uid="{1BF8E353-D02F-4297-966D-773966DB178A}"/>
    <cellStyle name="Note 2 2 8 2 6 2 3" xfId="28526" xr:uid="{EA685CE4-E69C-4BB5-AB37-7E598FA214D1}"/>
    <cellStyle name="Note 2 2 8 2 6 2 4" xfId="42303" xr:uid="{B46799E1-9875-408C-8893-18F4FBCC131C}"/>
    <cellStyle name="Note 2 2 8 2 6 2 5" xfId="50849" xr:uid="{C4FD5DAB-0699-493D-9850-68020F2A94E7}"/>
    <cellStyle name="Note 2 2 8 2 6 3" xfId="25187" xr:uid="{32AF3564-6A14-4510-9F72-607440B5F61B}"/>
    <cellStyle name="Note 2 2 8 2 6 4" xfId="7676" xr:uid="{20119067-9173-4E55-8FBF-8E9688885C22}"/>
    <cellStyle name="Note 2 2 8 2 6 5" xfId="38671" xr:uid="{7491E0B8-CB76-47D9-A0D2-72474F5B2297}"/>
    <cellStyle name="Note 2 2 8 2 6 6" xfId="47094" xr:uid="{376BE374-D8EB-4054-9FEE-21E6A83588E6}"/>
    <cellStyle name="Note 2 2 8 2 7" xfId="8868" xr:uid="{A6647BAC-DE0C-41F8-8DF5-F341E966A285}"/>
    <cellStyle name="Note 2 2 8 2 7 2" xfId="22723" xr:uid="{B1E6761E-A9C8-4288-A7BA-646F4228BEEF}"/>
    <cellStyle name="Note 2 2 8 2 7 3" xfId="35944" xr:uid="{CFBBDD21-E13B-40DB-8B3D-B2D47E1D6D0D}"/>
    <cellStyle name="Note 2 2 8 2 7 4" xfId="31776" xr:uid="{0E0C8E33-013B-42DB-8789-6AC8C8C9F3C5}"/>
    <cellStyle name="Note 2 2 8 2 7 5" xfId="44416" xr:uid="{7E28550C-7E7F-4112-87E6-0C5567C0CF4B}"/>
    <cellStyle name="Note 2 2 8 2 8" xfId="12752" xr:uid="{963A2BFC-7EB4-4917-8736-409D3538FEB8}"/>
    <cellStyle name="Note 2 2 8 2 8 2" xfId="25953" xr:uid="{AE5FFCD3-F0E5-4ABB-B8D4-00DF221E9310}"/>
    <cellStyle name="Note 2 2 8 2 8 3" xfId="32452" xr:uid="{187283D0-EC5F-4C22-B8AB-29FF9834B960}"/>
    <cellStyle name="Note 2 2 8 2 8 4" xfId="39377" xr:uid="{83682B7E-B568-40CA-9F3F-525D3DB26349}"/>
    <cellStyle name="Note 2 2 8 2 8 5" xfId="47894" xr:uid="{C6FF8D2F-1F0B-4EA1-AE4E-05F917373334}"/>
    <cellStyle name="Note 2 2 8 2 9" xfId="22182" xr:uid="{D4690765-0944-4179-8049-C0CC4C96A04B}"/>
    <cellStyle name="Note 2 2 8 3" xfId="5580" xr:uid="{18FCB2A8-4A08-4477-AA40-56CCDEBEF3F8}"/>
    <cellStyle name="Note 2 2 8 3 10" xfId="30466" xr:uid="{D15CA6EB-DC98-4339-9B65-31D43EA8FB48}"/>
    <cellStyle name="Note 2 2 8 3 11" xfId="35482" xr:uid="{E8BCD17D-6F7C-4F7B-800C-246C73C8E662}"/>
    <cellStyle name="Note 2 2 8 3 12" xfId="43538" xr:uid="{9AEB43A3-DC79-486A-B638-AE42172A3F01}"/>
    <cellStyle name="Note 2 2 8 3 2" xfId="9751" xr:uid="{76249888-0F6C-4ECE-AC85-DCC9F1CCF6BB}"/>
    <cellStyle name="Note 2 2 8 3 2 2" xfId="13998" xr:uid="{374B2C6F-2FFB-47F4-BDF0-9323BE1538D4}"/>
    <cellStyle name="Note 2 2 8 3 2 2 2" xfId="26953" xr:uid="{9B1829ED-CA6D-489A-91E2-86FB6961EDCE}"/>
    <cellStyle name="Note 2 2 8 3 2 2 3" xfId="36167" xr:uid="{041B2AA3-0B7E-4A29-AA90-07E8F75A2CE3}"/>
    <cellStyle name="Note 2 2 8 3 2 2 4" xfId="40524" xr:uid="{87E3A92F-0EFC-4499-9083-7726EA17B59C}"/>
    <cellStyle name="Note 2 2 8 3 2 2 5" xfId="49070" xr:uid="{897BD228-28CC-4B8B-BD5B-072C4F05A24A}"/>
    <cellStyle name="Note 2 2 8 3 2 3" xfId="23435" xr:uid="{C950B93F-BB99-4C74-85B9-85D2DBEC201B}"/>
    <cellStyle name="Note 2 2 8 3 2 4" xfId="24749" xr:uid="{7F07847B-E591-46AE-93EE-49B358F2EDCC}"/>
    <cellStyle name="Note 2 2 8 3 2 5" xfId="36835" xr:uid="{35C5FD3B-0D76-4023-BE0D-9420E966904A}"/>
    <cellStyle name="Note 2 2 8 3 2 6" xfId="45169" xr:uid="{07E50C18-E7B7-4A76-9B8B-DD644A798CA4}"/>
    <cellStyle name="Note 2 2 8 3 3" xfId="8624" xr:uid="{15BFCF98-F8C8-4101-A9AE-5822AA401EB9}"/>
    <cellStyle name="Note 2 2 8 3 3 2" xfId="13158" xr:uid="{5E28C2FA-9170-4636-AC55-8300A77A1FA5}"/>
    <cellStyle name="Note 2 2 8 3 3 2 2" xfId="26271" xr:uid="{FF2B9ABE-BBBE-4E64-B30B-40F7FBC53244}"/>
    <cellStyle name="Note 2 2 8 3 3 2 3" xfId="26820" xr:uid="{44A7F57B-D256-4B9D-B647-E4882F1339F2}"/>
    <cellStyle name="Note 2 2 8 3 3 2 4" xfId="39684" xr:uid="{E486E167-70D5-49E0-963D-003AAFA38F3B}"/>
    <cellStyle name="Note 2 2 8 3 3 2 5" xfId="48230" xr:uid="{7F9F7ECC-FEB1-4A3A-AEB9-F9E8D9413E1A}"/>
    <cellStyle name="Note 2 2 8 3 3 3" xfId="22512" xr:uid="{32A93077-5B04-4E7E-BC2F-87B476826112}"/>
    <cellStyle name="Note 2 2 8 3 3 4" xfId="27789" xr:uid="{0C321BDE-0129-4E6E-A992-0B8BF2EAAFBE}"/>
    <cellStyle name="Note 2 2 8 3 3 5" xfId="9872" xr:uid="{D560FEEA-BCFA-4998-9CA3-8460C97BD480}"/>
    <cellStyle name="Note 2 2 8 3 3 6" xfId="44172" xr:uid="{83880984-61F9-441F-96DF-9CBBA2900F87}"/>
    <cellStyle name="Note 2 2 8 3 4" xfId="9267" xr:uid="{EA4F337D-647F-4F8F-9D42-F215F4FB9F39}"/>
    <cellStyle name="Note 2 2 8 3 4 2" xfId="13688" xr:uid="{B5572163-22E6-4E47-B8D2-8B2CCBE44A76}"/>
    <cellStyle name="Note 2 2 8 3 4 2 2" xfId="26704" xr:uid="{672A3DF9-0C30-4BCB-9893-A1319BEBB75F}"/>
    <cellStyle name="Note 2 2 8 3 4 2 3" xfId="23675" xr:uid="{57F0353A-DCF0-46BE-B03F-9438EBAA00BC}"/>
    <cellStyle name="Note 2 2 8 3 4 2 4" xfId="40214" xr:uid="{52663AD9-FB11-44A7-B060-D8CB0146FCAC}"/>
    <cellStyle name="Note 2 2 8 3 4 2 5" xfId="48760" xr:uid="{58B90AFB-4C5D-4BDF-AC7F-3C30F97982FF}"/>
    <cellStyle name="Note 2 2 8 3 4 3" xfId="23053" xr:uid="{06878764-14BD-4D25-A24A-8F5DCF4B5E53}"/>
    <cellStyle name="Note 2 2 8 3 4 4" xfId="32029" xr:uid="{7CB66063-D353-43E8-B1B4-7588B6CE3BEE}"/>
    <cellStyle name="Note 2 2 8 3 4 5" xfId="32608" xr:uid="{AE2A85CE-3CF1-4A34-8E2A-D4626CA6F814}"/>
    <cellStyle name="Note 2 2 8 3 4 6" xfId="44786" xr:uid="{D73E5E5E-4A0E-4640-B823-E6133FCA0F67}"/>
    <cellStyle name="Note 2 2 8 3 5" xfId="11093" xr:uid="{DE73F692-74C1-40DC-985F-743E19C3DCB9}"/>
    <cellStyle name="Note 2 2 8 3 5 2" xfId="15147" xr:uid="{0A4CB992-4308-41BF-ABCF-83A4E29AAA93}"/>
    <cellStyle name="Note 2 2 8 3 5 2 2" xfId="27941" xr:uid="{9C63DCDB-90CC-4A50-B41D-7F34409B079B}"/>
    <cellStyle name="Note 2 2 8 3 5 2 3" xfId="30666" xr:uid="{DE61284C-BD87-41C1-8C5E-B6A7D725B39D}"/>
    <cellStyle name="Note 2 2 8 3 5 2 4" xfId="41673" xr:uid="{21ADF74E-436A-43F1-8210-AD5E108427E1}"/>
    <cellStyle name="Note 2 2 8 3 5 2 5" xfId="50219" xr:uid="{60F05096-6215-4019-BF77-F103DB2F0096}"/>
    <cellStyle name="Note 2 2 8 3 5 3" xfId="24632" xr:uid="{0ABB472D-61BC-42CB-B80E-AF8A0EAE8ABF}"/>
    <cellStyle name="Note 2 2 8 3 5 4" xfId="26499" xr:uid="{A7BBAF4A-A25F-43A2-9F4F-239C140E6D11}"/>
    <cellStyle name="Note 2 2 8 3 5 5" xfId="38017" xr:uid="{DCEEF906-A577-4648-A010-2853A883E5EC}"/>
    <cellStyle name="Note 2 2 8 3 5 6" xfId="46440" xr:uid="{8464EC80-0A28-42D1-BCDB-DCD0CBD34057}"/>
    <cellStyle name="Note 2 2 8 3 6" xfId="9436" xr:uid="{FEF46C1A-1B5E-47BB-9217-15E69E07B972}"/>
    <cellStyle name="Note 2 2 8 3 6 2" xfId="13806" xr:uid="{5C8B8650-CE81-409A-95F4-801FF9767898}"/>
    <cellStyle name="Note 2 2 8 3 6 2 2" xfId="26800" xr:uid="{08788D92-9C51-4E3C-85FB-EFECC1A9EC80}"/>
    <cellStyle name="Note 2 2 8 3 6 2 3" xfId="29975" xr:uid="{07F5400D-C8F5-4FED-B899-E0E14AC43741}"/>
    <cellStyle name="Note 2 2 8 3 6 2 4" xfId="40332" xr:uid="{7B2FC4EB-E824-4B4F-8D3D-8121AE22DFED}"/>
    <cellStyle name="Note 2 2 8 3 6 2 5" xfId="48878" xr:uid="{211F2CB3-EE66-42D6-AB0C-5A88EB30733C}"/>
    <cellStyle name="Note 2 2 8 3 6 3" xfId="23194" xr:uid="{9C604563-55E8-4853-A26D-4BF7EA09E26D}"/>
    <cellStyle name="Note 2 2 8 3 6 4" xfId="29876" xr:uid="{7500376A-E5AD-4B94-A1D3-175761B255D9}"/>
    <cellStyle name="Note 2 2 8 3 6 5" xfId="6274" xr:uid="{9C23406A-0EAF-45E8-AF08-9EC0F495EA51}"/>
    <cellStyle name="Note 2 2 8 3 6 6" xfId="44936" xr:uid="{C01EFCCF-49D3-405C-85F2-AF308FFBC12B}"/>
    <cellStyle name="Note 2 2 8 3 7" xfId="10441" xr:uid="{4E2298AF-9388-4E40-A15C-661936D3042E}"/>
    <cellStyle name="Note 2 2 8 3 7 2" xfId="24056" xr:uid="{45296BA0-1132-46DF-A5D0-06D2622F2D4F}"/>
    <cellStyle name="Note 2 2 8 3 7 3" xfId="23171" xr:uid="{52D2EA31-1E00-4859-905B-4F8642E682B2}"/>
    <cellStyle name="Note 2 2 8 3 7 4" xfId="37365" xr:uid="{D1EBBF83-167C-42AF-A884-14C860550662}"/>
    <cellStyle name="Note 2 2 8 3 7 5" xfId="45788" xr:uid="{529D4472-D60B-4E3A-9477-D8B2217D9D8C}"/>
    <cellStyle name="Note 2 2 8 3 8" xfId="12400" xr:uid="{72C4E81A-BDC9-4729-9DAA-1722D95AF9BB}"/>
    <cellStyle name="Note 2 2 8 3 8 2" xfId="25687" xr:uid="{2BB3B763-EFF4-41A8-B15D-4BD57B087874}"/>
    <cellStyle name="Note 2 2 8 3 8 3" xfId="29921" xr:uid="{8E0E5EA2-77F6-4D7D-9DFE-847699B3420E}"/>
    <cellStyle name="Note 2 2 8 3 8 4" xfId="39123" xr:uid="{6CBDAD09-C1E6-41CD-ACBE-B04C3709011F}"/>
    <cellStyle name="Note 2 2 8 3 8 5" xfId="47611" xr:uid="{45AA1498-A24D-41C5-90E4-19E2FAE0F6DD}"/>
    <cellStyle name="Note 2 2 8 3 9" xfId="21903" xr:uid="{4822928B-9535-461E-B771-931D7CDCE7FA}"/>
    <cellStyle name="Note 2 2 8 4" xfId="8413" xr:uid="{929D01AE-E345-4E08-B3BD-602F63CA660D}"/>
    <cellStyle name="Note 2 2 8 4 10" xfId="6714" xr:uid="{5C22C22C-772C-46EA-A18E-C42DB81386C6}"/>
    <cellStyle name="Note 2 2 8 4 11" xfId="30996" xr:uid="{56274AF9-7BF0-4ADE-AC20-A24457C9DAC7}"/>
    <cellStyle name="Note 2 2 8 4 12" xfId="43948" xr:uid="{8CBAF0D3-66A7-44C8-BCDE-7167B13CBB3A}"/>
    <cellStyle name="Note 2 2 8 4 2" xfId="10237" xr:uid="{809CA241-3FD9-4D2C-BDF1-6528FD20C811}"/>
    <cellStyle name="Note 2 2 8 4 2 2" xfId="14352" xr:uid="{30EBE3D0-4C91-4C13-A60F-ECCA4B3660EE}"/>
    <cellStyle name="Note 2 2 8 4 2 2 2" xfId="27253" xr:uid="{A773FF0D-EAFE-42DB-9A80-E69E00CCEE9C}"/>
    <cellStyle name="Note 2 2 8 4 2 2 3" xfId="23382" xr:uid="{1A652479-C773-46DE-8160-386934E71809}"/>
    <cellStyle name="Note 2 2 8 4 2 2 4" xfId="40878" xr:uid="{10978837-F211-48EE-B05C-F3B4544CA861}"/>
    <cellStyle name="Note 2 2 8 4 2 2 5" xfId="49424" xr:uid="{CF3A513B-20D8-4639-A24C-229008690A3D}"/>
    <cellStyle name="Note 2 2 8 4 2 3" xfId="23873" xr:uid="{65B90BE3-58D9-43B3-969C-9693CECAE04A}"/>
    <cellStyle name="Note 2 2 8 4 2 4" xfId="33350" xr:uid="{7DF039C9-F4EE-4B64-9695-D256B47E8DAF}"/>
    <cellStyle name="Note 2 2 8 4 2 5" xfId="37158" xr:uid="{755C2E1F-14F3-4AE4-B385-E41497223B88}"/>
    <cellStyle name="Note 2 2 8 4 2 6" xfId="45579" xr:uid="{BDAF2485-D42D-46CB-9CD1-C10E726A54DC}"/>
    <cellStyle name="Note 2 2 8 4 3" xfId="10368" xr:uid="{6BF0E785-D506-4D69-8F33-2B72E8344CFE}"/>
    <cellStyle name="Note 2 2 8 4 3 2" xfId="14469" xr:uid="{3421864B-CBE7-4EB2-8A96-0BD2934E146A}"/>
    <cellStyle name="Note 2 2 8 4 3 2 2" xfId="27350" xr:uid="{FA7FA596-51DB-44D0-B7E2-1D1C0C74A66C}"/>
    <cellStyle name="Note 2 2 8 4 3 2 3" xfId="22437" xr:uid="{DA3A6DE9-4233-4AA1-B05D-60328658630E}"/>
    <cellStyle name="Note 2 2 8 4 3 2 4" xfId="40995" xr:uid="{38994099-414D-4A22-B9D7-D6BC2A1160F3}"/>
    <cellStyle name="Note 2 2 8 4 3 2 5" xfId="49541" xr:uid="{D03C21AD-F696-4449-8894-F9AA3F2BF79D}"/>
    <cellStyle name="Note 2 2 8 4 3 3" xfId="23991" xr:uid="{D200A6E8-8AE6-47F4-934F-FE8D0B52740C}"/>
    <cellStyle name="Note 2 2 8 4 3 4" xfId="22118" xr:uid="{F45CDAA5-CC62-44EC-B59C-A151148FE5A7}"/>
    <cellStyle name="Note 2 2 8 4 3 5" xfId="37292" xr:uid="{B45E9AFE-C4A9-4778-9703-B595E85B50B3}"/>
    <cellStyle name="Note 2 2 8 4 3 6" xfId="45715" xr:uid="{A23F4506-5EBB-4960-9863-1DC17C865069}"/>
    <cellStyle name="Note 2 2 8 4 4" xfId="11157" xr:uid="{7A9D400F-C673-474E-A4A5-EC831EEAD47B}"/>
    <cellStyle name="Note 2 2 8 4 4 2" xfId="15207" xr:uid="{7675F7B1-22A5-4BBC-9AE6-3C14EF7425AA}"/>
    <cellStyle name="Note 2 2 8 4 4 2 2" xfId="27991" xr:uid="{282D1D1D-321C-4E48-AE1E-B359EF2D7711}"/>
    <cellStyle name="Note 2 2 8 4 4 2 3" xfId="35597" xr:uid="{99E13B2A-6709-4C70-9502-41A4AAF6C4A4}"/>
    <cellStyle name="Note 2 2 8 4 4 2 4" xfId="41733" xr:uid="{6EFD1D79-5A3F-40D1-BE86-9E74B5A4034B}"/>
    <cellStyle name="Note 2 2 8 4 4 2 5" xfId="50279" xr:uid="{D46169D7-E440-4465-A406-1005011C6289}"/>
    <cellStyle name="Note 2 2 8 4 4 3" xfId="24684" xr:uid="{9998C47E-F2CC-4A85-B409-B82D70EA485C}"/>
    <cellStyle name="Note 2 2 8 4 4 4" xfId="36660" xr:uid="{89DC909E-3584-4868-91F7-C6CF47D68F3A}"/>
    <cellStyle name="Note 2 2 8 4 4 5" xfId="38081" xr:uid="{AD54BE3D-35C0-4909-BDE8-DE189268A967}"/>
    <cellStyle name="Note 2 2 8 4 4 6" xfId="46504" xr:uid="{1A1E9EFF-8B3F-45E3-8A3B-3E8113E9BB2E}"/>
    <cellStyle name="Note 2 2 8 4 5" xfId="11520" xr:uid="{CF49EA61-4D13-4239-B4A5-86D0F7E3B022}"/>
    <cellStyle name="Note 2 2 8 4 5 2" xfId="15557" xr:uid="{48A11EF1-07FA-453A-A6CE-EC8A69809BF8}"/>
    <cellStyle name="Note 2 2 8 4 5 2 2" xfId="28296" xr:uid="{B6C834FE-8775-4FA0-A03F-E41339C212C2}"/>
    <cellStyle name="Note 2 2 8 4 5 2 3" xfId="33916" xr:uid="{251C27CF-7C1E-45DD-8EED-A3C35F80E73E}"/>
    <cellStyle name="Note 2 2 8 4 5 2 4" xfId="42083" xr:uid="{9D6145A7-98A2-435D-8ACD-F61B31D0E76D}"/>
    <cellStyle name="Note 2 2 8 4 5 2 5" xfId="50629" xr:uid="{6A0931EA-E14E-4ADA-8301-33A658DE710F}"/>
    <cellStyle name="Note 2 2 8 4 5 3" xfId="24995" xr:uid="{E45B50ED-BAA3-4AF2-BA32-8BA960A651C4}"/>
    <cellStyle name="Note 2 2 8 4 5 4" xfId="36168" xr:uid="{795A7F00-CDE3-4F1A-86E6-A9D867B5FF6A}"/>
    <cellStyle name="Note 2 2 8 4 5 5" xfId="38444" xr:uid="{ADBEE521-78EF-4D99-AEF1-51C1A091CE1D}"/>
    <cellStyle name="Note 2 2 8 4 5 6" xfId="46867" xr:uid="{8BF752F0-286E-4A0A-A0D1-38ADB01E2DF9}"/>
    <cellStyle name="Note 2 2 8 4 6" xfId="11852" xr:uid="{0BBD1CE6-1D36-4658-A6CF-75B3D4648658}"/>
    <cellStyle name="Note 2 2 8 4 6 2" xfId="15874" xr:uid="{EC095177-BC10-4F5A-A10B-7BA80E526C5A}"/>
    <cellStyle name="Note 2 2 8 4 6 2 2" xfId="28571" xr:uid="{1B6DA436-C6D5-4A18-B078-2C2808AC1147}"/>
    <cellStyle name="Note 2 2 8 4 6 2 3" xfId="34827" xr:uid="{ADAAC8DC-D362-487C-9058-E616E2DDFD38}"/>
    <cellStyle name="Note 2 2 8 4 6 2 4" xfId="42400" xr:uid="{81D61EBE-04B3-4AB0-8F59-EE85C5841F6B}"/>
    <cellStyle name="Note 2 2 8 4 6 2 5" xfId="50946" xr:uid="{7B3E3328-ECDB-42E5-9D84-CA78EE30C950}"/>
    <cellStyle name="Note 2 2 8 4 6 3" xfId="25280" xr:uid="{7A014436-0D5D-4BFC-85B7-8BFAA9270D4A}"/>
    <cellStyle name="Note 2 2 8 4 6 4" xfId="22822" xr:uid="{5471A83A-52E2-44CA-9778-B64B23AF180D}"/>
    <cellStyle name="Note 2 2 8 4 6 5" xfId="38776" xr:uid="{F983F280-C11C-408A-AB73-E5BA17690FAB}"/>
    <cellStyle name="Note 2 2 8 4 6 6" xfId="47199" xr:uid="{5A119062-1025-491D-B799-9C62CF0AF8B4}"/>
    <cellStyle name="Note 2 2 8 4 7" xfId="10623" xr:uid="{985D785F-B241-47FD-89DF-FB5208A866E2}"/>
    <cellStyle name="Note 2 2 8 4 7 2" xfId="24218" xr:uid="{1522366F-A83A-4277-8BDB-D64BDE97CAD1}"/>
    <cellStyle name="Note 2 2 8 4 7 3" xfId="31137" xr:uid="{FC91067B-3ABC-486C-9DB6-C9712AE02E23}"/>
    <cellStyle name="Note 2 2 8 4 7 4" xfId="37547" xr:uid="{0BE1B2BD-770D-4A1E-B13E-B2A8301778F8}"/>
    <cellStyle name="Note 2 2 8 4 7 5" xfId="45970" xr:uid="{1165345A-0621-4FFE-A1D9-75148D4DD057}"/>
    <cellStyle name="Note 2 2 8 4 8" xfId="12946" xr:uid="{21502AC6-1B43-425A-B982-31407B8B0D6A}"/>
    <cellStyle name="Note 2 2 8 4 8 2" xfId="26099" xr:uid="{DF1D997C-5E07-40F4-9A19-7D02E5710D5C}"/>
    <cellStyle name="Note 2 2 8 4 8 3" xfId="32999" xr:uid="{FD986228-EB47-4BB3-960C-447CB38AAE34}"/>
    <cellStyle name="Note 2 2 8 4 8 4" xfId="39477" xr:uid="{B021FF04-B6A7-4F4E-9347-C6714922F29E}"/>
    <cellStyle name="Note 2 2 8 4 8 5" xfId="48021" xr:uid="{15401952-3D49-4086-AF57-D7948343F411}"/>
    <cellStyle name="Note 2 2 8 4 9" xfId="22326" xr:uid="{560F0CC1-D77C-4649-94BB-2E08B8E1115C}"/>
    <cellStyle name="Note 2 2 8 5" xfId="9545" xr:uid="{D35FAE17-781D-4B1A-BC46-EF32C5802778}"/>
    <cellStyle name="Note 2 2 8 5 2" xfId="13881" xr:uid="{7AD6B1E6-1287-4EB9-8431-A8853E198243}"/>
    <cellStyle name="Note 2 2 8 5 2 2" xfId="26856" xr:uid="{46C44161-6907-456B-92AB-ABC7427243D0}"/>
    <cellStyle name="Note 2 2 8 5 2 3" xfId="35578" xr:uid="{35DE00EE-5EC9-4E2B-82A9-8E25912696E2}"/>
    <cellStyle name="Note 2 2 8 5 2 4" xfId="40407" xr:uid="{302341E7-D0E8-4297-8692-34761FD2FE21}"/>
    <cellStyle name="Note 2 2 8 5 2 5" xfId="48953" xr:uid="{2D9DA164-F6D4-486A-8600-DC5880717922}"/>
    <cellStyle name="Note 2 2 8 5 3" xfId="23277" xr:uid="{EB4DF147-D892-4DA4-A0DA-7A2A5898406C}"/>
    <cellStyle name="Note 2 2 8 5 4" xfId="22340" xr:uid="{868E4D3C-13CD-4F85-BE82-515AD21C2039}"/>
    <cellStyle name="Note 2 2 8 5 5" xfId="24967" xr:uid="{B47C96EB-50A9-4E6E-84E4-2E9C92B86AAA}"/>
    <cellStyle name="Note 2 2 8 5 6" xfId="45025" xr:uid="{83DD743E-D163-4DDD-8F98-374ED13052D3}"/>
    <cellStyle name="Note 2 2 8 6" xfId="9192" xr:uid="{1B07C256-A8C1-446A-B0C8-E9A39B3F192D}"/>
    <cellStyle name="Note 2 2 8 6 2" xfId="13624" xr:uid="{BC13EAA3-043F-42FE-A3A5-C3ED1BEC4CBF}"/>
    <cellStyle name="Note 2 2 8 6 2 2" xfId="26651" xr:uid="{2E3F8780-8EE6-41B4-A321-B6A92DD7B50B}"/>
    <cellStyle name="Note 2 2 8 6 2 3" xfId="35997" xr:uid="{C129A4B5-9EC8-4AAF-918C-66E785C7A23C}"/>
    <cellStyle name="Note 2 2 8 6 2 4" xfId="40150" xr:uid="{BB9A17E6-AA20-4154-91CB-1481F3580AED}"/>
    <cellStyle name="Note 2 2 8 6 2 5" xfId="48696" xr:uid="{B7DB5BA8-F7C4-4B79-86E3-462589F05DCA}"/>
    <cellStyle name="Note 2 2 8 6 3" xfId="22995" xr:uid="{C2938F7C-98B0-4039-A897-034D04B055C5}"/>
    <cellStyle name="Note 2 2 8 6 4" xfId="22752" xr:uid="{F9DEEDB0-F9E9-4BA9-BB4B-6288216B149A}"/>
    <cellStyle name="Note 2 2 8 6 5" xfId="31961" xr:uid="{12C8C9FC-FC4F-401E-B661-6BFFE710980A}"/>
    <cellStyle name="Note 2 2 8 6 6" xfId="44714" xr:uid="{FBE7F3BA-4B3D-4479-9678-BF8E12432146}"/>
    <cellStyle name="Note 2 2 8 7" xfId="9447" xr:uid="{5E2EBB0D-DCA9-4F70-9F4D-8BE11BFC3547}"/>
    <cellStyle name="Note 2 2 8 7 2" xfId="13812" xr:uid="{108B8544-3208-40DD-85EB-F3A8A4E278A7}"/>
    <cellStyle name="Note 2 2 8 7 2 2" xfId="26803" xr:uid="{47742044-1D29-4967-B244-27541CE15461}"/>
    <cellStyle name="Note 2 2 8 7 2 3" xfId="24982" xr:uid="{5D1D7FCF-4B45-411E-88F2-1BF5B1C67627}"/>
    <cellStyle name="Note 2 2 8 7 2 4" xfId="40338" xr:uid="{3A4CF6ED-DA53-459A-8CE4-E41FB440C80E}"/>
    <cellStyle name="Note 2 2 8 7 2 5" xfId="48884" xr:uid="{7FB75C10-BCC4-4B79-B876-819301C6F9F7}"/>
    <cellStyle name="Note 2 2 8 7 3" xfId="23201" xr:uid="{6D51BE8D-C7D0-48B5-820A-E0D007350B7D}"/>
    <cellStyle name="Note 2 2 8 7 4" xfId="26907" xr:uid="{E20C8801-1F69-40D4-92AC-86FAF3852F98}"/>
    <cellStyle name="Note 2 2 8 7 5" xfId="33404" xr:uid="{1757AE79-AAB4-40C8-BF5E-FC4E48189106}"/>
    <cellStyle name="Note 2 2 8 7 6" xfId="44943" xr:uid="{B44120EB-7517-40CC-B889-E689671D8494}"/>
    <cellStyle name="Note 2 2 8 8" xfId="9296" xr:uid="{D1BD46B7-B98C-42BD-86F2-7BCCFF88BA12}"/>
    <cellStyle name="Note 2 2 8 8 2" xfId="13699" xr:uid="{1F9A0C02-A5A3-40D6-BC57-536448F49CC0}"/>
    <cellStyle name="Note 2 2 8 8 2 2" xfId="26713" xr:uid="{A82C8AAA-E1B8-41E3-87C2-9888A220E87B}"/>
    <cellStyle name="Note 2 2 8 8 2 3" xfId="33216" xr:uid="{143AD331-4D46-4AC0-9CEF-64659AF516AC}"/>
    <cellStyle name="Note 2 2 8 8 2 4" xfId="40225" xr:uid="{46E6E742-713C-49C5-BD76-9F39C44CDEFF}"/>
    <cellStyle name="Note 2 2 8 8 2 5" xfId="48771" xr:uid="{3DB619CE-012E-44CD-9022-87F38CED2212}"/>
    <cellStyle name="Note 2 2 8 8 3" xfId="23081" xr:uid="{F89229B4-AD00-4516-92E5-7B0CD869936D}"/>
    <cellStyle name="Note 2 2 8 8 4" xfId="22672" xr:uid="{1F0B85A1-76F0-4509-A434-B4EBB5CAAF1C}"/>
    <cellStyle name="Note 2 2 8 8 5" xfId="31315" xr:uid="{82C27FBC-122D-4DF4-9D3D-6D03E69F7A4A}"/>
    <cellStyle name="Note 2 2 8 8 6" xfId="44815" xr:uid="{C0F0A923-0DE2-4082-9B1F-06267E7C6308}"/>
    <cellStyle name="Note 2 2 8 9" xfId="9202" xr:uid="{88733FD0-CD38-4FA6-974C-E4A5E6461B37}"/>
    <cellStyle name="Note 2 2 8 9 2" xfId="13631" xr:uid="{6777758F-0C15-4A6E-872F-AA3F1088FAA7}"/>
    <cellStyle name="Note 2 2 8 9 2 2" xfId="26657" xr:uid="{27F76D85-F5A6-4DE3-99FE-461D7962591E}"/>
    <cellStyle name="Note 2 2 8 9 2 3" xfId="33128" xr:uid="{BB6CA6A6-C0FA-451A-AE9D-8D4DB7A48E1E}"/>
    <cellStyle name="Note 2 2 8 9 2 4" xfId="40157" xr:uid="{51CC33D5-D551-4637-8CFB-CE96E7F62BB7}"/>
    <cellStyle name="Note 2 2 8 9 2 5" xfId="48703" xr:uid="{1B7371C6-8165-48F2-ACD3-BCB162850596}"/>
    <cellStyle name="Note 2 2 8 9 3" xfId="23003" xr:uid="{1531C213-286E-41BA-9CA5-628B13D6DE1F}"/>
    <cellStyle name="Note 2 2 8 9 4" xfId="33832" xr:uid="{07DF0071-5679-4716-B7DB-6148EB1C37BE}"/>
    <cellStyle name="Note 2 2 8 9 5" xfId="22941" xr:uid="{7442C742-01EC-4188-A70F-D2A33F4BC9FD}"/>
    <cellStyle name="Note 2 2 8 9 6" xfId="44721" xr:uid="{AC5C9A66-FB37-4E1B-93D7-5DF218051FFF}"/>
    <cellStyle name="Note 2 2 9" xfId="5401" xr:uid="{5EC4AEC0-A55E-41FA-AB97-2E42FD5A3503}"/>
    <cellStyle name="Note 2 2 9 10" xfId="35857" xr:uid="{992B7186-B032-481D-9092-28CC68FC2B06}"/>
    <cellStyle name="Note 2 2 9 11" xfId="31449" xr:uid="{A95921F8-464B-4E2F-87C8-48C3795A8156}"/>
    <cellStyle name="Note 2 2 9 12" xfId="43703" xr:uid="{BF2FCFAF-650A-446E-9FDB-3BFBBCCE9D5A}"/>
    <cellStyle name="Note 2 2 9 2" xfId="9901" xr:uid="{F7FC40F5-BF88-44D5-8F4D-016356D3ED97}"/>
    <cellStyle name="Note 2 2 9 2 2" xfId="14160" xr:uid="{4255B2B7-162C-4D30-A557-3FB433E6BA06}"/>
    <cellStyle name="Note 2 2 9 2 2 2" xfId="27087" xr:uid="{5B6CEF56-4A12-48EC-BC76-C0E1D5467D71}"/>
    <cellStyle name="Note 2 2 9 2 2 3" xfId="32088" xr:uid="{90CE7257-A941-4306-892D-B361D35A8B03}"/>
    <cellStyle name="Note 2 2 9 2 2 4" xfId="40686" xr:uid="{B029115E-CDA1-4F10-BBA4-3842ABBBEACC}"/>
    <cellStyle name="Note 2 2 9 2 2 5" xfId="49232" xr:uid="{74719758-27AC-49F2-90BE-E9F70D8250DF}"/>
    <cellStyle name="Note 2 2 9 2 3" xfId="23584" xr:uid="{82E75F70-84A7-4D21-955E-F6DABB975238}"/>
    <cellStyle name="Note 2 2 9 2 4" xfId="27056" xr:uid="{34365F93-7A7E-46CB-BD65-08A67AD77F86}"/>
    <cellStyle name="Note 2 2 9 2 5" xfId="36981" xr:uid="{EF0A2229-DD9F-42C3-8585-F10D19A605C9}"/>
    <cellStyle name="Note 2 2 9 2 6" xfId="45334" xr:uid="{8BE16A13-63FB-401C-B883-CEA2D5C8AAD1}"/>
    <cellStyle name="Note 2 2 9 3" xfId="10811" xr:uid="{4E9127C2-789D-4FCA-A107-EC3AA9A186BF}"/>
    <cellStyle name="Note 2 2 9 3 2" xfId="14872" xr:uid="{468EF372-78C8-4B1C-897A-20A3662C4BAE}"/>
    <cellStyle name="Note 2 2 9 3 2 2" xfId="27703" xr:uid="{AD252850-6B94-4F3C-A2F7-1CA320F95B23}"/>
    <cellStyle name="Note 2 2 9 3 2 3" xfId="35585" xr:uid="{B6919BB1-A00B-451A-BD72-93A3A2507918}"/>
    <cellStyle name="Note 2 2 9 3 2 4" xfId="41398" xr:uid="{E47BA814-26B2-4F73-BF49-C6E0EE0931F0}"/>
    <cellStyle name="Note 2 2 9 3 2 5" xfId="49944" xr:uid="{15205BDF-1295-4D34-8313-95DFAA069069}"/>
    <cellStyle name="Note 2 2 9 3 3" xfId="24386" xr:uid="{C480FF04-5BF1-49E0-9E28-28148024AB71}"/>
    <cellStyle name="Note 2 2 9 3 4" xfId="29477" xr:uid="{7F283D88-C812-4240-A73F-50C1C4E45C6F}"/>
    <cellStyle name="Note 2 2 9 3 5" xfId="37735" xr:uid="{58E1C8DB-5135-43D7-9B2A-141ABEF4F07A}"/>
    <cellStyle name="Note 2 2 9 3 6" xfId="46158" xr:uid="{D7743AC6-38A9-41CC-ABE4-29DB87B740AE}"/>
    <cellStyle name="Note 2 2 9 4" xfId="10929" xr:uid="{E9D521BE-3B5F-4167-963C-7F1DDBF0D9EF}"/>
    <cellStyle name="Note 2 2 9 4 2" xfId="14988" xr:uid="{4CDA8518-D20F-4FD8-8F86-238AF0C44508}"/>
    <cellStyle name="Note 2 2 9 4 2 2" xfId="27798" xr:uid="{0067B4EA-BA9B-4078-AE74-441E4F53E085}"/>
    <cellStyle name="Note 2 2 9 4 2 3" xfId="36621" xr:uid="{CC35522C-B8FB-4768-8175-D1B1CF4F7E4C}"/>
    <cellStyle name="Note 2 2 9 4 2 4" xfId="41514" xr:uid="{9D25B4FE-A5B6-4A99-B6E6-ED9B7DFBB473}"/>
    <cellStyle name="Note 2 2 9 4 2 5" xfId="50060" xr:uid="{5B5A72BC-2E3D-4467-9069-D96CA29C4E7F}"/>
    <cellStyle name="Note 2 2 9 4 3" xfId="24482" xr:uid="{0C5CDE7B-A791-45E1-A1DC-09061BE0DACF}"/>
    <cellStyle name="Note 2 2 9 4 4" xfId="6693" xr:uid="{AE4DB0D8-08D6-4F7A-A00A-669DD3945E72}"/>
    <cellStyle name="Note 2 2 9 4 5" xfId="37853" xr:uid="{A4BA963E-6D63-48A0-9F4C-5F1D21B1185C}"/>
    <cellStyle name="Note 2 2 9 4 6" xfId="46276" xr:uid="{8988BBA1-B2B2-4563-A3B8-2212D888B7A6}"/>
    <cellStyle name="Note 2 2 9 5" xfId="11285" xr:uid="{1F4E409A-EF0E-4C73-A76E-09C9B2C27E7D}"/>
    <cellStyle name="Note 2 2 9 5 2" xfId="15333" xr:uid="{4FA688AF-D3C9-4229-A59B-91E8C4A438F8}"/>
    <cellStyle name="Note 2 2 9 5 2 2" xfId="28098" xr:uid="{EF5EEAB6-DF9F-4377-84C5-6230D9F4F6B7}"/>
    <cellStyle name="Note 2 2 9 5 2 3" xfId="7870" xr:uid="{BF9938B4-CB52-43FC-B12B-208C55A1D678}"/>
    <cellStyle name="Note 2 2 9 5 2 4" xfId="41859" xr:uid="{48C8A2AE-5F22-446F-84CE-0B644D2E493B}"/>
    <cellStyle name="Note 2 2 9 5 2 5" xfId="50405" xr:uid="{190EEBA3-DE2A-4319-88DD-08F590C6E961}"/>
    <cellStyle name="Note 2 2 9 5 3" xfId="24789" xr:uid="{81F88DAD-64C1-4256-B46B-D27BC2334686}"/>
    <cellStyle name="Note 2 2 9 5 4" xfId="33810" xr:uid="{83B1B274-60F3-48AE-8149-A91562C91D1A}"/>
    <cellStyle name="Note 2 2 9 5 5" xfId="38209" xr:uid="{D6129449-AD37-4B15-85ED-FF3F6E70F599}"/>
    <cellStyle name="Note 2 2 9 5 6" xfId="46632" xr:uid="{7F3543E2-5448-4713-8F02-C523EB0F24AE}"/>
    <cellStyle name="Note 2 2 9 6" xfId="11650" xr:uid="{D757D9C1-A941-460B-80E6-BE815C98DF9D}"/>
    <cellStyle name="Note 2 2 9 6 2" xfId="15687" xr:uid="{7A479001-DAEF-4D0B-8D0E-2BED2F8DF973}"/>
    <cellStyle name="Note 2 2 9 6 2 2" xfId="28409" xr:uid="{47556F5C-6A39-4636-A26F-7BF271F06840}"/>
    <cellStyle name="Note 2 2 9 6 2 3" xfId="33564" xr:uid="{280B62F9-E873-4E76-BCCF-2FDACBF95084}"/>
    <cellStyle name="Note 2 2 9 6 2 4" xfId="42213" xr:uid="{2EF62B9B-BD99-4F77-B42B-DC35A17A2B5C}"/>
    <cellStyle name="Note 2 2 9 6 2 5" xfId="50759" xr:uid="{62EBFE84-7428-4952-BFB8-E6963549CA52}"/>
    <cellStyle name="Note 2 2 9 6 3" xfId="25106" xr:uid="{E59A0898-8341-43DE-BBEA-669150EFC36C}"/>
    <cellStyle name="Note 2 2 9 6 4" xfId="24317" xr:uid="{50DCDEE0-119F-4349-A984-90A1F2678531}"/>
    <cellStyle name="Note 2 2 9 6 5" xfId="38574" xr:uid="{A171E111-294A-4B4D-975C-E0D575B25A13}"/>
    <cellStyle name="Note 2 2 9 6 6" xfId="46997" xr:uid="{ECCA743D-6F0D-43F7-A633-45D004EBE2D7}"/>
    <cellStyle name="Note 2 2 9 7" xfId="11279" xr:uid="{E77928DE-CFF3-4533-9915-1AF9764102A1}"/>
    <cellStyle name="Note 2 2 9 7 2" xfId="24785" xr:uid="{B7F9DC96-12FD-42D4-AB4D-00E974B95E5F}"/>
    <cellStyle name="Note 2 2 9 7 3" xfId="25990" xr:uid="{5EDC4B23-AB37-4CE2-87A5-3EAA90C00CFC}"/>
    <cellStyle name="Note 2 2 9 7 4" xfId="38203" xr:uid="{A402149C-2F3A-40D0-9DB2-728D66A58F51}"/>
    <cellStyle name="Note 2 2 9 7 5" xfId="46626" xr:uid="{11FA9FBF-5A41-4743-8DC8-5CC2B9873353}"/>
    <cellStyle name="Note 2 2 9 8" xfId="12569" xr:uid="{999E36EE-3C05-4EAF-9601-C844346C84F8}"/>
    <cellStyle name="Note 2 2 9 8 2" xfId="25818" xr:uid="{EBA38F83-513F-4113-9035-543D48285A30}"/>
    <cellStyle name="Note 2 2 9 8 3" xfId="33512" xr:uid="{7AF4C485-D3A3-45EE-B60B-F07FED33283D}"/>
    <cellStyle name="Note 2 2 9 8 4" xfId="39285" xr:uid="{70B43A60-12D0-4733-81CB-6CC7F3B85323}"/>
    <cellStyle name="Note 2 2 9 8 5" xfId="47776" xr:uid="{CCE31F72-732D-4E5B-A568-660B71054D3E}"/>
    <cellStyle name="Note 2 2 9 9" xfId="22042" xr:uid="{97ADF826-3087-4D71-806F-A41B9B724C42}"/>
    <cellStyle name="Note 2 3" xfId="3501" xr:uid="{EEEA6E21-CC78-4E08-98D5-89C8BE7D287D}"/>
    <cellStyle name="Note 2 4" xfId="3502" xr:uid="{34E01CBD-3EED-4C15-BAB1-14A8537B7AB9}"/>
    <cellStyle name="Note 2 5" xfId="3503" xr:uid="{52E2C863-AEE4-4747-92E9-9E4955CAF655}"/>
    <cellStyle name="Note 2 5 10" xfId="11117" xr:uid="{F6F0AC08-A17E-4FAD-B2EF-2A76423F781C}"/>
    <cellStyle name="Note 2 5 10 2" xfId="24651" xr:uid="{8F46C0EE-A099-45BB-951E-E2E233582CE7}"/>
    <cellStyle name="Note 2 5 10 3" xfId="29607" xr:uid="{652B2148-2764-4E36-B2D1-3756CDCC85D2}"/>
    <cellStyle name="Note 2 5 10 4" xfId="38041" xr:uid="{BAB5DF03-44DC-4E90-8C28-D99F24E3898F}"/>
    <cellStyle name="Note 2 5 10 5" xfId="46464" xr:uid="{B78A4257-B55E-417F-A8A3-2433F3D0F1D9}"/>
    <cellStyle name="Note 2 5 11" xfId="12195" xr:uid="{248EAB0B-B085-4335-ABDB-6E2CDEB095C4}"/>
    <cellStyle name="Note 2 5 11 2" xfId="25538" xr:uid="{6F22D87F-C365-4FD1-B80E-C8035DD8CC2B}"/>
    <cellStyle name="Note 2 5 11 3" xfId="31201" xr:uid="{FCE41FA0-006E-4A38-A849-EED2CE0C0723}"/>
    <cellStyle name="Note 2 5 11 4" xfId="39011" xr:uid="{0354CC85-D6B5-4EAC-B35B-5F248FB1D101}"/>
    <cellStyle name="Note 2 5 11 5" xfId="47473" xr:uid="{241136E8-1EBF-47F7-9743-EA448082F8D5}"/>
    <cellStyle name="Note 2 5 12" xfId="7389" xr:uid="{C0166CFC-FEC0-4AB3-BF4A-2A6EC75A99E0}"/>
    <cellStyle name="Note 2 5 13" xfId="29940" xr:uid="{57DE1DCC-1BFF-496C-88D6-79E1E7A4B9C5}"/>
    <cellStyle name="Note 2 5 14" xfId="43400" xr:uid="{DF2A7240-E761-473F-9CD6-4EC3E6CD88EF}"/>
    <cellStyle name="Note 2 5 2" xfId="4270" xr:uid="{0919A6B9-CDF3-4720-B2F2-8907F26668A5}"/>
    <cellStyle name="Note 2 5 2 10" xfId="30586" xr:uid="{15EA7624-AEC4-4EF7-BB6D-CEEA21F4F499}"/>
    <cellStyle name="Note 2 5 2 11" xfId="29835" xr:uid="{59C05573-C8D8-4A64-8906-1F504C05A7CB}"/>
    <cellStyle name="Note 2 5 2 12" xfId="43827" xr:uid="{EB3F59DF-B2BB-40F9-9B9E-2C6722FE9EFD}"/>
    <cellStyle name="Note 2 5 2 13" xfId="54969" xr:uid="{97511C2B-986D-425D-BB1C-E0AC0455A09B}"/>
    <cellStyle name="Note 2 5 2 2" xfId="5586" xr:uid="{97D0134E-3B8F-423A-9729-3F6B85F7615F}"/>
    <cellStyle name="Note 2 5 2 2 2" xfId="14258" xr:uid="{A829F010-F9F9-4F4B-815A-C041569158D0}"/>
    <cellStyle name="Note 2 5 2 2 2 2" xfId="27171" xr:uid="{4D483132-7A58-4E24-B4A1-E4EBEB1C910C}"/>
    <cellStyle name="Note 2 5 2 2 2 3" xfId="21853" xr:uid="{6F8D0465-5C7B-4A31-8C96-C2A5D59F68BC}"/>
    <cellStyle name="Note 2 5 2 2 2 4" xfId="40784" xr:uid="{FCBE9A86-38CB-4F06-B934-6931CB5F476D}"/>
    <cellStyle name="Note 2 5 2 2 2 5" xfId="49330" xr:uid="{04947478-ACD5-45B8-93BC-F1900DF1542B}"/>
    <cellStyle name="Note 2 5 2 2 3" xfId="23730" xr:uid="{6C83B761-3CFD-4F98-81F2-4F50917D7834}"/>
    <cellStyle name="Note 2 5 2 2 4" xfId="36701" xr:uid="{005DAE68-540F-4A03-806E-1CE55C3BC69D}"/>
    <cellStyle name="Note 2 5 2 2 5" xfId="37071" xr:uid="{4EBA8E37-07FA-4B24-BA14-537350907F27}"/>
    <cellStyle name="Note 2 5 2 2 6" xfId="45458" xr:uid="{B12656E5-F618-4A7D-ADA2-6778845732BD}"/>
    <cellStyle name="Note 2 5 2 3" xfId="10573" xr:uid="{2015127B-BD43-4D84-9550-451E33D8BDF2}"/>
    <cellStyle name="Note 2 5 2 3 2" xfId="14657" xr:uid="{EC76BB8B-3F69-43FE-967B-CD0CC784A560}"/>
    <cellStyle name="Note 2 5 2 3 2 2" xfId="27516" xr:uid="{6F69B69C-8FA6-4CF3-BD70-17AA1EE2455B}"/>
    <cellStyle name="Note 2 5 2 3 2 3" xfId="10142" xr:uid="{82EE4C06-CB2E-4918-8745-F808769B7520}"/>
    <cellStyle name="Note 2 5 2 3 2 4" xfId="41183" xr:uid="{36DBEBCC-C644-4914-AC16-5632D6DB86B6}"/>
    <cellStyle name="Note 2 5 2 3 2 5" xfId="49729" xr:uid="{7CC5FDFF-DA58-47CE-B92E-07305A3FFD9F}"/>
    <cellStyle name="Note 2 5 2 3 3" xfId="24173" xr:uid="{2CED4393-86FF-4B1D-9EDA-B264D2DDA55B}"/>
    <cellStyle name="Note 2 5 2 3 4" xfId="31921" xr:uid="{84F0728F-5C24-4215-B472-E437993207BE}"/>
    <cellStyle name="Note 2 5 2 3 5" xfId="37497" xr:uid="{4598DB40-A4F0-4B6C-907D-36661258599A}"/>
    <cellStyle name="Note 2 5 2 3 6" xfId="45920" xr:uid="{A99FB545-3A10-4263-9455-2CCDCC93AA37}"/>
    <cellStyle name="Note 2 5 2 4" xfId="11049" xr:uid="{82CFA1C8-F045-4A76-9150-C57AEB0B6CC1}"/>
    <cellStyle name="Note 2 5 2 4 2" xfId="15103" xr:uid="{44A12E82-2302-40BE-A57D-08AAD120D357}"/>
    <cellStyle name="Note 2 5 2 4 2 2" xfId="27902" xr:uid="{86F37653-98B9-4A2C-9E3A-ECB1EC6DFDCF}"/>
    <cellStyle name="Note 2 5 2 4 2 3" xfId="36794" xr:uid="{61C722EE-D1AA-48A2-A213-C83F227E1297}"/>
    <cellStyle name="Note 2 5 2 4 2 4" xfId="41629" xr:uid="{12D95E96-0BBE-47F8-A2F5-9A052FF3F59B}"/>
    <cellStyle name="Note 2 5 2 4 2 5" xfId="50175" xr:uid="{EDA85232-3521-4398-ACFE-2FD38ED2C8AB}"/>
    <cellStyle name="Note 2 5 2 4 3" xfId="24592" xr:uid="{503F4F49-2101-4DF5-87E8-3D629A8785D0}"/>
    <cellStyle name="Note 2 5 2 4 4" xfId="35228" xr:uid="{22E27250-D0D0-41EE-9381-529D467632E7}"/>
    <cellStyle name="Note 2 5 2 4 5" xfId="37973" xr:uid="{2BD1D4C6-7CD6-44AF-A676-2AA717B67E47}"/>
    <cellStyle name="Note 2 5 2 4 6" xfId="46396" xr:uid="{3BF108A3-E943-40AF-A5BA-DB24AFD5B316}"/>
    <cellStyle name="Note 2 5 2 5" xfId="11405" xr:uid="{2B796819-3F69-4D9A-AF58-6D44F5F9DE3F}"/>
    <cellStyle name="Note 2 5 2 5 2" xfId="15446" xr:uid="{F4191F81-A8DD-4381-AC97-4E8D1F32ECE6}"/>
    <cellStyle name="Note 2 5 2 5 2 2" xfId="28199" xr:uid="{94CE0657-E774-49C9-B74B-1E4B0D6DDD1C}"/>
    <cellStyle name="Note 2 5 2 5 2 3" xfId="33982" xr:uid="{1FCAD66A-A067-435E-AAF5-7BFB0557841F}"/>
    <cellStyle name="Note 2 5 2 5 2 4" xfId="41972" xr:uid="{8DA1A27D-2F1F-4774-BC6A-FAA567810C1D}"/>
    <cellStyle name="Note 2 5 2 5 2 5" xfId="50518" xr:uid="{5DC525AA-9882-409D-A07F-91B48B0ED803}"/>
    <cellStyle name="Note 2 5 2 5 3" xfId="24895" xr:uid="{60557423-B47B-4EAE-91C1-1C290C250206}"/>
    <cellStyle name="Note 2 5 2 5 4" xfId="23338" xr:uid="{3FD82ECE-1185-4B20-93B0-5724DA125A7B}"/>
    <cellStyle name="Note 2 5 2 5 5" xfId="38329" xr:uid="{04AC9D3D-5C6A-4C48-A343-822A571CE801}"/>
    <cellStyle name="Note 2 5 2 5 6" xfId="46752" xr:uid="{D5545B77-C1CE-47CD-82CE-B68F939BEAA3}"/>
    <cellStyle name="Note 2 5 2 6" xfId="11753" xr:uid="{7581FBF4-0B43-455B-A4D2-DAA1BB40CDDF}"/>
    <cellStyle name="Note 2 5 2 6 2" xfId="15783" xr:uid="{D485A69F-A3AB-476D-B8E6-9F17DE9E1DA8}"/>
    <cellStyle name="Note 2 5 2 6 2 2" xfId="28492" xr:uid="{AD501EE5-3AF9-4772-A028-1E025C0DC659}"/>
    <cellStyle name="Note 2 5 2 6 2 3" xfId="36726" xr:uid="{F58FB6C6-CE35-4B87-A7F2-EEE2B7648291}"/>
    <cellStyle name="Note 2 5 2 6 2 4" xfId="42309" xr:uid="{DC7BAAA0-0B82-4151-877B-785D6ACB4E2F}"/>
    <cellStyle name="Note 2 5 2 6 2 5" xfId="50855" xr:uid="{C2EA58A3-0D55-4EAB-AB0B-1F31D410760D}"/>
    <cellStyle name="Note 2 5 2 6 3" xfId="25193" xr:uid="{BDD30D47-9EC7-4CE0-841C-146D7E461A65}"/>
    <cellStyle name="Note 2 5 2 6 4" xfId="34058" xr:uid="{5DA522AC-27AB-4209-81CE-63ADD565C99F}"/>
    <cellStyle name="Note 2 5 2 6 5" xfId="38677" xr:uid="{DF63B1D2-5DC7-4361-8CCD-EEC4D1BEF9B1}"/>
    <cellStyle name="Note 2 5 2 6 6" xfId="47100" xr:uid="{B0D9CBA8-BB44-4EA9-B95C-381918750D90}"/>
    <cellStyle name="Note 2 5 2 7" xfId="10363" xr:uid="{9FFACC68-046B-4FC1-B71D-C6B2CFFCAA58}"/>
    <cellStyle name="Note 2 5 2 7 2" xfId="23986" xr:uid="{54D580EE-7451-42CE-A5A4-D07358FC5868}"/>
    <cellStyle name="Note 2 5 2 7 3" xfId="30371" xr:uid="{EDD8830D-9331-4F77-83B7-3B5F902B999F}"/>
    <cellStyle name="Note 2 5 2 7 4" xfId="37287" xr:uid="{64F1FAE6-1D7F-4CF4-93E7-591B5E4A77E9}"/>
    <cellStyle name="Note 2 5 2 7 5" xfId="45710" xr:uid="{43EA1054-A8E4-413C-A59B-0AC7D241CF05}"/>
    <cellStyle name="Note 2 5 2 8" xfId="12758" xr:uid="{046CD0F3-8340-4BEF-B7ED-AE0885A0A7B8}"/>
    <cellStyle name="Note 2 5 2 8 2" xfId="25959" xr:uid="{52FEDE80-0EAA-4C7E-82CA-8464B7E05A0B}"/>
    <cellStyle name="Note 2 5 2 8 3" xfId="32028" xr:uid="{CA5A1293-35E4-451D-9369-045EFCE14981}"/>
    <cellStyle name="Note 2 5 2 8 4" xfId="39383" xr:uid="{83E52999-3639-4E9E-9B9F-C9AD4C1BAC66}"/>
    <cellStyle name="Note 2 5 2 8 5" xfId="47900" xr:uid="{449F78D7-9508-4052-8427-13C591721BD7}"/>
    <cellStyle name="Note 2 5 2 9" xfId="22187" xr:uid="{E18B9982-3C85-4485-8F9B-E5FB40DACB59}"/>
    <cellStyle name="Note 2 5 3" xfId="4021" xr:uid="{685DD4FF-F0A9-4671-9827-DD4A72B466AC}"/>
    <cellStyle name="Note 2 5 3 10" xfId="8010" xr:uid="{E1588B66-B190-4505-AD17-18B80EDB3140}"/>
    <cellStyle name="Note 2 5 3 11" xfId="34639" xr:uid="{EA333564-9F5D-460E-B3E9-91547DE8D3A2}"/>
    <cellStyle name="Note 2 5 3 12" xfId="43543" xr:uid="{6CBECF16-9D0B-4C80-9509-5358386B4A00}"/>
    <cellStyle name="Note 2 5 3 13" xfId="54821" xr:uid="{566B5D04-EC47-485E-8702-4F47B4D487D8}"/>
    <cellStyle name="Note 2 5 3 2" xfId="5438" xr:uid="{8A5BABAF-0B55-4838-B412-B5E33092DC34}"/>
    <cellStyle name="Note 2 5 3 2 2" xfId="14003" xr:uid="{98A26C36-99D5-4F00-9A8C-E1D62DC1CCAA}"/>
    <cellStyle name="Note 2 5 3 2 2 2" xfId="26957" xr:uid="{586BCCD8-1455-43FC-97DA-073B61FD012B}"/>
    <cellStyle name="Note 2 5 3 2 2 3" xfId="25575" xr:uid="{1DB0B9AC-F10C-4E4F-AD64-F153B8E012E1}"/>
    <cellStyle name="Note 2 5 3 2 2 4" xfId="40529" xr:uid="{A5390536-12A0-4C4A-A447-FC4EC035E3CA}"/>
    <cellStyle name="Note 2 5 3 2 2 5" xfId="49075" xr:uid="{22390596-74F1-4677-AE8C-C612E5A43FD7}"/>
    <cellStyle name="Note 2 5 3 2 3" xfId="23439" xr:uid="{D70107FE-24DA-4471-BC2D-3E8A6598696E}"/>
    <cellStyle name="Note 2 5 3 2 4" xfId="35541" xr:uid="{7D78A61A-34A2-4706-9E2D-709635FD376F}"/>
    <cellStyle name="Note 2 5 3 2 5" xfId="36840" xr:uid="{011B7DA3-3757-492D-B4E7-F6611E718165}"/>
    <cellStyle name="Note 2 5 3 2 6" xfId="45174" xr:uid="{CE8C6EF5-82E0-4262-A1ED-C483E464EFA6}"/>
    <cellStyle name="Note 2 5 3 3" xfId="10320" xr:uid="{09D6BE59-9FD3-4C18-ABA5-BB4F63C422F8}"/>
    <cellStyle name="Note 2 5 3 3 2" xfId="14426" xr:uid="{BB8178D5-1F07-4D98-947E-47E0D0FCA81D}"/>
    <cellStyle name="Note 2 5 3 3 2 2" xfId="27312" xr:uid="{9620ADE8-178F-4062-80BD-60B598291CE7}"/>
    <cellStyle name="Note 2 5 3 3 2 3" xfId="7202" xr:uid="{027B47EF-7805-4C01-BBED-5A44C4684A55}"/>
    <cellStyle name="Note 2 5 3 3 2 4" xfId="40952" xr:uid="{01386B59-76E5-43C2-8D57-4725E668D5BA}"/>
    <cellStyle name="Note 2 5 3 3 2 5" xfId="49498" xr:uid="{DEB27879-DFCC-48BA-807E-78DAFE2AB2CC}"/>
    <cellStyle name="Note 2 5 3 3 3" xfId="23946" xr:uid="{01F4D11C-5BB0-4857-8BDA-422AA96641FD}"/>
    <cellStyle name="Note 2 5 3 3 4" xfId="36407" xr:uid="{6D84E38F-B3E9-44F6-87D4-0259CD70B664}"/>
    <cellStyle name="Note 2 5 3 3 5" xfId="37244" xr:uid="{D4C9A0B2-BBE2-4B87-9CFB-8704E6C81720}"/>
    <cellStyle name="Note 2 5 3 3 6" xfId="45667" xr:uid="{B474E057-000C-42F8-B0A4-98183ECD97F5}"/>
    <cellStyle name="Note 2 5 3 4" xfId="10514" xr:uid="{2C836D22-2D7D-4CD1-84A4-41B45DB74536}"/>
    <cellStyle name="Note 2 5 3 4 2" xfId="14601" xr:uid="{12430B43-073B-4E8D-BC85-40F1B61037AE}"/>
    <cellStyle name="Note 2 5 3 4 2 2" xfId="27466" xr:uid="{E026E391-A0DF-4229-8D2B-32F84E5E8D3B}"/>
    <cellStyle name="Note 2 5 3 4 2 3" xfId="36051" xr:uid="{7AFC9411-97E4-44B4-929E-BA686FBC1D27}"/>
    <cellStyle name="Note 2 5 3 4 2 4" xfId="41127" xr:uid="{65C09A2A-FF72-4CC0-8474-2B4A93B57396}"/>
    <cellStyle name="Note 2 5 3 4 2 5" xfId="49673" xr:uid="{9F99479B-3229-40D2-961F-542A1AA3140C}"/>
    <cellStyle name="Note 2 5 3 4 3" xfId="24118" xr:uid="{A66B563C-E100-430D-814A-8C80C7B46D12}"/>
    <cellStyle name="Note 2 5 3 4 4" xfId="23418" xr:uid="{94A4A24F-7FC4-414A-AC42-93385385ED33}"/>
    <cellStyle name="Note 2 5 3 4 5" xfId="37438" xr:uid="{FF427E66-AF9C-4066-B9E8-08AE1025BD38}"/>
    <cellStyle name="Note 2 5 3 4 6" xfId="45861" xr:uid="{526B418C-F181-416A-A75F-71F54CBF515B}"/>
    <cellStyle name="Note 2 5 3 5" xfId="8888" xr:uid="{F7F45688-88ED-4F06-998B-E7EC08EA9A7C}"/>
    <cellStyle name="Note 2 5 3 5 2" xfId="13371" xr:uid="{0B8438A7-FFAA-459B-8BD2-0B2DDF820494}"/>
    <cellStyle name="Note 2 5 3 5 2 2" xfId="26443" xr:uid="{53F35C2C-A47D-444E-9F65-8CEDFCEBD270}"/>
    <cellStyle name="Note 2 5 3 5 2 3" xfId="6476" xr:uid="{A0A9D614-9B77-4B65-8743-2E600920AC7F}"/>
    <cellStyle name="Note 2 5 3 5 2 4" xfId="39897" xr:uid="{5F621649-3776-4C8A-8A48-19609213A70C}"/>
    <cellStyle name="Note 2 5 3 5 2 5" xfId="48443" xr:uid="{7FB81A67-79E1-403E-816C-01893E9CC0BD}"/>
    <cellStyle name="Note 2 5 3 5 3" xfId="22741" xr:uid="{5B972A71-9D67-4FE8-9D89-0FAAF83A99D8}"/>
    <cellStyle name="Note 2 5 3 5 4" xfId="34836" xr:uid="{CC599843-854D-40F6-8894-8B8AB679D525}"/>
    <cellStyle name="Note 2 5 3 5 5" xfId="29711" xr:uid="{412C6002-D736-457C-8D85-AA815BA88FE4}"/>
    <cellStyle name="Note 2 5 3 5 6" xfId="44436" xr:uid="{E1260143-B4E5-45EF-895F-91EF5B5FF17D}"/>
    <cellStyle name="Note 2 5 3 6" xfId="10680" xr:uid="{FEF8E7EC-A448-44B8-984D-275C38894678}"/>
    <cellStyle name="Note 2 5 3 6 2" xfId="14753" xr:uid="{EE7F7379-579C-4E26-AEFD-F98C38138A9F}"/>
    <cellStyle name="Note 2 5 3 6 2 2" xfId="27602" xr:uid="{A914A902-20FF-4637-BA54-F59D57D35E17}"/>
    <cellStyle name="Note 2 5 3 6 2 3" xfId="34983" xr:uid="{FAC82311-CF0D-4914-8B24-8A13CAE4EDFF}"/>
    <cellStyle name="Note 2 5 3 6 2 4" xfId="41279" xr:uid="{1F187CA9-14F8-450C-A582-483F02B17AFF}"/>
    <cellStyle name="Note 2 5 3 6 2 5" xfId="49825" xr:uid="{91DCBF38-DCCE-4F1F-ABD8-7B090CB8EAAA}"/>
    <cellStyle name="Note 2 5 3 6 3" xfId="24274" xr:uid="{A5B86885-A968-4582-B1FC-E5A6F2AA03FC}"/>
    <cellStyle name="Note 2 5 3 6 4" xfId="6418" xr:uid="{7EAE6468-1049-44E8-83D8-32C7D6EF7667}"/>
    <cellStyle name="Note 2 5 3 6 5" xfId="37604" xr:uid="{3E443390-C7A9-400E-82EF-31D94F57A5EC}"/>
    <cellStyle name="Note 2 5 3 6 6" xfId="46027" xr:uid="{B115C41B-C874-4517-AC80-36635FCF342C}"/>
    <cellStyle name="Note 2 5 3 7" xfId="8534" xr:uid="{320103C4-D80E-43DF-BFFF-EB44FE7DE05B}"/>
    <cellStyle name="Note 2 5 3 7 2" xfId="22440" xr:uid="{85750B53-C10D-44B5-BB65-3CE15B9C486C}"/>
    <cellStyle name="Note 2 5 3 7 3" xfId="26110" xr:uid="{3781D332-D2C7-438A-862B-C9036005D2DD}"/>
    <cellStyle name="Note 2 5 3 7 4" xfId="35897" xr:uid="{DF399441-98D0-40C5-8969-E787E8B3BB57}"/>
    <cellStyle name="Note 2 5 3 7 5" xfId="44082" xr:uid="{C6846EA8-DBFD-45D9-BA73-5CC67A640811}"/>
    <cellStyle name="Note 2 5 3 8" xfId="12405" xr:uid="{36635668-D38F-4886-9D5F-F33A14D610CD}"/>
    <cellStyle name="Note 2 5 3 8 2" xfId="25691" xr:uid="{84D35284-A8EA-453C-AA8A-9DFF405BE255}"/>
    <cellStyle name="Note 2 5 3 8 3" xfId="25262" xr:uid="{83C00F9D-F179-4D5C-8976-210AB522D2F1}"/>
    <cellStyle name="Note 2 5 3 8 4" xfId="39128" xr:uid="{BB54CCAE-A165-463C-B86C-574A6AD0489B}"/>
    <cellStyle name="Note 2 5 3 8 5" xfId="47616" xr:uid="{20DDC1AF-08BC-4148-BE91-FA89EDEC899A}"/>
    <cellStyle name="Note 2 5 3 9" xfId="21908" xr:uid="{0D5F364A-3F89-42D3-8BA5-0004C2ECD98E}"/>
    <cellStyle name="Note 2 5 4" xfId="8059" xr:uid="{E052F03B-0CA4-4505-AF65-2B7979551D59}"/>
    <cellStyle name="Note 2 5 4 10" xfId="36768" xr:uid="{43F91D2E-C413-46D0-9587-273C90106462}"/>
    <cellStyle name="Note 2 5 4 11" xfId="34830" xr:uid="{72E66827-5926-4E3B-BF71-23AE3666A671}"/>
    <cellStyle name="Note 2 5 4 12" xfId="43639" xr:uid="{B9D86D7F-2CAA-4FF2-964F-D78232FD3344}"/>
    <cellStyle name="Note 2 5 4 2" xfId="9840" xr:uid="{CBA6214B-6B62-4CC8-A05D-177A0BA8B56E}"/>
    <cellStyle name="Note 2 5 4 2 2" xfId="14098" xr:uid="{BA7426F5-D400-4AB2-AEAE-D2CE4D3F7898}"/>
    <cellStyle name="Note 2 5 4 2 2 2" xfId="27037" xr:uid="{EC7CDA16-5CF1-488A-B38F-CB4CBEB9BDD7}"/>
    <cellStyle name="Note 2 5 4 2 2 3" xfId="32997" xr:uid="{6B73E7DA-55A8-4B46-B3FE-636F0A5AFEFE}"/>
    <cellStyle name="Note 2 5 4 2 2 4" xfId="40624" xr:uid="{4A3632C3-6F04-48F0-AAE7-2D3050BB9FFF}"/>
    <cellStyle name="Note 2 5 4 2 2 5" xfId="49170" xr:uid="{39D0E39D-CEBC-411C-AF85-ED0FCBDD16AD}"/>
    <cellStyle name="Note 2 5 4 2 3" xfId="23527" xr:uid="{3E10A9E5-37E3-4BED-83EB-AF4618F6D556}"/>
    <cellStyle name="Note 2 5 4 2 4" xfId="33251" xr:uid="{3A5F3C85-982F-414D-AB28-B8A7ACFDFF43}"/>
    <cellStyle name="Note 2 5 4 2 5" xfId="36927" xr:uid="{AB5CF201-8934-4AE4-A945-48CF45EFE93F}"/>
    <cellStyle name="Note 2 5 4 2 6" xfId="45270" xr:uid="{F9A72A3F-4C7D-406A-9AA7-EF7569E49E80}"/>
    <cellStyle name="Note 2 5 4 3" xfId="9464" xr:uid="{4F3334E5-963B-44A6-976C-7ED437474F98}"/>
    <cellStyle name="Note 2 5 4 3 2" xfId="13822" xr:uid="{F3AD86E2-3AFA-46DA-8A1E-C3F732A733F0}"/>
    <cellStyle name="Note 2 5 4 3 2 2" xfId="26811" xr:uid="{6393BB4F-B9FD-4A22-B071-8F4690826795}"/>
    <cellStyle name="Note 2 5 4 3 2 3" xfId="33872" xr:uid="{AEF07B68-ECCD-48E2-9121-70976BD1CCDB}"/>
    <cellStyle name="Note 2 5 4 3 2 4" xfId="40348" xr:uid="{D53DD2C9-577C-48EB-8062-FB31B2292A6F}"/>
    <cellStyle name="Note 2 5 4 3 2 5" xfId="48894" xr:uid="{6CB0714E-C9CB-4A3D-8192-688A4C6D3A44}"/>
    <cellStyle name="Note 2 5 4 3 3" xfId="23215" xr:uid="{ABD25153-7D2D-44BF-AFC7-14BA49C2EDDC}"/>
    <cellStyle name="Note 2 5 4 3 4" xfId="31839" xr:uid="{2A815F7A-8C2A-4A89-B96B-59A868CC0F5D}"/>
    <cellStyle name="Note 2 5 4 3 5" xfId="25222" xr:uid="{7C6BC278-9405-4B82-9534-FDF567583A2B}"/>
    <cellStyle name="Note 2 5 4 3 6" xfId="44957" xr:uid="{481F688D-84E9-42E2-99E3-3733E231C346}"/>
    <cellStyle name="Note 2 5 4 4" xfId="10875" xr:uid="{F0E9DA44-1727-4DF9-8167-0ED0B72FC9A7}"/>
    <cellStyle name="Note 2 5 4 4 2" xfId="14934" xr:uid="{2AFB13E4-950E-4E07-9989-482FA503CC05}"/>
    <cellStyle name="Note 2 5 4 4 2 2" xfId="27756" xr:uid="{ECFED709-E3E7-4A48-A446-89E2CD53E260}"/>
    <cellStyle name="Note 2 5 4 4 2 3" xfId="35454" xr:uid="{8176D6F3-0F9E-4017-B516-CFC9A0AC6EB5}"/>
    <cellStyle name="Note 2 5 4 4 2 4" xfId="41460" xr:uid="{A730075E-53BB-4C27-B47A-FD1781ECA955}"/>
    <cellStyle name="Note 2 5 4 4 2 5" xfId="50006" xr:uid="{FEA41FFE-10A8-4417-A270-33FC377F78FE}"/>
    <cellStyle name="Note 2 5 4 4 3" xfId="24439" xr:uid="{49C48DC7-FB54-431A-B528-95FA9260C2EB}"/>
    <cellStyle name="Note 2 5 4 4 4" xfId="29593" xr:uid="{5D42541B-1136-4633-93EB-FC23DB182069}"/>
    <cellStyle name="Note 2 5 4 4 5" xfId="37799" xr:uid="{48301E93-AAA7-4094-A8F2-1E10A80EAA8F}"/>
    <cellStyle name="Note 2 5 4 4 6" xfId="46222" xr:uid="{8905C2F5-A6DD-4181-9B69-B9CC20B0C45E}"/>
    <cellStyle name="Note 2 5 4 5" xfId="11229" xr:uid="{18549F4F-24F4-482A-BEE8-6F39A4497F4F}"/>
    <cellStyle name="Note 2 5 4 5 2" xfId="15279" xr:uid="{838DCB82-6A41-4981-B586-D780E6288070}"/>
    <cellStyle name="Note 2 5 4 5 2 2" xfId="28051" xr:uid="{E26F927B-6C02-4564-A29F-601F478CB613}"/>
    <cellStyle name="Note 2 5 4 5 2 3" xfId="22219" xr:uid="{BDAD378A-67B4-40D9-AE13-BDCE59E0C93F}"/>
    <cellStyle name="Note 2 5 4 5 2 4" xfId="41805" xr:uid="{D9B991E9-10B6-4439-BCD4-32E544D7061E}"/>
    <cellStyle name="Note 2 5 4 5 2 5" xfId="50351" xr:uid="{DA7F3ADD-0053-41F3-B2A5-C9FC5B5304E1}"/>
    <cellStyle name="Note 2 5 4 5 3" xfId="24745" xr:uid="{2DCD1002-FF4A-4923-B96F-AF2CDF0497F4}"/>
    <cellStyle name="Note 2 5 4 5 4" xfId="33849" xr:uid="{5E88306D-AF3E-4786-A75B-DE01EB6D6D84}"/>
    <cellStyle name="Note 2 5 4 5 5" xfId="38153" xr:uid="{7E0AF459-0243-47F9-94F9-501C54DCF96B}"/>
    <cellStyle name="Note 2 5 4 5 6" xfId="46576" xr:uid="{B14F1A6F-7F84-4B02-937C-D84D91A54927}"/>
    <cellStyle name="Note 2 5 4 6" xfId="11597" xr:uid="{3769E29D-C6D4-463D-B736-4429A7AF0951}"/>
    <cellStyle name="Note 2 5 4 6 2" xfId="15634" xr:uid="{42089526-BC19-4F5D-BE61-ECE111A65C98}"/>
    <cellStyle name="Note 2 5 4 6 2 2" xfId="28366" xr:uid="{F60A48EF-77E9-4465-80C9-AA1C23080909}"/>
    <cellStyle name="Note 2 5 4 6 2 3" xfId="35852" xr:uid="{4702396D-5B31-4118-B951-A2971E8737DF}"/>
    <cellStyle name="Note 2 5 4 6 2 4" xfId="42160" xr:uid="{75EF56C9-1B92-49C8-973B-3AA417F8F4C6}"/>
    <cellStyle name="Note 2 5 4 6 2 5" xfId="50706" xr:uid="{83390ADF-BAF6-4543-8BF0-76984562596D}"/>
    <cellStyle name="Note 2 5 4 6 3" xfId="25064" xr:uid="{E165BD30-304A-4140-ADF4-E861800865A3}"/>
    <cellStyle name="Note 2 5 4 6 4" xfId="29608" xr:uid="{E589314D-3933-4FAA-A550-BEF2EC24106F}"/>
    <cellStyle name="Note 2 5 4 6 5" xfId="38521" xr:uid="{A759D8EE-A491-4A3F-9429-16A1C3D2FF01}"/>
    <cellStyle name="Note 2 5 4 6 6" xfId="46944" xr:uid="{437889C5-C3E8-4FD9-AD93-5FABE6F0B67E}"/>
    <cellStyle name="Note 2 5 4 7" xfId="11656" xr:uid="{287D12CA-9D65-4241-9801-4F4BB81F531E}"/>
    <cellStyle name="Note 2 5 4 7 2" xfId="25112" xr:uid="{33BDEB0F-DFC5-459C-88B4-CC8FB23576D9}"/>
    <cellStyle name="Note 2 5 4 7 3" xfId="34938" xr:uid="{A2DD46E4-AA82-4E3A-AF4F-FCA2DD0BF47C}"/>
    <cellStyle name="Note 2 5 4 7 4" xfId="38580" xr:uid="{F4740C1A-54D3-403C-BED9-8C509226274A}"/>
    <cellStyle name="Note 2 5 4 7 5" xfId="47003" xr:uid="{346C2500-BC05-4B53-AE1B-AFE9A4763691}"/>
    <cellStyle name="Note 2 5 4 8" xfId="12502" xr:uid="{A4F097BB-61D9-40B1-BA67-D5D8069A343D}"/>
    <cellStyle name="Note 2 5 4 8 2" xfId="25768" xr:uid="{31716E56-961E-41A3-9886-253DFA408A68}"/>
    <cellStyle name="Note 2 5 4 8 3" xfId="29075" xr:uid="{FE3EC15E-C945-490D-A66C-82E0FE257A6E}"/>
    <cellStyle name="Note 2 5 4 8 4" xfId="39223" xr:uid="{71E008EF-E913-4E55-BF98-FCDB321700AA}"/>
    <cellStyle name="Note 2 5 4 8 5" xfId="47712" xr:uid="{B27C0157-FC88-4CC2-9513-7D687A313EC6}"/>
    <cellStyle name="Note 2 5 4 9" xfId="21987" xr:uid="{9D7285FD-CB67-4061-A251-F1A6C8F84AE3}"/>
    <cellStyle name="Note 2 5 5" xfId="9551" xr:uid="{52EB42A4-E2F2-43F6-AF21-FDEA87A9E115}"/>
    <cellStyle name="Note 2 5 5 2" xfId="13887" xr:uid="{30619CF2-0E90-42B6-808F-05F426680D29}"/>
    <cellStyle name="Note 2 5 5 2 2" xfId="26861" xr:uid="{4A04B205-DB09-4FED-B986-1A1878D3B277}"/>
    <cellStyle name="Note 2 5 5 2 3" xfId="10138" xr:uid="{770CDC2A-DEA0-4893-B5B6-345E5BB4F83A}"/>
    <cellStyle name="Note 2 5 5 2 4" xfId="40413" xr:uid="{BD675BDF-0850-424F-A2F5-775731127869}"/>
    <cellStyle name="Note 2 5 5 2 5" xfId="48959" xr:uid="{689ED8B2-4DB5-467E-A318-77CEC02C4888}"/>
    <cellStyle name="Note 2 5 5 3" xfId="23283" xr:uid="{313DBD83-1391-4CFD-AA55-B05B40563D4C}"/>
    <cellStyle name="Note 2 5 5 4" xfId="36552" xr:uid="{82D9A990-062C-4D07-B34E-CBE16392292D}"/>
    <cellStyle name="Note 2 5 5 5" xfId="26807" xr:uid="{C80E8EB3-6FB6-4851-817A-B1A3789C2C13}"/>
    <cellStyle name="Note 2 5 5 6" xfId="45031" xr:uid="{49D64BF6-57F9-49E4-AD23-2ED5A7497435}"/>
    <cellStyle name="Note 2 5 6" xfId="8678" xr:uid="{CF7430BF-7BB6-4AB6-BE44-AFB363AC9A6D}"/>
    <cellStyle name="Note 2 5 6 2" xfId="13206" xr:uid="{7C2DA9D4-5A10-40A1-A432-307D94DE9834}"/>
    <cellStyle name="Note 2 5 6 2 2" xfId="26312" xr:uid="{EF90CD20-E25F-483C-BFCA-15635AE7CBD9}"/>
    <cellStyle name="Note 2 5 6 2 3" xfId="34183" xr:uid="{832C11D3-75DA-463E-951E-DE91030BAE7D}"/>
    <cellStyle name="Note 2 5 6 2 4" xfId="39732" xr:uid="{9336842A-86E9-46EF-A2C8-8FE0BCC9EA34}"/>
    <cellStyle name="Note 2 5 6 2 5" xfId="48278" xr:uid="{F4C16713-D343-4807-BEE5-C07AC0B8A4A1}"/>
    <cellStyle name="Note 2 5 6 3" xfId="22557" xr:uid="{3D106BA3-871F-4738-907B-DEBE88CFD042}"/>
    <cellStyle name="Note 2 5 6 4" xfId="27234" xr:uid="{AF769DDC-C629-451C-A117-C61223E74A19}"/>
    <cellStyle name="Note 2 5 6 5" xfId="35770" xr:uid="{6F7C8383-26E0-4C44-958D-CD30837A0E3F}"/>
    <cellStyle name="Note 2 5 6 6" xfId="44226" xr:uid="{97A741AC-3B73-4967-9CAA-826279729862}"/>
    <cellStyle name="Note 2 5 7" xfId="8923" xr:uid="{8C472B9F-2241-4988-A2F8-8B78055EE88D}"/>
    <cellStyle name="Note 2 5 7 2" xfId="13402" xr:uid="{2CFB37AC-76FC-4DE2-A08D-7D0C0CB1C838}"/>
    <cellStyle name="Note 2 5 7 2 2" xfId="26467" xr:uid="{B005C2FE-C378-49D0-A953-4889AB301C1C}"/>
    <cellStyle name="Note 2 5 7 2 3" xfId="32357" xr:uid="{C8693325-9217-401F-8D0E-7A5545AC6CDA}"/>
    <cellStyle name="Note 2 5 7 2 4" xfId="39928" xr:uid="{E4DB1A99-1D38-4304-B75B-238350274FD5}"/>
    <cellStyle name="Note 2 5 7 2 5" xfId="48474" xr:uid="{C89D49BB-63D0-4A01-AF5C-FD0B779FA71F}"/>
    <cellStyle name="Note 2 5 7 3" xfId="22773" xr:uid="{B8153865-F30F-48ED-83EE-1508768D6662}"/>
    <cellStyle name="Note 2 5 7 4" xfId="30071" xr:uid="{DA20E661-FE32-4393-A641-C23FADB37344}"/>
    <cellStyle name="Note 2 5 7 5" xfId="34282" xr:uid="{36B6AD8B-FC6A-4095-B0C3-ACBB9730FD3E}"/>
    <cellStyle name="Note 2 5 7 6" xfId="44471" xr:uid="{4EC14630-D20E-4CC7-83C0-F372479ECDD6}"/>
    <cellStyle name="Note 2 5 8" xfId="10772" xr:uid="{CB143D17-E47F-425D-80C6-91910E393315}"/>
    <cellStyle name="Note 2 5 8 2" xfId="14837" xr:uid="{577DF1C0-A724-41DB-B26D-62D7B0E63BBC}"/>
    <cellStyle name="Note 2 5 8 2 2" xfId="27673" xr:uid="{8B2C9850-8894-490D-8CDB-9E841D301FB1}"/>
    <cellStyle name="Note 2 5 8 2 3" xfId="34966" xr:uid="{AAB6EBA2-B739-42FF-8B9F-419C8757BEDB}"/>
    <cellStyle name="Note 2 5 8 2 4" xfId="41363" xr:uid="{477202CC-B39A-4EAE-A627-41DF6C3A405F}"/>
    <cellStyle name="Note 2 5 8 2 5" xfId="49909" xr:uid="{05E838EA-AB05-4BEF-8EE7-F6CAEF4A6456}"/>
    <cellStyle name="Note 2 5 8 3" xfId="24352" xr:uid="{272F76DC-B4FA-4E0A-AC87-DF07F9DE358E}"/>
    <cellStyle name="Note 2 5 8 4" xfId="34110" xr:uid="{3131AC50-7685-4C21-8D02-2F142EE01323}"/>
    <cellStyle name="Note 2 5 8 5" xfId="37696" xr:uid="{17849B34-86D3-4E03-BEAF-CF95132E33C0}"/>
    <cellStyle name="Note 2 5 8 6" xfId="46119" xr:uid="{B46CC933-7D6F-4C69-B02F-B805DC9A1A05}"/>
    <cellStyle name="Note 2 5 9" xfId="8711" xr:uid="{78BDD8A3-5332-4A6E-89F9-4349A40C8D2F}"/>
    <cellStyle name="Note 2 5 9 2" xfId="13236" xr:uid="{0F392056-52CC-4119-8123-708726A99992}"/>
    <cellStyle name="Note 2 5 9 2 2" xfId="26339" xr:uid="{51D3A5F4-D1CC-4C15-B746-552166BD5C03}"/>
    <cellStyle name="Note 2 5 9 2 3" xfId="30964" xr:uid="{900D055D-C9B1-4A00-A07C-654D00CCEA48}"/>
    <cellStyle name="Note 2 5 9 2 4" xfId="39762" xr:uid="{2C7AF366-FBC8-49FE-9958-1778C84F6A44}"/>
    <cellStyle name="Note 2 5 9 2 5" xfId="48308" xr:uid="{F76321BE-CAD2-466C-AD70-A70E3A35D8DB}"/>
    <cellStyle name="Note 2 5 9 3" xfId="22586" xr:uid="{7C6BD386-732B-4C53-90F4-64B0B5A58813}"/>
    <cellStyle name="Note 2 5 9 4" xfId="36644" xr:uid="{38688319-0F85-4AD0-B911-AB82592E91FC}"/>
    <cellStyle name="Note 2 5 9 5" xfId="36700" xr:uid="{E6FE7014-2CDE-497E-9B5B-AE2A73290BD7}"/>
    <cellStyle name="Note 2 5 9 6" xfId="44259" xr:uid="{F7D951C6-2ECD-457A-B7AD-F72FA178CBA8}"/>
    <cellStyle name="Note 2 6" xfId="4300" xr:uid="{D9A10C09-4647-42C0-AA02-D789F3EA3647}"/>
    <cellStyle name="Note 2 6 10" xfId="11998" xr:uid="{1C3972A6-920D-43EA-94D9-939B0039908B}"/>
    <cellStyle name="Note 2 6 10 2" xfId="25397" xr:uid="{B4D02E88-1C8F-4E55-BA01-8DF3137C526C}"/>
    <cellStyle name="Note 2 6 10 3" xfId="26284" xr:uid="{13E4CD96-3F82-47AD-B36B-C80AFD07B07B}"/>
    <cellStyle name="Note 2 6 10 4" xfId="38922" xr:uid="{D000722F-CC72-4EEE-B49C-EDEA761086CE}"/>
    <cellStyle name="Note 2 6 10 5" xfId="47345" xr:uid="{F2D58EB8-2F26-4E95-9071-0D6F53CBCED0}"/>
    <cellStyle name="Note 2 6 11" xfId="12225" xr:uid="{2AAA604C-32AD-4110-B924-64E22CA79DCE}"/>
    <cellStyle name="Note 2 6 11 2" xfId="25564" xr:uid="{D26D27C1-0358-4E60-A0EC-279326EBB3CB}"/>
    <cellStyle name="Note 2 6 11 3" xfId="7101" xr:uid="{C4E041F5-AEDD-4430-9350-C37E4889D5B5}"/>
    <cellStyle name="Note 2 6 11 4" xfId="39041" xr:uid="{E8A96321-7B28-4BAF-8CBC-DBCDFF9641A6}"/>
    <cellStyle name="Note 2 6 11 5" xfId="47503" xr:uid="{BAECDC57-77A7-49A4-84CB-A23D9CE71102}"/>
    <cellStyle name="Note 2 6 12" xfId="7863" xr:uid="{A3FC9998-9D70-433A-B9E7-87915D66333A}"/>
    <cellStyle name="Note 2 6 13" xfId="28837" xr:uid="{DC52E0C3-75CE-48CF-8498-C9D0C44C9294}"/>
    <cellStyle name="Note 2 6 14" xfId="43430" xr:uid="{B81501AA-B52B-41D3-9CC7-436A7D193212}"/>
    <cellStyle name="Note 2 6 15" xfId="54997" xr:uid="{87BE3613-2F37-46ED-BD74-17137451FCAA}"/>
    <cellStyle name="Note 2 6 2" xfId="4545" xr:uid="{1F311282-A384-4C2F-A892-224C20A5C869}"/>
    <cellStyle name="Note 2 6 2 10" xfId="29418" xr:uid="{D812B5AF-F446-4698-A80D-B223EF6266AF}"/>
    <cellStyle name="Note 2 6 2 11" xfId="35122" xr:uid="{BA2D33A7-E5D2-4031-901E-EEFF0415E4DB}"/>
    <cellStyle name="Note 2 6 2 12" xfId="43857" xr:uid="{A649434F-32DD-4196-875A-BB62690031D1}"/>
    <cellStyle name="Note 2 6 2 13" xfId="55154" xr:uid="{ABDFB357-A6FD-46F6-AEAF-421ABA1243F5}"/>
    <cellStyle name="Note 2 6 2 2" xfId="5771" xr:uid="{55C1D91D-9302-496E-8745-BB1205437D71}"/>
    <cellStyle name="Note 2 6 2 2 2" xfId="14288" xr:uid="{2FAA9838-A432-4DF7-A5EE-96CAD74044F9}"/>
    <cellStyle name="Note 2 6 2 2 2 2" xfId="27196" xr:uid="{FF7A87EC-416E-4281-914D-12F666AF8BE6}"/>
    <cellStyle name="Note 2 6 2 2 2 3" xfId="34096" xr:uid="{805D7EDD-27CF-469A-8109-55D1F3561C03}"/>
    <cellStyle name="Note 2 6 2 2 2 4" xfId="40814" xr:uid="{DFCF5803-CB91-491F-9D5E-D4B2B417C7A9}"/>
    <cellStyle name="Note 2 6 2 2 2 5" xfId="49360" xr:uid="{588DA162-B058-4AE9-AFD1-C0A9EB472014}"/>
    <cellStyle name="Note 2 6 2 2 3" xfId="23757" xr:uid="{84051CE9-D93C-4803-8524-78CCF6A8FC3D}"/>
    <cellStyle name="Note 2 6 2 2 4" xfId="21846" xr:uid="{29D69537-057B-42B2-BB2D-7378C8A0651D}"/>
    <cellStyle name="Note 2 6 2 2 5" xfId="37101" xr:uid="{DEC2D9B1-7F1F-428B-A6A4-209610F29127}"/>
    <cellStyle name="Note 2 6 2 2 6" xfId="45488" xr:uid="{167C908F-F832-43E7-8B6A-7AC37CE196A2}"/>
    <cellStyle name="Note 2 6 2 3" xfId="10766" xr:uid="{851A6B4B-E578-4D10-A426-D6DA1601BB79}"/>
    <cellStyle name="Note 2 6 2 3 2" xfId="14831" xr:uid="{25A859EF-6375-4F0B-81EB-A2CF5211F587}"/>
    <cellStyle name="Note 2 6 2 3 2 2" xfId="27669" xr:uid="{C249B98F-1217-4EF2-94CF-7B58D43D6B36}"/>
    <cellStyle name="Note 2 6 2 3 2 3" xfId="31342" xr:uid="{DF2D1871-8071-4177-840B-0434FBE52777}"/>
    <cellStyle name="Note 2 6 2 3 2 4" xfId="41357" xr:uid="{6F728011-88DF-4866-8A16-DB24434636E6}"/>
    <cellStyle name="Note 2 6 2 3 2 5" xfId="49903" xr:uid="{2E41817D-CF2E-4187-A9B8-908AD7AE976E}"/>
    <cellStyle name="Note 2 6 2 3 3" xfId="24348" xr:uid="{E2C69132-F474-42F0-AF0D-F2EF1B93C9BC}"/>
    <cellStyle name="Note 2 6 2 3 4" xfId="35469" xr:uid="{B24FF33B-AD54-4516-8D12-ABE3642D23DA}"/>
    <cellStyle name="Note 2 6 2 3 5" xfId="37690" xr:uid="{AD639A16-01D3-4F86-B59E-370CC69FBB9C}"/>
    <cellStyle name="Note 2 6 2 3 6" xfId="46113" xr:uid="{AC3C227D-86DB-45CE-A247-2F703A1A5C5D}"/>
    <cellStyle name="Note 2 6 2 4" xfId="11079" xr:uid="{BC13597F-0862-49C9-8BAF-191928802881}"/>
    <cellStyle name="Note 2 6 2 4 2" xfId="15133" xr:uid="{C3CEDE6B-6874-4D3E-9D1C-321974BDBC2E}"/>
    <cellStyle name="Note 2 6 2 4 2 2" xfId="27929" xr:uid="{45CCD9C4-0489-4228-BC69-E16D98763BEE}"/>
    <cellStyle name="Note 2 6 2 4 2 3" xfId="35439" xr:uid="{E042CFE5-AD7E-490D-8DD5-04A557BB686E}"/>
    <cellStyle name="Note 2 6 2 4 2 4" xfId="41659" xr:uid="{D20D1155-869A-4503-AE26-4AE664CD3052}"/>
    <cellStyle name="Note 2 6 2 4 2 5" xfId="50205" xr:uid="{F6E23E50-D70D-4800-B93A-1D722AA8E822}"/>
    <cellStyle name="Note 2 6 2 4 3" xfId="24620" xr:uid="{0CFD259A-2FA8-4408-ACD0-064CF1A26F85}"/>
    <cellStyle name="Note 2 6 2 4 4" xfId="33186" xr:uid="{59BEDE1E-90DD-4438-B5BC-00D0FC82058C}"/>
    <cellStyle name="Note 2 6 2 4 5" xfId="38003" xr:uid="{706781EB-89E2-4C78-A904-5DE5E5C032D6}"/>
    <cellStyle name="Note 2 6 2 4 6" xfId="46426" xr:uid="{88B026B1-703A-40D7-9496-768EEA013AEB}"/>
    <cellStyle name="Note 2 6 2 5" xfId="11435" xr:uid="{919EABFD-2B51-46F7-B31E-B8AB19192217}"/>
    <cellStyle name="Note 2 6 2 5 2" xfId="15476" xr:uid="{C0C8DC7F-87D0-4447-922F-15CD5E147144}"/>
    <cellStyle name="Note 2 6 2 5 2 2" xfId="28225" xr:uid="{B2CF4D28-237D-4EC4-ADC2-2DA16DB8F8DE}"/>
    <cellStyle name="Note 2 6 2 5 2 3" xfId="32259" xr:uid="{28A915B6-6FAD-4C31-B9F2-48C0628E17F3}"/>
    <cellStyle name="Note 2 6 2 5 2 4" xfId="42002" xr:uid="{05116CFF-5504-4953-9E7B-79ABF8ABC7CB}"/>
    <cellStyle name="Note 2 6 2 5 2 5" xfId="50548" xr:uid="{98106998-8D67-438B-AC75-13A04837071C}"/>
    <cellStyle name="Note 2 6 2 5 3" xfId="24922" xr:uid="{C843F4FD-384C-4170-8FFC-FD908224BBDB}"/>
    <cellStyle name="Note 2 6 2 5 4" xfId="36129" xr:uid="{55FCB8D4-7B8F-4641-8460-1505B5313CA1}"/>
    <cellStyle name="Note 2 6 2 5 5" xfId="38359" xr:uid="{E5663CF6-850A-4547-98FA-9162AB50BF00}"/>
    <cellStyle name="Note 2 6 2 5 6" xfId="46782" xr:uid="{2361D13A-DB13-404B-AA9B-78F3C7BEB917}"/>
    <cellStyle name="Note 2 6 2 6" xfId="11783" xr:uid="{40DAF606-319B-49B9-908F-9BC2973617A5}"/>
    <cellStyle name="Note 2 6 2 6 2" xfId="15813" xr:uid="{246F71EC-EBA7-4722-AEAF-510AFDAB894C}"/>
    <cellStyle name="Note 2 6 2 6 2 2" xfId="28520" xr:uid="{4AFA7B4C-ACDA-4BBF-B8BF-2F5DE06DEE9E}"/>
    <cellStyle name="Note 2 6 2 6 2 3" xfId="32852" xr:uid="{CEF88CF2-F0A9-47A3-9E23-FECDE691594A}"/>
    <cellStyle name="Note 2 6 2 6 2 4" xfId="42339" xr:uid="{1EA0D789-DD4A-4F62-86B1-9941A3DFB4E9}"/>
    <cellStyle name="Note 2 6 2 6 2 5" xfId="50885" xr:uid="{DCCF0412-7B2C-4343-9350-CC63A7952AEF}"/>
    <cellStyle name="Note 2 6 2 6 3" xfId="25223" xr:uid="{1ADC4671-F30C-4232-BE38-077709932E90}"/>
    <cellStyle name="Note 2 6 2 6 4" xfId="26745" xr:uid="{80366AEC-A9AC-425E-811A-CE3E1E9D297E}"/>
    <cellStyle name="Note 2 6 2 6 5" xfId="38707" xr:uid="{1C91273B-7562-448D-A0F7-2E7618A9F431}"/>
    <cellStyle name="Note 2 6 2 6 6" xfId="47130" xr:uid="{BD1C84F2-7461-443D-B00B-FEF6823E59B3}"/>
    <cellStyle name="Note 2 6 2 7" xfId="9133" xr:uid="{2E387B8D-C078-4F6F-AD70-237DC477A4E3}"/>
    <cellStyle name="Note 2 6 2 7 2" xfId="22947" xr:uid="{8B1DCE13-C4D6-489D-BFDE-018DAAB9DFBD}"/>
    <cellStyle name="Note 2 6 2 7 3" xfId="32440" xr:uid="{3A5BA8AB-CA28-4669-9033-8401FC1A3C86}"/>
    <cellStyle name="Note 2 6 2 7 4" xfId="7661" xr:uid="{0BF2FB97-F9F4-453A-993F-5741EFA5CB15}"/>
    <cellStyle name="Note 2 6 2 7 5" xfId="44675" xr:uid="{A1BD74B5-108C-47C3-ABCF-820AC5E5BCF8}"/>
    <cellStyle name="Note 2 6 2 8" xfId="12788" xr:uid="{88B2D2EC-08F9-4F47-B348-1460E3898D7B}"/>
    <cellStyle name="Note 2 6 2 8 2" xfId="25985" xr:uid="{CE677F9A-C1F5-47ED-9F72-2829ADC1BB07}"/>
    <cellStyle name="Note 2 6 2 8 3" xfId="7428" xr:uid="{F3D8479E-7E96-4491-8B58-6D90FEF6818A}"/>
    <cellStyle name="Note 2 6 2 8 4" xfId="39413" xr:uid="{33D3656D-A3C9-43F0-84FE-283221679CB3}"/>
    <cellStyle name="Note 2 6 2 8 5" xfId="47930" xr:uid="{3C958808-2E97-4FD9-AC77-FAE50D2079DE}"/>
    <cellStyle name="Note 2 6 2 9" xfId="22214" xr:uid="{4FEC5749-EEA5-44FE-9C2F-CACBD6C54B57}"/>
    <cellStyle name="Note 2 6 3" xfId="5614" xr:uid="{23483945-4B5E-4692-A0C0-EEAEF22843C7}"/>
    <cellStyle name="Note 2 6 3 10" xfId="33612" xr:uid="{32664D35-8182-485F-B8CF-8D8F2ADDAFD9}"/>
    <cellStyle name="Note 2 6 3 11" xfId="22750" xr:uid="{760661FB-BC36-4306-9C9E-17920ED840BE}"/>
    <cellStyle name="Note 2 6 3 12" xfId="43564" xr:uid="{992A16C8-1E04-4161-9D6C-229540C53D4E}"/>
    <cellStyle name="Note 2 6 3 2" xfId="9770" xr:uid="{17A117FB-6321-44DB-A031-DF2C5D5E7818}"/>
    <cellStyle name="Note 2 6 3 2 2" xfId="14024" xr:uid="{EF29923C-4630-46BF-89EA-FD8F5FF5EB80}"/>
    <cellStyle name="Note 2 6 3 2 2 2" xfId="26974" xr:uid="{7398130A-04BE-48EC-9BB7-21A83D0DEDCC}"/>
    <cellStyle name="Note 2 6 3 2 2 3" xfId="33789" xr:uid="{03C14648-4FC3-407B-8A39-0FB7E7B0FADA}"/>
    <cellStyle name="Note 2 6 3 2 2 4" xfId="40550" xr:uid="{CDFFFCEF-A3F1-46E7-ACC6-F42E6D4DF1E7}"/>
    <cellStyle name="Note 2 6 3 2 2 5" xfId="49096" xr:uid="{668FE5E7-6AC2-4687-BC6E-FA18D227A89C}"/>
    <cellStyle name="Note 2 6 3 2 3" xfId="23460" xr:uid="{EA5044D8-1DB8-47C6-BBB2-24B7050C7184}"/>
    <cellStyle name="Note 2 6 3 2 4" xfId="23599" xr:uid="{D854C5C9-0D58-45C0-B9A8-37DBE8FB24E5}"/>
    <cellStyle name="Note 2 6 3 2 5" xfId="36861" xr:uid="{00AC4858-6D94-4EC0-8439-4721BC884D45}"/>
    <cellStyle name="Note 2 6 3 2 6" xfId="45195" xr:uid="{DD67F398-EA55-4054-8FCD-BCB8EEFF6B26}"/>
    <cellStyle name="Note 2 6 3 3" xfId="10450" xr:uid="{BF794A4A-E68C-4767-AAAD-E7249D18C32A}"/>
    <cellStyle name="Note 2 6 3 3 2" xfId="14539" xr:uid="{CDB9CBA1-7BAA-478D-A10E-5295684020C8}"/>
    <cellStyle name="Note 2 6 3 3 2 2" xfId="27412" xr:uid="{4A21C313-A58A-47FA-926C-2D1B64C60D90}"/>
    <cellStyle name="Note 2 6 3 3 2 3" xfId="35154" xr:uid="{E5CFCA90-0484-4B65-9F76-F9A6DD241A72}"/>
    <cellStyle name="Note 2 6 3 3 2 4" xfId="41065" xr:uid="{5BCDBA8E-E0EC-48A5-9FD8-4FFECAF2E7DA}"/>
    <cellStyle name="Note 2 6 3 3 2 5" xfId="49611" xr:uid="{8ACBD7BC-A1B6-4B52-8720-0582376264B8}"/>
    <cellStyle name="Note 2 6 3 3 3" xfId="24064" xr:uid="{C2312504-EA71-4550-90DD-D1482F018540}"/>
    <cellStyle name="Note 2 6 3 3 4" xfId="30873" xr:uid="{31747005-A557-4BFD-963D-C88A56B9BF3A}"/>
    <cellStyle name="Note 2 6 3 3 5" xfId="37374" xr:uid="{EB876EC2-CFB3-4929-94A0-0BE87077F9C7}"/>
    <cellStyle name="Note 2 6 3 3 6" xfId="45797" xr:uid="{86177719-7337-415F-A743-22DD8546E1F1}"/>
    <cellStyle name="Note 2 6 3 4" xfId="10838" xr:uid="{FF96B0EA-B852-4418-A442-24BED7388A5A}"/>
    <cellStyle name="Note 2 6 3 4 2" xfId="14898" xr:uid="{3583D578-129E-419F-910F-F4286A490AB9}"/>
    <cellStyle name="Note 2 6 3 4 2 2" xfId="27728" xr:uid="{1C047485-9AB4-45E8-BE92-9B08C794245F}"/>
    <cellStyle name="Note 2 6 3 4 2 3" xfId="31240" xr:uid="{BE2B4D2D-FE07-4BE2-9E25-446D1907B864}"/>
    <cellStyle name="Note 2 6 3 4 2 4" xfId="41424" xr:uid="{21C12B0A-7083-4B79-98AA-294F51C0F6F1}"/>
    <cellStyle name="Note 2 6 3 4 2 5" xfId="49970" xr:uid="{DAA603A5-0B30-470C-ABF5-49DCAFFC575D}"/>
    <cellStyle name="Note 2 6 3 4 3" xfId="24409" xr:uid="{647F524C-29AE-45C6-8C63-8A170C8D34AB}"/>
    <cellStyle name="Note 2 6 3 4 4" xfId="26429" xr:uid="{41A96DF4-D3D3-4220-858C-769E9C627440}"/>
    <cellStyle name="Note 2 6 3 4 5" xfId="37762" xr:uid="{DA5707A9-335F-4C99-8377-3183CB633007}"/>
    <cellStyle name="Note 2 6 3 4 6" xfId="46185" xr:uid="{BC366D25-55DB-495F-A2F9-618C10FFE695}"/>
    <cellStyle name="Note 2 6 3 5" xfId="9204" xr:uid="{C84406E0-E8FA-458C-9606-C4C56A7A9796}"/>
    <cellStyle name="Note 2 6 3 5 2" xfId="13632" xr:uid="{4F00364E-A395-4B38-ABA3-27DFF3BDE1CF}"/>
    <cellStyle name="Note 2 6 3 5 2 2" xfId="26658" xr:uid="{B216263A-385A-4556-BD09-9D69AC569AC1}"/>
    <cellStyle name="Note 2 6 3 5 2 3" xfId="34481" xr:uid="{BCF501D9-B8CA-4206-99FF-6361A5AD813A}"/>
    <cellStyle name="Note 2 6 3 5 2 4" xfId="40158" xr:uid="{A17B67BC-2FE9-45A8-945A-077E52771278}"/>
    <cellStyle name="Note 2 6 3 5 2 5" xfId="48704" xr:uid="{3F80CE35-14A1-47D0-BC85-34730D1E4A43}"/>
    <cellStyle name="Note 2 6 3 5 3" xfId="23005" xr:uid="{EBCAAC61-A928-45F3-A4A2-C5A162C2D968}"/>
    <cellStyle name="Note 2 6 3 5 4" xfId="34166" xr:uid="{5B01C383-B217-436D-96D1-53263FA4150E}"/>
    <cellStyle name="Note 2 6 3 5 5" xfId="22635" xr:uid="{F3EE884D-1764-492A-82F9-E89E39BE65ED}"/>
    <cellStyle name="Note 2 6 3 5 6" xfId="44723" xr:uid="{3B2E4669-D52E-4EB6-91C8-4F5EEC812CD3}"/>
    <cellStyle name="Note 2 6 3 6" xfId="8760" xr:uid="{38A2CB47-C3DF-4E1A-81B9-47FEAB522DF2}"/>
    <cellStyle name="Note 2 6 3 6 2" xfId="13274" xr:uid="{B1B2054E-0C7F-434A-8AAA-102F14749409}"/>
    <cellStyle name="Note 2 6 3 6 2 2" xfId="26368" xr:uid="{5B9CC1F2-C1A3-41B9-A56E-5487E222250E}"/>
    <cellStyle name="Note 2 6 3 6 2 3" xfId="27153" xr:uid="{72FEA794-BAE2-4729-99F7-134676CEE406}"/>
    <cellStyle name="Note 2 6 3 6 2 4" xfId="39800" xr:uid="{A2960F0F-FA1A-41BB-A161-26823E321A37}"/>
    <cellStyle name="Note 2 6 3 6 2 5" xfId="48346" xr:uid="{A41E7725-F270-41F7-B347-A61D5CBC58B4}"/>
    <cellStyle name="Note 2 6 3 6 3" xfId="22630" xr:uid="{1F7AD30F-9A75-49AA-8ADC-0F1380E39C49}"/>
    <cellStyle name="Note 2 6 3 6 4" xfId="31366" xr:uid="{5FC86DD4-E25A-4475-AAFA-906CD5997D33}"/>
    <cellStyle name="Note 2 6 3 6 5" xfId="36465" xr:uid="{6BFB4FB4-0BD3-48A0-AA79-3CA0F4880273}"/>
    <cellStyle name="Note 2 6 3 6 6" xfId="44309" xr:uid="{51087A76-0B3F-40E5-AE24-6B98D894BB96}"/>
    <cellStyle name="Note 2 6 3 7" xfId="10297" xr:uid="{4F3E7102-C591-49B7-B8C3-969FF5EA5876}"/>
    <cellStyle name="Note 2 6 3 7 2" xfId="23925" xr:uid="{12E85584-0E64-4DAE-8DA9-FE919B28C4FB}"/>
    <cellStyle name="Note 2 6 3 7 3" xfId="29891" xr:uid="{EE723AC8-7B94-4757-8079-E1E5F4BD3929}"/>
    <cellStyle name="Note 2 6 3 7 4" xfId="37221" xr:uid="{A93E165C-A98E-4F8D-91F6-F823D5B09710}"/>
    <cellStyle name="Note 2 6 3 7 5" xfId="45644" xr:uid="{8B7E1EE9-CBB1-4E29-BB77-8F5D9A29831C}"/>
    <cellStyle name="Note 2 6 3 8" xfId="12426" xr:uid="{DBE36D67-082F-4207-843F-FCE1AE6C3FB2}"/>
    <cellStyle name="Note 2 6 3 8 2" xfId="25711" xr:uid="{D9498153-783B-4805-BE40-C4E1AAD3B7D3}"/>
    <cellStyle name="Note 2 6 3 8 3" xfId="33154" xr:uid="{3A8E3C0E-72DB-4F3B-87E1-561DBE405010}"/>
    <cellStyle name="Note 2 6 3 8 4" xfId="39149" xr:uid="{765602DE-5BE3-428A-BDFE-5069DA73C81E}"/>
    <cellStyle name="Note 2 6 3 8 5" xfId="47637" xr:uid="{3BF13692-5CFE-4BAB-9366-9B57D8B4F95B}"/>
    <cellStyle name="Note 2 6 3 9" xfId="21927" xr:uid="{7E76A66A-017D-4BEA-B475-08E8368EA4ED}"/>
    <cellStyle name="Note 2 6 4" xfId="8167" xr:uid="{583C23F8-8401-4047-870A-FCC315899219}"/>
    <cellStyle name="Note 2 6 4 10" xfId="22463" xr:uid="{4F248A9D-7C5E-4445-9DD8-2D643FC0A059}"/>
    <cellStyle name="Note 2 6 4 11" xfId="36788" xr:uid="{FBE6C15E-CEDF-4238-A072-A38F2DA14210}"/>
    <cellStyle name="Note 2 6 4 12" xfId="43752" xr:uid="{D09840BA-74C2-4430-9DE6-0DC5AD929562}"/>
    <cellStyle name="Note 2 6 4 2" xfId="9970" xr:uid="{AF7C6359-8218-4EB2-A793-71805D306F19}"/>
    <cellStyle name="Note 2 6 4 2 2" xfId="14193" xr:uid="{14ECD1E2-A7E9-4165-A79E-4253EE60CF67}"/>
    <cellStyle name="Note 2 6 4 2 2 2" xfId="27117" xr:uid="{C00BA634-CB42-414C-8EAF-FF002FC08678}"/>
    <cellStyle name="Note 2 6 4 2 2 3" xfId="35708" xr:uid="{29AEA4F0-340A-495C-929D-77273FFB710E}"/>
    <cellStyle name="Note 2 6 4 2 2 4" xfId="40719" xr:uid="{14A47B42-3019-4CD4-8A08-44D02F7E70D3}"/>
    <cellStyle name="Note 2 6 4 2 2 5" xfId="49265" xr:uid="{3EA17B64-A9DD-467E-B8ED-8A39DE87543F}"/>
    <cellStyle name="Note 2 6 4 2 3" xfId="23642" xr:uid="{7DE29371-E712-4F5E-85A6-07BFF3DAB9E3}"/>
    <cellStyle name="Note 2 6 4 2 4" xfId="29549" xr:uid="{F29BFB85-C68B-48D0-8C5E-B467313CA492}"/>
    <cellStyle name="Note 2 6 4 2 5" xfId="37014" xr:uid="{62524189-85EC-493E-BE6B-8A1F95866573}"/>
    <cellStyle name="Note 2 6 4 2 6" xfId="45383" xr:uid="{DE927734-F08E-4F0D-B997-136F99440730}"/>
    <cellStyle name="Note 2 6 4 3" xfId="10626" xr:uid="{B4FF2F89-9087-4975-B2E4-B4DBE9B95D61}"/>
    <cellStyle name="Note 2 6 4 3 2" xfId="14703" xr:uid="{0D558DF9-4502-416F-9F81-91F53823F3A4}"/>
    <cellStyle name="Note 2 6 4 3 2 2" xfId="27555" xr:uid="{68C806B1-E320-4354-916D-7A29BBCD9409}"/>
    <cellStyle name="Note 2 6 4 3 2 3" xfId="21848" xr:uid="{0A61795D-6D0A-4928-A6C4-3671EF600451}"/>
    <cellStyle name="Note 2 6 4 3 2 4" xfId="41229" xr:uid="{E89A42F6-FD1A-4AB9-9B22-82FDD26FE33B}"/>
    <cellStyle name="Note 2 6 4 3 2 5" xfId="49775" xr:uid="{16820853-EBC9-4D37-BCB0-544E5982AE2B}"/>
    <cellStyle name="Note 2 6 4 3 3" xfId="24221" xr:uid="{AE75096C-DEA0-4FE8-8B02-F33AB49B9C1F}"/>
    <cellStyle name="Note 2 6 4 3 4" xfId="28880" xr:uid="{4A9D1886-D491-41E1-83FD-DD8F764ACCC4}"/>
    <cellStyle name="Note 2 6 4 3 5" xfId="37550" xr:uid="{854D4D9E-3CFB-4C64-9367-18BAA6F47A85}"/>
    <cellStyle name="Note 2 6 4 3 6" xfId="45973" xr:uid="{21D1F30D-18AF-494E-8F59-77619B539C04}"/>
    <cellStyle name="Note 2 6 4 4" xfId="10986" xr:uid="{C5D97E4D-6015-4FC1-819C-47939F5C5D37}"/>
    <cellStyle name="Note 2 6 4 4 2" xfId="15041" xr:uid="{E8221F8E-2841-4B74-BCD1-6782AF552989}"/>
    <cellStyle name="Note 2 6 4 4 2 2" xfId="27850" xr:uid="{E5590B8D-4589-4CA2-9F60-AF071945A357}"/>
    <cellStyle name="Note 2 6 4 4 2 3" xfId="28836" xr:uid="{3BEBBED3-D931-417C-89A4-88AE153F44EC}"/>
    <cellStyle name="Note 2 6 4 4 2 4" xfId="41567" xr:uid="{0E3D8A56-3024-44E3-BC36-70970F1EE8F9}"/>
    <cellStyle name="Note 2 6 4 4 2 5" xfId="50113" xr:uid="{B4F193D0-76CE-4D97-BA41-32115E2F4E24}"/>
    <cellStyle name="Note 2 6 4 4 3" xfId="24533" xr:uid="{4F02B53E-604B-4EAC-9C23-30C578C2A026}"/>
    <cellStyle name="Note 2 6 4 4 4" xfId="33905" xr:uid="{534DD80E-A126-4E0B-BCAB-C3840631BB22}"/>
    <cellStyle name="Note 2 6 4 4 5" xfId="37910" xr:uid="{56E665FA-5CE2-421E-A3AA-39D7D138E15C}"/>
    <cellStyle name="Note 2 6 4 4 6" xfId="46333" xr:uid="{773A7AB1-9CDE-48DA-814D-5786F48DB747}"/>
    <cellStyle name="Note 2 6 4 5" xfId="11339" xr:uid="{F2019BAC-C86E-4D1D-AF3F-ED89B2BD8A1F}"/>
    <cellStyle name="Note 2 6 4 5 2" xfId="15384" xr:uid="{6633B246-DE97-4F7A-9461-0C7A64118147}"/>
    <cellStyle name="Note 2 6 4 5 2 2" xfId="28143" xr:uid="{9C631894-C743-4AB7-B487-CE6B0CA17789}"/>
    <cellStyle name="Note 2 6 4 5 2 3" xfId="35950" xr:uid="{7AA8D748-FF36-4805-A38E-6A2C29E5E712}"/>
    <cellStyle name="Note 2 6 4 5 2 4" xfId="41910" xr:uid="{418D7670-8F48-4526-B05F-E563A9BE3DDD}"/>
    <cellStyle name="Note 2 6 4 5 2 5" xfId="50456" xr:uid="{66BDDF4D-4D01-40A4-972E-56369F9B0CAC}"/>
    <cellStyle name="Note 2 6 4 5 3" xfId="24837" xr:uid="{2EA04C75-8D73-4DEC-981F-0C461961D6EE}"/>
    <cellStyle name="Note 2 6 4 5 4" xfId="34594" xr:uid="{5DB09D88-3FCF-49C1-8413-9E6C67E8258E}"/>
    <cellStyle name="Note 2 6 4 5 5" xfId="38263" xr:uid="{1E5067E6-D1E4-4F1C-9CF6-5FAEEA9F8136}"/>
    <cellStyle name="Note 2 6 4 5 6" xfId="46686" xr:uid="{90742567-5823-409B-8805-B5F7B773D64F}"/>
    <cellStyle name="Note 2 6 4 6" xfId="11691" xr:uid="{2BAFD9D8-08FF-4D4B-8C36-63E4B2DC1A2D}"/>
    <cellStyle name="Note 2 6 4 6 2" xfId="15723" xr:uid="{3515EA2F-90A4-4E48-BDCC-9928C03990FC}"/>
    <cellStyle name="Note 2 6 4 6 2 2" xfId="28440" xr:uid="{845F9639-6388-4E6C-8042-336067A2DE72}"/>
    <cellStyle name="Note 2 6 4 6 2 3" xfId="23331" xr:uid="{6FAE17E9-6011-4761-B3D7-620A2C92046A}"/>
    <cellStyle name="Note 2 6 4 6 2 4" xfId="42249" xr:uid="{1EB3AA27-CF1F-4269-96D8-4D7B7397887D}"/>
    <cellStyle name="Note 2 6 4 6 2 5" xfId="50795" xr:uid="{E9F43427-A955-4BE6-97A0-AC3AA43BF05F}"/>
    <cellStyle name="Note 2 6 4 6 3" xfId="25143" xr:uid="{9E07C099-7778-4F7D-99FD-28EA7BA28E47}"/>
    <cellStyle name="Note 2 6 4 6 4" xfId="7339" xr:uid="{49D8889C-2860-4145-9E3F-FFFE3438CEDD}"/>
    <cellStyle name="Note 2 6 4 6 5" xfId="38615" xr:uid="{B3FB6E2A-3526-4B00-8CD0-AD7689E6E1B7}"/>
    <cellStyle name="Note 2 6 4 6 6" xfId="47038" xr:uid="{820A8625-6A20-48D6-9047-0823BB50DF96}"/>
    <cellStyle name="Note 2 6 4 7" xfId="10402" xr:uid="{7F4D235B-055A-4628-8DD6-55936B5481D0}"/>
    <cellStyle name="Note 2 6 4 7 2" xfId="24021" xr:uid="{CAAC76C1-7B26-4D23-89F0-9A8861C34335}"/>
    <cellStyle name="Note 2 6 4 7 3" xfId="33628" xr:uid="{CD74287F-43C1-4D50-A2EC-CC0640FA4064}"/>
    <cellStyle name="Note 2 6 4 7 4" xfId="37326" xr:uid="{2ED659E7-E595-40CF-BDA4-87DF6A9CD5BA}"/>
    <cellStyle name="Note 2 6 4 7 5" xfId="45749" xr:uid="{4DB436A1-1A67-40D0-A53A-C421D6F0F4E6}"/>
    <cellStyle name="Note 2 6 4 8" xfId="12644" xr:uid="{6092E838-6024-4269-895A-999503E8C732}"/>
    <cellStyle name="Note 2 6 4 8 2" xfId="25877" xr:uid="{A157E7CC-F6F9-498B-B27B-626A48DEA519}"/>
    <cellStyle name="Note 2 6 4 8 3" xfId="23640" xr:uid="{D47DC832-0B10-4B92-BBC8-358046807D3E}"/>
    <cellStyle name="Note 2 6 4 8 4" xfId="39318" xr:uid="{4A1A1C7D-AB76-47D8-B817-2156AFE41F85}"/>
    <cellStyle name="Note 2 6 4 8 5" xfId="47825" xr:uid="{4C9114DA-AA95-4FE5-A9EF-E969BE3ACE35}"/>
    <cellStyle name="Note 2 6 4 9" xfId="22096" xr:uid="{5A40E5BC-C8E0-4CAE-AE99-DFB79B4DE8D6}"/>
    <cellStyle name="Note 2 6 5" xfId="9581" xr:uid="{9CA5E429-4A9A-472A-B14B-7F5EBFE71178}"/>
    <cellStyle name="Note 2 6 5 2" xfId="13917" xr:uid="{DCB1001B-F3D4-45C4-88C9-CBA03754A338}"/>
    <cellStyle name="Note 2 6 5 2 2" xfId="26886" xr:uid="{DAA45712-73D9-43A1-90D0-1F38865FEBA6}"/>
    <cellStyle name="Note 2 6 5 2 3" xfId="25635" xr:uid="{4175DC39-410D-4E76-B23B-0545B0958C4F}"/>
    <cellStyle name="Note 2 6 5 2 4" xfId="40443" xr:uid="{3FE008C6-4F9A-4421-A972-993C0D556CF2}"/>
    <cellStyle name="Note 2 6 5 2 5" xfId="48989" xr:uid="{4112A01B-1628-4A1F-A9AA-66EB68A74BEF}"/>
    <cellStyle name="Note 2 6 5 3" xfId="23307" xr:uid="{041ECBDF-C5AC-4182-8C9A-857053E153D3}"/>
    <cellStyle name="Note 2 6 5 4" xfId="32157" xr:uid="{B3816E5E-C621-4D56-BC86-6A45B0D5C359}"/>
    <cellStyle name="Note 2 6 5 5" xfId="23161" xr:uid="{F7928DB6-2C70-4D3F-8923-69FD0C1EFE42}"/>
    <cellStyle name="Note 2 6 5 6" xfId="45061" xr:uid="{B5631854-9F72-4C26-8554-5C2D7ECD758C}"/>
    <cellStyle name="Note 2 6 6" xfId="8554" xr:uid="{05941149-163D-4943-AE57-E14E91DB0257}"/>
    <cellStyle name="Note 2 6 6 2" xfId="13092" xr:uid="{891D0CDC-0E35-47BE-98A3-F46B8AC542B7}"/>
    <cellStyle name="Note 2 6 6 2 2" xfId="26216" xr:uid="{F45B6D2B-C3EA-48A7-B275-AAE868A04C7C}"/>
    <cellStyle name="Note 2 6 6 2 3" xfId="34999" xr:uid="{BE1C2939-7921-4906-A706-3136889A56AB}"/>
    <cellStyle name="Note 2 6 6 2 4" xfId="39618" xr:uid="{9DA13489-EF81-4552-AD38-E8E3023543C5}"/>
    <cellStyle name="Note 2 6 6 2 5" xfId="48164" xr:uid="{B180AC85-D5B9-4422-A0BC-F03FD7ED6449}"/>
    <cellStyle name="Note 2 6 6 3" xfId="22456" xr:uid="{6053D106-09FC-4F9A-A70D-966C12622179}"/>
    <cellStyle name="Note 2 6 6 4" xfId="7489" xr:uid="{2F2E04C7-45AC-4914-8B12-F7299ED6E3D4}"/>
    <cellStyle name="Note 2 6 6 5" xfId="33198" xr:uid="{6F01FEBF-1D5D-4C3B-8648-5DD2AFE5E272}"/>
    <cellStyle name="Note 2 6 6 6" xfId="44102" xr:uid="{BAACAAD5-EB5C-4542-9813-85F4CB3A3037}"/>
    <cellStyle name="Note 2 6 7" xfId="10414" xr:uid="{D128089D-B56D-4E09-99B4-C75FA9CBB196}"/>
    <cellStyle name="Note 2 6 7 2" xfId="14508" xr:uid="{23634BDD-8B4B-4147-93D2-D6CF2B10A3C5}"/>
    <cellStyle name="Note 2 6 7 2 2" xfId="27381" xr:uid="{97A0057A-720F-4010-A4AE-FEA7EC7C01F2}"/>
    <cellStyle name="Note 2 6 7 2 3" xfId="23499" xr:uid="{DBFC892E-6D76-4FA8-9D3D-0FCC9BDEEB9E}"/>
    <cellStyle name="Note 2 6 7 2 4" xfId="41034" xr:uid="{E3803217-2DE8-4152-8DDB-9843C525FFAF}"/>
    <cellStyle name="Note 2 6 7 2 5" xfId="49580" xr:uid="{B965F000-1654-43C7-963C-5EE6CAC7E819}"/>
    <cellStyle name="Note 2 6 7 3" xfId="24031" xr:uid="{A4DA2D4C-3894-4A34-8A32-720B8C732798}"/>
    <cellStyle name="Note 2 6 7 4" xfId="34227" xr:uid="{4912E459-7834-4FC9-B160-8C20D3C6B474}"/>
    <cellStyle name="Note 2 6 7 5" xfId="37338" xr:uid="{153D76E1-44B0-443D-8DDD-0FD6CE088BC4}"/>
    <cellStyle name="Note 2 6 7 6" xfId="45761" xr:uid="{BCB74755-5159-46D8-8A9E-D7A3441F008B}"/>
    <cellStyle name="Note 2 6 8" xfId="8832" xr:uid="{4FDA3465-D40C-4E14-9101-CD0D52ED219B}"/>
    <cellStyle name="Note 2 6 8 2" xfId="13325" xr:uid="{2BEAC4E0-8DF2-44A6-B426-FD4EE69DF677}"/>
    <cellStyle name="Note 2 6 8 2 2" xfId="26408" xr:uid="{68019763-0635-4C82-AE98-3D338BB85E7D}"/>
    <cellStyle name="Note 2 6 8 2 3" xfId="6421" xr:uid="{C06EC884-285F-4049-B502-D67C26C38793}"/>
    <cellStyle name="Note 2 6 8 2 4" xfId="39851" xr:uid="{FFC9BF5D-2A22-498E-BDE3-6D6F787DA8ED}"/>
    <cellStyle name="Note 2 6 8 2 5" xfId="48397" xr:uid="{C995CB41-643C-41D2-B2B7-A1FED90C608F}"/>
    <cellStyle name="Note 2 6 8 3" xfId="22693" xr:uid="{AC06D0BF-8074-48C1-86C9-8D016CCDA565}"/>
    <cellStyle name="Note 2 6 8 4" xfId="35649" xr:uid="{29321EA8-8704-472C-A3A5-F1396F926A6A}"/>
    <cellStyle name="Note 2 6 8 5" xfId="30564" xr:uid="{2AFF0FA1-E259-4393-A21C-ECAD15870361}"/>
    <cellStyle name="Note 2 6 8 6" xfId="44380" xr:uid="{A2C1AFD6-BA2C-49FF-98B6-08165C5AFB6B}"/>
    <cellStyle name="Note 2 6 9" xfId="9316" xr:uid="{A09F77B3-F094-4E21-8CF5-71D3501F184A}"/>
    <cellStyle name="Note 2 6 9 2" xfId="13714" xr:uid="{A3B346CC-915C-47FD-86F5-A76621D10B91}"/>
    <cellStyle name="Note 2 6 9 2 2" xfId="26726" xr:uid="{0B9D5A72-9F5F-4716-AA97-ABE8372EF945}"/>
    <cellStyle name="Note 2 6 9 2 3" xfId="31089" xr:uid="{9F337621-27F5-4AD6-A244-2B847EA19CE2}"/>
    <cellStyle name="Note 2 6 9 2 4" xfId="40240" xr:uid="{92E805D9-2A92-4079-9FCE-AB67A45C661E}"/>
    <cellStyle name="Note 2 6 9 2 5" xfId="48786" xr:uid="{893B3980-5B60-42C9-9CEA-B5A9B494568C}"/>
    <cellStyle name="Note 2 6 9 3" xfId="23099" xr:uid="{46F3BE07-04FD-44B4-9F3A-5E2E1BDF902A}"/>
    <cellStyle name="Note 2 6 9 4" xfId="29282" xr:uid="{239A6C20-F1B7-4E69-B42C-E7A34B006503}"/>
    <cellStyle name="Note 2 6 9 5" xfId="30320" xr:uid="{72961DC3-275A-4334-A0CF-1D556F7E922C}"/>
    <cellStyle name="Note 2 6 9 6" xfId="44835" xr:uid="{021F12A8-EF02-4699-856D-9619A129E4B0}"/>
    <cellStyle name="Note 2 7" xfId="4234" xr:uid="{EC76843F-C426-4D99-8916-A326209ABA32}"/>
    <cellStyle name="Note 2 7 10" xfId="8501" xr:uid="{8A7CF9B7-56CC-4C99-87FF-2FC3E2C86E0D}"/>
    <cellStyle name="Note 2 7 10 2" xfId="22415" xr:uid="{7CC38C8A-C999-40CE-96E1-45D1A7DEE371}"/>
    <cellStyle name="Note 2 7 10 3" xfId="22595" xr:uid="{82526A11-EE5F-4D81-A8B7-BA56D2FD16B3}"/>
    <cellStyle name="Note 2 7 10 4" xfId="7886" xr:uid="{9596F7EA-4065-46A2-9268-6530BB67A109}"/>
    <cellStyle name="Note 2 7 10 5" xfId="44049" xr:uid="{0A07F075-477D-4C8A-9856-3E164F70B68F}"/>
    <cellStyle name="Note 2 7 11" xfId="12160" xr:uid="{C3EB64F9-A2A6-401E-A73C-CE6857D5723F}"/>
    <cellStyle name="Note 2 7 11 2" xfId="25509" xr:uid="{0F3E777E-E757-4FFA-921E-3B0B9C0F8591}"/>
    <cellStyle name="Note 2 7 11 3" xfId="31822" xr:uid="{D0E6DF16-4874-44DB-BC27-5D86C1A6B63A}"/>
    <cellStyle name="Note 2 7 11 4" xfId="38977" xr:uid="{1E50DE0B-CD98-4B94-92E2-9C2A972A20A3}"/>
    <cellStyle name="Note 2 7 11 5" xfId="47439" xr:uid="{1EA4E2F1-4A33-4B17-A442-CA995DEA27BD}"/>
    <cellStyle name="Note 2 7 12" xfId="7406" xr:uid="{8A11DF29-65BE-4839-923A-E4CE8772549D}"/>
    <cellStyle name="Note 2 7 13" xfId="32428" xr:uid="{975A1081-6014-406D-9458-1BB9E7E0DD31}"/>
    <cellStyle name="Note 2 7 14" xfId="43366" xr:uid="{43288CBB-6F42-4386-8A34-88A3E6AF800B}"/>
    <cellStyle name="Note 2 7 15" xfId="54942" xr:uid="{2327D68F-8B6C-436F-BB96-6C919A542712}"/>
    <cellStyle name="Note 2 7 2" xfId="4074" xr:uid="{2F8A1E33-A5D8-4BA7-9150-4223CCEB3375}"/>
    <cellStyle name="Note 2 7 2 10" xfId="33836" xr:uid="{120B64EB-0882-4FA9-BFDD-32F73DFD05FB}"/>
    <cellStyle name="Note 2 7 2 11" xfId="29745" xr:uid="{333D2777-ABDB-4F96-9121-64EABF9DDF42}"/>
    <cellStyle name="Note 2 7 2 12" xfId="43793" xr:uid="{C0FBA727-DA85-4EED-948E-41D604535E45}"/>
    <cellStyle name="Note 2 7 2 13" xfId="54860" xr:uid="{2555A620-472B-4FCE-9C44-0520FA7241EF}"/>
    <cellStyle name="Note 2 7 2 2" xfId="5477" xr:uid="{89A1FD8C-EFB1-4DDB-B0EE-F8D7DDD08D3A}"/>
    <cellStyle name="Note 2 7 2 2 2" xfId="14224" xr:uid="{CDA44F5F-07BE-4EEA-9EF3-F729B4BB02F6}"/>
    <cellStyle name="Note 2 7 2 2 2 2" xfId="27142" xr:uid="{21F27070-C076-4446-A76F-5E81B3F65886}"/>
    <cellStyle name="Note 2 7 2 2 2 3" xfId="7354" xr:uid="{A24DF59C-94A8-45B6-93E6-30B29E5ABC3F}"/>
    <cellStyle name="Note 2 7 2 2 2 4" xfId="40750" xr:uid="{E5B8B8CB-54E3-4958-AAF4-B7DED9DB946D}"/>
    <cellStyle name="Note 2 7 2 2 2 5" xfId="49296" xr:uid="{126A04B3-6252-422D-9021-2BB95C1CCE3E}"/>
    <cellStyle name="Note 2 7 2 2 3" xfId="23696" xr:uid="{F3B518B5-C162-4718-9583-E9009CB3B78A}"/>
    <cellStyle name="Note 2 7 2 2 4" xfId="35766" xr:uid="{1CC6AFF2-FB60-4EEB-A222-78C7085ABFCA}"/>
    <cellStyle name="Note 2 7 2 2 5" xfId="37043" xr:uid="{51855CCA-EA61-4905-9629-530945914D22}"/>
    <cellStyle name="Note 2 7 2 2 6" xfId="45424" xr:uid="{89C176C4-70F7-4604-BE0C-01CF6931D61C}"/>
    <cellStyle name="Note 2 7 2 3" xfId="10552" xr:uid="{336B118E-5345-4765-83B8-F7F0A504E431}"/>
    <cellStyle name="Note 2 7 2 3 2" xfId="14637" xr:uid="{E76A3DCB-D286-48AC-A8DB-C22333DA4977}"/>
    <cellStyle name="Note 2 7 2 3 2 2" xfId="27497" xr:uid="{5D1DB99E-ABF8-444B-980B-215FF99DB97C}"/>
    <cellStyle name="Note 2 7 2 3 2 3" xfId="25619" xr:uid="{9501BF9E-C039-4994-93C3-79389D0B2A8D}"/>
    <cellStyle name="Note 2 7 2 3 2 4" xfId="41163" xr:uid="{04C8AE2A-9EB7-4742-A342-1A594B1A604A}"/>
    <cellStyle name="Note 2 7 2 3 2 5" xfId="49709" xr:uid="{E14D3090-4FE1-4E7E-B636-CB52DB7FE8B2}"/>
    <cellStyle name="Note 2 7 2 3 3" xfId="24153" xr:uid="{09FDB481-307F-47B2-A6CA-5BA2108BE9D6}"/>
    <cellStyle name="Note 2 7 2 3 4" xfId="7954" xr:uid="{C01CED71-A4CE-4515-AFC6-8E09BC2805FF}"/>
    <cellStyle name="Note 2 7 2 3 5" xfId="37476" xr:uid="{0970CCDD-0829-458D-8B7C-E6A7A91CC60B}"/>
    <cellStyle name="Note 2 7 2 3 6" xfId="45899" xr:uid="{FD162205-C7F0-423D-9E47-E7D6C7EB7FD4}"/>
    <cellStyle name="Note 2 7 2 4" xfId="11020" xr:uid="{7C512AD4-CDDE-4894-9A49-E850E8EA0691}"/>
    <cellStyle name="Note 2 7 2 4 2" xfId="15075" xr:uid="{FB8B7641-1F17-43E0-A5AF-D341F4EE836E}"/>
    <cellStyle name="Note 2 7 2 4 2 2" xfId="27878" xr:uid="{909F74CC-E344-4848-A009-74E3DD3B004D}"/>
    <cellStyle name="Note 2 7 2 4 2 3" xfId="25615" xr:uid="{8124FC92-89F9-4619-9638-4E861AF368FA}"/>
    <cellStyle name="Note 2 7 2 4 2 4" xfId="41601" xr:uid="{AE92EE5F-25B1-4146-A78D-C1276290F642}"/>
    <cellStyle name="Note 2 7 2 4 2 5" xfId="50147" xr:uid="{D78CF488-7D49-4AE1-957B-E1E244B44563}"/>
    <cellStyle name="Note 2 7 2 4 3" xfId="24564" xr:uid="{331EBCE7-C073-4A6F-B027-B63564D9916F}"/>
    <cellStyle name="Note 2 7 2 4 4" xfId="30244" xr:uid="{900C5B2F-9677-4ACF-A1B0-6C916C1017BB}"/>
    <cellStyle name="Note 2 7 2 4 5" xfId="37944" xr:uid="{244E4905-4B47-4823-B2F0-BAFC35962143}"/>
    <cellStyle name="Note 2 7 2 4 6" xfId="46367" xr:uid="{1A219475-FFD9-4594-A54E-5F9531923041}"/>
    <cellStyle name="Note 2 7 2 5" xfId="11376" xr:uid="{EBDD4A9F-ED23-48D5-8F88-0CBD3C6852DB}"/>
    <cellStyle name="Note 2 7 2 5 2" xfId="15418" xr:uid="{C8205E45-2C01-40ED-8665-96D06B0BD7C7}"/>
    <cellStyle name="Note 2 7 2 5 2 2" xfId="28174" xr:uid="{0117E420-F9B5-435A-9642-81BAB28044D9}"/>
    <cellStyle name="Note 2 7 2 5 2 3" xfId="36745" xr:uid="{F6D2B0EA-E576-4607-B621-D97F6DBC9102}"/>
    <cellStyle name="Note 2 7 2 5 2 4" xfId="41944" xr:uid="{8D2A124C-96CD-4734-B9B8-4EABDB4ECB4D}"/>
    <cellStyle name="Note 2 7 2 5 2 5" xfId="50490" xr:uid="{B8C1A3A2-9E72-4455-855C-279E9756FFC8}"/>
    <cellStyle name="Note 2 7 2 5 3" xfId="24870" xr:uid="{B58D0BBC-7938-4C0F-8677-EE2A3B19E9F4}"/>
    <cellStyle name="Note 2 7 2 5 4" xfId="30575" xr:uid="{84F52A98-17CA-41CD-AF3C-30C373E39334}"/>
    <cellStyle name="Note 2 7 2 5 5" xfId="38300" xr:uid="{5878E7F8-AD9C-4599-A903-8D7A83B24F2E}"/>
    <cellStyle name="Note 2 7 2 5 6" xfId="46723" xr:uid="{9677105F-7F49-4626-990F-0C8A9A421651}"/>
    <cellStyle name="Note 2 7 2 6" xfId="11725" xr:uid="{8FB22E39-4495-4054-B549-7F4C0CEB0F68}"/>
    <cellStyle name="Note 2 7 2 6 2" xfId="15755" xr:uid="{BCAD2319-E69B-4E2B-B214-6C73BFFD26BA}"/>
    <cellStyle name="Note 2 7 2 6 2 2" xfId="28469" xr:uid="{40DE09A9-BDF5-453A-8107-BA95380D656D}"/>
    <cellStyle name="Note 2 7 2 6 2 3" xfId="36147" xr:uid="{5BABC9FC-7624-424B-8D93-B5D5C319EDB6}"/>
    <cellStyle name="Note 2 7 2 6 2 4" xfId="42281" xr:uid="{F190CD46-29E4-42EE-9FF5-D883F11F388B}"/>
    <cellStyle name="Note 2 7 2 6 2 5" xfId="50827" xr:uid="{1B662376-77C2-4C55-B1A2-897C801D68CE}"/>
    <cellStyle name="Note 2 7 2 6 3" xfId="25167" xr:uid="{21D247AA-90AD-436D-B142-EA74F6D539E9}"/>
    <cellStyle name="Note 2 7 2 6 4" xfId="31417" xr:uid="{3A77C90F-E91C-4CAC-8A80-A5E3D3DB52EF}"/>
    <cellStyle name="Note 2 7 2 6 5" xfId="38649" xr:uid="{9BD5FC8B-0E29-4E3A-AFB8-576A82245041}"/>
    <cellStyle name="Note 2 7 2 6 6" xfId="47072" xr:uid="{D8CC7361-9C21-4D00-A688-1C1D41D57DE4}"/>
    <cellStyle name="Note 2 7 2 7" xfId="8632" xr:uid="{C616F7E5-DE48-4C89-9467-CB11F1D781C5}"/>
    <cellStyle name="Note 2 7 2 7 2" xfId="22518" xr:uid="{26AA5633-F2CF-4D6A-B6A7-7BF8342AC392}"/>
    <cellStyle name="Note 2 7 2 7 3" xfId="22006" xr:uid="{3364893D-6E6D-46E1-BEBF-CC863BAF1FE6}"/>
    <cellStyle name="Note 2 7 2 7 4" xfId="33188" xr:uid="{35F9A6E5-CF5E-4A7B-9B1B-9B905A4138F3}"/>
    <cellStyle name="Note 2 7 2 7 5" xfId="44180" xr:uid="{9951EED3-9078-44AF-8750-5F7DE18ECC03}"/>
    <cellStyle name="Note 2 7 2 8" xfId="12723" xr:uid="{9A6E9FC4-6F29-49C9-B269-D7AD11EA3BF7}"/>
    <cellStyle name="Note 2 7 2 8 2" xfId="25930" xr:uid="{5D24D4EE-0FC7-493B-987B-848F342C4808}"/>
    <cellStyle name="Note 2 7 2 8 3" xfId="31657" xr:uid="{0C4F949F-B2EC-41EE-BDC5-78A0A9670196}"/>
    <cellStyle name="Note 2 7 2 8 4" xfId="39349" xr:uid="{2D36D17E-7AAA-49B4-A4E1-EB5EC34CFD87}"/>
    <cellStyle name="Note 2 7 2 8 5" xfId="47866" xr:uid="{C6D21BF5-E497-497D-8BCA-F87E91AE31DE}"/>
    <cellStyle name="Note 2 7 2 9" xfId="22156" xr:uid="{2C503451-BA80-44C7-8A78-5E0F61940736}"/>
    <cellStyle name="Note 2 7 3" xfId="5559" xr:uid="{FF632A1E-B9B7-42CE-AC23-FEE586F499EE}"/>
    <cellStyle name="Note 2 7 3 10" xfId="36520" xr:uid="{DC1A57C8-E64B-4A95-ACD0-A8B9EDB1494E}"/>
    <cellStyle name="Note 2 7 3 11" xfId="31944" xr:uid="{57C131B5-AE26-48EB-AD53-45DAE6A0A702}"/>
    <cellStyle name="Note 2 7 3 12" xfId="43730" xr:uid="{E089BFB6-AB43-46B8-849D-E11585C60484}"/>
    <cellStyle name="Note 2 7 3 2" xfId="9949" xr:uid="{58753BA1-5303-4D64-9BFD-A11BDE99601E}"/>
    <cellStyle name="Note 2 7 3 2 2" xfId="14186" xr:uid="{4B6235EC-6888-4BC1-A165-8343E0F65F85}"/>
    <cellStyle name="Note 2 7 3 2 2 2" xfId="27110" xr:uid="{ADFEA83E-F3AC-49ED-9441-B389EECC16BD}"/>
    <cellStyle name="Note 2 7 3 2 2 3" xfId="23155" xr:uid="{197FDD21-4E06-4DDC-8470-06B45B519B42}"/>
    <cellStyle name="Note 2 7 3 2 2 4" xfId="40712" xr:uid="{1187F68B-0CF0-4C4F-8600-94678B1A1820}"/>
    <cellStyle name="Note 2 7 3 2 2 5" xfId="49258" xr:uid="{1AFC4E03-B261-4034-A17F-C5C40B9069F0}"/>
    <cellStyle name="Note 2 7 3 2 3" xfId="23625" xr:uid="{69DD5345-34E9-4A87-A29D-245CA2613C03}"/>
    <cellStyle name="Note 2 7 3 2 4" xfId="23854" xr:uid="{E75B8C07-D14A-45EB-B476-AF27C0DC0C1C}"/>
    <cellStyle name="Note 2 7 3 2 5" xfId="37007" xr:uid="{A13307B6-D45E-4281-AEDA-89B8AAFAA762}"/>
    <cellStyle name="Note 2 7 3 2 6" xfId="45361" xr:uid="{04F64378-150E-4078-BB55-6DD52F7B25AF}"/>
    <cellStyle name="Note 2 7 3 3" xfId="9231" xr:uid="{11701683-E982-4894-B939-371962A2C181}"/>
    <cellStyle name="Note 2 7 3 3 2" xfId="13656" xr:uid="{60272CAA-6FD3-43DE-9FDA-CD6781260A1E}"/>
    <cellStyle name="Note 2 7 3 3 2 2" xfId="26680" xr:uid="{588C17B2-7DD9-46E4-A2AE-9BF6E48094D0}"/>
    <cellStyle name="Note 2 7 3 3 2 3" xfId="30765" xr:uid="{076E9BB7-2EC7-45A9-8934-C7C056E05138}"/>
    <cellStyle name="Note 2 7 3 3 2 4" xfId="40182" xr:uid="{35FFA31A-D419-439B-8D75-DF06CA139FB5}"/>
    <cellStyle name="Note 2 7 3 3 2 5" xfId="48728" xr:uid="{EEE44E99-C8C9-4CCB-A4F4-A573DD25F062}"/>
    <cellStyle name="Note 2 7 3 3 3" xfId="23026" xr:uid="{4BDBDDD6-E771-4ED3-B2F2-6442B14B964B}"/>
    <cellStyle name="Note 2 7 3 3 4" xfId="30007" xr:uid="{02AA504E-76C9-4AAE-829E-9FBF5DAEC447}"/>
    <cellStyle name="Note 2 7 3 3 5" xfId="35557" xr:uid="{5799EB9A-C6AF-4808-BE33-8F9A4A38DFCD}"/>
    <cellStyle name="Note 2 7 3 3 6" xfId="44750" xr:uid="{B6C7C829-04F1-46A8-ABD1-6D41E1C3AB0A}"/>
    <cellStyle name="Note 2 7 3 4" xfId="10971" xr:uid="{925A56FD-7217-4156-BE36-78DE320F57DF}"/>
    <cellStyle name="Note 2 7 3 4 2" xfId="15029" xr:uid="{24131AB0-4C67-47CC-A251-26FF600345B9}"/>
    <cellStyle name="Note 2 7 3 4 2 2" xfId="27838" xr:uid="{A8537B3A-E69F-4AA5-BD60-356D02458ED7}"/>
    <cellStyle name="Note 2 7 3 4 2 3" xfId="36043" xr:uid="{FCD8A326-B6FD-4AA0-94CF-1E5EBF214EF4}"/>
    <cellStyle name="Note 2 7 3 4 2 4" xfId="41555" xr:uid="{B787260C-4370-4CF6-A822-F7637C9149A8}"/>
    <cellStyle name="Note 2 7 3 4 2 5" xfId="50101" xr:uid="{05B891CA-CE7B-49E4-A6AE-6FB0B4D617C6}"/>
    <cellStyle name="Note 2 7 3 4 3" xfId="24521" xr:uid="{6B09F92B-E5AE-49AA-999D-805AEAE6A51B}"/>
    <cellStyle name="Note 2 7 3 4 4" xfId="31844" xr:uid="{39166AED-F786-4E17-9436-4D4FB4BB39B2}"/>
    <cellStyle name="Note 2 7 3 4 5" xfId="37895" xr:uid="{60428872-8744-4B07-98EE-B17C213DD8AD}"/>
    <cellStyle name="Note 2 7 3 4 6" xfId="46318" xr:uid="{1F46EBF3-724E-497B-96A3-6E8E1514A5E0}"/>
    <cellStyle name="Note 2 7 3 5" xfId="11327" xr:uid="{75B45126-95C4-45A4-A4D9-87E701A66288}"/>
    <cellStyle name="Note 2 7 3 5 2" xfId="15375" xr:uid="{6645B8C8-60CF-451F-ADFA-629F26C6590F}"/>
    <cellStyle name="Note 2 7 3 5 2 2" xfId="28135" xr:uid="{87D040C7-D6BC-40A3-94EA-8615E22B030F}"/>
    <cellStyle name="Note 2 7 3 5 2 3" xfId="33187" xr:uid="{6866487F-DBB2-4651-96FA-045B92DC2C24}"/>
    <cellStyle name="Note 2 7 3 5 2 4" xfId="41901" xr:uid="{FDD56E5D-2F76-4FD2-8C22-66B9F34B4CF9}"/>
    <cellStyle name="Note 2 7 3 5 2 5" xfId="50447" xr:uid="{3911CD47-B6DE-4B2A-885C-D6A2B65DDF94}"/>
    <cellStyle name="Note 2 7 3 5 3" xfId="24826" xr:uid="{81386932-6892-45B4-A9B1-59D66ACCB33B}"/>
    <cellStyle name="Note 2 7 3 5 4" xfId="30966" xr:uid="{866829F0-19E4-4803-AEEB-AB2EFCEC83F1}"/>
    <cellStyle name="Note 2 7 3 5 5" xfId="38251" xr:uid="{ED08EB8C-FA5B-4475-92E4-750FD1FED962}"/>
    <cellStyle name="Note 2 7 3 5 6" xfId="46674" xr:uid="{DD2211D7-20C4-4434-96B5-C4E7DEE6C740}"/>
    <cellStyle name="Note 2 7 3 6" xfId="11679" xr:uid="{EABCE76B-F2FB-4D6F-A570-4463C689E6E1}"/>
    <cellStyle name="Note 2 7 3 6 2" xfId="15714" xr:uid="{8C37FAF4-2FFE-426B-9EDA-973D60C5E146}"/>
    <cellStyle name="Note 2 7 3 6 2 2" xfId="28433" xr:uid="{25676826-3B07-46F0-973D-54512FF23266}"/>
    <cellStyle name="Note 2 7 3 6 2 3" xfId="7985" xr:uid="{581C24F9-99D2-4C82-BAFE-B23B52884D8E}"/>
    <cellStyle name="Note 2 7 3 6 2 4" xfId="42240" xr:uid="{20F84B59-F119-4873-B9CE-6075A1B44D4B}"/>
    <cellStyle name="Note 2 7 3 6 2 5" xfId="50786" xr:uid="{A5CA3BA3-5819-4DBF-8304-BEAC9B7EA030}"/>
    <cellStyle name="Note 2 7 3 6 3" xfId="25133" xr:uid="{E891465B-7C59-414F-80EF-9347EF85D3F2}"/>
    <cellStyle name="Note 2 7 3 6 4" xfId="6777" xr:uid="{53E912BF-D8F9-44F2-87B3-D6020C2C5B63}"/>
    <cellStyle name="Note 2 7 3 6 5" xfId="38603" xr:uid="{1C167D5F-1921-4AB2-86D1-5CD4C2EEE4B6}"/>
    <cellStyle name="Note 2 7 3 6 6" xfId="47026" xr:uid="{00FE508E-A86C-4187-98F7-F0DE923228D6}"/>
    <cellStyle name="Note 2 7 3 7" xfId="8945" xr:uid="{B35E959D-186D-4E04-8DA0-332E46D963BC}"/>
    <cellStyle name="Note 2 7 3 7 2" xfId="22792" xr:uid="{B2C7F631-6C57-4BA2-A41E-05A7901B44AE}"/>
    <cellStyle name="Note 2 7 3 7 3" xfId="23832" xr:uid="{735D1830-6856-43E5-AF07-08359B839D23}"/>
    <cellStyle name="Note 2 7 3 7 4" xfId="35726" xr:uid="{C48C0D6C-5923-4162-9580-E2F003E4953C}"/>
    <cellStyle name="Note 2 7 3 7 5" xfId="44493" xr:uid="{8A4FDD42-7B17-43EB-84A4-0BD9131E3E39}"/>
    <cellStyle name="Note 2 7 3 8" xfId="12622" xr:uid="{781C2D2A-264E-483E-8969-FAB95F309B97}"/>
    <cellStyle name="Note 2 7 3 8 2" xfId="25859" xr:uid="{30F70E50-A082-432C-B3A0-2ACA43E00331}"/>
    <cellStyle name="Note 2 7 3 8 3" xfId="34727" xr:uid="{D9EB1E07-8780-4EC3-AA50-1A5D06373869}"/>
    <cellStyle name="Note 2 7 3 8 4" xfId="39311" xr:uid="{5D45F4AB-6765-4394-B5F0-50EB5C744D8B}"/>
    <cellStyle name="Note 2 7 3 8 5" xfId="47803" xr:uid="{46805287-CE09-4B99-A213-8F41ADA704E6}"/>
    <cellStyle name="Note 2 7 3 9" xfId="22081" xr:uid="{40813864-6A79-48B0-AF8B-7979ED2A58CC}"/>
    <cellStyle name="Note 2 7 4" xfId="8074" xr:uid="{6F26506D-4481-418C-AE0D-916C04FB8AA8}"/>
    <cellStyle name="Note 2 7 4 10" xfId="33589" xr:uid="{A74654AC-6F32-4210-A843-F10E4DD1B499}"/>
    <cellStyle name="Note 2 7 4 11" xfId="21862" xr:uid="{E1848B3C-A410-4456-986F-8F99B54481E5}"/>
    <cellStyle name="Note 2 7 4 12" xfId="43659" xr:uid="{3049726B-3911-4923-97E2-01265F36C29E}"/>
    <cellStyle name="Note 2 7 4 2" xfId="9860" xr:uid="{EF05FCEC-DF85-4C5A-AA14-B8CBD066CD94}"/>
    <cellStyle name="Note 2 7 4 2 2" xfId="14118" xr:uid="{FEC72472-CD3A-44E6-8505-8162B9F18B75}"/>
    <cellStyle name="Note 2 7 4 2 2 2" xfId="27055" xr:uid="{C3FB8C1D-BAF3-428D-A96B-7C172C5F17DB}"/>
    <cellStyle name="Note 2 7 4 2 2 3" xfId="36617" xr:uid="{92C43D57-2E37-46C3-B419-F13568FF09DD}"/>
    <cellStyle name="Note 2 7 4 2 2 4" xfId="40644" xr:uid="{B7015B38-9D9B-4B7E-BEEA-E21611991924}"/>
    <cellStyle name="Note 2 7 4 2 2 5" xfId="49190" xr:uid="{6DCB459E-3524-4689-A529-EB70C698EF9A}"/>
    <cellStyle name="Note 2 7 4 2 3" xfId="23545" xr:uid="{12B4E445-68FA-4058-8FC4-387FA8C39EFE}"/>
    <cellStyle name="Note 2 7 4 2 4" xfId="8126" xr:uid="{102B0AFA-5FCA-46A7-81E5-9EAC2C8B0D0F}"/>
    <cellStyle name="Note 2 7 4 2 5" xfId="36947" xr:uid="{782A6B51-5B26-44B4-A724-E252153C596C}"/>
    <cellStyle name="Note 2 7 4 2 6" xfId="45290" xr:uid="{C394B760-0351-4B98-A9D5-7494A8D19928}"/>
    <cellStyle name="Note 2 7 4 3" xfId="10541" xr:uid="{0718E803-F3C5-4355-BCDE-AAFDA30EE48C}"/>
    <cellStyle name="Note 2 7 4 3 2" xfId="14627" xr:uid="{E096709A-8D69-46B9-A2A7-5F30F0530F31}"/>
    <cellStyle name="Note 2 7 4 3 2 2" xfId="27490" xr:uid="{1B251473-3736-4E52-B595-BE461AEC68A2}"/>
    <cellStyle name="Note 2 7 4 3 2 3" xfId="22139" xr:uid="{7B3C81EA-C8B4-4E0B-94EB-5A776230AE73}"/>
    <cellStyle name="Note 2 7 4 3 2 4" xfId="41153" xr:uid="{9FAC6EAE-90E2-4281-9D46-747BEF4D922A}"/>
    <cellStyle name="Note 2 7 4 3 2 5" xfId="49699" xr:uid="{44B573CE-C6D7-4101-8EBC-7CDADAE5A8A6}"/>
    <cellStyle name="Note 2 7 4 3 3" xfId="24144" xr:uid="{4503FEDC-2EC7-4819-8C87-6CA5664105D9}"/>
    <cellStyle name="Note 2 7 4 3 4" xfId="32849" xr:uid="{D58A7D7D-4B19-408F-B34D-109629C876E2}"/>
    <cellStyle name="Note 2 7 4 3 5" xfId="37465" xr:uid="{9EC1E424-4720-4DE3-89C3-B0BA663C2E1B}"/>
    <cellStyle name="Note 2 7 4 3 6" xfId="45888" xr:uid="{71FF6904-E3E2-45F8-A99D-80ABFC021AB1}"/>
    <cellStyle name="Note 2 7 4 4" xfId="10895" xr:uid="{5BE1BCE3-34D8-43D6-8B8E-E43FB5FF3DD3}"/>
    <cellStyle name="Note 2 7 4 4 2" xfId="14954" xr:uid="{1F74A9BD-647B-4730-85A0-1B7E4295C11E}"/>
    <cellStyle name="Note 2 7 4 4 2 2" xfId="27770" xr:uid="{81EAB330-D2F4-40DD-B02D-20EBB9E0D4C0}"/>
    <cellStyle name="Note 2 7 4 4 2 3" xfId="34930" xr:uid="{E85814C0-3497-417D-A08B-D52672E9B37D}"/>
    <cellStyle name="Note 2 7 4 4 2 4" xfId="41480" xr:uid="{A527E4CC-CD56-405A-B269-E4B53A9DB480}"/>
    <cellStyle name="Note 2 7 4 4 2 5" xfId="50026" xr:uid="{3A9FC7EF-0FBC-4B7A-AEDE-8F3242EB0E3D}"/>
    <cellStyle name="Note 2 7 4 4 3" xfId="24455" xr:uid="{5B63A61C-FB2D-4122-A3D0-6D9A0A11A78D}"/>
    <cellStyle name="Note 2 7 4 4 4" xfId="21879" xr:uid="{6776845C-B5E3-4D9B-8609-41A22B3D6A88}"/>
    <cellStyle name="Note 2 7 4 4 5" xfId="37819" xr:uid="{717F4110-A9A1-4256-972E-19C67353DC36}"/>
    <cellStyle name="Note 2 7 4 4 6" xfId="46242" xr:uid="{CD3067E0-7657-4D73-8251-183E289B7CE0}"/>
    <cellStyle name="Note 2 7 4 5" xfId="11249" xr:uid="{7F002F2D-422A-495C-92CA-E388CD17FB13}"/>
    <cellStyle name="Note 2 7 4 5 2" xfId="15299" xr:uid="{5F6E52B2-D25C-4F94-AF91-4398DDBEC0D7}"/>
    <cellStyle name="Note 2 7 4 5 2 2" xfId="28068" xr:uid="{ED384997-80BB-4773-9976-49964DAC0A26}"/>
    <cellStyle name="Note 2 7 4 5 2 3" xfId="35916" xr:uid="{94D7ABB2-CBB9-4D6F-9287-2C4BE36F657D}"/>
    <cellStyle name="Note 2 7 4 5 2 4" xfId="41825" xr:uid="{6EAD73A8-1637-47B4-90DC-AAF04525B0C8}"/>
    <cellStyle name="Note 2 7 4 5 2 5" xfId="50371" xr:uid="{88C63B0E-5305-4899-A8EC-88F64413E6D0}"/>
    <cellStyle name="Note 2 7 4 5 3" xfId="24762" xr:uid="{567BB306-7693-4346-A568-F8BBF57E81FC}"/>
    <cellStyle name="Note 2 7 4 5 4" xfId="7351" xr:uid="{D48FD614-1008-4731-99B9-8068A8027007}"/>
    <cellStyle name="Note 2 7 4 5 5" xfId="38173" xr:uid="{EFDC6E46-C5AF-42B4-B55A-EF9EDEC66E72}"/>
    <cellStyle name="Note 2 7 4 5 6" xfId="46596" xr:uid="{C12E0E54-5720-4757-BE6C-D8299FDC4CAA}"/>
    <cellStyle name="Note 2 7 4 6" xfId="11617" xr:uid="{31EEB73F-D540-470C-BDCF-93EB713BBF22}"/>
    <cellStyle name="Note 2 7 4 6 2" xfId="15654" xr:uid="{6B469D2E-CB1F-4D52-8F59-ED3FC5BD48E1}"/>
    <cellStyle name="Note 2 7 4 6 2 2" xfId="28382" xr:uid="{12767168-9CAB-4107-A828-FF448AA57122}"/>
    <cellStyle name="Note 2 7 4 6 2 3" xfId="33729" xr:uid="{7B523E03-93C2-44F8-AD21-82FC70E44BFD}"/>
    <cellStyle name="Note 2 7 4 6 2 4" xfId="42180" xr:uid="{33011881-FB3C-4DF8-B771-E2A211494DB8}"/>
    <cellStyle name="Note 2 7 4 6 2 5" xfId="50726" xr:uid="{E904BA1B-B98D-4280-9915-E4617E98EC2C}"/>
    <cellStyle name="Note 2 7 4 6 3" xfId="25081" xr:uid="{0079BF87-EE02-490E-8268-C3E00A731FB0}"/>
    <cellStyle name="Note 2 7 4 6 4" xfId="33447" xr:uid="{32881046-0EBB-4C9F-956D-88E8BFFB0572}"/>
    <cellStyle name="Note 2 7 4 6 5" xfId="38541" xr:uid="{08D20789-63CE-403E-A511-5C56CB0BEAB6}"/>
    <cellStyle name="Note 2 7 4 6 6" xfId="46964" xr:uid="{22069966-496A-4553-889E-5F71DDB0BE25}"/>
    <cellStyle name="Note 2 7 4 7" xfId="11941" xr:uid="{6C7B3A42-E701-462B-B2D9-83FD57C36A3A}"/>
    <cellStyle name="Note 2 7 4 7 2" xfId="25352" xr:uid="{0FDEB0D9-62C2-46CB-AB1E-4EE68FC1A163}"/>
    <cellStyle name="Note 2 7 4 7 3" xfId="33943" xr:uid="{CF4B7ED3-602A-4CE4-AC96-F2212CB68492}"/>
    <cellStyle name="Note 2 7 4 7 4" xfId="38865" xr:uid="{0DDCE134-A3CC-4B16-B6AE-E243C16CD211}"/>
    <cellStyle name="Note 2 7 4 7 5" xfId="47288" xr:uid="{802CDFAD-89AA-48CE-9DF9-1ADBF14381D0}"/>
    <cellStyle name="Note 2 7 4 8" xfId="12522" xr:uid="{7945685D-CA78-4DE2-B412-C2EACCDAB27F}"/>
    <cellStyle name="Note 2 7 4 8 2" xfId="25785" xr:uid="{D5B16311-706B-4113-B660-EFF35BB48560}"/>
    <cellStyle name="Note 2 7 4 8 3" xfId="33256" xr:uid="{3E2337F6-39C7-4EB9-B0BE-C1A701A3D0AF}"/>
    <cellStyle name="Note 2 7 4 8 4" xfId="39243" xr:uid="{2979FFB9-7A62-45FA-ACC7-CFECB53FD2FF}"/>
    <cellStyle name="Note 2 7 4 8 5" xfId="47732" xr:uid="{12D3EEC7-2C42-4B11-8166-9FC582B57CDB}"/>
    <cellStyle name="Note 2 7 4 9" xfId="22005" xr:uid="{54546496-C29E-49FF-A3EA-68F9EF4CD45A}"/>
    <cellStyle name="Note 2 7 5" xfId="9516" xr:uid="{1EF9E2AA-1CF2-4D9A-9DDE-95153F081489}"/>
    <cellStyle name="Note 2 7 5 2" xfId="13853" xr:uid="{06E325E5-57EB-40B7-803B-6766DA570324}"/>
    <cellStyle name="Note 2 7 5 2 2" xfId="26833" xr:uid="{DD511365-AAB9-406D-B13B-8CAC628CABD3}"/>
    <cellStyle name="Note 2 7 5 2 3" xfId="24997" xr:uid="{CC9C8709-529F-4B4C-80E6-33155F971D68}"/>
    <cellStyle name="Note 2 7 5 2 4" xfId="40379" xr:uid="{67C41F2C-4F0C-472E-A8C9-D464BA65C9B7}"/>
    <cellStyle name="Note 2 7 5 2 5" xfId="48925" xr:uid="{755D592A-1FE5-4616-B391-40B12A62A4D5}"/>
    <cellStyle name="Note 2 7 5 3" xfId="23254" xr:uid="{5570EBB9-A4A4-4909-B283-908242021AD2}"/>
    <cellStyle name="Note 2 7 5 4" xfId="34212" xr:uid="{02B74BEB-341E-40C9-AD6F-851D6956E2B8}"/>
    <cellStyle name="Note 2 7 5 5" xfId="28925" xr:uid="{DCC53696-B839-442C-B1CD-6C8AEEF80D5D}"/>
    <cellStyle name="Note 2 7 5 6" xfId="44997" xr:uid="{B50BFFE4-625A-45E6-B707-8841C003E452}"/>
    <cellStyle name="Note 2 7 6" xfId="10365" xr:uid="{08348BD8-6114-4215-A348-D80292F06C99}"/>
    <cellStyle name="Note 2 7 6 2" xfId="14467" xr:uid="{BF98F4A5-FECB-4042-803C-562B6D29211B}"/>
    <cellStyle name="Note 2 7 6 2 2" xfId="27349" xr:uid="{4D03CF24-091F-46B3-B816-0DCFA6F347E3}"/>
    <cellStyle name="Note 2 7 6 2 3" xfId="28546" xr:uid="{FE013CD1-037B-49E0-9F5F-6084740BBBBF}"/>
    <cellStyle name="Note 2 7 6 2 4" xfId="40993" xr:uid="{79B1469F-1C62-4CAF-A646-D4A43BA26D2A}"/>
    <cellStyle name="Note 2 7 6 2 5" xfId="49539" xr:uid="{0E494908-323A-4534-8B4F-81FB931A2F9F}"/>
    <cellStyle name="Note 2 7 6 3" xfId="23988" xr:uid="{80DA7E6C-D057-47E7-88D9-C9E9DF7E035C}"/>
    <cellStyle name="Note 2 7 6 4" xfId="29862" xr:uid="{A3E02619-D0EE-424F-9E5A-9EF1D5270FCA}"/>
    <cellStyle name="Note 2 7 6 5" xfId="37289" xr:uid="{63C9B2B6-4743-4884-B18C-CB4A3E77A6A1}"/>
    <cellStyle name="Note 2 7 6 6" xfId="45712" xr:uid="{6CB5D41D-7A58-44BA-AA5B-72AADCFA4B1A}"/>
    <cellStyle name="Note 2 7 7" xfId="9282" xr:uid="{F553B91C-DBF6-44AF-B5A6-F3DC75182A18}"/>
    <cellStyle name="Note 2 7 7 2" xfId="13694" xr:uid="{D247C004-41D9-4650-854C-05D47448EA64}"/>
    <cellStyle name="Note 2 7 7 2 2" xfId="26709" xr:uid="{2AFF522E-6198-4607-AFBD-833565AF3991}"/>
    <cellStyle name="Note 2 7 7 2 3" xfId="34149" xr:uid="{18A0D2A2-99D6-4FD1-BF5E-547C1BB7624C}"/>
    <cellStyle name="Note 2 7 7 2 4" xfId="40220" xr:uid="{80ED7F51-6233-49B3-8398-E22F1419D4B2}"/>
    <cellStyle name="Note 2 7 7 2 5" xfId="48766" xr:uid="{1DB23DE4-D4DA-46B7-84BF-82798907C7F4}"/>
    <cellStyle name="Note 2 7 7 3" xfId="23067" xr:uid="{96E1C347-F253-4990-8AC5-26EAE2BC6A97}"/>
    <cellStyle name="Note 2 7 7 4" xfId="33262" xr:uid="{6EF31B37-2837-4E54-B28C-FFEA51E2C4AD}"/>
    <cellStyle name="Note 2 7 7 5" xfId="33383" xr:uid="{D4FE57A8-E995-4932-ADF4-7095D022FD01}"/>
    <cellStyle name="Note 2 7 7 6" xfId="44801" xr:uid="{C83D89D2-995A-4C50-AACF-C672A4E3F69B}"/>
    <cellStyle name="Note 2 7 8" xfId="10600" xr:uid="{4FD85863-E14C-431C-B1F6-1DEC1968CCDC}"/>
    <cellStyle name="Note 2 7 8 2" xfId="14680" xr:uid="{C82F0DAE-1F69-43E1-AE46-49711060E5A3}"/>
    <cellStyle name="Note 2 7 8 2 2" xfId="27534" xr:uid="{5A9273A4-D0B9-4CCA-A5F9-D7F28EE0BC2B}"/>
    <cellStyle name="Note 2 7 8 2 3" xfId="29750" xr:uid="{F8326740-283B-4BB9-A7CB-709BF857A954}"/>
    <cellStyle name="Note 2 7 8 2 4" xfId="41206" xr:uid="{3A434A1F-6466-4150-A791-846BF4197EB0}"/>
    <cellStyle name="Note 2 7 8 2 5" xfId="49752" xr:uid="{B51610C7-698F-414E-8A2A-9203C760A2E2}"/>
    <cellStyle name="Note 2 7 8 3" xfId="24197" xr:uid="{EBB427E0-A409-4764-A309-9A3251392DF4}"/>
    <cellStyle name="Note 2 7 8 4" xfId="33994" xr:uid="{0954F90D-1EE9-4EC3-8B81-BE72AE2ADEB0}"/>
    <cellStyle name="Note 2 7 8 5" xfId="37524" xr:uid="{F22AE1BF-D01E-46B3-9E50-3747B0E20598}"/>
    <cellStyle name="Note 2 7 8 6" xfId="45947" xr:uid="{C68D5DF4-1F13-43FD-A4E6-7AAD7E309BAC}"/>
    <cellStyle name="Note 2 7 9" xfId="10420" xr:uid="{73513A40-9B4C-422A-BBF0-7CEE2C82A4B5}"/>
    <cellStyle name="Note 2 7 9 2" xfId="14513" xr:uid="{D816F436-92B3-4707-B7D1-06913078260C}"/>
    <cellStyle name="Note 2 7 9 2 2" xfId="27386" xr:uid="{7F0B4AA4-BA97-488D-8D8A-2A62381A6C7A}"/>
    <cellStyle name="Note 2 7 9 2 3" xfId="26518" xr:uid="{9BE29E0E-63C7-4E37-A5BC-B4F8A7B63308}"/>
    <cellStyle name="Note 2 7 9 2 4" xfId="41039" xr:uid="{7190687B-D309-4157-BE2A-9D24BDA2CEF1}"/>
    <cellStyle name="Note 2 7 9 2 5" xfId="49585" xr:uid="{5AF496DB-4982-4D95-B6E8-F154B330922D}"/>
    <cellStyle name="Note 2 7 9 3" xfId="24037" xr:uid="{9E35DB29-8C43-4C10-9317-C539C302E0E1}"/>
    <cellStyle name="Note 2 7 9 4" xfId="35378" xr:uid="{2BC7DE33-CBE2-408F-987A-3FC947B84FCA}"/>
    <cellStyle name="Note 2 7 9 5" xfId="37344" xr:uid="{728591A0-88A2-4675-B904-3A56D4871FC3}"/>
    <cellStyle name="Note 2 7 9 6" xfId="45767" xr:uid="{C6D719F2-5E87-4AFE-8A23-662805FDCAA4}"/>
    <cellStyle name="Note 2 8" xfId="4224" xr:uid="{794E49FA-3FF9-487B-9BA0-CA19931484C5}"/>
    <cellStyle name="Note 2 8 10" xfId="11952" xr:uid="{85AEE0AE-D16E-4889-A4A2-59E28331ADA1}"/>
    <cellStyle name="Note 2 8 10 2" xfId="25361" xr:uid="{DD7F82E8-AC85-4B22-8E59-5C09ED53B14B}"/>
    <cellStyle name="Note 2 8 10 3" xfId="30230" xr:uid="{20499537-4077-4734-B895-597DE80BC533}"/>
    <cellStyle name="Note 2 8 10 4" xfId="38876" xr:uid="{C60C76BD-1DC4-47B8-AE0C-CC5DDCAFAC83}"/>
    <cellStyle name="Note 2 8 10 5" xfId="47299" xr:uid="{76943CD3-7685-4498-ACB6-86AAC73B9E66}"/>
    <cellStyle name="Note 2 8 11" xfId="12150" xr:uid="{B5E991F1-CD62-41DF-B824-A56DE4A2D990}"/>
    <cellStyle name="Note 2 8 11 2" xfId="25500" xr:uid="{07E39C57-1077-47D9-8AA9-4F419A10F88B}"/>
    <cellStyle name="Note 2 8 11 3" xfId="32315" xr:uid="{DCD0AAEB-88A4-442D-B995-581C9A017BFF}"/>
    <cellStyle name="Note 2 8 11 4" xfId="38968" xr:uid="{E2B180CD-1AC9-4DDC-87EF-25E9C915F124}"/>
    <cellStyle name="Note 2 8 11 5" xfId="47429" xr:uid="{D5915921-3692-4D22-B750-0EA300C2B491}"/>
    <cellStyle name="Note 2 8 12" xfId="7412" xr:uid="{60D40544-AC44-4FC0-9D0A-52ECC5213A5C}"/>
    <cellStyle name="Note 2 8 13" xfId="29797" xr:uid="{6E5B2167-DB8C-42C3-B9A9-8CA150C5115C}"/>
    <cellStyle name="Note 2 8 14" xfId="43356" xr:uid="{21377287-B21A-498D-83F7-ED41133F1680}"/>
    <cellStyle name="Note 2 8 15" xfId="54932" xr:uid="{43F11133-D88F-48EE-B2E9-4C7DEBFD3E4B}"/>
    <cellStyle name="Note 2 8 2" xfId="4539" xr:uid="{FC30801A-396C-4775-8F7E-9074F8033FF2}"/>
    <cellStyle name="Note 2 8 2 10" xfId="34487" xr:uid="{241067D2-F404-44F4-BACB-9DA7EE867DFC}"/>
    <cellStyle name="Note 2 8 2 11" xfId="6844" xr:uid="{85707BF7-7AAC-48DD-B56B-E8EFC49B3393}"/>
    <cellStyle name="Note 2 8 2 12" xfId="43783" xr:uid="{F8F5C504-433B-4CE0-95CC-6E93EB0FA68A}"/>
    <cellStyle name="Note 2 8 2 13" xfId="55149" xr:uid="{09D6F9D7-0E5A-4CC9-876B-23C24BEAD5AB}"/>
    <cellStyle name="Note 2 8 2 2" xfId="5766" xr:uid="{E2374E10-7DAE-47DE-A649-D47A34ADCE9D}"/>
    <cellStyle name="Note 2 8 2 2 2" xfId="14215" xr:uid="{70586B26-F70A-42B4-9275-8A9AD80C2061}"/>
    <cellStyle name="Note 2 8 2 2 2 2" xfId="27135" xr:uid="{9E5E0087-0C08-4C6B-95AF-004AA7AF8417}"/>
    <cellStyle name="Note 2 8 2 2 2 3" xfId="25411" xr:uid="{1F673CBE-18E5-4D19-9F2C-6DEC64773B8A}"/>
    <cellStyle name="Note 2 8 2 2 2 4" xfId="40741" xr:uid="{9B85DF9B-05FC-4215-AE0B-0D689C704A12}"/>
    <cellStyle name="Note 2 8 2 2 2 5" xfId="49287" xr:uid="{3A5F77BA-9306-48D7-AB8B-EE8E5561A6A5}"/>
    <cellStyle name="Note 2 8 2 2 3" xfId="23689" xr:uid="{A9233C3B-C747-481B-9B75-C5DBB0CE74CC}"/>
    <cellStyle name="Note 2 8 2 2 4" xfId="26416" xr:uid="{AFB506BD-FA89-4E74-8806-BF2754A62745}"/>
    <cellStyle name="Note 2 8 2 2 5" xfId="37034" xr:uid="{1749122D-BEA5-4D38-8933-147A10300149}"/>
    <cellStyle name="Note 2 8 2 2 6" xfId="45414" xr:uid="{A0AE59D3-D521-40F1-9B8E-14435C844A6D}"/>
    <cellStyle name="Note 2 8 2 3" xfId="8612" xr:uid="{8FE57A84-003A-4FD5-95C1-19350E456D88}"/>
    <cellStyle name="Note 2 8 2 3 2" xfId="13147" xr:uid="{AA300E30-C99B-4D5A-93D6-487304A756F0}"/>
    <cellStyle name="Note 2 8 2 3 2 2" xfId="26260" xr:uid="{A3B05E11-CAC6-4DF8-8C64-E6C44522F592}"/>
    <cellStyle name="Note 2 8 2 3 2 3" xfId="31991" xr:uid="{B86CC615-8BA9-4ED4-B1CE-1340DCCA99D8}"/>
    <cellStyle name="Note 2 8 2 3 2 4" xfId="39673" xr:uid="{8BE4064F-FFE9-4496-AA56-75A3DB7FAB01}"/>
    <cellStyle name="Note 2 8 2 3 2 5" xfId="48219" xr:uid="{063BC82C-D75C-481F-BB0B-B80D99AD3933}"/>
    <cellStyle name="Note 2 8 2 3 3" xfId="22501" xr:uid="{54C57EC2-D777-4745-B9CE-A708CF07DBA3}"/>
    <cellStyle name="Note 2 8 2 3 4" xfId="30302" xr:uid="{93C6A2B9-8AC6-47D1-940B-3C6344522DB6}"/>
    <cellStyle name="Note 2 8 2 3 5" xfId="25104" xr:uid="{9F749329-FDDC-4696-B2AC-C5722F629D6E}"/>
    <cellStyle name="Note 2 8 2 3 6" xfId="44160" xr:uid="{690205D9-AB58-498C-AD69-F1A494587DE8}"/>
    <cellStyle name="Note 2 8 2 4" xfId="11011" xr:uid="{F9F9EB5C-1F1E-45F6-9FA3-6BAEBFBC39B3}"/>
    <cellStyle name="Note 2 8 2 4 2" xfId="15066" xr:uid="{EB588BC0-34D5-40DD-898F-7CDA5C12A4DA}"/>
    <cellStyle name="Note 2 8 2 4 2 2" xfId="27870" xr:uid="{CD55311B-E7EE-47FB-9B42-82C47CD06BBB}"/>
    <cellStyle name="Note 2 8 2 4 2 3" xfId="34360" xr:uid="{423A29E1-6F0A-4BD1-8A60-F2B3FA12F14B}"/>
    <cellStyle name="Note 2 8 2 4 2 4" xfId="41592" xr:uid="{AA13AE52-82B8-4103-BAD1-3BED303A96D3}"/>
    <cellStyle name="Note 2 8 2 4 2 5" xfId="50138" xr:uid="{EE978683-142E-44C6-8D5D-98CCC3635E23}"/>
    <cellStyle name="Note 2 8 2 4 3" xfId="24555" xr:uid="{B1AE4DDA-755E-488C-8126-4FFC5A24D6D6}"/>
    <cellStyle name="Note 2 8 2 4 4" xfId="29620" xr:uid="{C4692E3E-C104-4ACE-8075-E5E938B6355A}"/>
    <cellStyle name="Note 2 8 2 4 5" xfId="37935" xr:uid="{3BF227F1-B766-4475-B03B-2CAF6B51CFA4}"/>
    <cellStyle name="Note 2 8 2 4 6" xfId="46358" xr:uid="{C889D31A-758F-4F6A-AEB5-35E696E04A9B}"/>
    <cellStyle name="Note 2 8 2 5" xfId="11367" xr:uid="{BF120FFF-CAAB-4C6C-8AAF-503028927359}"/>
    <cellStyle name="Note 2 8 2 5 2" xfId="15409" xr:uid="{3E1D32F4-4BF5-4475-BAD9-0FC12D3CDBAB}"/>
    <cellStyle name="Note 2 8 2 5 2 2" xfId="28166" xr:uid="{021C61FF-CC4F-4B60-A1FE-A85817606A20}"/>
    <cellStyle name="Note 2 8 2 5 2 3" xfId="26449" xr:uid="{A0547D29-C682-4C29-BB84-8E1FC2F44D5A}"/>
    <cellStyle name="Note 2 8 2 5 2 4" xfId="41935" xr:uid="{C212A2A5-CCA9-4601-A046-CA7F2D8A2F1C}"/>
    <cellStyle name="Note 2 8 2 5 2 5" xfId="50481" xr:uid="{CC31C615-5302-47C4-9AEE-0EF525B54D80}"/>
    <cellStyle name="Note 2 8 2 5 3" xfId="24862" xr:uid="{838ED494-7588-4DA5-B4C3-11A33E609857}"/>
    <cellStyle name="Note 2 8 2 5 4" xfId="36612" xr:uid="{F2777C48-EBD1-49B4-9607-F2DEE881271E}"/>
    <cellStyle name="Note 2 8 2 5 5" xfId="38291" xr:uid="{C8273D7A-F130-42AF-98CC-6DB791EDC348}"/>
    <cellStyle name="Note 2 8 2 5 6" xfId="46714" xr:uid="{BB371C4B-C15C-40B3-A28E-3394F066A556}"/>
    <cellStyle name="Note 2 8 2 6" xfId="11716" xr:uid="{55C3F100-54F7-4E61-908D-36B5131DA042}"/>
    <cellStyle name="Note 2 8 2 6 2" xfId="15746" xr:uid="{61605F49-9747-492B-B5B4-E713B243C833}"/>
    <cellStyle name="Note 2 8 2 6 2 2" xfId="28460" xr:uid="{40A16F7B-3901-4BAD-82E9-B9C7FBDB3787}"/>
    <cellStyle name="Note 2 8 2 6 2 3" xfId="32081" xr:uid="{AD0CA2F1-D0D2-47F6-ADF3-48B6B54B2B29}"/>
    <cellStyle name="Note 2 8 2 6 2 4" xfId="42272" xr:uid="{6C4DB28D-128B-455D-A665-DFA509DDD6F7}"/>
    <cellStyle name="Note 2 8 2 6 2 5" xfId="50818" xr:uid="{45EA78A6-60C6-49CC-BF2D-DF4F069BF68D}"/>
    <cellStyle name="Note 2 8 2 6 3" xfId="25162" xr:uid="{B4BF2276-CD42-4522-ACEC-DF62C59AECDE}"/>
    <cellStyle name="Note 2 8 2 6 4" xfId="34368" xr:uid="{3CDEF074-A431-467D-AFBD-EDBC2CA33241}"/>
    <cellStyle name="Note 2 8 2 6 5" xfId="38640" xr:uid="{62915996-4B0C-4121-A513-3D376BA2985D}"/>
    <cellStyle name="Note 2 8 2 6 6" xfId="47063" xr:uid="{0CA296DA-9F80-412F-9346-6051165A0B68}"/>
    <cellStyle name="Note 2 8 2 7" xfId="8559" xr:uid="{CD5EABAD-B56E-4109-B0FD-BF8B8441B13A}"/>
    <cellStyle name="Note 2 8 2 7 2" xfId="22460" xr:uid="{45C7E817-4860-42C8-B35B-6025256E2031}"/>
    <cellStyle name="Note 2 8 2 7 3" xfId="32777" xr:uid="{AD29AEA1-51C5-4DC7-881F-4053926A3A8C}"/>
    <cellStyle name="Note 2 8 2 7 4" xfId="28528" xr:uid="{B29899AE-B067-4F40-9E08-F44B19D2346D}"/>
    <cellStyle name="Note 2 8 2 7 5" xfId="44107" xr:uid="{105151DE-9DEB-4137-A2BB-B068941DEE99}"/>
    <cellStyle name="Note 2 8 2 8" xfId="12713" xr:uid="{3F8C3AF5-D8EE-4AC1-890E-0C83A077851A}"/>
    <cellStyle name="Note 2 8 2 8 2" xfId="25921" xr:uid="{46C72319-4BA2-4041-96DD-A2EF9743AAB7}"/>
    <cellStyle name="Note 2 8 2 8 3" xfId="34811" xr:uid="{990A2191-CDB7-409D-B195-206F7A5955C5}"/>
    <cellStyle name="Note 2 8 2 8 4" xfId="39340" xr:uid="{E4ECD1E5-8AC9-4D4A-9FAE-563C1B4DD4BC}"/>
    <cellStyle name="Note 2 8 2 8 5" xfId="47856" xr:uid="{DADABA1C-0A59-4813-A989-1C4E29D6312E}"/>
    <cellStyle name="Note 2 8 2 9" xfId="22146" xr:uid="{511C23D2-5E7A-4263-A52A-52BA1D67C505}"/>
    <cellStyle name="Note 2 8 3" xfId="5549" xr:uid="{61658B6B-1021-4B0B-B187-597D76DC3946}"/>
    <cellStyle name="Note 2 8 3 10" xfId="28187" xr:uid="{9FEFA7A0-9235-4AED-8F86-2DBC6D6CBEF9}"/>
    <cellStyle name="Note 2 8 3 11" xfId="33801" xr:uid="{6F75863E-3AC8-460A-821F-52DA9ACAE056}"/>
    <cellStyle name="Note 2 8 3 12" xfId="43723" xr:uid="{42029DE3-C4B4-4278-8610-19934E78AF56}"/>
    <cellStyle name="Note 2 8 3 2" xfId="9947" xr:uid="{3A555CD3-4C9A-4538-8EBD-C76E00A47626}"/>
    <cellStyle name="Note 2 8 3 2 2" xfId="14179" xr:uid="{5385E808-28C2-4B3B-BDA9-4287344210E1}"/>
    <cellStyle name="Note 2 8 3 2 2 2" xfId="27105" xr:uid="{F1C538CF-07E8-43CD-8407-A88D275DAA2D}"/>
    <cellStyle name="Note 2 8 3 2 2 3" xfId="34482" xr:uid="{D8E7DAEF-5187-43C6-B450-578E076378F0}"/>
    <cellStyle name="Note 2 8 3 2 2 4" xfId="40705" xr:uid="{F45CFDA1-FEE6-430E-BF56-52B6A5F2E181}"/>
    <cellStyle name="Note 2 8 3 2 2 5" xfId="49251" xr:uid="{72AB0E6F-1F6E-4430-8B51-79AD36FA9E85}"/>
    <cellStyle name="Note 2 8 3 2 3" xfId="23618" xr:uid="{121FB5FD-B8C3-43C4-996F-666D250E1FBA}"/>
    <cellStyle name="Note 2 8 3 2 4" xfId="33728" xr:uid="{98322402-1565-4990-A1B9-79E9CBCD0F03}"/>
    <cellStyle name="Note 2 8 3 2 5" xfId="37000" xr:uid="{A01AD117-3251-4456-8C38-92D5F8918B22}"/>
    <cellStyle name="Note 2 8 3 2 6" xfId="45354" xr:uid="{256B7926-6DF7-4DFD-9B04-B4C88A2CE4F9}"/>
    <cellStyle name="Note 2 8 3 3" xfId="10685" xr:uid="{A89517D4-3041-460C-971E-682C3EEAC3CE}"/>
    <cellStyle name="Note 2 8 3 3 2" xfId="14758" xr:uid="{636A00C7-81BB-4F1A-B10C-0A700DA67906}"/>
    <cellStyle name="Note 2 8 3 3 2 2" xfId="27607" xr:uid="{8A961D5D-F3B9-43E5-9AA4-C9D82955485A}"/>
    <cellStyle name="Note 2 8 3 3 2 3" xfId="33417" xr:uid="{06F5E302-0B12-49E0-B607-A88996685715}"/>
    <cellStyle name="Note 2 8 3 3 2 4" xfId="41284" xr:uid="{CCC121F5-563C-4B05-825D-2740925D9169}"/>
    <cellStyle name="Note 2 8 3 3 2 5" xfId="49830" xr:uid="{59B262A5-22AD-4DEC-80E9-825AC8B776E7}"/>
    <cellStyle name="Note 2 8 3 3 3" xfId="24279" xr:uid="{78E4C21C-DD9F-4555-A322-351BEA5E86D2}"/>
    <cellStyle name="Note 2 8 3 3 4" xfId="34965" xr:uid="{866C26F4-4889-4FCA-BA19-8FFE064E7442}"/>
    <cellStyle name="Note 2 8 3 3 5" xfId="37609" xr:uid="{72FEF0E4-F83B-4FFD-A4BB-0F81FBBEE1C1}"/>
    <cellStyle name="Note 2 8 3 3 6" xfId="46032" xr:uid="{C38B7FE9-E581-4C31-86F7-2887418668F3}"/>
    <cellStyle name="Note 2 8 3 4" xfId="10964" xr:uid="{4747B572-A1B9-4C10-BD1F-4A48B39C744A}"/>
    <cellStyle name="Note 2 8 3 4 2" xfId="15022" xr:uid="{B6E740C0-4557-47E9-9AD3-C51C843BEA9A}"/>
    <cellStyle name="Note 2 8 3 4 2 2" xfId="27831" xr:uid="{0E658208-4258-4149-8BFA-49A930E03EDB}"/>
    <cellStyle name="Note 2 8 3 4 2 3" xfId="35654" xr:uid="{B51C50EA-5754-4F2D-8AE8-168BB24F1224}"/>
    <cellStyle name="Note 2 8 3 4 2 4" xfId="41548" xr:uid="{FC997F68-0BF1-412E-8471-0CB6043CDF70}"/>
    <cellStyle name="Note 2 8 3 4 2 5" xfId="50094" xr:uid="{C32436E4-B157-4F70-95B9-2A9E8786FEF0}"/>
    <cellStyle name="Note 2 8 3 4 3" xfId="24515" xr:uid="{2F8715EA-BF53-4A75-8350-09D94A6199F8}"/>
    <cellStyle name="Note 2 8 3 4 4" xfId="7766" xr:uid="{168B8A85-33A5-4F41-8E88-D19572BEF648}"/>
    <cellStyle name="Note 2 8 3 4 5" xfId="37888" xr:uid="{1FFB0FBF-A095-4333-9A57-57813F34C9C4}"/>
    <cellStyle name="Note 2 8 3 4 6" xfId="46311" xr:uid="{454EC0FE-F05D-44AE-AFEA-7241C1D6183A}"/>
    <cellStyle name="Note 2 8 3 5" xfId="11320" xr:uid="{9FCCC7ED-DCBF-4D3C-91E6-7949922AC9E1}"/>
    <cellStyle name="Note 2 8 3 5 2" xfId="15368" xr:uid="{B0E08294-2E84-4D06-9C04-1F0EFAF99AB1}"/>
    <cellStyle name="Note 2 8 3 5 2 2" xfId="28129" xr:uid="{20B2A0FE-DC78-4A93-B193-8F3DE0938085}"/>
    <cellStyle name="Note 2 8 3 5 2 3" xfId="32828" xr:uid="{581D5EEB-099B-4B8A-A302-CBCB2A7AA70C}"/>
    <cellStyle name="Note 2 8 3 5 2 4" xfId="41894" xr:uid="{8D66F14B-0C82-487B-B927-8FBAC7FC63B9}"/>
    <cellStyle name="Note 2 8 3 5 2 5" xfId="50440" xr:uid="{88251EC4-8880-4A62-A7CB-335173243B84}"/>
    <cellStyle name="Note 2 8 3 5 3" xfId="24821" xr:uid="{E26063D1-7E1E-465D-930F-406EC6D3CCE2}"/>
    <cellStyle name="Note 2 8 3 5 4" xfId="36332" xr:uid="{09CE4C13-AEC7-4BB5-9F88-8AC2AEFE5FCF}"/>
    <cellStyle name="Note 2 8 3 5 5" xfId="38244" xr:uid="{AF38151C-79C2-4987-BE3F-7F968664368C}"/>
    <cellStyle name="Note 2 8 3 5 6" xfId="46667" xr:uid="{D324525C-3D89-49F7-857C-16B8A542A9D0}"/>
    <cellStyle name="Note 2 8 3 6" xfId="11672" xr:uid="{092EB26A-1DE7-4023-8A8E-9DDF975091BD}"/>
    <cellStyle name="Note 2 8 3 6 2" xfId="15707" xr:uid="{2E29D891-E872-4CFA-BE8E-5CFD325DF6ED}"/>
    <cellStyle name="Note 2 8 3 6 2 2" xfId="28426" xr:uid="{60B8BECB-DADF-40E6-9E40-0424735EE26A}"/>
    <cellStyle name="Note 2 8 3 6 2 3" xfId="7326" xr:uid="{8CBE04B6-C329-4BBD-A0F0-FC8074D2610C}"/>
    <cellStyle name="Note 2 8 3 6 2 4" xfId="42233" xr:uid="{9B80BEB2-5B64-4EF0-BC4F-D39CCCA2048D}"/>
    <cellStyle name="Note 2 8 3 6 2 5" xfId="50779" xr:uid="{3093DED8-8C29-498F-BC92-7C9036020464}"/>
    <cellStyle name="Note 2 8 3 6 3" xfId="25126" xr:uid="{88FAB387-644A-46C9-BB1E-967DABF49037}"/>
    <cellStyle name="Note 2 8 3 6 4" xfId="25019" xr:uid="{05685ED6-1097-4810-A1E2-E2F97FEA3386}"/>
    <cellStyle name="Note 2 8 3 6 5" xfId="38596" xr:uid="{CC45278E-C85A-4E41-BB38-00B45AD79507}"/>
    <cellStyle name="Note 2 8 3 6 6" xfId="47019" xr:uid="{8176941A-EBFA-4FE0-B1A1-46B4A594EA32}"/>
    <cellStyle name="Note 2 8 3 7" xfId="11939" xr:uid="{1D1242B5-F6DF-4499-859E-E57DC4D03910}"/>
    <cellStyle name="Note 2 8 3 7 2" xfId="25350" xr:uid="{6B7F168B-BFE8-4007-AA99-0710824F9641}"/>
    <cellStyle name="Note 2 8 3 7 3" xfId="31993" xr:uid="{CD07B4C3-6E4C-4E22-B796-449144A504BF}"/>
    <cellStyle name="Note 2 8 3 7 4" xfId="38863" xr:uid="{7549E985-FE35-4A6D-9684-F98B1A80A65D}"/>
    <cellStyle name="Note 2 8 3 7 5" xfId="47286" xr:uid="{284C9730-69FD-45D2-AAA9-B69D753FAFB0}"/>
    <cellStyle name="Note 2 8 3 8" xfId="12615" xr:uid="{45C8A1C6-9E63-40F3-B09E-407914734158}"/>
    <cellStyle name="Note 2 8 3 8 2" xfId="25854" xr:uid="{9573A15D-CCAB-4DC5-BE96-78F150124BFE}"/>
    <cellStyle name="Note 2 8 3 8 3" xfId="30769" xr:uid="{3C3E19CD-004C-4644-90C0-87673B2DCCA9}"/>
    <cellStyle name="Note 2 8 3 8 4" xfId="39304" xr:uid="{9AA327D2-BA8C-490E-B07B-3ED7F2BC5167}"/>
    <cellStyle name="Note 2 8 3 8 5" xfId="47796" xr:uid="{6BDB30B1-BA62-4DEC-BDA0-CB7148E47E77}"/>
    <cellStyle name="Note 2 8 3 9" xfId="22076" xr:uid="{4DD74A20-AA1D-44D3-867C-AEF22E0DD2D9}"/>
    <cellStyle name="Note 2 8 4" xfId="8028" xr:uid="{253F9447-6D34-4A7F-A37C-DC738E9459A9}"/>
    <cellStyle name="Note 2 8 4 10" xfId="6999" xr:uid="{4E140B1E-0C34-44C5-A7A8-949024EDA3BA}"/>
    <cellStyle name="Note 2 8 4 11" xfId="31795" xr:uid="{A68702F0-5691-4573-B32A-B5A47698E184}"/>
    <cellStyle name="Note 2 8 4 12" xfId="43604" xr:uid="{FB8CB56F-6C0B-4ED7-AA5A-01641788B0F4}"/>
    <cellStyle name="Note 2 8 4 2" xfId="9807" xr:uid="{702A4177-C3C8-4CD8-B052-952A38C9C94B}"/>
    <cellStyle name="Note 2 8 4 2 2" xfId="14063" xr:uid="{0E3DB1A3-FA8C-43F1-8876-5FE13701C5E6}"/>
    <cellStyle name="Note 2 8 4 2 2 2" xfId="27011" xr:uid="{B2CCB914-2D07-48E4-86EC-BB5C9FFD9B26}"/>
    <cellStyle name="Note 2 8 4 2 2 3" xfId="33644" xr:uid="{4EC99F7C-511B-4DD4-9AEE-106B7F4BC4B6}"/>
    <cellStyle name="Note 2 8 4 2 2 4" xfId="40589" xr:uid="{09E641E9-6E69-4D8A-AD72-5E0971A7F31F}"/>
    <cellStyle name="Note 2 8 4 2 2 5" xfId="49135" xr:uid="{CF85C215-A998-4E88-BD8B-1E53256054F1}"/>
    <cellStyle name="Note 2 8 4 2 3" xfId="23496" xr:uid="{D23258D2-BF64-4CCA-82DE-14A21580B9B0}"/>
    <cellStyle name="Note 2 8 4 2 4" xfId="7408" xr:uid="{42C61DD4-A29B-4DE4-AE86-BE8C8578FC40}"/>
    <cellStyle name="Note 2 8 4 2 5" xfId="36900" xr:uid="{DCA93D2F-FD8A-47B6-9A10-22C758DFCE2B}"/>
    <cellStyle name="Note 2 8 4 2 6" xfId="45235" xr:uid="{4AA0957F-5B55-408D-A190-F451FF67EE60}"/>
    <cellStyle name="Note 2 8 4 3" xfId="10639" xr:uid="{5BE5FD4C-2442-4382-B5CB-FB009293E81B}"/>
    <cellStyle name="Note 2 8 4 3 2" xfId="14715" xr:uid="{96B7A7A0-C0E8-4819-B7D3-179909D2A9A4}"/>
    <cellStyle name="Note 2 8 4 3 2 2" xfId="27567" xr:uid="{20617A4C-DB2A-4203-A65E-505A18CCBCCD}"/>
    <cellStyle name="Note 2 8 4 3 2 3" xfId="30849" xr:uid="{6DC743FF-40AE-4973-B514-14D060D99FA8}"/>
    <cellStyle name="Note 2 8 4 3 2 4" xfId="41241" xr:uid="{75533034-3174-40B4-8521-5CB09DC153EA}"/>
    <cellStyle name="Note 2 8 4 3 2 5" xfId="49787" xr:uid="{D12B20FF-1B26-4CB9-88D3-5E7E3CB91BBB}"/>
    <cellStyle name="Note 2 8 4 3 3" xfId="24233" xr:uid="{02CE040C-E04C-4565-8FB2-330672230D6F}"/>
    <cellStyle name="Note 2 8 4 3 4" xfId="6256" xr:uid="{D30FA506-51B6-4E6C-8860-3B9EBEB2DD9D}"/>
    <cellStyle name="Note 2 8 4 3 5" xfId="37563" xr:uid="{4AC3F864-D3AC-4EE1-8281-BE67FFBE2942}"/>
    <cellStyle name="Note 2 8 4 3 6" xfId="45986" xr:uid="{69968A4E-CFB2-4325-B614-4DFEE9CD35BC}"/>
    <cellStyle name="Note 2 8 4 4" xfId="9348" xr:uid="{7208AB9C-EF28-4140-A243-A2C7EB117FEE}"/>
    <cellStyle name="Note 2 8 4 4 2" xfId="13743" xr:uid="{E93AF74A-F19F-46AA-A077-054EF644E314}"/>
    <cellStyle name="Note 2 8 4 4 2 2" xfId="26751" xr:uid="{30F6F978-4294-4E62-B612-878B0B2EDDF0}"/>
    <cellStyle name="Note 2 8 4 4 2 3" xfId="27865" xr:uid="{E1BDBA07-6DFF-48EC-B5F6-C953D3719D0D}"/>
    <cellStyle name="Note 2 8 4 4 2 4" xfId="40269" xr:uid="{A4831B8E-95B2-4AEB-B948-D8F2794E4706}"/>
    <cellStyle name="Note 2 8 4 4 2 5" xfId="48815" xr:uid="{E5377CEE-0D5A-4C07-AA55-B258D8F721B0}"/>
    <cellStyle name="Note 2 8 4 4 3" xfId="23128" xr:uid="{C253B8B1-A6B0-4572-B092-21D0FF581043}"/>
    <cellStyle name="Note 2 8 4 4 4" xfId="32914" xr:uid="{0B5B6DAD-FAE8-4B09-88F4-6B54815AFEEE}"/>
    <cellStyle name="Note 2 8 4 4 5" xfId="29917" xr:uid="{B5B17D41-1D2D-4451-B07E-34BA3B3E72EA}"/>
    <cellStyle name="Note 2 8 4 4 6" xfId="44867" xr:uid="{A2B7567F-88D7-4470-B4AA-3BA27BABBF0B}"/>
    <cellStyle name="Note 2 8 4 5" xfId="10384" xr:uid="{3966B88E-D001-4229-A014-1304A8CD608D}"/>
    <cellStyle name="Note 2 8 4 5 2" xfId="14484" xr:uid="{1D8E8DC0-8EFC-4691-B5F0-27B42671F392}"/>
    <cellStyle name="Note 2 8 4 5 2 2" xfId="27362" xr:uid="{E66234EA-24A5-46C6-9F54-18A3D29B752B}"/>
    <cellStyle name="Note 2 8 4 5 2 3" xfId="21837" xr:uid="{53A11E81-E669-41ED-9210-56100D6792A6}"/>
    <cellStyle name="Note 2 8 4 5 2 4" xfId="41010" xr:uid="{58C7C3F3-73C6-449B-AEE1-542E66F394A2}"/>
    <cellStyle name="Note 2 8 4 5 2 5" xfId="49556" xr:uid="{3280D822-1925-4B43-8BB7-2508F8DEA6D4}"/>
    <cellStyle name="Note 2 8 4 5 3" xfId="24005" xr:uid="{250F7230-E095-4103-B5F7-7EC4A4B3DCC8}"/>
    <cellStyle name="Note 2 8 4 5 4" xfId="34292" xr:uid="{2ED299A6-23B6-4847-A563-F3D1EC411F82}"/>
    <cellStyle name="Note 2 8 4 5 5" xfId="37308" xr:uid="{EEEB50A9-6344-4A42-82EB-E825CB363CFE}"/>
    <cellStyle name="Note 2 8 4 5 6" xfId="45731" xr:uid="{8D4599A4-722A-4873-8792-29CDB1055852}"/>
    <cellStyle name="Note 2 8 4 6" xfId="9372" xr:uid="{D637D36F-ED87-459F-B3C9-6405544BF94F}"/>
    <cellStyle name="Note 2 8 4 6 2" xfId="13766" xr:uid="{16DFA8DF-A66B-43EF-A5D2-8D0F4E1C74B5}"/>
    <cellStyle name="Note 2 8 4 6 2 2" xfId="26769" xr:uid="{6A1372A8-EC99-4E8E-87A1-287913225FE5}"/>
    <cellStyle name="Note 2 8 4 6 2 3" xfId="36200" xr:uid="{B2689685-E956-4721-811F-74C08BBB1810}"/>
    <cellStyle name="Note 2 8 4 6 2 4" xfId="40292" xr:uid="{6538783B-E684-4660-8B28-E480D1C4EFF3}"/>
    <cellStyle name="Note 2 8 4 6 2 5" xfId="48838" xr:uid="{4E8CD63B-7190-4A9E-A3AC-07B401923C5C}"/>
    <cellStyle name="Note 2 8 4 6 3" xfId="23147" xr:uid="{BAC63D09-84E7-460D-802A-3623368BC9DF}"/>
    <cellStyle name="Note 2 8 4 6 4" xfId="33955" xr:uid="{4C7D3BFE-DC5C-4FF4-8EBA-18C5594ACE61}"/>
    <cellStyle name="Note 2 8 4 6 5" xfId="35707" xr:uid="{F0D70CF8-0272-43B6-944F-B037F2AACD6E}"/>
    <cellStyle name="Note 2 8 4 6 6" xfId="44891" xr:uid="{2101A6AD-93EA-4CF5-ADEA-8EA4E8EA3DB3}"/>
    <cellStyle name="Note 2 8 4 7" xfId="9434" xr:uid="{2EDDBFE1-BBAB-4170-8B24-ABDAB6BB3E9D}"/>
    <cellStyle name="Note 2 8 4 7 2" xfId="23192" xr:uid="{539896D5-E26D-42D8-8E3F-118A94BC8375}"/>
    <cellStyle name="Note 2 8 4 7 3" xfId="27530" xr:uid="{DC81BFDF-3EC3-49C3-B5CB-48E54BD5BEEB}"/>
    <cellStyle name="Note 2 8 4 7 4" xfId="30334" xr:uid="{DBD0F600-9BCD-4C73-9EEA-DE9133B82031}"/>
    <cellStyle name="Note 2 8 4 7 5" xfId="44934" xr:uid="{833C3BE2-E65F-4100-8F97-29CCD1928342}"/>
    <cellStyle name="Note 2 8 4 8" xfId="12466" xr:uid="{476D3780-1B82-47AD-ADDD-1091A9F23C20}"/>
    <cellStyle name="Note 2 8 4 8 2" xfId="25743" xr:uid="{94CDF82B-7FB3-44B3-93A8-B3FC375A90E0}"/>
    <cellStyle name="Note 2 8 4 8 3" xfId="34699" xr:uid="{8F560B07-66F5-4F68-B9B0-659CCE2CF16E}"/>
    <cellStyle name="Note 2 8 4 8 4" xfId="39188" xr:uid="{E4E66EB1-E30B-46D8-B13B-A0CB6345D097}"/>
    <cellStyle name="Note 2 8 4 8 5" xfId="47677" xr:uid="{B0EFA7C1-71AD-4F65-AEEA-052DA13254DE}"/>
    <cellStyle name="Note 2 8 4 9" xfId="21959" xr:uid="{F1BA2E29-A7E9-4FBB-9CE4-E34881BD8A76}"/>
    <cellStyle name="Note 2 8 5" xfId="9506" xr:uid="{AE5D46EB-E259-4A9B-8DF1-DC2EE25EB99A}"/>
    <cellStyle name="Note 2 8 5 2" xfId="13844" xr:uid="{6A77C190-856A-4058-AE95-2FE472B6953C}"/>
    <cellStyle name="Note 2 8 5 2 2" xfId="26826" xr:uid="{01811754-EF57-4D92-AD59-BF31CA279DD9}"/>
    <cellStyle name="Note 2 8 5 2 3" xfId="36426" xr:uid="{0BEEC211-6D9E-4856-8187-DB1DF0C1E11A}"/>
    <cellStyle name="Note 2 8 5 2 4" xfId="40370" xr:uid="{8FB2D4C9-1127-45F1-AB7E-A51E69BDEEE7}"/>
    <cellStyle name="Note 2 8 5 2 5" xfId="48916" xr:uid="{93E64554-5FC2-454D-8494-A185854E2368}"/>
    <cellStyle name="Note 2 8 5 3" xfId="23246" xr:uid="{32048EE1-A613-41AB-853F-33C435159D26}"/>
    <cellStyle name="Note 2 8 5 4" xfId="35908" xr:uid="{9698C007-1A4E-4BC3-B73F-C827539BD96F}"/>
    <cellStyle name="Note 2 8 5 5" xfId="33303" xr:uid="{3C957D11-5A2A-449A-9A45-16C185554AD9}"/>
    <cellStyle name="Note 2 8 5 6" xfId="44987" xr:uid="{F8D2E9A4-1268-43FB-848A-E7E2381576D1}"/>
    <cellStyle name="Note 2 8 6" xfId="9068" xr:uid="{D691CED4-6C38-44C8-A74B-EEFFD1E036F2}"/>
    <cellStyle name="Note 2 8 6 2" xfId="13533" xr:uid="{5B96D302-0405-4E99-A34D-4B130CD35DBC}"/>
    <cellStyle name="Note 2 8 6 2 2" xfId="26576" xr:uid="{ACE47A10-DD69-4A00-8E2C-11333D18A824}"/>
    <cellStyle name="Note 2 8 6 2 3" xfId="35020" xr:uid="{BCAC4B75-ECB7-4076-8746-B51A91179C09}"/>
    <cellStyle name="Note 2 8 6 2 4" xfId="40059" xr:uid="{29AB3673-199E-47DB-BDAD-26145059DDEC}"/>
    <cellStyle name="Note 2 8 6 2 5" xfId="48605" xr:uid="{FA520B03-F06F-4C57-8C55-B84CCBC91569}"/>
    <cellStyle name="Note 2 8 6 3" xfId="22897" xr:uid="{16EE3744-28E3-4155-A57D-6FA09C04F622}"/>
    <cellStyle name="Note 2 8 6 4" xfId="35123" xr:uid="{9E7C66C0-D398-435E-ADDB-FBC1D7264D18}"/>
    <cellStyle name="Note 2 8 6 5" xfId="33149" xr:uid="{4133D5E6-C979-4E3F-86AF-0A549D5F0B07}"/>
    <cellStyle name="Note 2 8 6 6" xfId="44616" xr:uid="{5FA2C6FD-334B-4D72-8436-6DF34512B79D}"/>
    <cellStyle name="Note 2 8 7" xfId="9043" xr:uid="{0A181753-B960-49AA-86DF-79A4CE74B40D}"/>
    <cellStyle name="Note 2 8 7 2" xfId="13510" xr:uid="{4E40007D-29CF-447E-BF4E-BCE3BDADD999}"/>
    <cellStyle name="Note 2 8 7 2 2" xfId="26560" xr:uid="{25B30CAF-D728-4249-BEAA-C04B65FB875F}"/>
    <cellStyle name="Note 2 8 7 2 3" xfId="29882" xr:uid="{642D732E-C8C8-4CA4-A17F-0A9529973A8A}"/>
    <cellStyle name="Note 2 8 7 2 4" xfId="40036" xr:uid="{13A4A74C-64AE-4FD4-956F-74100E65F133}"/>
    <cellStyle name="Note 2 8 7 2 5" xfId="48582" xr:uid="{61402CEF-ACF5-418C-AA59-880656FD267D}"/>
    <cellStyle name="Note 2 8 7 3" xfId="22875" xr:uid="{54DB53F2-4A59-41B6-B353-2AA590EE5DCC}"/>
    <cellStyle name="Note 2 8 7 4" xfId="36596" xr:uid="{AE2AB624-90CA-4D95-A708-CFDA5A52E9EE}"/>
    <cellStyle name="Note 2 8 7 5" xfId="36393" xr:uid="{37FC36DA-80CB-4E50-932A-D9F83F9433A8}"/>
    <cellStyle name="Note 2 8 7 6" xfId="44591" xr:uid="{1F6E8851-A68A-4CA3-A64F-6B9E484F046B}"/>
    <cellStyle name="Note 2 8 8" xfId="10790" xr:uid="{FA14E2FF-2785-417A-924E-316F14D34090}"/>
    <cellStyle name="Note 2 8 8 2" xfId="14851" xr:uid="{8E4F5564-6E51-4DD0-8638-C0ECF9849045}"/>
    <cellStyle name="Note 2 8 8 2 2" xfId="27684" xr:uid="{E41EC425-D9BE-42C3-B360-5162EBD98B54}"/>
    <cellStyle name="Note 2 8 8 2 3" xfId="33525" xr:uid="{7A17F7D8-DE71-4D51-AEB4-617D4110A46C}"/>
    <cellStyle name="Note 2 8 8 2 4" xfId="41377" xr:uid="{F2C60306-B088-4A38-9491-1513CED8F737}"/>
    <cellStyle name="Note 2 8 8 2 5" xfId="49923" xr:uid="{91A7F95C-0338-424E-8D18-C8084E32AF6D}"/>
    <cellStyle name="Note 2 8 8 3" xfId="24368" xr:uid="{E8C2D778-7EAD-4FDC-9673-7DE4B63E6ABF}"/>
    <cellStyle name="Note 2 8 8 4" xfId="36361" xr:uid="{EEEB4980-A83C-469A-84E0-40AF20DAFA0A}"/>
    <cellStyle name="Note 2 8 8 5" xfId="37714" xr:uid="{742E6B5D-CBCF-41D9-A07F-E5A72B0BD22F}"/>
    <cellStyle name="Note 2 8 8 6" xfId="46137" xr:uid="{55218EE9-71D2-4DEF-A988-ED3F2B37C1E8}"/>
    <cellStyle name="Note 2 8 9" xfId="10607" xr:uid="{2B6648EC-66C7-4A4D-BB9A-FFB05CA80ACE}"/>
    <cellStyle name="Note 2 8 9 2" xfId="14685" xr:uid="{53827279-418C-44A5-ADF9-941D2DE46A0E}"/>
    <cellStyle name="Note 2 8 9 2 2" xfId="27538" xr:uid="{97B38B98-282F-4C23-A93E-95ABD5CCBFF8}"/>
    <cellStyle name="Note 2 8 9 2 3" xfId="35904" xr:uid="{66826144-4772-403F-97D2-E0496ABDABF8}"/>
    <cellStyle name="Note 2 8 9 2 4" xfId="41211" xr:uid="{1153F0D4-0105-44E2-9236-95A8FF7B12B1}"/>
    <cellStyle name="Note 2 8 9 2 5" xfId="49757" xr:uid="{5306F14F-31A7-48B1-8684-F7D4D30B6A3A}"/>
    <cellStyle name="Note 2 8 9 3" xfId="24204" xr:uid="{F9F29B5B-EBB3-4D0A-9673-F7E3D4028232}"/>
    <cellStyle name="Note 2 8 9 4" xfId="32368" xr:uid="{842C900A-B57A-4899-A597-78D9265BB4E3}"/>
    <cellStyle name="Note 2 8 9 5" xfId="37531" xr:uid="{D28EAF58-5437-44C5-9E9B-A8C215CFD105}"/>
    <cellStyle name="Note 2 8 9 6" xfId="45954" xr:uid="{AC069490-818B-4A11-AB1E-AFD4ED1C5729}"/>
    <cellStyle name="Note 2 9" xfId="3498" xr:uid="{442070D7-921A-409F-9B94-FAADA687CEC4}"/>
    <cellStyle name="Note 2 9 10" xfId="36626" xr:uid="{BA58C1E0-7D29-4242-B2B1-8E0E1A0B8DCE}"/>
    <cellStyle name="Note 2 9 11" xfId="28686" xr:uid="{7E69F7FA-2E5E-4559-AC7E-90308EC99A26}"/>
    <cellStyle name="Note 2 9 12" xfId="43628" xr:uid="{29E067E3-2A01-4DCD-9292-4563859B63F1}"/>
    <cellStyle name="Note 2 9 13" xfId="54782" xr:uid="{D5CDFFC3-5A56-4F17-98B5-1B8D68FF35C4}"/>
    <cellStyle name="Note 2 9 2" xfId="5400" xr:uid="{963B8032-5D94-4665-968B-66280893ACA6}"/>
    <cellStyle name="Note 2 9 2 2" xfId="14087" xr:uid="{210F8466-06F6-4F1D-B2EF-2F632F8CFB9F}"/>
    <cellStyle name="Note 2 9 2 2 2" xfId="27027" xr:uid="{19D71F9C-6149-4547-962B-E16ED086D324}"/>
    <cellStyle name="Note 2 9 2 2 3" xfId="35769" xr:uid="{A75B55D6-CED3-430E-A18A-F71CF3044F14}"/>
    <cellStyle name="Note 2 9 2 2 4" xfId="40613" xr:uid="{081F02CD-289D-488D-965B-EA77BEB9A2A3}"/>
    <cellStyle name="Note 2 9 2 2 5" xfId="49159" xr:uid="{6633FF64-37E4-4D35-AAC4-0F710743DCCC}"/>
    <cellStyle name="Note 2 9 2 3" xfId="23517" xr:uid="{A9592679-5FFE-48ED-8A0E-3D4415ABE4CD}"/>
    <cellStyle name="Note 2 9 2 4" xfId="32649" xr:uid="{83F8C48B-31A4-4EBB-87AC-838A52F52192}"/>
    <cellStyle name="Note 2 9 2 5" xfId="36916" xr:uid="{F3B26D32-3B5E-4F07-93CC-D2132B971F6E}"/>
    <cellStyle name="Note 2 9 2 6" xfId="45259" xr:uid="{B0F0B001-57A1-460F-8461-05C0148A5F4D}"/>
    <cellStyle name="Note 2 9 3" xfId="10569" xr:uid="{F4CF6CBA-7D0E-4531-9E6F-2E88F04DE57C}"/>
    <cellStyle name="Note 2 9 3 2" xfId="14653" xr:uid="{E0C8608D-2EB1-4C5E-BB4E-7919082FDA44}"/>
    <cellStyle name="Note 2 9 3 2 2" xfId="27512" xr:uid="{9C057100-5575-4631-B2CA-08B90151EDAD}"/>
    <cellStyle name="Note 2 9 3 2 3" xfId="31220" xr:uid="{DE10B7BD-85DE-447F-83D5-1111F207E091}"/>
    <cellStyle name="Note 2 9 3 2 4" xfId="41179" xr:uid="{6988A7E6-FE2C-4D06-AAE5-4154709FE3DC}"/>
    <cellStyle name="Note 2 9 3 2 5" xfId="49725" xr:uid="{7B9139E0-12E8-44FB-9B0B-AE7041228E9A}"/>
    <cellStyle name="Note 2 9 3 3" xfId="24169" xr:uid="{66F69CAC-782B-4A15-9FF1-FFEE03FE5A66}"/>
    <cellStyle name="Note 2 9 3 4" xfId="34294" xr:uid="{64224FE3-7C00-4C98-AAAB-E5E80DB16492}"/>
    <cellStyle name="Note 2 9 3 5" xfId="37493" xr:uid="{7D86F6B4-9E18-4D0F-878C-DE0B11303808}"/>
    <cellStyle name="Note 2 9 3 6" xfId="45916" xr:uid="{4A90B4D2-E3AF-4AE4-A1B4-9F3CE17F9052}"/>
    <cellStyle name="Note 2 9 4" xfId="10864" xr:uid="{EBE91861-D659-417A-A846-30EC6CD76E01}"/>
    <cellStyle name="Note 2 9 4 2" xfId="14923" xr:uid="{875393DD-09A2-404A-BB6A-21CC58D8D738}"/>
    <cellStyle name="Note 2 9 4 2 2" xfId="27747" xr:uid="{8F4EEFA6-ECCC-4D7B-96E6-8F7361D324E2}"/>
    <cellStyle name="Note 2 9 4 2 3" xfId="35110" xr:uid="{1E8920B6-8E70-423F-934C-28BDCAA98012}"/>
    <cellStyle name="Note 2 9 4 2 4" xfId="41449" xr:uid="{A946D51E-816F-476E-8975-6EE2244EA8B7}"/>
    <cellStyle name="Note 2 9 4 2 5" xfId="49995" xr:uid="{1E67565C-3D77-4ECC-A1B2-D7A235C8F3D4}"/>
    <cellStyle name="Note 2 9 4 3" xfId="24431" xr:uid="{18E7DA46-F6AA-4EFC-828B-D36A143DBAF1}"/>
    <cellStyle name="Note 2 9 4 4" xfId="34794" xr:uid="{38EC4D0F-4BE1-424D-8C06-0060D3BB3000}"/>
    <cellStyle name="Note 2 9 4 5" xfId="37788" xr:uid="{D6DD6C0E-AF57-42DE-A1BE-7DE24722C7C7}"/>
    <cellStyle name="Note 2 9 4 6" xfId="46211" xr:uid="{7006EF25-17E6-432C-B394-D38344666C4D}"/>
    <cellStyle name="Note 2 9 5" xfId="11218" xr:uid="{78F27621-29C5-41D7-8D9E-12E7EAC31160}"/>
    <cellStyle name="Note 2 9 5 2" xfId="15268" xr:uid="{3B1587C7-4886-4DDB-90DA-FFE6C57A0D53}"/>
    <cellStyle name="Note 2 9 5 2 2" xfId="28042" xr:uid="{13A053AA-A542-4656-ADCC-2B1637137C80}"/>
    <cellStyle name="Note 2 9 5 2 3" xfId="33951" xr:uid="{54AD891A-EA6F-4D93-8EA8-5E313ABC3153}"/>
    <cellStyle name="Note 2 9 5 2 4" xfId="41794" xr:uid="{85209FDA-44ED-4951-B074-5EBDC9EF7AEB}"/>
    <cellStyle name="Note 2 9 5 2 5" xfId="50340" xr:uid="{C21FAB5A-DC82-408A-B4D9-CD55B8025C7B}"/>
    <cellStyle name="Note 2 9 5 3" xfId="24734" xr:uid="{06229947-F830-41C8-A073-2D74429F521E}"/>
    <cellStyle name="Note 2 9 5 4" xfId="29074" xr:uid="{363B1DE4-9CD4-4E54-8157-B112FAE68C8A}"/>
    <cellStyle name="Note 2 9 5 5" xfId="38142" xr:uid="{383E1C57-DDF5-487E-8036-A3ECCE3990CB}"/>
    <cellStyle name="Note 2 9 5 6" xfId="46565" xr:uid="{A9CB3703-A52B-4FB8-BD42-CBE3992D9C39}"/>
    <cellStyle name="Note 2 9 6" xfId="11586" xr:uid="{822A9FF1-1452-4114-9D44-711259BC7C07}"/>
    <cellStyle name="Note 2 9 6 2" xfId="15623" xr:uid="{14850515-1894-4ECF-91F3-CA57F5ABA04D}"/>
    <cellStyle name="Note 2 9 6 2 2" xfId="28356" xr:uid="{AB445A12-4E04-422F-97EA-2895D014D6F3}"/>
    <cellStyle name="Note 2 9 6 2 3" xfId="35465" xr:uid="{9BD55510-DA89-405B-98CA-9ABC4C85BCCF}"/>
    <cellStyle name="Note 2 9 6 2 4" xfId="42149" xr:uid="{9245AC9B-B327-4187-93FD-59DF2E0BBBF3}"/>
    <cellStyle name="Note 2 9 6 2 5" xfId="50695" xr:uid="{5F6F30A5-9348-4E83-A966-C7A4BAD32C56}"/>
    <cellStyle name="Note 2 9 6 3" xfId="25055" xr:uid="{EFE78B9D-DB9E-469B-BD0D-2E2E2C6C9437}"/>
    <cellStyle name="Note 2 9 6 4" xfId="33596" xr:uid="{55C57599-9BF8-4BDB-970D-2C789AE83E67}"/>
    <cellStyle name="Note 2 9 6 5" xfId="38510" xr:uid="{BA5D1095-CDF9-4E53-A7F4-9A0465352BF4}"/>
    <cellStyle name="Note 2 9 6 6" xfId="46933" xr:uid="{47693989-A415-471E-995E-6515A71A3947}"/>
    <cellStyle name="Note 2 9 7" xfId="8556" xr:uid="{DA55BECE-5574-4B02-8D34-879135A4A6D3}"/>
    <cellStyle name="Note 2 9 7 2" xfId="22458" xr:uid="{AC27A2C5-5224-4E9C-AEA8-D3D219B1ED35}"/>
    <cellStyle name="Note 2 9 7 3" xfId="21905" xr:uid="{1A835A83-D243-453C-8348-8D9F9AD7F701}"/>
    <cellStyle name="Note 2 9 7 4" xfId="27154" xr:uid="{17C9F7BA-306D-410D-9F8B-1939CF80B5EB}"/>
    <cellStyle name="Note 2 9 7 5" xfId="44104" xr:uid="{F6D55B63-3F7A-4AA0-9B7E-C4AFA54066FB}"/>
    <cellStyle name="Note 2 9 8" xfId="12491" xr:uid="{517EEAA3-6CB8-45D4-8ADD-5D177D5B6A62}"/>
    <cellStyle name="Note 2 9 8 2" xfId="25759" xr:uid="{112D9C86-8268-4A00-ADB0-90F44F2B5AF3}"/>
    <cellStyle name="Note 2 9 8 3" xfId="30860" xr:uid="{F5B87EBA-81E3-4CF1-857C-B74C73429B61}"/>
    <cellStyle name="Note 2 9 8 4" xfId="39212" xr:uid="{A5630C33-82C8-4E1A-8C44-9C35E85B591B}"/>
    <cellStyle name="Note 2 9 8 5" xfId="47701" xr:uid="{9091D975-EFE5-4E3B-A2E7-EF4AC3520948}"/>
    <cellStyle name="Note 2 9 9" xfId="21978" xr:uid="{82438975-14C6-4C45-B241-DE2CC39E5CE9}"/>
    <cellStyle name="Note 3" xfId="448" xr:uid="{00000000-0005-0000-0000-0000C0010000}"/>
    <cellStyle name="Note 3 10" xfId="16358" xr:uid="{07BAD6FF-7A96-48DE-9032-1E2B90A369D1}"/>
    <cellStyle name="Note 3 10 2" xfId="28930" xr:uid="{EE61A1BE-86D0-4992-B38C-CEDBC7546A30}"/>
    <cellStyle name="Note 3 10 3" xfId="51287" xr:uid="{490C1F2B-071F-4A7F-88F1-027C64F72E5F}"/>
    <cellStyle name="Note 3 11" xfId="7069" xr:uid="{92508EC6-3683-4B47-93BD-697948E5AFAF}"/>
    <cellStyle name="Note 3 11 2" xfId="10068" xr:uid="{AB973C4F-3762-49F3-B7B2-B6A40B91BEEF}"/>
    <cellStyle name="Note 3 11 3" xfId="43254" xr:uid="{CE95C257-352B-4C22-8217-87C007E5C13E}"/>
    <cellStyle name="Note 3 12" xfId="6363" xr:uid="{92C23451-C9C6-43BC-ACA7-B6137D1807C3}"/>
    <cellStyle name="Note 3 13" xfId="7131" xr:uid="{2769C804-1DB8-47E3-8C0E-F5E9D4293C9B}"/>
    <cellStyle name="Note 3 14" xfId="42523" xr:uid="{ACEADC5D-6C9E-4CFE-9940-7F1FF00D082C}"/>
    <cellStyle name="Note 3 15" xfId="43067" xr:uid="{319493A2-310B-4F2D-B130-F0BFDF54F5FD}"/>
    <cellStyle name="Note 3 16" xfId="54325" xr:uid="{3733E29A-1934-4B30-B518-58BAB2FFDDFE}"/>
    <cellStyle name="Note 3 17" xfId="1104" xr:uid="{560004C9-8E97-45A0-9CC6-D0D552911F81}"/>
    <cellStyle name="Note 3 2" xfId="3505" xr:uid="{5A0636F1-7296-4514-868A-E4C210B71AFE}"/>
    <cellStyle name="Note 3 2 10" xfId="8408" xr:uid="{D0DD22E6-B2D9-40A2-893B-7B1957A9CE55}"/>
    <cellStyle name="Note 3 2 10 10" xfId="32091" xr:uid="{472C0383-ABDD-4F77-B39D-69DB0CE715F1}"/>
    <cellStyle name="Note 3 2 10 11" xfId="35686" xr:uid="{EC1F6B72-82DA-4DBF-B1DB-94B71FBC4CE5}"/>
    <cellStyle name="Note 3 2 10 12" xfId="43943" xr:uid="{480951E6-9B39-4172-9EC1-C8444CAA1B25}"/>
    <cellStyle name="Note 3 2 10 2" xfId="10232" xr:uid="{5C5FF125-C95F-47F8-897F-EE2535F8DEEF}"/>
    <cellStyle name="Note 3 2 10 2 2" xfId="14347" xr:uid="{879507FC-8EAF-49CC-B3A7-C90FD754AD28}"/>
    <cellStyle name="Note 3 2 10 2 2 2" xfId="27248" xr:uid="{01518A4E-8C0B-4A93-AC34-942020A3DC79}"/>
    <cellStyle name="Note 3 2 10 2 2 3" xfId="31139" xr:uid="{369A5A3C-6BE8-4D14-9E53-1F548707D3AE}"/>
    <cellStyle name="Note 3 2 10 2 2 4" xfId="40873" xr:uid="{E7B40322-7DAE-493D-BEFA-789FC00EC4A2}"/>
    <cellStyle name="Note 3 2 10 2 2 5" xfId="49419" xr:uid="{5847550D-50AE-486B-ADB9-C3B3F159A525}"/>
    <cellStyle name="Note 3 2 10 2 3" xfId="23868" xr:uid="{AE0A2502-71FE-46B7-9628-E4DA9EFF3321}"/>
    <cellStyle name="Note 3 2 10 2 4" xfId="32955" xr:uid="{8DA9B72D-FAE2-4F10-B12D-48074BF2D645}"/>
    <cellStyle name="Note 3 2 10 2 5" xfId="37153" xr:uid="{F6E5F245-5351-4DFC-8CF7-E5E7B52C6A0B}"/>
    <cellStyle name="Note 3 2 10 2 6" xfId="45574" xr:uid="{6F60E0E3-1755-4623-8B87-AA91B4B79F5B}"/>
    <cellStyle name="Note 3 2 10 3" xfId="9116" xr:uid="{30E41FB6-74A6-40BA-81A0-1A7EA915ED25}"/>
    <cellStyle name="Note 3 2 10 3 2" xfId="13573" xr:uid="{D5241F14-C32C-499E-989E-E7D93DDCD4E8}"/>
    <cellStyle name="Note 3 2 10 3 2 2" xfId="26604" xr:uid="{C508ADD4-A0CC-480A-B9AF-AB9A1F8C1FB1}"/>
    <cellStyle name="Note 3 2 10 3 2 3" xfId="24096" xr:uid="{A56531C8-1220-4068-8DCE-3903CEE3D13E}"/>
    <cellStyle name="Note 3 2 10 3 2 4" xfId="40099" xr:uid="{85E11FA9-E636-48E7-9E9A-170E88EE1DE4}"/>
    <cellStyle name="Note 3 2 10 3 2 5" xfId="48645" xr:uid="{10AE5604-EE17-483D-A413-355129D5DA1C}"/>
    <cellStyle name="Note 3 2 10 3 3" xfId="22933" xr:uid="{9C461DB9-B215-43D0-8AE9-C751468B79E8}"/>
    <cellStyle name="Note 3 2 10 3 4" xfId="32873" xr:uid="{D44C45F8-C98E-4FAD-BE01-E56D9D6C91D4}"/>
    <cellStyle name="Note 3 2 10 3 5" xfId="35055" xr:uid="{26C7DE71-0EE1-4AAA-B72A-A1A6FAFA033B}"/>
    <cellStyle name="Note 3 2 10 3 6" xfId="44661" xr:uid="{9C959805-0C22-4022-A0FE-64BAAA0C5732}"/>
    <cellStyle name="Note 3 2 10 4" xfId="11152" xr:uid="{DAED8A1A-5CBE-43F3-91B8-DF01373FD637}"/>
    <cellStyle name="Note 3 2 10 4 2" xfId="15202" xr:uid="{E8EB960B-6035-4B3B-BBFA-1B6C4CAE8F5F}"/>
    <cellStyle name="Note 3 2 10 4 2 2" xfId="27986" xr:uid="{BAFB5093-0A32-4D10-AFC4-A690166E4939}"/>
    <cellStyle name="Note 3 2 10 4 2 3" xfId="34518" xr:uid="{2223A0B5-4CB5-424E-894B-4B53344A8D9D}"/>
    <cellStyle name="Note 3 2 10 4 2 4" xfId="41728" xr:uid="{506A2D00-EFA2-4A37-8D5E-656A8AA3995E}"/>
    <cellStyle name="Note 3 2 10 4 2 5" xfId="50274" xr:uid="{0AA984A3-1691-43AA-B7AF-612A3C32181D}"/>
    <cellStyle name="Note 3 2 10 4 3" xfId="24680" xr:uid="{79A671ED-E905-43F2-8379-68335B614B6F}"/>
    <cellStyle name="Note 3 2 10 4 4" xfId="8157" xr:uid="{A82B4722-03BE-4796-8627-28F21234D837}"/>
    <cellStyle name="Note 3 2 10 4 5" xfId="38076" xr:uid="{DE4245BC-47E3-4FF7-8969-F64CE17447A9}"/>
    <cellStyle name="Note 3 2 10 4 6" xfId="46499" xr:uid="{221D2899-6D3C-4EB6-85C9-86576CCCA88A}"/>
    <cellStyle name="Note 3 2 10 5" xfId="11515" xr:uid="{58822BEA-567D-464D-93F7-30010B2BC45A}"/>
    <cellStyle name="Note 3 2 10 5 2" xfId="15552" xr:uid="{C7C21D77-6EE3-46EF-B8FF-EBD245A886D2}"/>
    <cellStyle name="Note 3 2 10 5 2 2" xfId="28291" xr:uid="{3D09FE6C-EF97-439C-AD5A-2F5E98C65A45}"/>
    <cellStyle name="Note 3 2 10 5 2 3" xfId="32456" xr:uid="{A7218B02-223F-42F1-B3B7-80A6C3318CEA}"/>
    <cellStyle name="Note 3 2 10 5 2 4" xfId="42078" xr:uid="{DE36BE97-08BC-4DFA-B7C3-A573CF3F2BE2}"/>
    <cellStyle name="Note 3 2 10 5 2 5" xfId="50624" xr:uid="{F4A714FC-BFEB-407B-8E32-196E3031FA81}"/>
    <cellStyle name="Note 3 2 10 5 3" xfId="24991" xr:uid="{19295FF6-90CF-4E85-962E-C8E2FF88A690}"/>
    <cellStyle name="Note 3 2 10 5 4" xfId="29688" xr:uid="{AB8B0AEE-0820-48B7-AF38-A2E08DA671E4}"/>
    <cellStyle name="Note 3 2 10 5 5" xfId="38439" xr:uid="{9C430C01-9126-4145-B6A9-86393F06369B}"/>
    <cellStyle name="Note 3 2 10 5 6" xfId="46862" xr:uid="{AEE2AB22-7801-418C-B995-A342C1372434}"/>
    <cellStyle name="Note 3 2 10 6" xfId="11847" xr:uid="{E965CDA2-1711-47C1-9F75-8B49E9F5436D}"/>
    <cellStyle name="Note 3 2 10 6 2" xfId="15869" xr:uid="{64C10A7B-482E-4F87-9792-C6E9E7973B21}"/>
    <cellStyle name="Note 3 2 10 6 2 2" xfId="28566" xr:uid="{42915DAC-B9F3-49CA-A1FB-D4FD1C8AA162}"/>
    <cellStyle name="Note 3 2 10 6 2 3" xfId="34690" xr:uid="{3392AE96-3549-41FE-AF5F-D6F1B4F07FC4}"/>
    <cellStyle name="Note 3 2 10 6 2 4" xfId="42395" xr:uid="{00919703-4A64-4F5B-B804-1508CDEFCC9B}"/>
    <cellStyle name="Note 3 2 10 6 2 5" xfId="50941" xr:uid="{05D1C929-2480-4617-94D8-21AEFFF7D56F}"/>
    <cellStyle name="Note 3 2 10 6 3" xfId="25275" xr:uid="{34156D34-C814-45AD-9AED-0BECDF4D1762}"/>
    <cellStyle name="Note 3 2 10 6 4" xfId="34367" xr:uid="{57430AE1-1654-4114-8237-4D04163E96C5}"/>
    <cellStyle name="Note 3 2 10 6 5" xfId="38771" xr:uid="{92063131-EA2D-48A2-BFD9-27D6C4CB731D}"/>
    <cellStyle name="Note 3 2 10 6 6" xfId="47194" xr:uid="{1F37ECEF-C5B8-40F2-A057-6C22095431AD}"/>
    <cellStyle name="Note 3 2 10 7" xfId="11932" xr:uid="{31851C3A-3CC2-44DC-BFA6-F2C04A51E38D}"/>
    <cellStyle name="Note 3 2 10 7 2" xfId="25344" xr:uid="{AB433C1F-E032-4521-B4B0-DD28415B1558}"/>
    <cellStyle name="Note 3 2 10 7 3" xfId="35029" xr:uid="{EDA257E0-1ED6-4A9E-B682-4C8C60C01093}"/>
    <cellStyle name="Note 3 2 10 7 4" xfId="38856" xr:uid="{8ED5EC8C-B52F-4D3B-81EB-CB140DFCFB99}"/>
    <cellStyle name="Note 3 2 10 7 5" xfId="47279" xr:uid="{EDC395B8-6E49-44D4-A645-366B5C073A4D}"/>
    <cellStyle name="Note 3 2 10 8" xfId="12941" xr:uid="{2AB95C80-419E-456F-86CE-9194E09ED462}"/>
    <cellStyle name="Note 3 2 10 8 2" xfId="26094" xr:uid="{4E0FA78A-720D-4824-9D76-D03172871F38}"/>
    <cellStyle name="Note 3 2 10 8 3" xfId="23156" xr:uid="{47CDFE01-74C3-4EED-BE83-9C9813DB9B12}"/>
    <cellStyle name="Note 3 2 10 8 4" xfId="39472" xr:uid="{9B986F22-AB00-4FD5-878B-F53B71736C4F}"/>
    <cellStyle name="Note 3 2 10 8 5" xfId="48016" xr:uid="{C891DC21-406B-4A84-845F-AA9E53530B19}"/>
    <cellStyle name="Note 3 2 10 9" xfId="22321" xr:uid="{557EE4D6-46D1-492A-B75D-EC3BD85CEAE0}"/>
    <cellStyle name="Note 3 2 11" xfId="9114" xr:uid="{FDAC188E-7C9B-41D1-B166-42F8BA9A672F}"/>
    <cellStyle name="Note 3 2 11 2" xfId="13571" xr:uid="{C2D817C8-7AB9-4A71-BA4E-B461C049F187}"/>
    <cellStyle name="Note 3 2 11 2 2" xfId="26602" xr:uid="{99443981-69F3-4DC4-8A7B-A959FEE11DB5}"/>
    <cellStyle name="Note 3 2 11 2 3" xfId="8197" xr:uid="{0EACD71A-A4C9-40AE-8149-F5DC42F4570C}"/>
    <cellStyle name="Note 3 2 11 2 4" xfId="40097" xr:uid="{313CE859-A662-4A28-B091-4E20FD128B3B}"/>
    <cellStyle name="Note 3 2 11 2 5" xfId="48643" xr:uid="{2CC38944-A522-4726-987E-0AA3F159BF81}"/>
    <cellStyle name="Note 3 2 11 3" xfId="22931" xr:uid="{E5D2EDC6-34FC-49E1-8A3C-A57F77757011}"/>
    <cellStyle name="Note 3 2 11 4" xfId="25138" xr:uid="{64D46C05-0D73-44DA-895A-A3A658226B53}"/>
    <cellStyle name="Note 3 2 11 5" xfId="35536" xr:uid="{BE5C3A25-B797-4D26-ABBC-C6E6073D0603}"/>
    <cellStyle name="Note 3 2 11 6" xfId="44659" xr:uid="{DE36F1D0-A0C3-4EB1-B58B-6F6D94FBEBBF}"/>
    <cellStyle name="Note 3 2 12" xfId="9222" xr:uid="{0AC3A568-3D88-417A-83A7-4E3F61E61D70}"/>
    <cellStyle name="Note 3 2 12 2" xfId="13648" xr:uid="{E77A74DC-42F5-47F5-8879-E5E0C56B988A}"/>
    <cellStyle name="Note 3 2 12 2 2" xfId="26672" xr:uid="{A65A79CF-CB6A-453A-8C50-180E795CE13C}"/>
    <cellStyle name="Note 3 2 12 2 3" xfId="29360" xr:uid="{5363A444-6D93-4E44-85FA-6FE259B68D12}"/>
    <cellStyle name="Note 3 2 12 2 4" xfId="40174" xr:uid="{20ECBD33-954D-463C-8000-E39E46F32294}"/>
    <cellStyle name="Note 3 2 12 2 5" xfId="48720" xr:uid="{08FE4D28-8D15-4E3F-8B8B-E7F89A1F5617}"/>
    <cellStyle name="Note 3 2 12 3" xfId="23020" xr:uid="{5E6077A8-48F9-4BD8-B981-CC3437BC3C91}"/>
    <cellStyle name="Note 3 2 12 4" xfId="35533" xr:uid="{2A6120C3-3EDB-4815-A241-B799DD9437EC}"/>
    <cellStyle name="Note 3 2 12 5" xfId="7109" xr:uid="{D71CEF7F-FDCA-4348-8918-ED57D3C46E1D}"/>
    <cellStyle name="Note 3 2 12 6" xfId="44741" xr:uid="{7156AEE2-B007-4D3A-8A38-A631D1C95A0D}"/>
    <cellStyle name="Note 3 2 13" xfId="9143" xr:uid="{AC4CA778-346D-4D36-8B0F-741D6F3D04BD}"/>
    <cellStyle name="Note 3 2 13 2" xfId="13591" xr:uid="{D1550AEF-A8AF-4B20-B154-FED3E487DD5C}"/>
    <cellStyle name="Note 3 2 13 2 2" xfId="26621" xr:uid="{94AB5E61-45CE-4253-ACD0-BC23089F7770}"/>
    <cellStyle name="Note 3 2 13 2 3" xfId="33401" xr:uid="{1A81A1AC-0B8B-4A7C-B4B7-C82D7137A507}"/>
    <cellStyle name="Note 3 2 13 2 4" xfId="40117" xr:uid="{3111313D-EAD7-4B91-8BB8-B5B646932756}"/>
    <cellStyle name="Note 3 2 13 2 5" xfId="48663" xr:uid="{6B94D985-93D1-41B9-ADE5-8A4DBF8C3845}"/>
    <cellStyle name="Note 3 2 13 3" xfId="22956" xr:uid="{9BD50C5A-ADC9-4EBC-AA13-99B1F7B6385B}"/>
    <cellStyle name="Note 3 2 13 4" xfId="23593" xr:uid="{F78DB51A-6806-4F5C-9678-E395FE2D3375}"/>
    <cellStyle name="Note 3 2 13 5" xfId="35354" xr:uid="{045F6587-8C82-466E-97B9-A504BED949B8}"/>
    <cellStyle name="Note 3 2 13 6" xfId="44681" xr:uid="{D1D49F24-D569-494C-9412-C30C13DE2765}"/>
    <cellStyle name="Note 3 2 14" xfId="11032" xr:uid="{D73376AD-3461-463D-965C-56A1BA4898E2}"/>
    <cellStyle name="Note 3 2 14 2" xfId="24576" xr:uid="{A1CD5888-7D5D-41CE-9300-B5307C09276C}"/>
    <cellStyle name="Note 3 2 14 3" xfId="28803" xr:uid="{9AFB187E-E51A-467E-9A22-0B10908F5040}"/>
    <cellStyle name="Note 3 2 14 4" xfId="37956" xr:uid="{09F4472F-B325-4E62-B233-846C2384D775}"/>
    <cellStyle name="Note 3 2 14 5" xfId="46379" xr:uid="{ACCC94B0-2C2A-4298-B689-F11AA265DE54}"/>
    <cellStyle name="Note 3 2 15" xfId="12053" xr:uid="{55CD16DF-863B-44F9-9A36-412F23F12747}"/>
    <cellStyle name="Note 3 2 15 2" xfId="25440" xr:uid="{6A3A5C34-5D26-4402-B0DA-C62BCF7355EC}"/>
    <cellStyle name="Note 3 2 15 3" xfId="33168" xr:uid="{228DF0F9-62B3-495E-B619-004663CE9FD8}"/>
    <cellStyle name="Note 3 2 15 4" xfId="38962" xr:uid="{69E167BB-88FD-4F29-B4B2-A85EAF50A948}"/>
    <cellStyle name="Note 3 2 15 5" xfId="47396" xr:uid="{973DC1BD-6152-4A6C-BBE4-9CBE472040D0}"/>
    <cellStyle name="Note 3 2 16" xfId="6734" xr:uid="{56D2D9F5-CEED-4F75-9E0E-78268B1DAFF7}"/>
    <cellStyle name="Note 3 2 17" xfId="7877" xr:uid="{1284C8C7-074D-4FB8-B411-D6AEFF8CF0D9}"/>
    <cellStyle name="Note 3 2 18" xfId="7221" xr:uid="{1F6E1AAA-F41E-4D8F-85B4-C90500C948F4}"/>
    <cellStyle name="Note 3 2 19" xfId="43277" xr:uid="{DA46F95E-ADDB-43A3-A6C2-C9B329FFC842}"/>
    <cellStyle name="Note 3 2 2" xfId="4379" xr:uid="{1CD7E1B4-E74A-4A17-99D3-6227D0727C12}"/>
    <cellStyle name="Note 3 2 2 10" xfId="10831" xr:uid="{3E0006E3-9F83-4627-957C-9E23DF5767A9}"/>
    <cellStyle name="Note 3 2 2 10 2" xfId="24402" xr:uid="{1BD60468-ECAA-437E-B82C-8E078CFDC253}"/>
    <cellStyle name="Note 3 2 2 10 3" xfId="23916" xr:uid="{923EFA7B-CB8F-4FC6-AD6D-7D3AC69A06B5}"/>
    <cellStyle name="Note 3 2 2 10 4" xfId="37755" xr:uid="{24BEE2F4-8688-4182-B231-34182ACCE20A}"/>
    <cellStyle name="Note 3 2 2 10 5" xfId="46178" xr:uid="{876F70A8-BDCC-4C7F-B2EA-90AA443FB6B3}"/>
    <cellStyle name="Note 3 2 2 11" xfId="12304" xr:uid="{29629007-4376-41C0-A28D-0B49B3A6385C}"/>
    <cellStyle name="Note 3 2 2 11 2" xfId="25622" xr:uid="{4E52E050-36DB-46F6-B1E6-2E3344982F3B}"/>
    <cellStyle name="Note 3 2 2 11 3" xfId="7840" xr:uid="{3765455D-7274-4A76-8A72-6AFB34AE7310}"/>
    <cellStyle name="Note 3 2 2 11 4" xfId="39073" xr:uid="{4DD7AE91-7EF8-42DE-94D5-B9E7F9DFD2B0}"/>
    <cellStyle name="Note 3 2 2 11 5" xfId="47553" xr:uid="{F8269420-AA0C-4741-A230-6E10EE4EC051}"/>
    <cellStyle name="Note 3 2 2 12" xfId="21834" xr:uid="{FC4EA665-2C59-4AD5-B32A-88C5BADDE0B5}"/>
    <cellStyle name="Note 3 2 2 13" xfId="35005" xr:uid="{BD1D3D81-C9B5-4E70-82AD-D3E31B6EC0E7}"/>
    <cellStyle name="Note 3 2 2 14" xfId="43480" xr:uid="{B4796744-32AD-4BDF-9327-C441B80B9FDD}"/>
    <cellStyle name="Note 3 2 2 15" xfId="55038" xr:uid="{3D589DA1-8313-4F18-9397-B6075AF62CA5}"/>
    <cellStyle name="Note 3 2 2 2" xfId="4544" xr:uid="{0E525538-E883-48AA-B3CD-DDF47C7748F0}"/>
    <cellStyle name="Note 3 2 2 2 10" xfId="33509" xr:uid="{185FF480-9F93-4A21-83DC-FA398FADBAF1}"/>
    <cellStyle name="Note 3 2 2 2 11" xfId="7094" xr:uid="{72788387-4700-4226-BAE2-A23500AF1A36}"/>
    <cellStyle name="Note 3 2 2 2 12" xfId="43907" xr:uid="{E5E4C2BF-A1BE-4497-A83C-8ECA090E18B5}"/>
    <cellStyle name="Note 3 2 2 2 13" xfId="55153" xr:uid="{C24883D3-03E8-47F5-AB12-BFE4344C3F01}"/>
    <cellStyle name="Note 3 2 2 2 2" xfId="5770" xr:uid="{B160909A-70EE-43BB-A171-ADC526F3BDC0}"/>
    <cellStyle name="Note 3 2 2 2 2 2" xfId="14320" xr:uid="{F54418A9-1D45-4046-B461-6D03ACF0AFFF}"/>
    <cellStyle name="Note 3 2 2 2 2 2 2" xfId="27222" xr:uid="{130C229C-94FB-4E5C-AA38-38A745F2CBB8}"/>
    <cellStyle name="Note 3 2 2 2 2 2 3" xfId="6784" xr:uid="{EC51493F-39F1-4680-8727-78F799C9B523}"/>
    <cellStyle name="Note 3 2 2 2 2 2 4" xfId="40846" xr:uid="{766EEF57-96FD-4DC9-A41E-444CCE725DD7}"/>
    <cellStyle name="Note 3 2 2 2 2 2 5" xfId="49392" xr:uid="{8B270898-A95B-45C5-BD1D-7755979FC34F}"/>
    <cellStyle name="Note 3 2 2 2 2 3" xfId="23815" xr:uid="{5249DDB2-4093-40FD-9C9F-B41C1AB8A4D8}"/>
    <cellStyle name="Note 3 2 2 2 2 4" xfId="32365" xr:uid="{1AEC8A8C-D7BC-4097-AE40-2B3CF3411677}"/>
    <cellStyle name="Note 3 2 2 2 2 5" xfId="37127" xr:uid="{0F8E0708-5D43-4557-B9D6-57EE10BFAEEF}"/>
    <cellStyle name="Note 3 2 2 2 2 6" xfId="45538" xr:uid="{B4FD9D59-8A1B-47AE-9412-1B0A0063CC6D}"/>
    <cellStyle name="Note 3 2 2 2 3" xfId="10597" xr:uid="{A7AE1F94-6C29-4994-9E5A-F64211C08FCF}"/>
    <cellStyle name="Note 3 2 2 2 3 2" xfId="14677" xr:uid="{44E4861B-10F9-4CE4-BA24-0F9A2582CA06}"/>
    <cellStyle name="Note 3 2 2 2 3 2 2" xfId="27532" xr:uid="{5A9CDE09-C2F8-4E5B-B664-C053108A5BD2}"/>
    <cellStyle name="Note 3 2 2 2 3 2 3" xfId="29953" xr:uid="{0A76E252-DE8E-406C-AD2E-575A04AB79E5}"/>
    <cellStyle name="Note 3 2 2 2 3 2 4" xfId="41203" xr:uid="{5A14D5D0-57B8-469B-A498-0000D8DC5C4A}"/>
    <cellStyle name="Note 3 2 2 2 3 2 5" xfId="49749" xr:uid="{4F9E54B2-CADF-4512-8603-1C23F1DD8758}"/>
    <cellStyle name="Note 3 2 2 2 3 3" xfId="24194" xr:uid="{56D29AA6-A7E8-45E5-B26E-5C0343818C56}"/>
    <cellStyle name="Note 3 2 2 2 3 4" xfId="35168" xr:uid="{14632141-001D-4970-9183-6EF907A7A422}"/>
    <cellStyle name="Note 3 2 2 2 3 5" xfId="37521" xr:uid="{40BB9AB9-B45D-4F5A-B197-9BF6B393E304}"/>
    <cellStyle name="Note 3 2 2 2 3 6" xfId="45944" xr:uid="{AB22AFA5-34FE-4649-A92F-1B618059E436}"/>
    <cellStyle name="Note 3 2 2 2 4" xfId="11125" xr:uid="{FE6D034C-E5B2-43B3-AB51-51AB68E1DE53}"/>
    <cellStyle name="Note 3 2 2 2 4 2" xfId="15175" xr:uid="{5585DE48-10DC-4A9C-B297-6052C7FCD1F0}"/>
    <cellStyle name="Note 3 2 2 2 4 2 2" xfId="27962" xr:uid="{910B999B-6FE9-41F0-B786-D10C3C945FA6}"/>
    <cellStyle name="Note 3 2 2 2 4 2 3" xfId="33574" xr:uid="{623A6A58-2C78-4C11-90E1-B9C4DAB14170}"/>
    <cellStyle name="Note 3 2 2 2 4 2 4" xfId="41701" xr:uid="{ED388DAB-FEEE-435D-9966-08DAEEDB4D70}"/>
    <cellStyle name="Note 3 2 2 2 4 2 5" xfId="50247" xr:uid="{62454638-1F8F-46C1-8B68-4976013A130B}"/>
    <cellStyle name="Note 3 2 2 2 4 3" xfId="24658" xr:uid="{24C6937B-939C-4D0C-8248-16A6F605E506}"/>
    <cellStyle name="Note 3 2 2 2 4 4" xfId="27182" xr:uid="{66F2CCC5-C2FB-4D4E-8C4D-C362CBEFA80E}"/>
    <cellStyle name="Note 3 2 2 2 4 5" xfId="38049" xr:uid="{CFFE1E0F-F6E2-481B-9449-4E2F9B566FA8}"/>
    <cellStyle name="Note 3 2 2 2 4 6" xfId="46472" xr:uid="{EAE2B005-6957-48CC-B7D1-75C3300B140B}"/>
    <cellStyle name="Note 3 2 2 2 5" xfId="11485" xr:uid="{D059FB5C-439C-44B3-B1CE-A9EED1E958B8}"/>
    <cellStyle name="Note 3 2 2 2 5 2" xfId="15524" xr:uid="{10552160-0E45-4C86-A3F0-7B35DA52B42C}"/>
    <cellStyle name="Note 3 2 2 2 5 2 2" xfId="28266" xr:uid="{C39267D0-72C3-48FD-8F47-0B90EAEFCD60}"/>
    <cellStyle name="Note 3 2 2 2 5 2 3" xfId="33156" xr:uid="{B6EAA43F-21AC-4672-923C-D8911525D5BF}"/>
    <cellStyle name="Note 3 2 2 2 5 2 4" xfId="42050" xr:uid="{EDE9F4BA-C78E-42CB-ACE6-AF2163081D26}"/>
    <cellStyle name="Note 3 2 2 2 5 2 5" xfId="50596" xr:uid="{01E9D93B-651E-4CDB-829B-B68ED5CDA05C}"/>
    <cellStyle name="Note 3 2 2 2 5 3" xfId="24964" xr:uid="{F04EE815-1FD0-47E5-B285-657C3EF395F1}"/>
    <cellStyle name="Note 3 2 2 2 5 4" xfId="36092" xr:uid="{5CB1A7E8-0272-48CD-8988-3DE2D9556890}"/>
    <cellStyle name="Note 3 2 2 2 5 5" xfId="38409" xr:uid="{D3909816-9612-47A9-8E6C-7EDA4B297674}"/>
    <cellStyle name="Note 3 2 2 2 5 6" xfId="46832" xr:uid="{5773E85D-7C20-4BCF-80B5-E9FB92BAFD49}"/>
    <cellStyle name="Note 3 2 2 2 6" xfId="11817" xr:uid="{7DE09DF4-F16A-4DD4-930E-CA2281718864}"/>
    <cellStyle name="Note 3 2 2 2 6 2" xfId="15843" xr:uid="{223800A4-DF99-4D8B-85A9-F13AB2C8D260}"/>
    <cellStyle name="Note 3 2 2 2 6 2 2" xfId="28544" xr:uid="{EF898D29-F25C-489B-BABF-F98A22143C2B}"/>
    <cellStyle name="Note 3 2 2 2 6 2 3" xfId="34310" xr:uid="{5EA51074-554B-4A6F-BCCB-3F2D7DD479FB}"/>
    <cellStyle name="Note 3 2 2 2 6 2 4" xfId="42369" xr:uid="{792DD99A-E374-47CA-B257-49BD03CB85ED}"/>
    <cellStyle name="Note 3 2 2 2 6 2 5" xfId="50915" xr:uid="{0D874E77-9F0F-44A6-97C5-BCAF173DA4F3}"/>
    <cellStyle name="Note 3 2 2 2 6 3" xfId="25247" xr:uid="{D2379B08-9AB7-4B0D-A5CB-800F53DCF26E}"/>
    <cellStyle name="Note 3 2 2 2 6 4" xfId="33920" xr:uid="{844B4681-80C7-4A34-930C-A83C1DB989B0}"/>
    <cellStyle name="Note 3 2 2 2 6 5" xfId="38741" xr:uid="{26E0EDA8-1EB7-4BF6-9E20-C83C1F447F31}"/>
    <cellStyle name="Note 3 2 2 2 6 6" xfId="47164" xr:uid="{49E70895-2B00-4E1B-A01B-4A8E122F6ACA}"/>
    <cellStyle name="Note 3 2 2 2 7" xfId="11358" xr:uid="{58290231-77BE-425E-A6EC-169D39F208BC}"/>
    <cellStyle name="Note 3 2 2 2 7 2" xfId="24854" xr:uid="{CF81B06D-D7C4-4AD6-AE8F-B065C3183B8B}"/>
    <cellStyle name="Note 3 2 2 2 7 3" xfId="7939" xr:uid="{3239F9C3-14CA-465A-99C2-0413289F0149}"/>
    <cellStyle name="Note 3 2 2 2 7 4" xfId="38282" xr:uid="{D1D1BF4D-1B18-4718-9984-6A49C6F60DA7}"/>
    <cellStyle name="Note 3 2 2 2 7 5" xfId="46705" xr:uid="{BD188448-B2A7-467E-87AA-B845687041CF}"/>
    <cellStyle name="Note 3 2 2 2 8" xfId="12867" xr:uid="{6EDB63F3-D97F-458A-91DF-3567501366C4}"/>
    <cellStyle name="Note 3 2 2 2 8 2" xfId="26041" xr:uid="{A442E05F-3F5D-4EEA-BA7F-9A78DC5281EB}"/>
    <cellStyle name="Note 3 2 2 2 8 3" xfId="31154" xr:uid="{B82F6C35-3F07-4427-8CB1-D183F2D4F006}"/>
    <cellStyle name="Note 3 2 2 2 8 4" xfId="39445" xr:uid="{5B4A66FB-8F48-4479-BEEF-3537215CB71A}"/>
    <cellStyle name="Note 3 2 2 2 8 5" xfId="47980" xr:uid="{46679FEF-FDFF-48D0-83C0-AE5951833781}"/>
    <cellStyle name="Note 3 2 2 2 9" xfId="22275" xr:uid="{10FF5FD9-2C72-43D0-8B50-24A0E532257B}"/>
    <cellStyle name="Note 3 2 2 3" xfId="4192" xr:uid="{7662E609-F8E2-4A1A-AF46-2FC478A763FA}"/>
    <cellStyle name="Note 3 2 2 3 10" xfId="8188" xr:uid="{6514D77E-6726-4E08-A011-4751C0AD1F55}"/>
    <cellStyle name="Note 3 2 2 3 11" xfId="30805" xr:uid="{6B734FCA-F271-4AC8-B6D5-D002A80E084D}"/>
    <cellStyle name="Note 3 2 2 3 12" xfId="43585" xr:uid="{1692DF85-D5D1-4C9B-A9EA-2303B30D3219}"/>
    <cellStyle name="Note 3 2 2 3 13" xfId="54915" xr:uid="{850773E0-EA0E-4A22-AA92-2F343889B621}"/>
    <cellStyle name="Note 3 2 2 3 2" xfId="5532" xr:uid="{46635B33-C114-489A-AE56-2B70A5E43BC5}"/>
    <cellStyle name="Note 3 2 2 3 2 2" xfId="14044" xr:uid="{8474046B-7D46-4032-9A9B-0BD8B606FF58}"/>
    <cellStyle name="Note 3 2 2 3 2 2 2" xfId="26993" xr:uid="{CA495EFE-1B43-4DA7-BAE1-60BE465BB34A}"/>
    <cellStyle name="Note 3 2 2 3 2 2 3" xfId="34722" xr:uid="{04C8D3D2-8AD2-4E05-B0BE-7B41B5B85A13}"/>
    <cellStyle name="Note 3 2 2 3 2 2 4" xfId="40570" xr:uid="{1569B327-A911-4877-B3F2-E6FAFE213501}"/>
    <cellStyle name="Note 3 2 2 3 2 2 5" xfId="49116" xr:uid="{51362A25-2FD2-4CB1-833B-3A9F2AF969D0}"/>
    <cellStyle name="Note 3 2 2 3 2 3" xfId="23480" xr:uid="{D28054DF-7EDF-40A3-B1E3-6FA26A26E2D8}"/>
    <cellStyle name="Note 3 2 2 3 2 4" xfId="6837" xr:uid="{12D74228-DA4A-4865-AEC0-88D8C9976CCB}"/>
    <cellStyle name="Note 3 2 2 3 2 5" xfId="36881" xr:uid="{3CD48F36-45DC-467E-8ABF-D5501B5D7BA0}"/>
    <cellStyle name="Note 3 2 2 3 2 6" xfId="45216" xr:uid="{0568DDE7-828A-46C8-847A-21EE899B871C}"/>
    <cellStyle name="Note 3 2 2 3 3" xfId="10835" xr:uid="{E49D4A6A-6B1F-429D-910C-0B708EDDF8A3}"/>
    <cellStyle name="Note 3 2 2 3 3 2" xfId="14895" xr:uid="{92284B86-8EBB-4A45-A188-71721BC80EEA}"/>
    <cellStyle name="Note 3 2 2 3 3 2 2" xfId="27725" xr:uid="{A60D507D-50E5-453F-911E-63A60DBDDABC}"/>
    <cellStyle name="Note 3 2 2 3 3 2 3" xfId="30215" xr:uid="{2CBE6ADD-860F-46BC-8F9A-60CE6476CD19}"/>
    <cellStyle name="Note 3 2 2 3 3 2 4" xfId="41421" xr:uid="{FAE23FE9-9A1B-4D20-9AFB-8B1F2DDB01B1}"/>
    <cellStyle name="Note 3 2 2 3 3 2 5" xfId="49967" xr:uid="{F98B66DE-6EF1-4846-8D4F-C3791598624E}"/>
    <cellStyle name="Note 3 2 2 3 3 3" xfId="24406" xr:uid="{06A8B54D-3B85-484A-AEFD-111598580FCC}"/>
    <cellStyle name="Note 3 2 2 3 3 4" xfId="32479" xr:uid="{A1D9DAD5-145F-4E0E-93D7-B7B3F6A5C0C8}"/>
    <cellStyle name="Note 3 2 2 3 3 5" xfId="37759" xr:uid="{5988C563-838F-4543-B293-448D7FFC4D73}"/>
    <cellStyle name="Note 3 2 2 3 3 6" xfId="46182" xr:uid="{E8028F51-ED31-4BC9-B48A-5003D4A6D0E7}"/>
    <cellStyle name="Note 3 2 2 3 4" xfId="9344" xr:uid="{687DB1CA-2558-47D5-BF37-17D39EC242B7}"/>
    <cellStyle name="Note 3 2 2 3 4 2" xfId="13739" xr:uid="{5D257F5D-B049-4AA3-9A8E-A2C63EAC4FA7}"/>
    <cellStyle name="Note 3 2 2 3 4 2 2" xfId="26747" xr:uid="{DCCF9E68-932A-4E03-B25D-8E2D244B9267}"/>
    <cellStyle name="Note 3 2 2 3 4 2 3" xfId="34325" xr:uid="{13C082DB-856A-41C5-BDEF-99F9DD8502B9}"/>
    <cellStyle name="Note 3 2 2 3 4 2 4" xfId="40265" xr:uid="{71674A07-42AA-4A46-BFC9-E3769104CA8F}"/>
    <cellStyle name="Note 3 2 2 3 4 2 5" xfId="48811" xr:uid="{7D6AF615-4D95-46EA-93EA-C4A6CACEA19E}"/>
    <cellStyle name="Note 3 2 2 3 4 3" xfId="23124" xr:uid="{40031CFA-F1B4-4F82-B08B-94CFD17233E2}"/>
    <cellStyle name="Note 3 2 2 3 4 4" xfId="36761" xr:uid="{FF027F24-C826-46CD-A307-B403D3F83D4F}"/>
    <cellStyle name="Note 3 2 2 3 4 5" xfId="33003" xr:uid="{7966A726-15E0-4E26-9FF7-6A0738E3ED17}"/>
    <cellStyle name="Note 3 2 2 3 4 6" xfId="44863" xr:uid="{547B1197-2377-4051-ACF7-50FC7BF77682}"/>
    <cellStyle name="Note 3 2 2 3 5" xfId="8814" xr:uid="{6C00231A-D231-4F82-AD76-96220303C151}"/>
    <cellStyle name="Note 3 2 2 3 5 2" xfId="13312" xr:uid="{7969F71F-E3C4-408A-9498-D1397338CCA9}"/>
    <cellStyle name="Note 3 2 2 3 5 2 2" xfId="26395" xr:uid="{9C4BEA56-98CE-435D-8634-09D514DC01A8}"/>
    <cellStyle name="Note 3 2 2 3 5 2 3" xfId="34034" xr:uid="{2B28620F-D97D-4BC1-B10B-A4B589EF09C6}"/>
    <cellStyle name="Note 3 2 2 3 5 2 4" xfId="39838" xr:uid="{9A400E82-C2A4-461B-9FFE-44EA226B82A9}"/>
    <cellStyle name="Note 3 2 2 3 5 2 5" xfId="48384" xr:uid="{0AAC702F-59FF-4CA7-A9B4-B52A691995AB}"/>
    <cellStyle name="Note 3 2 2 3 5 3" xfId="22677" xr:uid="{CF12C77A-195D-4488-8D5C-226EE28CF1F8}"/>
    <cellStyle name="Note 3 2 2 3 5 4" xfId="28700" xr:uid="{722ECB73-AF5D-4EFC-9F3C-DD1DE0224350}"/>
    <cellStyle name="Note 3 2 2 3 5 5" xfId="28220" xr:uid="{7E598974-CA2B-4A85-9F7C-951DB25B7B96}"/>
    <cellStyle name="Note 3 2 2 3 5 6" xfId="44362" xr:uid="{90923227-4BD2-4217-ACC8-7F171D1B446C}"/>
    <cellStyle name="Note 3 2 2 3 6" xfId="8827" xr:uid="{6FB7D27C-A6DA-46A6-B3F8-B8D3CA70CA15}"/>
    <cellStyle name="Note 3 2 2 3 6 2" xfId="13322" xr:uid="{58C472F3-0589-497B-811C-48A38BCA01F3}"/>
    <cellStyle name="Note 3 2 2 3 6 2 2" xfId="26405" xr:uid="{0806A0C6-C768-4B56-BF5B-3BFB7600B7B2}"/>
    <cellStyle name="Note 3 2 2 3 6 2 3" xfId="33600" xr:uid="{387896A6-6411-4CE5-BA77-471A54BBF98F}"/>
    <cellStyle name="Note 3 2 2 3 6 2 4" xfId="39848" xr:uid="{54D85273-A602-44C4-B990-E5077FB5E256}"/>
    <cellStyle name="Note 3 2 2 3 6 2 5" xfId="48394" xr:uid="{57C406CE-A85B-482E-AF6F-66FC4A2E15FB}"/>
    <cellStyle name="Note 3 2 2 3 6 3" xfId="22689" xr:uid="{C5C89BBB-A287-4485-8C67-D7722059947E}"/>
    <cellStyle name="Note 3 2 2 3 6 4" xfId="9796" xr:uid="{1F893934-ACD0-44F8-82E9-B2D2D0AD7877}"/>
    <cellStyle name="Note 3 2 2 3 6 5" xfId="25524" xr:uid="{6B5036A7-7C44-4BD2-93B8-512ED1C0D57B}"/>
    <cellStyle name="Note 3 2 2 3 6 6" xfId="44375" xr:uid="{3A7AC98E-7485-48C2-8E03-7E14ECFC018F}"/>
    <cellStyle name="Note 3 2 2 3 7" xfId="10590" xr:uid="{697B8CBD-0A68-4ED0-B6A5-8A18F39CB892}"/>
    <cellStyle name="Note 3 2 2 3 7 2" xfId="24187" xr:uid="{0B5321F6-813E-4580-8B4A-FCB267D5EECA}"/>
    <cellStyle name="Note 3 2 2 3 7 3" xfId="35145" xr:uid="{CA456ADE-9ED7-4FEF-97B2-7774CC8B0782}"/>
    <cellStyle name="Note 3 2 2 3 7 4" xfId="37514" xr:uid="{93987298-F70C-40E6-8622-0F23A8F40173}"/>
    <cellStyle name="Note 3 2 2 3 7 5" xfId="45937" xr:uid="{F9522742-41D0-40E0-96C9-7C10C9ADA508}"/>
    <cellStyle name="Note 3 2 2 3 8" xfId="12447" xr:uid="{001B55D1-C7CD-4131-A7BC-C888E213FE41}"/>
    <cellStyle name="Note 3 2 2 3 8 2" xfId="25727" xr:uid="{1D7B3184-D0B8-4CEA-AB4F-880463D6532D}"/>
    <cellStyle name="Note 3 2 2 3 8 3" xfId="29950" xr:uid="{F43901F2-E16E-42A5-8E45-EB904DAB10C1}"/>
    <cellStyle name="Note 3 2 2 3 8 4" xfId="39169" xr:uid="{68B59B13-688F-4680-8794-6D5546D28E01}"/>
    <cellStyle name="Note 3 2 2 3 8 5" xfId="47658" xr:uid="{C0C364C4-C242-4E94-BDEC-F60DF061F2E7}"/>
    <cellStyle name="Note 3 2 2 3 9" xfId="21946" xr:uid="{F0FDAFB4-65B7-4975-AC47-4DC6480D8BAF}"/>
    <cellStyle name="Note 3 2 2 4" xfId="5655" xr:uid="{11A0527C-9139-4CAE-8922-E0E01A1FEC79}"/>
    <cellStyle name="Note 3 2 2 4 10" xfId="29704" xr:uid="{219DACC6-D2FD-4BD6-A670-4D921CCB40DC}"/>
    <cellStyle name="Note 3 2 2 4 11" xfId="34328" xr:uid="{00E92E59-340B-4CF4-97A4-C50250C30F3C}"/>
    <cellStyle name="Note 3 2 2 4 12" xfId="43982" xr:uid="{DBD54627-FD43-4CE5-9392-43227EC9422E}"/>
    <cellStyle name="Note 3 2 2 4 2" xfId="10263" xr:uid="{379FA898-BB23-406A-838C-8C0A5EF630B3}"/>
    <cellStyle name="Note 3 2 2 4 2 2" xfId="14386" xr:uid="{E15717F9-80B5-4B13-93D9-141F2421F805}"/>
    <cellStyle name="Note 3 2 2 4 2 2 2" xfId="27280" xr:uid="{C4888F54-166C-4774-A2B6-8731E80B17BC}"/>
    <cellStyle name="Note 3 2 2 4 2 2 3" xfId="28393" xr:uid="{60F16476-16B2-4BB9-AFEC-D544F8F9C2EC}"/>
    <cellStyle name="Note 3 2 2 4 2 2 4" xfId="40912" xr:uid="{45D2ACE1-4A2A-4026-A475-0247DA3C48A8}"/>
    <cellStyle name="Note 3 2 2 4 2 2 5" xfId="49458" xr:uid="{5302D48E-10BE-4DD1-B5E7-9C5A00268443}"/>
    <cellStyle name="Note 3 2 2 4 2 3" xfId="23900" xr:uid="{6C99A4C5-E331-4B4F-96E6-A2ED3F66E889}"/>
    <cellStyle name="Note 3 2 2 4 2 4" xfId="33876" xr:uid="{076E79FB-801E-400D-8B99-1ACACAAED348}"/>
    <cellStyle name="Note 3 2 2 4 2 5" xfId="37192" xr:uid="{5CA20537-E5B2-492B-862E-C1CE4178F658}"/>
    <cellStyle name="Note 3 2 2 4 2 6" xfId="45613" xr:uid="{433D331D-9958-48DD-B204-DA7E993A6173}"/>
    <cellStyle name="Note 3 2 2 4 3" xfId="9399" xr:uid="{8C9D761E-FA8E-4828-99B8-ADE87E515749}"/>
    <cellStyle name="Note 3 2 2 4 3 2" xfId="13778" xr:uid="{D533FB30-63E2-466A-94A8-3783EE3B0B1E}"/>
    <cellStyle name="Note 3 2 2 4 3 2 2" xfId="26780" xr:uid="{A58D59A8-7266-4A21-AA2E-DE70C47D7D1F}"/>
    <cellStyle name="Note 3 2 2 4 3 2 3" xfId="31093" xr:uid="{748F548C-534E-4F88-9E60-4C9C4BD4AA87}"/>
    <cellStyle name="Note 3 2 2 4 3 2 4" xfId="40304" xr:uid="{31DA4653-7514-4D18-BAB1-9EABF46CC70B}"/>
    <cellStyle name="Note 3 2 2 4 3 2 5" xfId="48850" xr:uid="{FD843D58-8347-4AE2-9DA5-C22FDEA3590D}"/>
    <cellStyle name="Note 3 2 2 4 3 3" xfId="23163" xr:uid="{1560A609-3E19-43DD-B07A-EB2AA453EA54}"/>
    <cellStyle name="Note 3 2 2 4 3 4" xfId="22615" xr:uid="{5E242FD6-66F4-4EB4-B3C2-A2F91DE0A85D}"/>
    <cellStyle name="Note 3 2 2 4 3 5" xfId="6795" xr:uid="{35B857E0-96AE-4F8D-8E43-A16E324974FA}"/>
    <cellStyle name="Note 3 2 2 4 3 6" xfId="44904" xr:uid="{130A6F55-291E-4303-877B-540EF102EA3D}"/>
    <cellStyle name="Note 3 2 2 4 4" xfId="11191" xr:uid="{B27EAFDA-DD59-48F5-8BD2-3BB6DFAC326B}"/>
    <cellStyle name="Note 3 2 2 4 4 2" xfId="15241" xr:uid="{87C1E4C8-17B4-4095-B31F-B08DA4CFFD29}"/>
    <cellStyle name="Note 3 2 2 4 4 2 2" xfId="28021" xr:uid="{01951246-2887-47E0-B539-DC9FC28F2E96}"/>
    <cellStyle name="Note 3 2 2 4 4 2 3" xfId="21820" xr:uid="{AC3BA20E-545F-4ACE-9845-251134689A00}"/>
    <cellStyle name="Note 3 2 2 4 4 2 4" xfId="41767" xr:uid="{297FD838-A53E-47DA-81C6-743B0F6B03DA}"/>
    <cellStyle name="Note 3 2 2 4 4 2 5" xfId="50313" xr:uid="{3D435A85-9576-41DA-ACDB-E96AFD97247D}"/>
    <cellStyle name="Note 3 2 2 4 4 3" xfId="24712" xr:uid="{0A4090B6-4D4B-4EC5-864E-9418E91C78AD}"/>
    <cellStyle name="Note 3 2 2 4 4 4" xfId="36014" xr:uid="{2C8EE4BD-6298-43C1-BF1B-2B6B4BC67B32}"/>
    <cellStyle name="Note 3 2 2 4 4 5" xfId="38115" xr:uid="{FD2889B1-28CD-4D4A-BDB4-0B9CFC65E4BE}"/>
    <cellStyle name="Note 3 2 2 4 4 6" xfId="46538" xr:uid="{E2DA3CDF-6FC0-4E0B-9855-90F374987FDD}"/>
    <cellStyle name="Note 3 2 2 4 5" xfId="11554" xr:uid="{1482A60A-904B-4F4B-9012-3C5B75D4C4B9}"/>
    <cellStyle name="Note 3 2 2 4 5 2" xfId="15591" xr:uid="{D9D4767A-ED6F-4E52-8EC1-CE99F5DAEBC4}"/>
    <cellStyle name="Note 3 2 2 4 5 2 2" xfId="28327" xr:uid="{7AC1D781-C0E8-4502-9368-73F1ED81476A}"/>
    <cellStyle name="Note 3 2 2 4 5 2 3" xfId="36716" xr:uid="{184076B7-F370-43F3-AA08-3019B6B70CBA}"/>
    <cellStyle name="Note 3 2 2 4 5 2 4" xfId="42117" xr:uid="{65C35DF6-5284-4D26-9A72-568866AB67AA}"/>
    <cellStyle name="Note 3 2 2 4 5 2 5" xfId="50663" xr:uid="{F57D5794-573C-418E-85ED-6E3BF9759FC6}"/>
    <cellStyle name="Note 3 2 2 4 5 3" xfId="25026" xr:uid="{4A6880EA-EA5B-4026-BD69-21F3325B3048}"/>
    <cellStyle name="Note 3 2 2 4 5 4" xfId="29196" xr:uid="{C836E96D-BD8B-4E0B-BF4F-C2C0373A89B4}"/>
    <cellStyle name="Note 3 2 2 4 5 5" xfId="38478" xr:uid="{F6AE65F8-0B42-44E1-A9D6-AEE62F55D471}"/>
    <cellStyle name="Note 3 2 2 4 5 6" xfId="46901" xr:uid="{45F37664-188A-4E7D-8BE4-10937E1F6A58}"/>
    <cellStyle name="Note 3 2 2 4 6" xfId="11886" xr:uid="{74D5D7B7-79E0-4CAB-A475-C1F17AD25C01}"/>
    <cellStyle name="Note 3 2 2 4 6 2" xfId="15908" xr:uid="{B475905D-9D89-4857-841A-EE486CB45A55}"/>
    <cellStyle name="Note 3 2 2 4 6 2 2" xfId="28599" xr:uid="{8900AC13-9998-4500-AEDB-5A293573272B}"/>
    <cellStyle name="Note 3 2 2 4 6 2 3" xfId="35664" xr:uid="{EAC8895B-FD2E-4825-9486-6D5792F902C5}"/>
    <cellStyle name="Note 3 2 2 4 6 2 4" xfId="42434" xr:uid="{FC6E2440-8083-46D1-84D9-FE433D89C678}"/>
    <cellStyle name="Note 3 2 2 4 6 2 5" xfId="50980" xr:uid="{205F12BD-2D30-4A30-BC9F-ABE3744D8B85}"/>
    <cellStyle name="Note 3 2 2 4 6 3" xfId="25310" xr:uid="{34FA7594-F9EA-4E05-9147-D5621C72E68B}"/>
    <cellStyle name="Note 3 2 2 4 6 4" xfId="29374" xr:uid="{6CBEA4D0-48DE-4CBD-B06F-7E1C0AA9E71C}"/>
    <cellStyle name="Note 3 2 2 4 6 5" xfId="38810" xr:uid="{0F57D075-DBEE-4542-8D4D-BBFEEB6C0C2E}"/>
    <cellStyle name="Note 3 2 2 4 6 6" xfId="47233" xr:uid="{0EDFFA3E-D521-4EF7-BDDE-FADD2CE2E83F}"/>
    <cellStyle name="Note 3 2 2 4 7" xfId="8649" xr:uid="{89AD4395-06F8-4A9B-B0B3-E610F85B0417}"/>
    <cellStyle name="Note 3 2 2 4 7 2" xfId="22533" xr:uid="{FCAF0541-8FCB-4A17-BA39-62CBB235A588}"/>
    <cellStyle name="Note 3 2 2 4 7 3" xfId="6845" xr:uid="{5915047A-49D5-4B0C-B60A-24B25E9FE205}"/>
    <cellStyle name="Note 3 2 2 4 7 4" xfId="34426" xr:uid="{E29E6539-8B43-46EA-BA04-D0C42773F6FE}"/>
    <cellStyle name="Note 3 2 2 4 7 5" xfId="44197" xr:uid="{444683BE-676B-45BE-A2A4-F79534562521}"/>
    <cellStyle name="Note 3 2 2 4 8" xfId="12980" xr:uid="{50123A54-439C-4922-A796-56CE0CAA899A}"/>
    <cellStyle name="Note 3 2 2 4 8 2" xfId="26127" xr:uid="{36BBDE3E-E12D-43DD-A9C1-1B626DA84BBD}"/>
    <cellStyle name="Note 3 2 2 4 8 3" xfId="22905" xr:uid="{F5191560-ADDA-4FB3-959C-AB47F9601E3D}"/>
    <cellStyle name="Note 3 2 2 4 8 4" xfId="39511" xr:uid="{1BB4926E-E2AA-49C8-9525-080AD1A04B8E}"/>
    <cellStyle name="Note 3 2 2 4 8 5" xfId="48055" xr:uid="{C60EF966-6201-4975-8C46-88FF06525926}"/>
    <cellStyle name="Note 3 2 2 4 9" xfId="22356" xr:uid="{7E5DB6C6-76E0-411B-870D-7710576C5B66}"/>
    <cellStyle name="Note 3 2 2 5" xfId="9660" xr:uid="{4577454D-6632-42F0-94AC-5F47EB1114A7}"/>
    <cellStyle name="Note 3 2 2 5 2" xfId="13949" xr:uid="{C17B774A-0767-4ACF-AD78-090648D47C7C}"/>
    <cellStyle name="Note 3 2 2 5 2 2" xfId="26911" xr:uid="{2714197B-B8D4-4DDA-8229-EAE71EE9223D}"/>
    <cellStyle name="Note 3 2 2 5 2 3" xfId="22158" xr:uid="{E27267B7-24BA-4636-86A2-CDD4A043F035}"/>
    <cellStyle name="Note 3 2 2 5 2 4" xfId="40475" xr:uid="{98C1E307-C093-4CBB-9288-68D011B3C693}"/>
    <cellStyle name="Note 3 2 2 5 2 5" xfId="49021" xr:uid="{4D9C27C0-529A-4241-9523-18C279EF8ED6}"/>
    <cellStyle name="Note 3 2 2 5 3" xfId="23366" xr:uid="{E71DDCF1-C404-4B48-8BE2-F34C45D01921}"/>
    <cellStyle name="Note 3 2 2 5 4" xfId="36486" xr:uid="{76432A71-5C1D-4D7E-8A81-1387D63FF2E3}"/>
    <cellStyle name="Note 3 2 2 5 5" xfId="34240" xr:uid="{A38B46FF-7EBB-4235-868C-292C34F3AEE0}"/>
    <cellStyle name="Note 3 2 2 5 6" xfId="45111" xr:uid="{E4A121AD-62DE-40B4-88F8-58C6F4837761}"/>
    <cellStyle name="Note 3 2 2 6" xfId="8645" xr:uid="{C4DAD099-88C2-4A1F-8D90-50145EB5F317}"/>
    <cellStyle name="Note 3 2 2 6 2" xfId="13174" xr:uid="{CE635738-9786-479F-9263-136D53C947AE}"/>
    <cellStyle name="Note 3 2 2 6 2 2" xfId="26285" xr:uid="{71233204-4A43-4844-80C4-C3C0F90D526F}"/>
    <cellStyle name="Note 3 2 2 6 2 3" xfId="32935" xr:uid="{3145020E-1ECE-418F-8AA5-A6086617F51B}"/>
    <cellStyle name="Note 3 2 2 6 2 4" xfId="39700" xr:uid="{56712399-2FA6-4E1F-BBEB-1C72D835BF84}"/>
    <cellStyle name="Note 3 2 2 6 2 5" xfId="48246" xr:uid="{B4D0F5F8-726C-4206-8E23-D140699C14F2}"/>
    <cellStyle name="Note 3 2 2 6 3" xfId="22529" xr:uid="{BA0D54CD-59BF-4938-AE09-68194C4A52A2}"/>
    <cellStyle name="Note 3 2 2 6 4" xfId="34980" xr:uid="{DEC52662-9ED5-483C-BE1E-C09E1C91EBA5}"/>
    <cellStyle name="Note 3 2 2 6 5" xfId="7083" xr:uid="{258997BF-CB4B-4440-872A-6A8AB966312E}"/>
    <cellStyle name="Note 3 2 2 6 6" xfId="44193" xr:uid="{7411D440-93F2-4723-BC69-05F7F75CD2F1}"/>
    <cellStyle name="Note 3 2 2 7" xfId="9039" xr:uid="{43F878B9-2C67-4BC4-B7B7-F1687A7B0E59}"/>
    <cellStyle name="Note 3 2 2 7 2" xfId="13506" xr:uid="{BCCF38DD-078B-41D3-B6AD-FCFD632EB49C}"/>
    <cellStyle name="Note 3 2 2 7 2 2" xfId="26556" xr:uid="{ED50B254-E675-413E-A1E5-13E4DFF1192A}"/>
    <cellStyle name="Note 3 2 2 7 2 3" xfId="28555" xr:uid="{28F1CE19-AA94-4594-88AD-028DD217AA27}"/>
    <cellStyle name="Note 3 2 2 7 2 4" xfId="40032" xr:uid="{BE3B16F7-A9F7-4A71-906B-1411F39C5559}"/>
    <cellStyle name="Note 3 2 2 7 2 5" xfId="48578" xr:uid="{A654924D-9024-426E-BB4A-858A0CAB5E13}"/>
    <cellStyle name="Note 3 2 2 7 3" xfId="22871" xr:uid="{07B6847F-A8E4-471C-A4D3-6C8539BF9F54}"/>
    <cellStyle name="Note 3 2 2 7 4" xfId="32800" xr:uid="{32B287F2-81F5-4495-A6EA-07C394DD1748}"/>
    <cellStyle name="Note 3 2 2 7 5" xfId="33107" xr:uid="{930E26BE-BE22-40C3-B16B-EF1DE1841DF8}"/>
    <cellStyle name="Note 3 2 2 7 6" xfId="44587" xr:uid="{2E4DE462-F5C6-4D38-B0FD-7CF7D2F34093}"/>
    <cellStyle name="Note 3 2 2 8" xfId="10445" xr:uid="{F947B16F-0489-4B92-A648-D0A2A6ECD666}"/>
    <cellStyle name="Note 3 2 2 8 2" xfId="14534" xr:uid="{2B6CFD77-E332-4254-8C6C-C890608FE3D0}"/>
    <cellStyle name="Note 3 2 2 8 2 2" xfId="27407" xr:uid="{7D684484-6744-4B78-B909-CE0DD3BCB9F9}"/>
    <cellStyle name="Note 3 2 2 8 2 3" xfId="34298" xr:uid="{E298C9C3-A46B-40B4-BBD9-53403313803D}"/>
    <cellStyle name="Note 3 2 2 8 2 4" xfId="41060" xr:uid="{40D8CA30-59CD-44E8-BB29-C01E17FD9F54}"/>
    <cellStyle name="Note 3 2 2 8 2 5" xfId="49606" xr:uid="{FD25665F-0FA9-4B91-96C1-668E8755E6B9}"/>
    <cellStyle name="Note 3 2 2 8 3" xfId="24059" xr:uid="{8D5FD4CC-9B5C-4D74-A6E6-F174606719C3}"/>
    <cellStyle name="Note 3 2 2 8 4" xfId="8194" xr:uid="{B7CA5A0F-1392-471D-9C62-6E129CB82902}"/>
    <cellStyle name="Note 3 2 2 8 5" xfId="37369" xr:uid="{1379ED25-D574-4B82-B9E6-536E43AD7CF4}"/>
    <cellStyle name="Note 3 2 2 8 6" xfId="45792" xr:uid="{C88AA9FE-8A24-49C0-8C1F-02CF0CBA592D}"/>
    <cellStyle name="Note 3 2 2 9" xfId="10457" xr:uid="{BCBCE39C-C812-4E02-B598-9FD936A232FF}"/>
    <cellStyle name="Note 3 2 2 9 2" xfId="14546" xr:uid="{D41CAE68-D9DF-4AD7-A551-AC68CDFE06D9}"/>
    <cellStyle name="Note 3 2 2 9 2 2" xfId="27418" xr:uid="{9B59498C-BED5-49A1-941D-F11489A9C248}"/>
    <cellStyle name="Note 3 2 2 9 2 3" xfId="36538" xr:uid="{77738436-E19E-403F-BB8C-523F6AC9FA7C}"/>
    <cellStyle name="Note 3 2 2 9 2 4" xfId="41072" xr:uid="{332F2CB7-390A-4EF1-B3C5-60AB6C89904D}"/>
    <cellStyle name="Note 3 2 2 9 2 5" xfId="49618" xr:uid="{ECB4CFEA-C099-4948-9904-0EDF86FB7300}"/>
    <cellStyle name="Note 3 2 2 9 3" xfId="24069" xr:uid="{E8711AA1-1FC8-40BE-A7BB-28D394E2A11B}"/>
    <cellStyle name="Note 3 2 2 9 4" xfId="26067" xr:uid="{DBCE9DE2-9046-44F7-8251-0EDCAD9B1389}"/>
    <cellStyle name="Note 3 2 2 9 5" xfId="37381" xr:uid="{1C57C2C9-4EA0-4442-A6CE-D7D07BA31FD1}"/>
    <cellStyle name="Note 3 2 2 9 6" xfId="45804" xr:uid="{A67DD76E-16FB-4E82-9575-9E4ABD22FCF3}"/>
    <cellStyle name="Note 3 2 20" xfId="54785" xr:uid="{F9DAFB02-97B8-45F9-89CB-533D4A322C6F}"/>
    <cellStyle name="Note 3 2 3" xfId="4289" xr:uid="{7A358223-9BD8-4036-B1AD-323A7F832776}"/>
    <cellStyle name="Note 3 2 3 10" xfId="12000" xr:uid="{8E3A2B33-CD9E-4810-852B-C5CC269DA2DD}"/>
    <cellStyle name="Note 3 2 3 10 2" xfId="25399" xr:uid="{A2EA1302-7BFF-4128-BA0B-7050669E290E}"/>
    <cellStyle name="Note 3 2 3 10 3" xfId="33208" xr:uid="{A24F230F-7FDF-465B-ABC6-89B00C74CA88}"/>
    <cellStyle name="Note 3 2 3 10 4" xfId="38924" xr:uid="{B3AA6D68-745F-4C55-A6D9-720F4C78DCBF}"/>
    <cellStyle name="Note 3 2 3 10 5" xfId="47347" xr:uid="{2F50094F-B30F-4F99-A622-FE442B6ABF52}"/>
    <cellStyle name="Note 3 2 3 11" xfId="12214" xr:uid="{61F74DB0-0302-4E3F-BD15-03B83533DFCD}"/>
    <cellStyle name="Note 3 2 3 11 2" xfId="25556" xr:uid="{257094CD-F7EF-4D4C-B1CC-4233C730A07A}"/>
    <cellStyle name="Note 3 2 3 11 3" xfId="33552" xr:uid="{594E9647-EC42-4882-996F-B5F49314AA1A}"/>
    <cellStyle name="Note 3 2 3 11 4" xfId="39030" xr:uid="{334A786D-52B9-4D72-81BF-1249DF4EF095}"/>
    <cellStyle name="Note 3 2 3 11 5" xfId="47492" xr:uid="{8EFB6482-CC73-4BD4-A141-F5C2F46DC16C}"/>
    <cellStyle name="Note 3 2 3 12" xfId="7380" xr:uid="{59FE2F16-F661-4995-A5BF-ACD1D03098E7}"/>
    <cellStyle name="Note 3 2 3 13" xfId="26004" xr:uid="{13F88641-D278-4140-82D8-E4E9E6C79358}"/>
    <cellStyle name="Note 3 2 3 14" xfId="43419" xr:uid="{E507AA21-6824-41E2-8732-499E2E16B18C}"/>
    <cellStyle name="Note 3 2 3 15" xfId="54986" xr:uid="{FBB3DA48-59EF-4C6E-A989-32583C2F10A2}"/>
    <cellStyle name="Note 3 2 3 2" xfId="4509" xr:uid="{65ACB2CB-5AE9-4C31-8E52-8AAB91C6A24B}"/>
    <cellStyle name="Note 3 2 3 2 10" xfId="36036" xr:uid="{D9F85021-ED28-4774-9A5A-9F9E73AFB1F3}"/>
    <cellStyle name="Note 3 2 3 2 11" xfId="31502" xr:uid="{C5A7B78F-5668-49DB-8730-43155E731784}"/>
    <cellStyle name="Note 3 2 3 2 12" xfId="43846" xr:uid="{487930A1-94C0-4FC0-AF26-2D8A645542D5}"/>
    <cellStyle name="Note 3 2 3 2 13" xfId="55122" xr:uid="{F3E3A2D1-E0A8-4961-8DD1-F8B947C67636}"/>
    <cellStyle name="Note 3 2 3 2 2" xfId="5739" xr:uid="{6EC1F3FE-F425-4E49-A797-6C56209962D3}"/>
    <cellStyle name="Note 3 2 3 2 2 2" xfId="14277" xr:uid="{FF8ABDC9-9BAB-4167-B8B4-EB842C0F2638}"/>
    <cellStyle name="Note 3 2 3 2 2 2 2" xfId="27188" xr:uid="{2058B0B6-86D6-4745-B7D7-B3D5B71B360A}"/>
    <cellStyle name="Note 3 2 3 2 2 2 3" xfId="29913" xr:uid="{B9146215-693F-49CD-98F6-146988816E46}"/>
    <cellStyle name="Note 3 2 3 2 2 2 4" xfId="40803" xr:uid="{41A14ACA-09EF-42E5-A0A3-623C344C2FF4}"/>
    <cellStyle name="Note 3 2 3 2 2 2 5" xfId="49349" xr:uid="{CD462543-067C-4E6C-B842-A4D20E67A0A6}"/>
    <cellStyle name="Note 3 2 3 2 2 3" xfId="23747" xr:uid="{956F87A3-BFD3-4591-B807-05F94FD0EC5A}"/>
    <cellStyle name="Note 3 2 3 2 2 4" xfId="7307" xr:uid="{C159AEB9-A533-4B36-BCEA-7525DD76F6B0}"/>
    <cellStyle name="Note 3 2 3 2 2 5" xfId="37090" xr:uid="{6856F011-ED3B-406C-BE32-5F9EA6FF7B1E}"/>
    <cellStyle name="Note 3 2 3 2 2 6" xfId="45477" xr:uid="{DFFBE9AE-5534-4268-9BFE-E4AFC097A5F2}"/>
    <cellStyle name="Note 3 2 3 2 3" xfId="10369" xr:uid="{E4CAD28F-77E8-41CA-A2F5-604452F409DF}"/>
    <cellStyle name="Note 3 2 3 2 3 2" xfId="14470" xr:uid="{092864E6-0CC8-455C-9F99-736A0D1C54E6}"/>
    <cellStyle name="Note 3 2 3 2 3 2 2" xfId="27351" xr:uid="{11587BF1-0F9B-4151-B2A1-C711E6D86C3A}"/>
    <cellStyle name="Note 3 2 3 2 3 2 3" xfId="6260" xr:uid="{FB9544BE-E294-4BC5-A543-D704DC05C8AB}"/>
    <cellStyle name="Note 3 2 3 2 3 2 4" xfId="40996" xr:uid="{ED1D810E-FAF3-43CF-9B27-2670094E8D6C}"/>
    <cellStyle name="Note 3 2 3 2 3 2 5" xfId="49542" xr:uid="{02D95CF4-07E0-4C01-9030-784945CE3851}"/>
    <cellStyle name="Note 3 2 3 2 3 3" xfId="23992" xr:uid="{3C87326D-7002-4B0C-9E31-C7C5F75AAB64}"/>
    <cellStyle name="Note 3 2 3 2 3 4" xfId="33976" xr:uid="{105966C3-9C59-47F4-B5A5-E8BED298F18A}"/>
    <cellStyle name="Note 3 2 3 2 3 5" xfId="37293" xr:uid="{5EC17E40-ABE7-427C-80A2-F3B4B3F6CC94}"/>
    <cellStyle name="Note 3 2 3 2 3 6" xfId="45716" xr:uid="{3181AEA3-CE5F-4C56-84CF-4FB8F2B37D85}"/>
    <cellStyle name="Note 3 2 3 2 4" xfId="11068" xr:uid="{5064ED51-CC5F-4886-9549-3D8868B34280}"/>
    <cellStyle name="Note 3 2 3 2 4 2" xfId="15122" xr:uid="{85C67CCE-77D8-4279-A17F-66DB00F3E933}"/>
    <cellStyle name="Note 3 2 3 2 4 2 2" xfId="27919" xr:uid="{1A417BC0-2FC3-4BF7-BB68-99AAB4B7CFBB}"/>
    <cellStyle name="Note 3 2 3 2 4 2 3" xfId="34692" xr:uid="{B4507D17-1C98-4538-BDF0-E373463360D9}"/>
    <cellStyle name="Note 3 2 3 2 4 2 4" xfId="41648" xr:uid="{8A552252-7F2F-4F61-AA7B-1D48E6DA8A08}"/>
    <cellStyle name="Note 3 2 3 2 4 2 5" xfId="50194" xr:uid="{B58B451A-4FC0-4279-AA4C-AFD4D4E4AF49}"/>
    <cellStyle name="Note 3 2 3 2 4 3" xfId="24609" xr:uid="{4EEEDE10-A742-4647-AD7E-E4912DACF3AE}"/>
    <cellStyle name="Note 3 2 3 2 4 4" xfId="23760" xr:uid="{F7DDDB17-EFED-4639-BAFB-A8335EB5A165}"/>
    <cellStyle name="Note 3 2 3 2 4 5" xfId="37992" xr:uid="{BDF8A9CA-E560-417D-9FF6-2E8E23F5C1F1}"/>
    <cellStyle name="Note 3 2 3 2 4 6" xfId="46415" xr:uid="{CA989DAA-54EF-4DF0-9ECF-184034BA5969}"/>
    <cellStyle name="Note 3 2 3 2 5" xfId="11424" xr:uid="{28384A73-3DF4-4CBA-990C-F77C71C36FA1}"/>
    <cellStyle name="Note 3 2 3 2 5 2" xfId="15465" xr:uid="{8E455DAB-3876-46FF-8363-095E76BED106}"/>
    <cellStyle name="Note 3 2 3 2 5 2 2" xfId="28215" xr:uid="{EDE0F9F8-C44B-494D-88A5-82FE9C416452}"/>
    <cellStyle name="Note 3 2 3 2 5 2 3" xfId="34188" xr:uid="{71D83F6E-A54E-40C1-A340-1C420A5447E9}"/>
    <cellStyle name="Note 3 2 3 2 5 2 4" xfId="41991" xr:uid="{31D755E6-CECF-40EB-BAC1-0085A95275CA}"/>
    <cellStyle name="Note 3 2 3 2 5 2 5" xfId="50537" xr:uid="{43EC480E-111F-42E4-BF29-19B5E8856678}"/>
    <cellStyle name="Note 3 2 3 2 5 3" xfId="24913" xr:uid="{488A8BC8-66AA-4C58-87A5-59006D6443FE}"/>
    <cellStyle name="Note 3 2 3 2 5 4" xfId="36360" xr:uid="{DC55DBE4-0B7B-4AF5-80BE-18BE491D8316}"/>
    <cellStyle name="Note 3 2 3 2 5 5" xfId="38348" xr:uid="{D8D2C1D1-F6B8-41EE-AD55-3E839E6FEE2B}"/>
    <cellStyle name="Note 3 2 3 2 5 6" xfId="46771" xr:uid="{DC6197D2-6F12-42D5-92D4-5C6CE635FC62}"/>
    <cellStyle name="Note 3 2 3 2 6" xfId="11772" xr:uid="{F1A611F8-D020-45B1-84E3-911BB898AC9A}"/>
    <cellStyle name="Note 3 2 3 2 6 2" xfId="15802" xr:uid="{3867DA04-F010-452D-96E9-75D21A4EEF6E}"/>
    <cellStyle name="Note 3 2 3 2 6 2 2" xfId="28511" xr:uid="{177D13EF-F935-484A-94D8-472FC36B1608}"/>
    <cellStyle name="Note 3 2 3 2 6 2 3" xfId="25752" xr:uid="{77AFE0F8-57D2-4137-A26E-443076E3C818}"/>
    <cellStyle name="Note 3 2 3 2 6 2 4" xfId="42328" xr:uid="{023CC423-C7C9-4B8F-8867-46CC230F2A82}"/>
    <cellStyle name="Note 3 2 3 2 6 2 5" xfId="50874" xr:uid="{5A147012-1CA7-4AE1-A751-95D67F6D8216}"/>
    <cellStyle name="Note 3 2 3 2 6 3" xfId="25212" xr:uid="{26A67DDC-25D6-41EF-BF8B-731C3059CEDD}"/>
    <cellStyle name="Note 3 2 3 2 6 4" xfId="35979" xr:uid="{808F47D2-B2B9-4EF0-A0DC-896D02448C83}"/>
    <cellStyle name="Note 3 2 3 2 6 5" xfId="38696" xr:uid="{08F0FC0E-14B5-4B9D-9DC9-53D9851B91C3}"/>
    <cellStyle name="Note 3 2 3 2 6 6" xfId="47119" xr:uid="{245F4E19-BB7C-498F-830B-E08198F5B809}"/>
    <cellStyle name="Note 3 2 3 2 7" xfId="10656" xr:uid="{8A2AA63E-7711-4DAD-99E3-ABA999015C6A}"/>
    <cellStyle name="Note 3 2 3 2 7 2" xfId="24250" xr:uid="{FDFF7F0D-FF2E-4C5A-BD41-F682224BD407}"/>
    <cellStyle name="Note 3 2 3 2 7 3" xfId="29218" xr:uid="{8F943593-278E-400F-97A5-45A10E689D53}"/>
    <cellStyle name="Note 3 2 3 2 7 4" xfId="37580" xr:uid="{A7DC4CCB-98F3-496A-A885-EFE3F3BF55CC}"/>
    <cellStyle name="Note 3 2 3 2 7 5" xfId="46003" xr:uid="{4F044718-DFCC-49E1-8FE1-13C29766F508}"/>
    <cellStyle name="Note 3 2 3 2 8" xfId="12777" xr:uid="{301BF2DB-04F9-45C0-8F5F-1AFDBB5FE431}"/>
    <cellStyle name="Note 3 2 3 2 8 2" xfId="25976" xr:uid="{5E28D237-6584-4301-984E-5761032F39FE}"/>
    <cellStyle name="Note 3 2 3 2 8 3" xfId="30952" xr:uid="{DBEE9D30-9EED-4A55-AD91-8482AF8CD980}"/>
    <cellStyle name="Note 3 2 3 2 8 4" xfId="39402" xr:uid="{C1A53E3E-E4E9-476B-B7FD-84C41D8BDD1D}"/>
    <cellStyle name="Note 3 2 3 2 8 5" xfId="47919" xr:uid="{476C65CF-0F2A-4B00-9A1E-D22725C446FB}"/>
    <cellStyle name="Note 3 2 3 2 9" xfId="22205" xr:uid="{5F66F65F-21B4-4706-BFEE-AE2EE0828961}"/>
    <cellStyle name="Note 3 2 3 3" xfId="3993" xr:uid="{554F6B92-BFE4-4185-906F-EE10D4EE7C5E}"/>
    <cellStyle name="Note 3 2 3 3 10" xfId="28620" xr:uid="{0E3789AC-EE3A-41D5-B463-18A7CBCD4343}"/>
    <cellStyle name="Note 3 2 3 3 11" xfId="30370" xr:uid="{71AA8894-82B8-4772-A211-DBFAE4018148}"/>
    <cellStyle name="Note 3 2 3 3 12" xfId="43677" xr:uid="{2E76A9B4-1EBA-4A90-8B16-B09AE77F2D37}"/>
    <cellStyle name="Note 3 2 3 3 13" xfId="54797" xr:uid="{F0775711-5513-4F89-92A6-B08C9E637F9B}"/>
    <cellStyle name="Note 3 2 3 3 2" xfId="5414" xr:uid="{DAE1BE8D-A2DB-4EAA-987A-DB667F9BEEEF}"/>
    <cellStyle name="Note 3 2 3 3 2 2" xfId="14136" xr:uid="{B59E9D1A-B944-4772-8388-5F14BD3001DC}"/>
    <cellStyle name="Note 3 2 3 3 2 2 2" xfId="27070" xr:uid="{95392826-7AC0-4971-93E8-9447FCA13295}"/>
    <cellStyle name="Note 3 2 3 3 2 2 3" xfId="31274" xr:uid="{84793E1A-7388-4B3C-A7F4-6013A6B3E3BC}"/>
    <cellStyle name="Note 3 2 3 3 2 2 4" xfId="40662" xr:uid="{C71CDA75-2CD5-4702-A8DD-746E5562A519}"/>
    <cellStyle name="Note 3 2 3 3 2 2 5" xfId="49208" xr:uid="{540E42FB-902E-4988-95C9-52956A61C20A}"/>
    <cellStyle name="Note 3 2 3 3 2 3" xfId="23562" xr:uid="{82636697-1D03-4D6F-9EE2-3C1100920C6A}"/>
    <cellStyle name="Note 3 2 3 3 2 4" xfId="29327" xr:uid="{C88D853F-F7AB-42CA-AB2B-508BC072C826}"/>
    <cellStyle name="Note 3 2 3 3 2 5" xfId="36965" xr:uid="{28E59E6F-CA1E-4F4A-B27E-19AEDF62BC71}"/>
    <cellStyle name="Note 3 2 3 3 2 6" xfId="45308" xr:uid="{D0619698-77D5-4BE3-BDF8-03F90D602D35}"/>
    <cellStyle name="Note 3 2 3 3 3" xfId="9024" xr:uid="{E0856E3C-8310-4F54-946B-A270B0997332}"/>
    <cellStyle name="Note 3 2 3 3 3 2" xfId="13494" xr:uid="{7845FCAB-4934-4942-B21E-C5A5D43AB4DA}"/>
    <cellStyle name="Note 3 2 3 3 3 2 2" xfId="26545" xr:uid="{8104263A-9316-4179-B88F-216F52A12F58}"/>
    <cellStyle name="Note 3 2 3 3 3 2 3" xfId="36720" xr:uid="{901194B6-F84D-4CBA-903A-AE38FB12F35D}"/>
    <cellStyle name="Note 3 2 3 3 3 2 4" xfId="40020" xr:uid="{7675BFE8-C76F-4524-B03A-15EEAF99A7C0}"/>
    <cellStyle name="Note 3 2 3 3 3 2 5" xfId="48566" xr:uid="{FE6267F8-CF78-4ED3-924F-9775F7904B0B}"/>
    <cellStyle name="Note 3 2 3 3 3 3" xfId="22859" xr:uid="{EF6064D6-C445-409B-B551-3D44E787B6A9}"/>
    <cellStyle name="Note 3 2 3 3 3 4" xfId="6816" xr:uid="{84C9199C-66E5-450F-A898-7FC9274DD316}"/>
    <cellStyle name="Note 3 2 3 3 3 5" xfId="28917" xr:uid="{E57AB2AD-789B-4C3F-848F-8E36525C4CAE}"/>
    <cellStyle name="Note 3 2 3 3 3 6" xfId="44572" xr:uid="{EEC7FBC1-EBA9-41AB-B826-B74464D08EE4}"/>
    <cellStyle name="Note 3 2 3 3 4" xfId="10913" xr:uid="{54041C22-A5F1-4FCD-B953-8C7350A22D1B}"/>
    <cellStyle name="Note 3 2 3 3 4 2" xfId="14972" xr:uid="{44AC4C15-478B-4E3B-BB20-B21DEE8A1943}"/>
    <cellStyle name="Note 3 2 3 3 4 2 2" xfId="27786" xr:uid="{D8B03EC3-86BD-4D72-85F3-486211BA559C}"/>
    <cellStyle name="Note 3 2 3 3 4 2 3" xfId="28924" xr:uid="{2744F627-650A-4397-B4B1-209F1F829D14}"/>
    <cellStyle name="Note 3 2 3 3 4 2 4" xfId="41498" xr:uid="{A5B1A1EE-EF38-4171-89C1-D24168B18FD1}"/>
    <cellStyle name="Note 3 2 3 3 4 2 5" xfId="50044" xr:uid="{F460684D-608F-4D9E-829F-9B16D0B3E3D6}"/>
    <cellStyle name="Note 3 2 3 3 4 3" xfId="24470" xr:uid="{0E02EC94-FEA9-4787-A9B5-D1E50D631E9D}"/>
    <cellStyle name="Note 3 2 3 3 4 4" xfId="31794" xr:uid="{83506EDD-733A-4776-912C-C2A90F74D220}"/>
    <cellStyle name="Note 3 2 3 3 4 5" xfId="37837" xr:uid="{EB6883E6-47E6-4BE7-9810-7DE4F8AFF8AD}"/>
    <cellStyle name="Note 3 2 3 3 4 6" xfId="46260" xr:uid="{4E23EC5E-3C30-4549-AD59-7AAC3E341F90}"/>
    <cellStyle name="Note 3 2 3 3 5" xfId="11267" xr:uid="{B26A940F-DF91-4FC4-8782-2E738426739A}"/>
    <cellStyle name="Note 3 2 3 3 5 2" xfId="15317" xr:uid="{86F14233-579A-4A8D-BADF-07532A6DA012}"/>
    <cellStyle name="Note 3 2 3 3 5 2 2" xfId="28084" xr:uid="{0D824C79-3034-4734-86A6-4CB2238DE056}"/>
    <cellStyle name="Note 3 2 3 3 5 2 3" xfId="31428" xr:uid="{871665ED-A25A-48D2-89A3-C6A39FB7472A}"/>
    <cellStyle name="Note 3 2 3 3 5 2 4" xfId="41843" xr:uid="{7DFC21A4-A907-4EFB-942B-D38C0D10A407}"/>
    <cellStyle name="Note 3 2 3 3 5 2 5" xfId="50389" xr:uid="{C574B4D9-3A58-4D7E-9667-246FF87FEDCE}"/>
    <cellStyle name="Note 3 2 3 3 5 3" xfId="24777" xr:uid="{D7ADFF66-A627-4A2D-A8C9-48E9F14FD956}"/>
    <cellStyle name="Note 3 2 3 3 5 4" xfId="30877" xr:uid="{E9F67AEF-BC5F-46B2-9A21-E623EE117B0B}"/>
    <cellStyle name="Note 3 2 3 3 5 5" xfId="38191" xr:uid="{B4ADEFA1-D878-4D89-B07D-BBE7665BEC91}"/>
    <cellStyle name="Note 3 2 3 3 5 6" xfId="46614" xr:uid="{1A3208EC-74B6-4931-ACD6-F97132C269E9}"/>
    <cellStyle name="Note 3 2 3 3 6" xfId="11635" xr:uid="{6FD091A4-E50F-41A7-9DA9-5D2645B6EF2A}"/>
    <cellStyle name="Note 3 2 3 3 6 2" xfId="15672" xr:uid="{CD061B63-3553-445B-A351-CF1369D32B82}"/>
    <cellStyle name="Note 3 2 3 3 6 2 2" xfId="28398" xr:uid="{81FB0F25-732E-48C1-AAAD-3AF1654D2557}"/>
    <cellStyle name="Note 3 2 3 3 6 2 3" xfId="34028" xr:uid="{E316363E-B2C8-461B-B3E9-C6412DF90641}"/>
    <cellStyle name="Note 3 2 3 3 6 2 4" xfId="42198" xr:uid="{A7D69764-E869-41C7-B47C-BDC0C2DA3024}"/>
    <cellStyle name="Note 3 2 3 3 6 2 5" xfId="50744" xr:uid="{48B781AE-633A-4EC1-8ED2-CA1428D0AE95}"/>
    <cellStyle name="Note 3 2 3 3 6 3" xfId="25095" xr:uid="{2BC451F8-14FB-4F8E-A2D2-40EA7BF59224}"/>
    <cellStyle name="Note 3 2 3 3 6 4" xfId="28010" xr:uid="{ACFC55C3-E3A6-46A7-B069-A5D1BD1C5FF3}"/>
    <cellStyle name="Note 3 2 3 3 6 5" xfId="38559" xr:uid="{34235CED-AB90-4BD8-B405-39E2D28DB2E9}"/>
    <cellStyle name="Note 3 2 3 3 6 6" xfId="46982" xr:uid="{6D7B6991-265E-4392-9410-6CCAA5215DC6}"/>
    <cellStyle name="Note 3 2 3 3 7" xfId="8753" xr:uid="{A61BE631-52EA-4E44-B8AD-2BC17022E84B}"/>
    <cellStyle name="Note 3 2 3 3 7 2" xfId="22623" xr:uid="{3EAFFF48-FFC0-4779-8D57-C3EE415FADD2}"/>
    <cellStyle name="Note 3 2 3 3 7 3" xfId="29898" xr:uid="{DF526CAA-BDFD-4C55-93C6-35C59FD97743}"/>
    <cellStyle name="Note 3 2 3 3 7 4" xfId="34902" xr:uid="{08CCAD60-31DC-4CB6-B864-017E27388E8F}"/>
    <cellStyle name="Note 3 2 3 3 7 5" xfId="44302" xr:uid="{009D0BAB-E813-4464-932A-60F367C89DE1}"/>
    <cellStyle name="Note 3 2 3 3 8" xfId="12540" xr:uid="{0273321B-4D51-42D3-91BB-D668AD7D7062}"/>
    <cellStyle name="Note 3 2 3 3 8 2" xfId="25800" xr:uid="{92EBD344-F6F7-4A3F-8BF1-DF5C10329398}"/>
    <cellStyle name="Note 3 2 3 3 8 3" xfId="24520" xr:uid="{A8DCB0CE-1420-435E-9645-3BFBB6833223}"/>
    <cellStyle name="Note 3 2 3 3 8 4" xfId="39261" xr:uid="{050B9E5C-C4B7-4508-BD55-4EBFDA00A0A9}"/>
    <cellStyle name="Note 3 2 3 3 8 5" xfId="47750" xr:uid="{163E5ED1-7666-47F5-9F0B-BB7312D82B44}"/>
    <cellStyle name="Note 3 2 3 3 9" xfId="22022" xr:uid="{FE519E73-5972-4843-9032-4FC3ACC04473}"/>
    <cellStyle name="Note 3 2 3 4" xfId="5603" xr:uid="{EB681DFE-2B1D-4315-94A2-7D0CD2A522DD}"/>
    <cellStyle name="Note 3 2 3 4 10" xfId="22102" xr:uid="{E15C3127-F935-4C1D-9C60-00FE438C8EFB}"/>
    <cellStyle name="Note 3 2 3 4 11" xfId="35121" xr:uid="{D68B418E-2739-4B95-9425-CB56937D015F}"/>
    <cellStyle name="Note 3 2 3 4 12" xfId="43718" xr:uid="{22891E41-6505-445E-82A6-9C40188EC0D9}"/>
    <cellStyle name="Note 3 2 3 4 2" xfId="9942" xr:uid="{E4A2A30C-96D3-4731-B920-0DAE266E0957}"/>
    <cellStyle name="Note 3 2 3 4 2 2" xfId="14174" xr:uid="{B55AA0FB-BA4A-4E2F-AC3A-75D5B007EA13}"/>
    <cellStyle name="Note 3 2 3 4 2 2 2" xfId="27100" xr:uid="{BFCA5FE8-923A-4BF7-BE3C-D7F929462AAE}"/>
    <cellStyle name="Note 3 2 3 4 2 2 3" xfId="22272" xr:uid="{2F47C080-CE55-4073-A9D5-BA0BBC3585F3}"/>
    <cellStyle name="Note 3 2 3 4 2 2 4" xfId="40700" xr:uid="{51FCA3F5-8B5C-4A90-AF64-24F5B7DC5196}"/>
    <cellStyle name="Note 3 2 3 4 2 2 5" xfId="49246" xr:uid="{085D1BD3-044A-4A4E-8E28-63FD3CE4DA42}"/>
    <cellStyle name="Note 3 2 3 4 2 3" xfId="23613" xr:uid="{CD817D76-54C0-4A11-8ECC-93C069807B70}"/>
    <cellStyle name="Note 3 2 3 4 2 4" xfId="36618" xr:uid="{F8FCD191-6C88-43C5-A00B-D297E2AF1639}"/>
    <cellStyle name="Note 3 2 3 4 2 5" xfId="36995" xr:uid="{00731F75-7F2F-4491-8FD9-0DFEC79E1C95}"/>
    <cellStyle name="Note 3 2 3 4 2 6" xfId="45349" xr:uid="{D75B9FE4-192B-4A10-9B58-5733A74A5995}"/>
    <cellStyle name="Note 3 2 3 4 3" xfId="9234" xr:uid="{82D0428E-04F2-4D8F-A03F-15EFAB9CEC99}"/>
    <cellStyle name="Note 3 2 3 4 3 2" xfId="13659" xr:uid="{EBB4073A-7C74-4473-B25C-F4D997BB89EA}"/>
    <cellStyle name="Note 3 2 3 4 3 2 2" xfId="26683" xr:uid="{812502DC-4CBA-41D0-A9C4-833A46FCA8AD}"/>
    <cellStyle name="Note 3 2 3 4 3 2 3" xfId="22652" xr:uid="{0B8B6C35-88AD-44FA-A2C1-398A50807DB3}"/>
    <cellStyle name="Note 3 2 3 4 3 2 4" xfId="40185" xr:uid="{93CDD7D2-A39F-4039-AA31-E8FFAABAC5FE}"/>
    <cellStyle name="Note 3 2 3 4 3 2 5" xfId="48731" xr:uid="{EFF0F2C4-37D2-4974-AD62-07F8A468A5F9}"/>
    <cellStyle name="Note 3 2 3 4 3 3" xfId="23029" xr:uid="{D47105E7-F6CC-4944-8E37-B05D7904A695}"/>
    <cellStyle name="Note 3 2 3 4 3 4" xfId="26393" xr:uid="{CF536678-AFA6-438C-A144-DADE7BCB191A}"/>
    <cellStyle name="Note 3 2 3 4 3 5" xfId="6836" xr:uid="{694351EC-034C-48EA-B513-EADE84A35FE0}"/>
    <cellStyle name="Note 3 2 3 4 3 6" xfId="44753" xr:uid="{CA94ECBC-1FA3-4A54-8D28-728B8A0E6945}"/>
    <cellStyle name="Note 3 2 3 4 4" xfId="10959" xr:uid="{DF5758A1-1DF0-422A-9C41-8724DEF86517}"/>
    <cellStyle name="Note 3 2 3 4 4 2" xfId="15017" xr:uid="{46C6B810-0957-4D95-8C8D-D84A91B88E69}"/>
    <cellStyle name="Note 3 2 3 4 4 2 2" xfId="27826" xr:uid="{A18A37C0-00C5-4FFA-BF0D-6709E1A791BD}"/>
    <cellStyle name="Note 3 2 3 4 4 2 3" xfId="32171" xr:uid="{EDC04D8E-97FE-487E-80C5-7F7C3D29CD7D}"/>
    <cellStyle name="Note 3 2 3 4 4 2 4" xfId="41543" xr:uid="{DC0F0D52-C45A-42CD-88C9-406FF9F5EC7D}"/>
    <cellStyle name="Note 3 2 3 4 4 2 5" xfId="50089" xr:uid="{F39569D0-CF37-474C-B89E-DFC4DB692E3E}"/>
    <cellStyle name="Note 3 2 3 4 4 3" xfId="24510" xr:uid="{E4E9FE87-1C9B-4437-9C40-4A55B8227E8C}"/>
    <cellStyle name="Note 3 2 3 4 4 4" xfId="34939" xr:uid="{2C58DA0A-53E1-442F-86D3-D67265864249}"/>
    <cellStyle name="Note 3 2 3 4 4 5" xfId="37883" xr:uid="{C463C874-1B9A-412D-AA0A-E6AE83BA67FE}"/>
    <cellStyle name="Note 3 2 3 4 4 6" xfId="46306" xr:uid="{B84057B2-EE5F-4988-A8F8-B50D00DF6D5F}"/>
    <cellStyle name="Note 3 2 3 4 5" xfId="11315" xr:uid="{2DCD5EBA-86C9-4189-BC0A-64254C9E5455}"/>
    <cellStyle name="Note 3 2 3 4 5 2" xfId="15363" xr:uid="{AE2207C5-E855-4678-8013-6F322C13F43A}"/>
    <cellStyle name="Note 3 2 3 4 5 2 2" xfId="28124" xr:uid="{145E5C15-3300-4104-8E14-D571DA4927EC}"/>
    <cellStyle name="Note 3 2 3 4 5 2 3" xfId="26246" xr:uid="{998FA36F-A895-4A5F-816F-F756F8B3D642}"/>
    <cellStyle name="Note 3 2 3 4 5 2 4" xfId="41889" xr:uid="{72AEECFD-EF05-4E44-A752-4F8248120F2D}"/>
    <cellStyle name="Note 3 2 3 4 5 2 5" xfId="50435" xr:uid="{C797B0E4-C130-44D7-AA47-9976B6387C95}"/>
    <cellStyle name="Note 3 2 3 4 5 3" xfId="24816" xr:uid="{B1A62CF6-1C5E-416F-BE5C-DEF5A7DB725F}"/>
    <cellStyle name="Note 3 2 3 4 5 4" xfId="25997" xr:uid="{00FA7EBD-F99C-4D73-81DA-66429D46E9AD}"/>
    <cellStyle name="Note 3 2 3 4 5 5" xfId="38239" xr:uid="{E75361AB-9DC8-486E-A3EF-534C055062E8}"/>
    <cellStyle name="Note 3 2 3 4 5 6" xfId="46662" xr:uid="{52BECCB1-3A2E-4931-877F-198E219A9B70}"/>
    <cellStyle name="Note 3 2 3 4 6" xfId="11667" xr:uid="{EBCE4239-46CF-40B3-A98E-87F4258E21E1}"/>
    <cellStyle name="Note 3 2 3 4 6 2" xfId="15702" xr:uid="{01A78373-68F7-49C9-BB94-0A4A516AE109}"/>
    <cellStyle name="Note 3 2 3 4 6 2 2" xfId="28421" xr:uid="{64E879F2-05CA-45DB-B024-F8B21408CC39}"/>
    <cellStyle name="Note 3 2 3 4 6 2 3" xfId="33989" xr:uid="{4B0B3444-BD73-4952-B910-9E936D6E02E2}"/>
    <cellStyle name="Note 3 2 3 4 6 2 4" xfId="42228" xr:uid="{B2F60BB8-F2A6-4596-889F-6941A8F656A8}"/>
    <cellStyle name="Note 3 2 3 4 6 2 5" xfId="50774" xr:uid="{4B93A802-0D90-4B83-A6CF-9C576BF7FF23}"/>
    <cellStyle name="Note 3 2 3 4 6 3" xfId="25121" xr:uid="{D7931527-A29E-4C13-AC1C-B429EF71CA05}"/>
    <cellStyle name="Note 3 2 3 4 6 4" xfId="36661" xr:uid="{ACD6DC77-DDA5-4C72-A58A-846C1B42C29C}"/>
    <cellStyle name="Note 3 2 3 4 6 5" xfId="38591" xr:uid="{C5855B1D-06CD-4261-B558-5B66124A667A}"/>
    <cellStyle name="Note 3 2 3 4 6 6" xfId="47014" xr:uid="{69CD2E48-9E44-49E9-AF26-E028193F9DFB}"/>
    <cellStyle name="Note 3 2 3 4 7" xfId="8525" xr:uid="{578C2096-3A35-45FF-A6FE-B507DD8FD218}"/>
    <cellStyle name="Note 3 2 3 4 7 2" xfId="22432" xr:uid="{950CFB98-A3D5-4A0A-A15C-8F63612E27FC}"/>
    <cellStyle name="Note 3 2 3 4 7 3" xfId="35795" xr:uid="{1D7CEE6A-352A-40E2-B90A-7C0E11BE002D}"/>
    <cellStyle name="Note 3 2 3 4 7 4" xfId="31065" xr:uid="{53A3104B-66BF-4426-8C63-BBEBD46531D8}"/>
    <cellStyle name="Note 3 2 3 4 7 5" xfId="44073" xr:uid="{3B1BD572-B45A-494C-8CE1-ECA8916F0203}"/>
    <cellStyle name="Note 3 2 3 4 8" xfId="12610" xr:uid="{75C8E784-152C-46D1-AA9F-AF03A0438A54}"/>
    <cellStyle name="Note 3 2 3 4 8 2" xfId="25849" xr:uid="{AAF72A36-2CB6-410B-8BD7-15FCDC2AEAD1}"/>
    <cellStyle name="Note 3 2 3 4 8 3" xfId="32346" xr:uid="{CBCAA067-064A-45A4-BC19-5E7945929A4A}"/>
    <cellStyle name="Note 3 2 3 4 8 4" xfId="39299" xr:uid="{7A3ADC2B-4A4D-4E0A-8039-53754EFF96A0}"/>
    <cellStyle name="Note 3 2 3 4 8 5" xfId="47791" xr:uid="{35BE5CE6-6A4B-41E7-A5EC-40C2B2B34691}"/>
    <cellStyle name="Note 3 2 3 4 9" xfId="22071" xr:uid="{BE20E36D-3E24-42E5-BD27-395DB5003DD9}"/>
    <cellStyle name="Note 3 2 3 5" xfId="9570" xr:uid="{39603A8C-916D-47F7-ABAB-04D0E3D7E692}"/>
    <cellStyle name="Note 3 2 3 5 2" xfId="13906" xr:uid="{EEF438BF-5272-44CC-B7B7-E30A1781FC45}"/>
    <cellStyle name="Note 3 2 3 5 2 2" xfId="26878" xr:uid="{338808A1-C178-4356-8C47-8D6B46DDE342}"/>
    <cellStyle name="Note 3 2 3 5 2 3" xfId="22057" xr:uid="{BAAB59D4-7D5B-477D-8BEC-F093B077ED5A}"/>
    <cellStyle name="Note 3 2 3 5 2 4" xfId="40432" xr:uid="{27D8E391-F73C-4326-9BFC-91702108F84A}"/>
    <cellStyle name="Note 3 2 3 5 2 5" xfId="48978" xr:uid="{7709806D-AA7C-4A6B-993E-5EFE8ECD4805}"/>
    <cellStyle name="Note 3 2 3 5 3" xfId="23299" xr:uid="{CC7F8319-8D82-4E31-A4D9-270978FE47CF}"/>
    <cellStyle name="Note 3 2 3 5 4" xfId="32782" xr:uid="{DF8B167B-EBEA-44D7-8242-DADB0A2B3275}"/>
    <cellStyle name="Note 3 2 3 5 5" xfId="28693" xr:uid="{3A22B433-8EED-4DA0-9610-A9C9743190B6}"/>
    <cellStyle name="Note 3 2 3 5 6" xfId="45050" xr:uid="{99770749-6C22-4570-AE40-AC372F2DB90C}"/>
    <cellStyle name="Note 3 2 3 6" xfId="10739" xr:uid="{349BC2F8-8C7E-439F-ABDD-8E46DAC6946C}"/>
    <cellStyle name="Note 3 2 3 6 2" xfId="14805" xr:uid="{0A66F450-B447-453A-9E02-3806819C8D77}"/>
    <cellStyle name="Note 3 2 3 6 2 2" xfId="27648" xr:uid="{3407D592-DF19-40DD-B8D4-C16B6A37BB49}"/>
    <cellStyle name="Note 3 2 3 6 2 3" xfId="6681" xr:uid="{40DBAF13-ACCC-4429-8733-DE19447CDDA1}"/>
    <cellStyle name="Note 3 2 3 6 2 4" xfId="41331" xr:uid="{F9E1B1D7-14A9-4EE0-A298-954E674F05EC}"/>
    <cellStyle name="Note 3 2 3 6 2 5" xfId="49877" xr:uid="{4F636FC9-7FA5-48D5-9C99-0A1D2D166541}"/>
    <cellStyle name="Note 3 2 3 6 3" xfId="24325" xr:uid="{6CDC9646-3D21-45FD-BA6F-B9237F3E728B}"/>
    <cellStyle name="Note 3 2 3 6 4" xfId="22269" xr:uid="{CDEB67C7-D605-48D0-A2A8-A7F7EFFD47BB}"/>
    <cellStyle name="Note 3 2 3 6 5" xfId="37663" xr:uid="{24D29715-735C-43BD-8A18-989239991D7B}"/>
    <cellStyle name="Note 3 2 3 6 6" xfId="46086" xr:uid="{F1E5E047-7A64-4A1B-B2E6-941E13F7624C}"/>
    <cellStyle name="Note 3 2 3 7" xfId="9082" xr:uid="{11D400EF-859E-48EE-9C94-9EB8DC5610BF}"/>
    <cellStyle name="Note 3 2 3 7 2" xfId="13545" xr:uid="{BF2F6825-C871-4C98-B319-76CCBBE6ABD2}"/>
    <cellStyle name="Note 3 2 3 7 2 2" xfId="26586" xr:uid="{A328636E-67FC-4D5B-9A0F-AF450DA00B93}"/>
    <cellStyle name="Note 3 2 3 7 2 3" xfId="34711" xr:uid="{310850AF-62A0-4C4A-9D2D-F084ABFA6B8E}"/>
    <cellStyle name="Note 3 2 3 7 2 4" xfId="40071" xr:uid="{03AA5ABA-03FD-40BA-8830-C410B1B25243}"/>
    <cellStyle name="Note 3 2 3 7 2 5" xfId="48617" xr:uid="{2FD81F30-3B16-4A77-9A4E-2176BB940179}"/>
    <cellStyle name="Note 3 2 3 7 3" xfId="22907" xr:uid="{7591622E-5180-4B6F-8620-658947394FE6}"/>
    <cellStyle name="Note 3 2 3 7 4" xfId="23596" xr:uid="{07315917-37CA-4488-A6D2-6995A40027EF}"/>
    <cellStyle name="Note 3 2 3 7 5" xfId="36021" xr:uid="{12EAC386-A6FF-4831-8007-66CD5804AC43}"/>
    <cellStyle name="Note 3 2 3 7 6" xfId="44630" xr:uid="{EFCB3584-B9A1-4AE9-B473-1829A33EF209}"/>
    <cellStyle name="Note 3 2 3 8" xfId="10456" xr:uid="{DC61BD61-0AD5-4495-9DB4-DC71510D3989}"/>
    <cellStyle name="Note 3 2 3 8 2" xfId="14545" xr:uid="{488E8345-21B6-4853-98F9-7D4CFA626360}"/>
    <cellStyle name="Note 3 2 3 8 2 2" xfId="27417" xr:uid="{484201FF-FF1C-4487-910F-DD8C0E57A322}"/>
    <cellStyle name="Note 3 2 3 8 2 3" xfId="34353" xr:uid="{DDF110EF-DDB6-4821-B297-E0461812117B}"/>
    <cellStyle name="Note 3 2 3 8 2 4" xfId="41071" xr:uid="{B63F7ABD-290F-4D8A-8C98-B1B9DFF3932B}"/>
    <cellStyle name="Note 3 2 3 8 2 5" xfId="49617" xr:uid="{273440A0-8B4C-4064-8BBB-C208361DB81F}"/>
    <cellStyle name="Note 3 2 3 8 3" xfId="24068" xr:uid="{EB1ECEBD-A67E-4B91-BBED-10F6E4C96042}"/>
    <cellStyle name="Note 3 2 3 8 4" xfId="36810" xr:uid="{6E89A2FC-88EB-4BE2-BF4A-DC64E968F79F}"/>
    <cellStyle name="Note 3 2 3 8 5" xfId="37380" xr:uid="{694D96B2-36E1-4DD3-A0D3-0FC02F768264}"/>
    <cellStyle name="Note 3 2 3 8 6" xfId="45803" xr:uid="{3EF271D5-1A3D-445E-989E-55CFAEBE8B83}"/>
    <cellStyle name="Note 3 2 3 9" xfId="10676" xr:uid="{14358307-C8A3-4A34-B342-CFA97D0E318A}"/>
    <cellStyle name="Note 3 2 3 9 2" xfId="14749" xr:uid="{0E161F17-32AF-4518-B194-2050A399E08F}"/>
    <cellStyle name="Note 3 2 3 9 2 2" xfId="27598" xr:uid="{68B7F51A-5D3F-49D7-9100-6AB05A47C977}"/>
    <cellStyle name="Note 3 2 3 9 2 3" xfId="23405" xr:uid="{DBC29A20-AC11-4B73-9F0F-F4E5C8A04670}"/>
    <cellStyle name="Note 3 2 3 9 2 4" xfId="41275" xr:uid="{A487C9D5-2EE4-4C3D-AA9F-2F264E8A3FCE}"/>
    <cellStyle name="Note 3 2 3 9 2 5" xfId="49821" xr:uid="{DD13D13B-A33A-4C94-B1CC-14A3498B719D}"/>
    <cellStyle name="Note 3 2 3 9 3" xfId="24270" xr:uid="{F57B7E15-51C3-454D-809D-3A168C894AC1}"/>
    <cellStyle name="Note 3 2 3 9 4" xfId="32728" xr:uid="{FD4BB354-0BCD-46F8-95B3-16828F5239FF}"/>
    <cellStyle name="Note 3 2 3 9 5" xfId="37600" xr:uid="{E5CA53DB-D7E6-4875-9575-768CDB059BF1}"/>
    <cellStyle name="Note 3 2 3 9 6" xfId="46023" xr:uid="{ED1F5134-E097-4641-BD06-53C1478801B7}"/>
    <cellStyle name="Note 3 2 4" xfId="4297" xr:uid="{5698B04C-DB82-4594-9DC1-35C3DD0F6A47}"/>
    <cellStyle name="Note 3 2 4 10" xfId="8721" xr:uid="{01FA206F-7828-443A-A612-86150160EF2A}"/>
    <cellStyle name="Note 3 2 4 10 2" xfId="22596" xr:uid="{3694C319-4A3C-4C2F-B956-BBE2540BAB9F}"/>
    <cellStyle name="Note 3 2 4 10 3" xfId="26290" xr:uid="{2324AAD6-A0EE-4660-9A59-1A5935F50BD5}"/>
    <cellStyle name="Note 3 2 4 10 4" xfId="31071" xr:uid="{5BB456AD-6814-4CE1-A74A-98748EAB3D2E}"/>
    <cellStyle name="Note 3 2 4 10 5" xfId="44269" xr:uid="{73FA7359-C640-4D27-A5E3-C168ACBA0522}"/>
    <cellStyle name="Note 3 2 4 11" xfId="12222" xr:uid="{0A8216A4-173A-402B-AFBD-4D5192D54AF8}"/>
    <cellStyle name="Note 3 2 4 11 2" xfId="25562" xr:uid="{C144372D-D8D1-4B1A-952C-A3F3D4B14647}"/>
    <cellStyle name="Note 3 2 4 11 3" xfId="31536" xr:uid="{BCE6A4CD-ADBE-46BE-9BF0-A677BB7EB505}"/>
    <cellStyle name="Note 3 2 4 11 4" xfId="39038" xr:uid="{95FE390E-2F34-44E5-A1CB-0EF4E2821472}"/>
    <cellStyle name="Note 3 2 4 11 5" xfId="47500" xr:uid="{75B6CA7C-9712-4267-A7A8-67A124BCEC48}"/>
    <cellStyle name="Note 3 2 4 12" xfId="7374" xr:uid="{A2DDA692-7BF1-45D3-87E2-082E71266736}"/>
    <cellStyle name="Note 3 2 4 13" xfId="25455" xr:uid="{0172CA01-9676-43E7-A34A-EC36C3D37CC3}"/>
    <cellStyle name="Note 3 2 4 14" xfId="43427" xr:uid="{3845857E-62ED-4DAA-8AAF-D381E0BBECC2}"/>
    <cellStyle name="Note 3 2 4 15" xfId="54994" xr:uid="{35088A05-BF5E-4644-B951-1277BB657AAD}"/>
    <cellStyle name="Note 3 2 4 2" xfId="4514" xr:uid="{5D3FB528-8F21-4437-BCDE-E322A749FFB6}"/>
    <cellStyle name="Note 3 2 4 2 10" xfId="25377" xr:uid="{4BCD8924-9D73-4013-8316-F6360F2C5DA7}"/>
    <cellStyle name="Note 3 2 4 2 11" xfId="35650" xr:uid="{49288F88-47E8-4A8B-8F8C-61E45A48949D}"/>
    <cellStyle name="Note 3 2 4 2 12" xfId="43854" xr:uid="{45960BC0-C544-440C-A588-3A77B57534A9}"/>
    <cellStyle name="Note 3 2 4 2 13" xfId="55127" xr:uid="{357E89C7-02D0-4453-AED9-390E1E7607CE}"/>
    <cellStyle name="Note 3 2 4 2 2" xfId="5744" xr:uid="{500E5873-381C-4AF9-9BC4-78205DBA5581}"/>
    <cellStyle name="Note 3 2 4 2 2 2" xfId="14285" xr:uid="{3BC37235-CA99-4C07-92C5-B4CF2CD29D01}"/>
    <cellStyle name="Note 3 2 4 2 2 2 2" xfId="27194" xr:uid="{E2310330-158E-4A90-9CE1-5E41F97C9F4C}"/>
    <cellStyle name="Note 3 2 4 2 2 2 3" xfId="34478" xr:uid="{26E61750-5B0E-4DA9-BB55-64FDE5974336}"/>
    <cellStyle name="Note 3 2 4 2 2 2 4" xfId="40811" xr:uid="{30A6E5D9-4EA4-4378-8A1A-40BAFEAA07D3}"/>
    <cellStyle name="Note 3 2 4 2 2 2 5" xfId="49357" xr:uid="{040BA143-8D6E-456A-92E5-7AD1C79F4BA8}"/>
    <cellStyle name="Note 3 2 4 2 2 3" xfId="23754" xr:uid="{EBA97FF7-1323-4705-9CA6-28238F59C27C}"/>
    <cellStyle name="Note 3 2 4 2 2 4" xfId="33402" xr:uid="{29F66730-2495-404A-9D57-CB18E575E71A}"/>
    <cellStyle name="Note 3 2 4 2 2 5" xfId="37098" xr:uid="{7BF0262F-D022-4778-A25A-76DEE72BBCBB}"/>
    <cellStyle name="Note 3 2 4 2 2 6" xfId="45485" xr:uid="{AB3392BA-2A4B-441B-A18C-15533FD4B0A4}"/>
    <cellStyle name="Note 3 2 4 2 3" xfId="10502" xr:uid="{95434306-20DB-4395-9828-26D023551524}"/>
    <cellStyle name="Note 3 2 4 2 3 2" xfId="14590" xr:uid="{696C6725-52CD-4E6D-920D-15B4C5DA5372}"/>
    <cellStyle name="Note 3 2 4 2 3 2 2" xfId="27456" xr:uid="{B906CFB1-5FD9-467E-A20F-B9F74FAC3D5E}"/>
    <cellStyle name="Note 3 2 4 2 3 2 3" xfId="29528" xr:uid="{BF83C57F-90B4-4281-B5AA-01A1CE2089AC}"/>
    <cellStyle name="Note 3 2 4 2 3 2 4" xfId="41116" xr:uid="{C9A266F0-6BF0-4D9C-8B32-35E49C9F725D}"/>
    <cellStyle name="Note 3 2 4 2 3 2 5" xfId="49662" xr:uid="{50AB8775-BB5C-4E71-85B7-E79605D8DC94}"/>
    <cellStyle name="Note 3 2 4 2 3 3" xfId="24107" xr:uid="{8EF85C88-10AA-447F-BB73-10392C8694FC}"/>
    <cellStyle name="Note 3 2 4 2 3 4" xfId="33755" xr:uid="{AF60C28B-E2CC-4546-B968-6A5AA9285321}"/>
    <cellStyle name="Note 3 2 4 2 3 5" xfId="37426" xr:uid="{CC563738-8A3D-4D3C-B9E6-A1A7D41CA893}"/>
    <cellStyle name="Note 3 2 4 2 3 6" xfId="45849" xr:uid="{16D84BA5-409B-469A-A3D7-76DCB995E37A}"/>
    <cellStyle name="Note 3 2 4 2 4" xfId="11076" xr:uid="{1AFDA07F-0E9C-4EE9-898D-A679BABF217B}"/>
    <cellStyle name="Note 3 2 4 2 4 2" xfId="15130" xr:uid="{99556B4A-746D-4E3E-97C6-2054757E6A88}"/>
    <cellStyle name="Note 3 2 4 2 4 2 2" xfId="27926" xr:uid="{AF567646-7283-4770-92FF-5FD87CF6ABE4}"/>
    <cellStyle name="Note 3 2 4 2 4 2 3" xfId="7360" xr:uid="{D61FDDF8-EB16-48DE-AB0C-ED2D35A561B9}"/>
    <cellStyle name="Note 3 2 4 2 4 2 4" xfId="41656" xr:uid="{CC6332C7-D542-4964-9F8A-CF77A68307A5}"/>
    <cellStyle name="Note 3 2 4 2 4 2 5" xfId="50202" xr:uid="{709FD359-B2C7-4D24-9324-FFFF3943FAD1}"/>
    <cellStyle name="Note 3 2 4 2 4 3" xfId="24617" xr:uid="{C6A55FC8-CB73-41CA-89B1-FE2CF57A51B6}"/>
    <cellStyle name="Note 3 2 4 2 4 4" xfId="30411" xr:uid="{8F1A9CF9-E466-40BC-9001-4D8780AB8A88}"/>
    <cellStyle name="Note 3 2 4 2 4 5" xfId="38000" xr:uid="{51C7455E-C031-4170-A5C5-DEFA822D5DF9}"/>
    <cellStyle name="Note 3 2 4 2 4 6" xfId="46423" xr:uid="{DFA5B3E7-5964-43E5-A697-66B4AA07E3D3}"/>
    <cellStyle name="Note 3 2 4 2 5" xfId="11432" xr:uid="{D1D4AB74-7087-4DDD-9983-8CD1BF530C5F}"/>
    <cellStyle name="Note 3 2 4 2 5 2" xfId="15473" xr:uid="{59E637F4-16D1-4319-8FE1-FCB434E808EB}"/>
    <cellStyle name="Note 3 2 4 2 5 2 2" xfId="28223" xr:uid="{9503A51D-11EB-4455-BC49-8E095CB42627}"/>
    <cellStyle name="Note 3 2 4 2 5 2 3" xfId="25294" xr:uid="{35D557F6-CA6A-4424-B10F-8C4E57D5A59B}"/>
    <cellStyle name="Note 3 2 4 2 5 2 4" xfId="41999" xr:uid="{233DED9D-B4B4-4178-810A-E6A2C0476994}"/>
    <cellStyle name="Note 3 2 4 2 5 2 5" xfId="50545" xr:uid="{0DC45DCC-09BF-4EF2-AB07-AA84887A2227}"/>
    <cellStyle name="Note 3 2 4 2 5 3" xfId="24919" xr:uid="{938BA4E6-E5AD-4EE4-B6AC-369C56F42C3B}"/>
    <cellStyle name="Note 3 2 4 2 5 4" xfId="27332" xr:uid="{F317425B-806C-440A-AA9F-996FB31B6FD5}"/>
    <cellStyle name="Note 3 2 4 2 5 5" xfId="38356" xr:uid="{4E132FF0-B95E-4E7F-AE2B-CD66E538C4E0}"/>
    <cellStyle name="Note 3 2 4 2 5 6" xfId="46779" xr:uid="{BD89D0CA-5986-4DFA-982B-B3E0EADE4477}"/>
    <cellStyle name="Note 3 2 4 2 6" xfId="11780" xr:uid="{0D28D828-C245-4641-B9E3-59527FFAD742}"/>
    <cellStyle name="Note 3 2 4 2 6 2" xfId="15810" xr:uid="{53A856C9-3C60-48FC-BDC3-4800BB53C3E4}"/>
    <cellStyle name="Note 3 2 4 2 6 2 2" xfId="28517" xr:uid="{FED6BAF7-7FFD-44B2-B45A-F8A9F2D7A3BB}"/>
    <cellStyle name="Note 3 2 4 2 6 2 3" xfId="22054" xr:uid="{6420A26A-B66D-4DC3-B6BC-93F9569F142B}"/>
    <cellStyle name="Note 3 2 4 2 6 2 4" xfId="42336" xr:uid="{B0AEC405-FC81-455B-8364-4232C3DABD35}"/>
    <cellStyle name="Note 3 2 4 2 6 2 5" xfId="50882" xr:uid="{A0663652-C1D5-491D-AD4A-99508E38CF71}"/>
    <cellStyle name="Note 3 2 4 2 6 3" xfId="25220" xr:uid="{B04877C5-2BCD-4C9B-A9C6-923E83E22DDC}"/>
    <cellStyle name="Note 3 2 4 2 6 4" xfId="36544" xr:uid="{D62ED85E-A0FC-4891-815E-86BF87AF7EDB}"/>
    <cellStyle name="Note 3 2 4 2 6 5" xfId="38704" xr:uid="{7A7EA0D8-1279-43C8-B235-A22E6EDF3684}"/>
    <cellStyle name="Note 3 2 4 2 6 6" xfId="47127" xr:uid="{07114099-02EC-48DC-80BA-757E12C5195D}"/>
    <cellStyle name="Note 3 2 4 2 7" xfId="10947" xr:uid="{1EF946C5-8C3A-4A1A-9E77-896FCF633AE5}"/>
    <cellStyle name="Note 3 2 4 2 7 2" xfId="24500" xr:uid="{36EF73A8-09A7-4A91-A305-5C691D440FCC}"/>
    <cellStyle name="Note 3 2 4 2 7 3" xfId="36022" xr:uid="{2350409F-D536-4762-9650-C895AC767312}"/>
    <cellStyle name="Note 3 2 4 2 7 4" xfId="37871" xr:uid="{954B37B7-FAE4-469D-9C89-7D56BE7D98E3}"/>
    <cellStyle name="Note 3 2 4 2 7 5" xfId="46294" xr:uid="{D0EF68BD-B9B2-4D59-A0AA-D42ACCF539DB}"/>
    <cellStyle name="Note 3 2 4 2 8" xfId="12785" xr:uid="{474435B2-B83E-461D-AA0C-23E18109B09C}"/>
    <cellStyle name="Note 3 2 4 2 8 2" xfId="25982" xr:uid="{C6D55A28-8A77-4360-B6AA-8ECD8470C6B3}"/>
    <cellStyle name="Note 3 2 4 2 8 3" xfId="26689" xr:uid="{AA2E08F0-24BB-4F49-AA31-6890583ED2D5}"/>
    <cellStyle name="Note 3 2 4 2 8 4" xfId="39410" xr:uid="{3E4D7898-E13D-4A2D-B369-1E2D5BD262A3}"/>
    <cellStyle name="Note 3 2 4 2 8 5" xfId="47927" xr:uid="{35212390-6C5F-4C0A-B471-14889847558C}"/>
    <cellStyle name="Note 3 2 4 2 9" xfId="22211" xr:uid="{4CDABED1-DEF3-4B64-A59A-0BDFF18F06C5}"/>
    <cellStyle name="Note 3 2 4 3" xfId="4126" xr:uid="{B6F3E853-663B-4316-B154-F7046EF135EC}"/>
    <cellStyle name="Note 3 2 4 3 10" xfId="25303" xr:uid="{45FF6385-C68E-47B3-8CA5-3969F39E7B77}"/>
    <cellStyle name="Note 3 2 4 3 11" xfId="35334" xr:uid="{2CC422DD-4895-4E2D-AD5D-89083F57AFE4}"/>
    <cellStyle name="Note 3 2 4 3 12" xfId="43562" xr:uid="{05351700-83B5-48A0-A5E6-3B1B59FA30EF}"/>
    <cellStyle name="Note 3 2 4 3 13" xfId="54876" xr:uid="{6D0C2457-AD88-41EF-8A68-1CC650F49D95}"/>
    <cellStyle name="Note 3 2 4 3 2" xfId="5493" xr:uid="{27D410F4-F1D2-44EC-AE0F-424465EB009A}"/>
    <cellStyle name="Note 3 2 4 3 2 2" xfId="14022" xr:uid="{96F3650E-8EC3-42F5-BDF3-77A51890F572}"/>
    <cellStyle name="Note 3 2 4 3 2 2 2" xfId="26973" xr:uid="{C7AD5D41-C271-403E-A27A-A9B5D192323E}"/>
    <cellStyle name="Note 3 2 4 3 2 2 3" xfId="36089" xr:uid="{D8B8CFD4-257E-42D6-8EF3-FB7570871774}"/>
    <cellStyle name="Note 3 2 4 3 2 2 4" xfId="40548" xr:uid="{B8AD2AEE-09FD-49D6-8FB7-83BAFF184FD1}"/>
    <cellStyle name="Note 3 2 4 3 2 2 5" xfId="49094" xr:uid="{D75AD37D-D037-47D2-9EC8-F66BCE2DB4D3}"/>
    <cellStyle name="Note 3 2 4 3 2 3" xfId="23458" xr:uid="{195A8201-C483-47B3-ACE0-6E80ADC73D5F}"/>
    <cellStyle name="Note 3 2 4 3 2 4" xfId="30001" xr:uid="{51B078E8-31CE-4699-A68E-853DD1E76E6D}"/>
    <cellStyle name="Note 3 2 4 3 2 5" xfId="36859" xr:uid="{ED136710-86A9-43E3-A115-3392D49E9B5C}"/>
    <cellStyle name="Note 3 2 4 3 2 6" xfId="45193" xr:uid="{7EB01849-AA5E-4481-94B9-7CF5E7C4E013}"/>
    <cellStyle name="Note 3 2 4 3 3" xfId="10538" xr:uid="{F7658164-EB8C-44CF-AE16-6651F665D0F2}"/>
    <cellStyle name="Note 3 2 4 3 3 2" xfId="14624" xr:uid="{A5246B38-B8A5-4269-9591-02291494C8FB}"/>
    <cellStyle name="Note 3 2 4 3 3 2 2" xfId="27487" xr:uid="{F5073BA0-C648-49BF-ACCE-0E94E481CB77}"/>
    <cellStyle name="Note 3 2 4 3 3 2 3" xfId="32347" xr:uid="{4F0CA4C3-4AA4-4421-987B-FAE27FE9B40D}"/>
    <cellStyle name="Note 3 2 4 3 3 2 4" xfId="41150" xr:uid="{4EB8AF7E-48BA-47E1-9E9D-B922D406D66A}"/>
    <cellStyle name="Note 3 2 4 3 3 2 5" xfId="49696" xr:uid="{3C84DBDD-FC2F-4DA2-BE6E-5D2243B87A26}"/>
    <cellStyle name="Note 3 2 4 3 3 3" xfId="24142" xr:uid="{132D4F90-77E8-4516-B8D6-82AF67B7CA1B}"/>
    <cellStyle name="Note 3 2 4 3 3 4" xfId="26081" xr:uid="{A49A3385-395D-416C-920E-EC9F0FCA3A20}"/>
    <cellStyle name="Note 3 2 4 3 3 5" xfId="37462" xr:uid="{4192CB26-9784-4C8E-A706-5D50985A56EE}"/>
    <cellStyle name="Note 3 2 4 3 3 6" xfId="45885" xr:uid="{7F2F0F23-1F0E-4608-BCF8-8A2F96D4C659}"/>
    <cellStyle name="Note 3 2 4 3 4" xfId="9337" xr:uid="{8E2959D8-B46D-4B6B-A8A8-CB649579CC13}"/>
    <cellStyle name="Note 3 2 4 3 4 2" xfId="13732" xr:uid="{9311D70F-3730-4517-AF78-D2E2A6FA9FCB}"/>
    <cellStyle name="Note 3 2 4 3 4 2 2" xfId="26740" xr:uid="{133A577E-BE57-47DD-865F-21E971BACFF0}"/>
    <cellStyle name="Note 3 2 4 3 4 2 3" xfId="29321" xr:uid="{6BF75B05-B9EF-49F1-941E-16AEB7EE55A2}"/>
    <cellStyle name="Note 3 2 4 3 4 2 4" xfId="40258" xr:uid="{2C8F02DC-3546-408A-A2FA-06133F8D8443}"/>
    <cellStyle name="Note 3 2 4 3 4 2 5" xfId="48804" xr:uid="{AE3DAF6A-428D-4EA0-975B-B79BC50EBEF2}"/>
    <cellStyle name="Note 3 2 4 3 4 3" xfId="23118" xr:uid="{D29804DE-3A8F-42B1-9AF8-55CF1297611C}"/>
    <cellStyle name="Note 3 2 4 3 4 4" xfId="32846" xr:uid="{FE564320-6FC4-4A49-BDA9-6ED54C2398B5}"/>
    <cellStyle name="Note 3 2 4 3 4 5" xfId="34613" xr:uid="{4E753AEF-EDCE-4EA6-8D7D-E928ED5943BC}"/>
    <cellStyle name="Note 3 2 4 3 4 6" xfId="44856" xr:uid="{96F49F1B-B3FE-4EDC-AE64-60A9CA4FED02}"/>
    <cellStyle name="Note 3 2 4 3 5" xfId="10525" xr:uid="{5249A57E-F687-4F99-8C18-A2A80B32EF61}"/>
    <cellStyle name="Note 3 2 4 3 5 2" xfId="14611" xr:uid="{AB0F5576-47A1-4862-AFDF-E4F8BFD90263}"/>
    <cellStyle name="Note 3 2 4 3 5 2 2" xfId="27474" xr:uid="{519957CE-6961-4E20-93B9-9DAA4039E012}"/>
    <cellStyle name="Note 3 2 4 3 5 2 3" xfId="35973" xr:uid="{3766F50A-54D5-4256-8485-A265450193F3}"/>
    <cellStyle name="Note 3 2 4 3 5 2 4" xfId="41137" xr:uid="{3C29C31F-26CF-45B9-9745-6AD247B2A2C0}"/>
    <cellStyle name="Note 3 2 4 3 5 2 5" xfId="49683" xr:uid="{40154651-D319-4503-BE83-1DF5353A342A}"/>
    <cellStyle name="Note 3 2 4 3 5 3" xfId="24129" xr:uid="{1C916B95-D10C-4A2A-9CD5-CF8791072FA6}"/>
    <cellStyle name="Note 3 2 4 3 5 4" xfId="7135" xr:uid="{8E629491-1C6A-422E-BD1A-43E45A29ACCA}"/>
    <cellStyle name="Note 3 2 4 3 5 5" xfId="37449" xr:uid="{7805B720-7A3B-4DCA-8488-219457B5BFF9}"/>
    <cellStyle name="Note 3 2 4 3 5 6" xfId="45872" xr:uid="{B07EC603-12E8-431D-88FB-DA7D200532FB}"/>
    <cellStyle name="Note 3 2 4 3 6" xfId="9125" xr:uid="{8196A660-5FC6-4B05-B601-46210043218D}"/>
    <cellStyle name="Note 3 2 4 3 6 2" xfId="13579" xr:uid="{B0A45011-21AA-4EAA-A608-FAF1E3C449AA}"/>
    <cellStyle name="Note 3 2 4 3 6 2 2" xfId="26610" xr:uid="{7C819A8A-7B39-4027-BF4B-7C1DA3A94B07}"/>
    <cellStyle name="Note 3 2 4 3 6 2 3" xfId="22924" xr:uid="{A24E13DC-DB5A-4A4A-8356-7470986337E7}"/>
    <cellStyle name="Note 3 2 4 3 6 2 4" xfId="40105" xr:uid="{D9BE214C-2FB7-4612-A691-4446824EB9FA}"/>
    <cellStyle name="Note 3 2 4 3 6 2 5" xfId="48651" xr:uid="{599A9434-AE96-4DF2-95E4-70E4FBF718C1}"/>
    <cellStyle name="Note 3 2 4 3 6 3" xfId="22940" xr:uid="{6305B671-49FC-4903-816E-669124B27007}"/>
    <cellStyle name="Note 3 2 4 3 6 4" xfId="32943" xr:uid="{F127E321-8D6C-4622-B044-CB4AB9BD3F75}"/>
    <cellStyle name="Note 3 2 4 3 6 5" xfId="34571" xr:uid="{3C61B61B-340A-4384-BB96-75C48862A252}"/>
    <cellStyle name="Note 3 2 4 3 6 6" xfId="44668" xr:uid="{E6765865-C546-4819-A347-4870A6A4466D}"/>
    <cellStyle name="Note 3 2 4 3 7" xfId="9473" xr:uid="{3C10B5EB-C646-4C68-B0DE-023F2375560C}"/>
    <cellStyle name="Note 3 2 4 3 7 2" xfId="23222" xr:uid="{374869DE-E5B0-443F-A9A7-62DCC8C7DD42}"/>
    <cellStyle name="Note 3 2 4 3 7 3" xfId="34643" xr:uid="{2F43497D-4735-45E7-98FA-EB805EEB95A1}"/>
    <cellStyle name="Note 3 2 4 3 7 4" xfId="33972" xr:uid="{0113671E-4DD8-4315-A815-0C36B294AFA0}"/>
    <cellStyle name="Note 3 2 4 3 7 5" xfId="44966" xr:uid="{ADFCC3B2-604B-4051-BC74-FCD7163B1B15}"/>
    <cellStyle name="Note 3 2 4 3 8" xfId="12424" xr:uid="{25D6A541-E79D-4CA7-8357-53094984207E}"/>
    <cellStyle name="Note 3 2 4 3 8 2" xfId="25709" xr:uid="{9433877F-34E8-4716-BBC5-8F55C194FB4D}"/>
    <cellStyle name="Note 3 2 4 3 8 3" xfId="35009" xr:uid="{5E7178B3-FE64-4EF8-B7B5-4F258E0B892D}"/>
    <cellStyle name="Note 3 2 4 3 8 4" xfId="39147" xr:uid="{6CE20E0B-CAE1-461A-955E-5ECE221C1204}"/>
    <cellStyle name="Note 3 2 4 3 8 5" xfId="47635" xr:uid="{53E1E7BD-2AE4-48ED-88EB-CE331A4CBE31}"/>
    <cellStyle name="Note 3 2 4 3 9" xfId="21925" xr:uid="{90557657-13D4-48AF-A797-5053B8EE69D7}"/>
    <cellStyle name="Note 3 2 4 4" xfId="5611" xr:uid="{6EB26DF3-F3FD-4237-8379-FC5D08171147}"/>
    <cellStyle name="Note 3 2 4 4 10" xfId="27372" xr:uid="{52214D10-7DCD-41E5-B51B-0D4A7D705ED8}"/>
    <cellStyle name="Note 3 2 4 4 11" xfId="34214" xr:uid="{7FE249BF-70FD-4EEA-8585-ACA8D86333F7}"/>
    <cellStyle name="Note 3 2 4 4 12" xfId="43768" xr:uid="{F3823AAE-89CA-4C84-BBF5-A284D82D4A5E}"/>
    <cellStyle name="Note 3 2 4 4 2" xfId="10005" xr:uid="{EFF45BD5-CCF1-424F-9ED2-9EC805869362}"/>
    <cellStyle name="Note 3 2 4 4 2 2" xfId="14206" xr:uid="{017BA8F2-B237-4943-A3BB-355A795A648D}"/>
    <cellStyle name="Note 3 2 4 4 2 2 2" xfId="27126" xr:uid="{6395A7DD-3874-4B58-A27C-D1D64BFE52F9}"/>
    <cellStyle name="Note 3 2 4 4 2 2 3" xfId="25525" xr:uid="{69E028AC-0254-48D5-A557-D751461EB56C}"/>
    <cellStyle name="Note 3 2 4 4 2 2 4" xfId="40732" xr:uid="{CF491BC8-3B25-45E8-95DC-B13E32758D83}"/>
    <cellStyle name="Note 3 2 4 4 2 2 5" xfId="49278" xr:uid="{88699A1F-0A8C-43BE-A87A-5424C74A6DE4}"/>
    <cellStyle name="Note 3 2 4 4 2 3" xfId="23665" xr:uid="{E593ED63-DA1E-40F0-A694-E31809A1BB7D}"/>
    <cellStyle name="Note 3 2 4 4 2 4" xfId="33771" xr:uid="{F78841B0-F45B-4706-9FC7-BB285ABC1581}"/>
    <cellStyle name="Note 3 2 4 4 2 5" xfId="37027" xr:uid="{E13D2B02-F3BF-4E86-8C87-CF2C087FBF88}"/>
    <cellStyle name="Note 3 2 4 4 2 6" xfId="45399" xr:uid="{DF8E7503-96E0-49AD-A1C7-645EB2BAD81E}"/>
    <cellStyle name="Note 3 2 4 4 3" xfId="10847" xr:uid="{024CA2E6-AD39-470D-98C1-3E9B6B0C547F}"/>
    <cellStyle name="Note 3 2 4 4 3 2" xfId="14907" xr:uid="{BA0FC664-0D4B-448D-B76E-A99342B6EE23}"/>
    <cellStyle name="Note 3 2 4 4 3 2 2" xfId="27736" xr:uid="{3D2DC82C-5CAB-42D6-A3C1-4F5CDFCD2BA1}"/>
    <cellStyle name="Note 3 2 4 4 3 2 3" xfId="36519" xr:uid="{F61E409E-D2A9-46F6-8CDB-B86B59D69D00}"/>
    <cellStyle name="Note 3 2 4 4 3 2 4" xfId="41433" xr:uid="{FD60ED4C-B643-4230-9234-5E58CF439F9F}"/>
    <cellStyle name="Note 3 2 4 4 3 2 5" xfId="49979" xr:uid="{FD46AD4F-0184-446F-81CC-0C9B7ACB2196}"/>
    <cellStyle name="Note 3 2 4 4 3 3" xfId="24415" xr:uid="{998E634B-7790-40B2-8D28-00EEC452327B}"/>
    <cellStyle name="Note 3 2 4 4 3 4" xfId="7497" xr:uid="{8CE15F70-8FCC-4062-A850-BFB580645B64}"/>
    <cellStyle name="Note 3 2 4 4 3 5" xfId="37771" xr:uid="{6554C32E-06F3-43C1-A0CE-A198205EB4D6}"/>
    <cellStyle name="Note 3 2 4 4 3 6" xfId="46194" xr:uid="{B7795E02-6889-4CFD-9E28-56DA1EC2D96A}"/>
    <cellStyle name="Note 3 2 4 4 4" xfId="11002" xr:uid="{BFB95907-BEE8-47E8-AECA-A0C4D2B4CFB6}"/>
    <cellStyle name="Note 3 2 4 4 4 2" xfId="15057" xr:uid="{89C33C5B-59C5-49A4-AD74-41E61EBB984F}"/>
    <cellStyle name="Note 3 2 4 4 4 2 2" xfId="27863" xr:uid="{8919D907-9D7F-4105-9353-D3DB77AAA1CB}"/>
    <cellStyle name="Note 3 2 4 4 4 2 3" xfId="35298" xr:uid="{7C4859E0-A0F6-40F2-833B-A5A2788D7B21}"/>
    <cellStyle name="Note 3 2 4 4 4 2 4" xfId="41583" xr:uid="{BBE836DC-A2E2-458D-99E4-410CA9B8334A}"/>
    <cellStyle name="Note 3 2 4 4 4 2 5" xfId="50129" xr:uid="{71AC6B8D-59C7-4BB4-A12D-4C11B0FC0AC0}"/>
    <cellStyle name="Note 3 2 4 4 4 3" xfId="24549" xr:uid="{3A2399EA-137A-46B8-B512-CBB630C7FE3E}"/>
    <cellStyle name="Note 3 2 4 4 4 4" xfId="35969" xr:uid="{55F74B5C-2A4A-4E10-BA49-C5A62AF485A2}"/>
    <cellStyle name="Note 3 2 4 4 4 5" xfId="37926" xr:uid="{A13EFEC7-1F4C-42A7-A68D-C3D0531A2E75}"/>
    <cellStyle name="Note 3 2 4 4 4 6" xfId="46349" xr:uid="{A3AEB443-5C9F-4EE9-A073-6F27F678F108}"/>
    <cellStyle name="Note 3 2 4 4 5" xfId="11354" xr:uid="{BBB6D082-EEE1-438E-8224-238B8AF8E596}"/>
    <cellStyle name="Note 3 2 4 4 5 2" xfId="15398" xr:uid="{C9625835-0F3A-443A-92B3-1D4870170C04}"/>
    <cellStyle name="Note 3 2 4 4 5 2 2" xfId="28156" xr:uid="{42D49848-24DA-4ADB-94DE-F310BCF1B49C}"/>
    <cellStyle name="Note 3 2 4 4 5 2 3" xfId="32195" xr:uid="{0E1507FE-99D5-47A5-B543-74447E221CFC}"/>
    <cellStyle name="Note 3 2 4 4 5 2 4" xfId="41924" xr:uid="{0019AA77-53BD-4326-B574-03AD58CD654E}"/>
    <cellStyle name="Note 3 2 4 4 5 2 5" xfId="50470" xr:uid="{E009C786-0509-458A-AEB0-28FD76C0834F}"/>
    <cellStyle name="Note 3 2 4 4 5 3" xfId="24850" xr:uid="{BE638017-8256-4447-B627-F5F3B120C843}"/>
    <cellStyle name="Note 3 2 4 4 5 4" xfId="34899" xr:uid="{BB0A0276-C181-4B77-9ABC-A050AEDC63BC}"/>
    <cellStyle name="Note 3 2 4 4 5 5" xfId="38278" xr:uid="{6F69B76C-862D-44AE-9A1A-98B38207464D}"/>
    <cellStyle name="Note 3 2 4 4 5 6" xfId="46701" xr:uid="{AFCA11DF-C53F-4ACD-8718-4B53D6D5ED1E}"/>
    <cellStyle name="Note 3 2 4 4 6" xfId="11705" xr:uid="{3F3A5D9B-9DF8-49D9-9ADA-D8A4FDB86176}"/>
    <cellStyle name="Note 3 2 4 4 6 2" xfId="15737" xr:uid="{D1BB731C-9223-4A24-AE62-FBFEC9128AF3}"/>
    <cellStyle name="Note 3 2 4 4 6 2 2" xfId="28452" xr:uid="{4B4D37AD-1E33-4F65-8957-BE502B9E91BC}"/>
    <cellStyle name="Note 3 2 4 4 6 2 3" xfId="8273" xr:uid="{765C3974-B5D6-43D2-AF24-C7DD20E23756}"/>
    <cellStyle name="Note 3 2 4 4 6 2 4" xfId="42263" xr:uid="{0BA78C25-AE28-48E7-8F9F-2A4FD8A2C71C}"/>
    <cellStyle name="Note 3 2 4 4 6 2 5" xfId="50809" xr:uid="{FCE44A07-9811-4D34-A080-9E07546F5F7A}"/>
    <cellStyle name="Note 3 2 4 4 6 3" xfId="25155" xr:uid="{722E6324-4851-4810-A36E-A6E9D4C42DBC}"/>
    <cellStyle name="Note 3 2 4 4 6 4" xfId="33359" xr:uid="{9F8D5036-CEC6-491C-9781-CD89F1BAA1AF}"/>
    <cellStyle name="Note 3 2 4 4 6 5" xfId="38629" xr:uid="{D1C00CE3-1F39-46BA-8319-69613514AAE1}"/>
    <cellStyle name="Note 3 2 4 4 6 6" xfId="47052" xr:uid="{B7214987-7672-4249-A932-CC712C09DBF7}"/>
    <cellStyle name="Note 3 2 4 4 7" xfId="8803" xr:uid="{AFD48B67-9117-4831-AAE5-1708DBB768B0}"/>
    <cellStyle name="Note 3 2 4 4 7 2" xfId="22668" xr:uid="{86EE0A80-1244-4AD3-B98D-78F5FAEFE300}"/>
    <cellStyle name="Note 3 2 4 4 7 3" xfId="33072" xr:uid="{6620B30C-C36F-43A9-BB9B-6CA8592912C7}"/>
    <cellStyle name="Note 3 2 4 4 7 4" xfId="30700" xr:uid="{BDE23EFD-DC33-4359-BE51-EE01F7E2592D}"/>
    <cellStyle name="Note 3 2 4 4 7 5" xfId="44351" xr:uid="{304ED3D3-DECF-4D5B-BF96-FF863763AD2F}"/>
    <cellStyle name="Note 3 2 4 4 8" xfId="12679" xr:uid="{6C3AD954-2D0C-4C24-BE2F-6770F84F6EB5}"/>
    <cellStyle name="Note 3 2 4 4 8 2" xfId="25901" xr:uid="{EB865038-CB38-4D78-A372-7BF46A72631F}"/>
    <cellStyle name="Note 3 2 4 4 8 3" xfId="29258" xr:uid="{2F918AF1-8B0F-4A96-B5BD-64195832AD4F}"/>
    <cellStyle name="Note 3 2 4 4 8 4" xfId="39331" xr:uid="{DA21B912-318C-4648-AB62-91D2A81F756C}"/>
    <cellStyle name="Note 3 2 4 4 8 5" xfId="47841" xr:uid="{EF59AEC3-B2B1-4E07-B28B-C199CA92FCF9}"/>
    <cellStyle name="Note 3 2 4 4 9" xfId="22120" xr:uid="{2ECB6B0D-9B58-471A-8F4E-089062A0F90F}"/>
    <cellStyle name="Note 3 2 4 5" xfId="9578" xr:uid="{05582D9D-B92E-4F1A-8F1B-FCDD90936984}"/>
    <cellStyle name="Note 3 2 4 5 2" xfId="13914" xr:uid="{80BD13AA-1F55-48CA-9FCA-5ADE49C5C8BF}"/>
    <cellStyle name="Note 3 2 4 5 2 2" xfId="26884" xr:uid="{C356F2AC-D065-457E-8D9E-B43AA6E244EC}"/>
    <cellStyle name="Note 3 2 4 5 2 3" xfId="33605" xr:uid="{CB713F97-E711-4F0C-9388-8F5C62B29A7D}"/>
    <cellStyle name="Note 3 2 4 5 2 4" xfId="40440" xr:uid="{03F228B2-E98C-4F08-959D-817F39637A7D}"/>
    <cellStyle name="Note 3 2 4 5 2 5" xfId="48986" xr:uid="{0A2DD524-7FA3-4C2C-A4B9-84EB86D3B7E5}"/>
    <cellStyle name="Note 3 2 4 5 3" xfId="23305" xr:uid="{D508815A-0352-428B-BC48-16577003A24F}"/>
    <cellStyle name="Note 3 2 4 5 4" xfId="36678" xr:uid="{4E4E21CE-40EB-4B61-8758-3A9EA79488C8}"/>
    <cellStyle name="Note 3 2 4 5 5" xfId="22851" xr:uid="{41EEF85C-E5FB-453D-8CA2-C2C16FC831C2}"/>
    <cellStyle name="Note 3 2 4 5 6" xfId="45058" xr:uid="{BF48DC3E-2A11-40E0-A15A-C397855725E8}"/>
    <cellStyle name="Note 3 2 4 6" xfId="9008" xr:uid="{265CCDF3-9964-4E54-9005-5104E6C58BB3}"/>
    <cellStyle name="Note 3 2 4 6 2" xfId="13480" xr:uid="{156ACD6D-B1A4-4459-8027-ED9143854F8B}"/>
    <cellStyle name="Note 3 2 4 6 2 2" xfId="26533" xr:uid="{27A0593B-5A10-497C-A4DF-883E1772D8C6}"/>
    <cellStyle name="Note 3 2 4 6 2 3" xfId="34412" xr:uid="{2DC4FCB3-CA73-4417-9597-635C3F9EDB59}"/>
    <cellStyle name="Note 3 2 4 6 2 4" xfId="40006" xr:uid="{C6338EED-B55C-46BB-B6EC-2FFC9BF549D1}"/>
    <cellStyle name="Note 3 2 4 6 2 5" xfId="48552" xr:uid="{99256677-1706-4996-9C55-0698526B2C94}"/>
    <cellStyle name="Note 3 2 4 6 3" xfId="22845" xr:uid="{A5D355D6-1E5B-4BC9-AEB4-DE3C508320C6}"/>
    <cellStyle name="Note 3 2 4 6 4" xfId="36636" xr:uid="{F30D31D4-AABA-4180-9285-CB526C83252B}"/>
    <cellStyle name="Note 3 2 4 6 5" xfId="32950" xr:uid="{CB7C1DFB-E535-40A4-A195-01B22765E7ED}"/>
    <cellStyle name="Note 3 2 4 6 6" xfId="44556" xr:uid="{5F07212F-2CB2-4B09-A32E-494EF0FE5E2E}"/>
    <cellStyle name="Note 3 2 4 7" xfId="10424" xr:uid="{71A35BB8-C920-4749-82FF-E4754970B7E5}"/>
    <cellStyle name="Note 3 2 4 7 2" xfId="14517" xr:uid="{217A7B2D-8172-4C1C-B737-4879982F3294}"/>
    <cellStyle name="Note 3 2 4 7 2 2" xfId="27390" xr:uid="{6B8523F2-9452-473E-848E-B50A9191B6A3}"/>
    <cellStyle name="Note 3 2 4 7 2 3" xfId="33719" xr:uid="{3EEF9D88-1822-4624-A7CD-F0F804CEA2B9}"/>
    <cellStyle name="Note 3 2 4 7 2 4" xfId="41043" xr:uid="{AD3124E1-963C-41C3-A21D-9ABDEDCD57E5}"/>
    <cellStyle name="Note 3 2 4 7 2 5" xfId="49589" xr:uid="{BF7ACEAA-E655-43EF-801E-259431D5A512}"/>
    <cellStyle name="Note 3 2 4 7 3" xfId="24041" xr:uid="{963E1AEA-D600-4B6D-AB8D-FF882EC92450}"/>
    <cellStyle name="Note 3 2 4 7 4" xfId="8177" xr:uid="{F83D1224-9A4B-4F7B-AE2B-3936C7F96E9A}"/>
    <cellStyle name="Note 3 2 4 7 5" xfId="37348" xr:uid="{8409EE44-4483-4D8D-B53F-9564EE64F937}"/>
    <cellStyle name="Note 3 2 4 7 6" xfId="45771" xr:uid="{9BD3B11D-66E2-42B8-88FF-2298C0F6E50C}"/>
    <cellStyle name="Note 3 2 4 8" xfId="8967" xr:uid="{57CC53EE-3488-411D-9EB9-29EBEF816528}"/>
    <cellStyle name="Note 3 2 4 8 2" xfId="13442" xr:uid="{AB332823-75E0-4DD9-9473-7EA3A3AC9740}"/>
    <cellStyle name="Note 3 2 4 8 2 2" xfId="26500" xr:uid="{9D8E605B-8378-4118-8FE2-0DDCE21C3572}"/>
    <cellStyle name="Note 3 2 4 8 2 3" xfId="6685" xr:uid="{F2E26906-7D5B-4068-B5A5-8F3E37A8F7AC}"/>
    <cellStyle name="Note 3 2 4 8 2 4" xfId="39968" xr:uid="{1709CD25-45EB-4E8D-8390-24B9C502E75F}"/>
    <cellStyle name="Note 3 2 4 8 2 5" xfId="48514" xr:uid="{A4900899-3BCB-48CD-B642-8588CCFFA17E}"/>
    <cellStyle name="Note 3 2 4 8 3" xfId="22809" xr:uid="{5945FA96-192B-4ECD-B779-E00156E5B890}"/>
    <cellStyle name="Note 3 2 4 8 4" xfId="34569" xr:uid="{B1CDD65B-1D4D-48B3-AFC4-8564A0312962}"/>
    <cellStyle name="Note 3 2 4 8 5" xfId="33078" xr:uid="{70B57700-CD75-4762-B9CD-3CCB278CEAB3}"/>
    <cellStyle name="Note 3 2 4 8 6" xfId="44515" xr:uid="{9278C6E9-E404-496B-9C65-50408C77A4E8}"/>
    <cellStyle name="Note 3 2 4 9" xfId="8717" xr:uid="{DC5C5CAB-B42C-4F84-BCA6-93D4D0D6FC1E}"/>
    <cellStyle name="Note 3 2 4 9 2" xfId="13242" xr:uid="{7F457A42-5F5A-46AC-A5B4-09B16EA36C8C}"/>
    <cellStyle name="Note 3 2 4 9 2 2" xfId="26345" xr:uid="{B5173DFB-3290-4785-88C3-D74206AFFE1A}"/>
    <cellStyle name="Note 3 2 4 9 2 3" xfId="35835" xr:uid="{C8A6931A-5FAD-49EF-8605-A1CD7A2982D1}"/>
    <cellStyle name="Note 3 2 4 9 2 4" xfId="39768" xr:uid="{A95BC39D-8F8F-4243-84D0-E11E9DF741E8}"/>
    <cellStyle name="Note 3 2 4 9 2 5" xfId="48314" xr:uid="{D40D2A2F-1EF6-4440-8F42-67735683D4E5}"/>
    <cellStyle name="Note 3 2 4 9 3" xfId="22592" xr:uid="{1A0FAF51-54F9-4801-998C-C4D7266429F8}"/>
    <cellStyle name="Note 3 2 4 9 4" xfId="8259" xr:uid="{AD6F2009-049F-4C49-BAD2-3947B64B7FFB}"/>
    <cellStyle name="Note 3 2 4 9 5" xfId="33688" xr:uid="{42EB871F-0984-40CB-BCB3-E94502D39F56}"/>
    <cellStyle name="Note 3 2 4 9 6" xfId="44265" xr:uid="{34B5E2CD-CBE5-4D34-B0BF-2FD43CBCB370}"/>
    <cellStyle name="Note 3 2 5" xfId="4256" xr:uid="{87A563CB-7926-4690-8E73-914E0B497FDA}"/>
    <cellStyle name="Note 3 2 5 10" xfId="9223" xr:uid="{4FFAFA19-22C9-4937-B0A6-2702F0E3CE32}"/>
    <cellStyle name="Note 3 2 5 10 2" xfId="23021" xr:uid="{11435099-F5C7-4CC4-B72C-DDC4088C1FB5}"/>
    <cellStyle name="Note 3 2 5 10 3" xfId="27835" xr:uid="{1E881406-2129-42FA-A0F1-0E2C1EF31715}"/>
    <cellStyle name="Note 3 2 5 10 4" xfId="7174" xr:uid="{37415407-95B9-43EA-AE84-606C331BE5DD}"/>
    <cellStyle name="Note 3 2 5 10 5" xfId="44742" xr:uid="{4AA812E3-C92B-4F2A-8FE6-8F67B2458B23}"/>
    <cellStyle name="Note 3 2 5 11" xfId="12181" xr:uid="{12E49CCE-38D7-47EF-90CD-382090B07874}"/>
    <cellStyle name="Note 3 2 5 11 2" xfId="25528" xr:uid="{27FD036B-590B-4129-9637-0BEFD5EB95D9}"/>
    <cellStyle name="Note 3 2 5 11 3" xfId="35545" xr:uid="{6A08B0A0-BCA4-4982-83C5-DFA3DAA48F75}"/>
    <cellStyle name="Note 3 2 5 11 4" xfId="38998" xr:uid="{83D50877-CC1C-44AD-A772-9D6C61F77DCA}"/>
    <cellStyle name="Note 3 2 5 11 5" xfId="47460" xr:uid="{705D9D8A-A9FE-40F8-8279-567422031BE4}"/>
    <cellStyle name="Note 3 2 5 12" xfId="8123" xr:uid="{EAF25169-962D-4467-AECC-49F044A652A2}"/>
    <cellStyle name="Note 3 2 5 13" xfId="29509" xr:uid="{661068EA-02D6-413E-8C87-918502FE5C98}"/>
    <cellStyle name="Note 3 2 5 14" xfId="43387" xr:uid="{50BF92FD-4BE3-42E5-93A3-F94B17C26C69}"/>
    <cellStyle name="Note 3 2 5 15" xfId="54956" xr:uid="{89280FEC-F2AF-4E69-A0A7-4023E14A1833}"/>
    <cellStyle name="Note 3 2 5 2" xfId="4479" xr:uid="{2C63A071-4908-42AB-BA02-C8FA84C5DB9C}"/>
    <cellStyle name="Note 3 2 5 2 10" xfId="36084" xr:uid="{93C7A2D7-DE5C-4ACD-996A-FCAA75BC47D9}"/>
    <cellStyle name="Note 3 2 5 2 11" xfId="29681" xr:uid="{12701471-EBCB-43FB-B832-AB3CD95E647F}"/>
    <cellStyle name="Note 3 2 5 2 12" xfId="43814" xr:uid="{6ECCDF3B-3C2C-4259-9CF1-279F6BA6BBAE}"/>
    <cellStyle name="Note 3 2 5 2 13" xfId="55094" xr:uid="{EDFDB993-4562-4A52-B330-39BEB80F751D}"/>
    <cellStyle name="Note 3 2 5 2 2" xfId="5711" xr:uid="{33BC671F-6014-48FB-816C-092402450788}"/>
    <cellStyle name="Note 3 2 5 2 2 2" xfId="14245" xr:uid="{CBC9FFDF-A438-4DAD-895D-A114F920C9AC}"/>
    <cellStyle name="Note 3 2 5 2 2 2 2" xfId="27160" xr:uid="{42E0FB7E-2E4B-4EB9-AD18-404CEDEF84BD}"/>
    <cellStyle name="Note 3 2 5 2 2 2 3" xfId="33143" xr:uid="{B6B292A7-6394-4785-B93F-ED4CDCEFF3AE}"/>
    <cellStyle name="Note 3 2 5 2 2 2 4" xfId="40771" xr:uid="{7188A35D-0C16-4977-887E-DA09CE274D97}"/>
    <cellStyle name="Note 3 2 5 2 2 2 5" xfId="49317" xr:uid="{56013031-569D-4700-8D0C-19B681E1B148}"/>
    <cellStyle name="Note 3 2 5 2 2 3" xfId="23717" xr:uid="{272CCC5A-7258-4B02-9FB0-E9AA21B7C6C2}"/>
    <cellStyle name="Note 3 2 5 2 2 4" xfId="33365" xr:uid="{6C1CEFD5-7493-4784-9A63-17067E8B613B}"/>
    <cellStyle name="Note 3 2 5 2 2 5" xfId="37058" xr:uid="{67ED462D-0D04-4F7D-8CE7-E5BB439A07B1}"/>
    <cellStyle name="Note 3 2 5 2 2 6" xfId="45445" xr:uid="{0F06C063-A80B-4F30-94BF-B16D31CF0933}"/>
    <cellStyle name="Note 3 2 5 2 3" xfId="10825" xr:uid="{7E58C70F-F435-43D5-8E67-D7E735E8C05F}"/>
    <cellStyle name="Note 3 2 5 2 3 2" xfId="14886" xr:uid="{EE5319EC-3D2F-4E53-8D97-9A4E999D0384}"/>
    <cellStyle name="Note 3 2 5 2 3 2 2" xfId="27717" xr:uid="{22CB25D8-BC99-41C5-BFD5-1E153F922244}"/>
    <cellStyle name="Note 3 2 5 2 3 2 3" xfId="35389" xr:uid="{7562FA4C-A42D-41C4-AD0A-B7B8ACD7F219}"/>
    <cellStyle name="Note 3 2 5 2 3 2 4" xfId="41412" xr:uid="{B14075B3-41F4-4E62-A1D9-2A783E1ED810}"/>
    <cellStyle name="Note 3 2 5 2 3 2 5" xfId="49958" xr:uid="{1ECD5D88-83A7-4427-AAA4-C1B5775CFF95}"/>
    <cellStyle name="Note 3 2 5 2 3 3" xfId="24397" xr:uid="{6A4E50B4-E2B4-430C-A20B-7AB988CC067E}"/>
    <cellStyle name="Note 3 2 5 2 3 4" xfId="33225" xr:uid="{70663592-DB52-401B-8BD1-C629554A359A}"/>
    <cellStyle name="Note 3 2 5 2 3 5" xfId="37749" xr:uid="{0399869A-1FD2-4A69-9157-5FE5FAD33A30}"/>
    <cellStyle name="Note 3 2 5 2 3 6" xfId="46172" xr:uid="{C1D7C97D-FB1D-412B-912A-2421BDD7F109}"/>
    <cellStyle name="Note 3 2 5 2 4" xfId="11036" xr:uid="{C6EFF8AA-96CE-4DA9-9000-4ABC0979CFE0}"/>
    <cellStyle name="Note 3 2 5 2 4 2" xfId="15090" xr:uid="{08BBAFCD-9577-42F8-883A-2593429CEA49}"/>
    <cellStyle name="Note 3 2 5 2 4 2 2" xfId="27891" xr:uid="{8E03C059-6A1C-4CD3-995B-B4F61BBBDE68}"/>
    <cellStyle name="Note 3 2 5 2 4 2 3" xfId="30874" xr:uid="{2CE0FA87-8070-40C6-ADE2-7D7DECD5C863}"/>
    <cellStyle name="Note 3 2 5 2 4 2 4" xfId="41616" xr:uid="{8B74FB05-6086-4A0D-902F-2E9A6D43070A}"/>
    <cellStyle name="Note 3 2 5 2 4 2 5" xfId="50162" xr:uid="{43AF9ACD-9C99-4D01-9AA0-3D33F30C2C5D}"/>
    <cellStyle name="Note 3 2 5 2 4 3" xfId="24580" xr:uid="{11A16E57-99FF-401B-8F05-2A291BD493D1}"/>
    <cellStyle name="Note 3 2 5 2 4 4" xfId="23065" xr:uid="{C3954BEF-0877-4AA0-B8A9-B54E6184E052}"/>
    <cellStyle name="Note 3 2 5 2 4 5" xfId="37960" xr:uid="{8E72FBF3-C5BF-4343-9BC7-98DED3925081}"/>
    <cellStyle name="Note 3 2 5 2 4 6" xfId="46383" xr:uid="{3CC5F24E-B827-489A-9CA8-0FA3F1698955}"/>
    <cellStyle name="Note 3 2 5 2 5" xfId="11392" xr:uid="{2CA68F2E-F6AF-4C68-969F-35A168B05E51}"/>
    <cellStyle name="Note 3 2 5 2 5 2" xfId="15433" xr:uid="{74FAF05E-F38F-4FAE-95E9-0D7E38EE271F}"/>
    <cellStyle name="Note 3 2 5 2 5 2 2" xfId="28189" xr:uid="{5529DB1B-C88B-48E3-B95A-E986C1396FE5}"/>
    <cellStyle name="Note 3 2 5 2 5 2 3" xfId="35512" xr:uid="{EBDE93F2-FEDD-4A35-9E61-8E7453BF673A}"/>
    <cellStyle name="Note 3 2 5 2 5 2 4" xfId="41959" xr:uid="{8A500B32-7CDB-432C-B1BB-AA671F9F338C}"/>
    <cellStyle name="Note 3 2 5 2 5 2 5" xfId="50505" xr:uid="{92834B5B-E69D-4F4D-9595-F942E87EFDE2}"/>
    <cellStyle name="Note 3 2 5 2 5 3" xfId="24884" xr:uid="{C2F2714D-E3B6-4E00-981A-87AA06D2817A}"/>
    <cellStyle name="Note 3 2 5 2 5 4" xfId="30746" xr:uid="{901FCEB2-F899-4BA1-BC95-D52EB080BFA9}"/>
    <cellStyle name="Note 3 2 5 2 5 5" xfId="38316" xr:uid="{B3FDED12-1A5D-44C9-9B7C-222550B85371}"/>
    <cellStyle name="Note 3 2 5 2 5 6" xfId="46739" xr:uid="{D5037D35-971D-4BE9-B3B3-1F15E734C667}"/>
    <cellStyle name="Note 3 2 5 2 6" xfId="11740" xr:uid="{7EDBF6F9-A5B3-49DA-8EF1-37014250F655}"/>
    <cellStyle name="Note 3 2 5 2 6 2" xfId="15770" xr:uid="{32191D60-0233-4A38-853E-D9F4139C90D9}"/>
    <cellStyle name="Note 3 2 5 2 6 2 2" xfId="28482" xr:uid="{679D4D89-F551-4BBE-A5E3-CE6274F74701}"/>
    <cellStyle name="Note 3 2 5 2 6 2 3" xfId="23809" xr:uid="{C5681F13-D75C-42C2-A436-AF3ABD2EABE0}"/>
    <cellStyle name="Note 3 2 5 2 6 2 4" xfId="42296" xr:uid="{B55D519B-0CE5-4B07-8E48-3FCDD42D7A65}"/>
    <cellStyle name="Note 3 2 5 2 6 2 5" xfId="50842" xr:uid="{A68933BE-0BE9-479C-B9FA-08C3291D3D75}"/>
    <cellStyle name="Note 3 2 5 2 6 3" xfId="25182" xr:uid="{1AFB8043-2F17-4E02-8C2E-B88EC3D836C9}"/>
    <cellStyle name="Note 3 2 5 2 6 4" xfId="23377" xr:uid="{5CCCA60A-4DF2-4662-8722-9BAB24CB0E31}"/>
    <cellStyle name="Note 3 2 5 2 6 5" xfId="38664" xr:uid="{E2A44AC1-609C-45DF-8131-9E14AF059690}"/>
    <cellStyle name="Note 3 2 5 2 6 6" xfId="47087" xr:uid="{8E15905C-F972-4AD6-8826-64C355D39070}"/>
    <cellStyle name="Note 3 2 5 2 7" xfId="8639" xr:uid="{82740FD2-4610-44AC-9BB2-BEA65FE29ACA}"/>
    <cellStyle name="Note 3 2 5 2 7 2" xfId="22524" xr:uid="{96234169-A7AD-4F6B-956E-61581F84C783}"/>
    <cellStyle name="Note 3 2 5 2 7 3" xfId="35910" xr:uid="{C9246990-D623-48F8-861C-502806EABA84}"/>
    <cellStyle name="Note 3 2 5 2 7 4" xfId="34121" xr:uid="{DD1F95AF-E099-40B2-9341-9C3AF210F917}"/>
    <cellStyle name="Note 3 2 5 2 7 5" xfId="44187" xr:uid="{321A49F0-FC09-4D54-94E4-837393DCA6D4}"/>
    <cellStyle name="Note 3 2 5 2 8" xfId="12744" xr:uid="{92782335-2B2C-4F92-BF77-B38B340DFBE4}"/>
    <cellStyle name="Note 3 2 5 2 8 2" xfId="25947" xr:uid="{803047E9-511E-492E-BDF7-29FFBE9B7916}"/>
    <cellStyle name="Note 3 2 5 2 8 3" xfId="36329" xr:uid="{B68A0E2A-1B4A-4A4E-82B1-A49EB0107043}"/>
    <cellStyle name="Note 3 2 5 2 8 4" xfId="39370" xr:uid="{69F63E46-CFBA-4613-BA31-5D7BE5A73C9F}"/>
    <cellStyle name="Note 3 2 5 2 8 5" xfId="47887" xr:uid="{B9D52639-115F-4917-BAA5-191FA91F3149}"/>
    <cellStyle name="Note 3 2 5 2 9" xfId="22174" xr:uid="{B4ECBF0B-59C1-425B-B2F9-9BD155874AB8}"/>
    <cellStyle name="Note 3 2 5 3" xfId="4199" xr:uid="{B639673F-594A-444C-BE95-052B3E450E60}"/>
    <cellStyle name="Note 3 2 5 3 10" xfId="25204" xr:uid="{DBD54257-8426-4AEF-A15B-C9FF0C02CA03}"/>
    <cellStyle name="Note 3 2 5 3 11" xfId="6841" xr:uid="{ACB64979-689B-49D3-B54B-41F9A47AC17E}"/>
    <cellStyle name="Note 3 2 5 3 12" xfId="43533" xr:uid="{A29CB356-1080-4122-8A58-4D647AF062C8}"/>
    <cellStyle name="Note 3 2 5 3 13" xfId="54922" xr:uid="{2E5EF83E-EAD3-4E9E-83D7-5B238C6F4703}"/>
    <cellStyle name="Note 3 2 5 3 2" xfId="5539" xr:uid="{A1DFAAD3-89B5-45D1-9DFF-31A42A3D11AD}"/>
    <cellStyle name="Note 3 2 5 3 2 2" xfId="13993" xr:uid="{A05BD74D-69DC-4B1D-B022-3DFA38FECC60}"/>
    <cellStyle name="Note 3 2 5 3 2 2 2" xfId="26948" xr:uid="{5161E451-BEA2-4016-AE55-AB331E51B3D5}"/>
    <cellStyle name="Note 3 2 5 3 2 2 3" xfId="29080" xr:uid="{ADB328F2-5FD5-4D50-82BF-CE21CC68CFED}"/>
    <cellStyle name="Note 3 2 5 3 2 2 4" xfId="40519" xr:uid="{53A4E912-0370-44FA-8599-F7C1668F46DE}"/>
    <cellStyle name="Note 3 2 5 3 2 2 5" xfId="49065" xr:uid="{80635EA3-DA1A-4627-903C-EE8F7F64EF70}"/>
    <cellStyle name="Note 3 2 5 3 2 3" xfId="23431" xr:uid="{618F5C52-A40C-47E5-853A-AED6CD0E63C6}"/>
    <cellStyle name="Note 3 2 5 3 2 4" xfId="32431" xr:uid="{81D54D80-8674-4DA6-9933-3B3DCB1FD861}"/>
    <cellStyle name="Note 3 2 5 3 2 5" xfId="36830" xr:uid="{E0AF0B5E-C15E-41AC-A3DA-83C65B6A3B4D}"/>
    <cellStyle name="Note 3 2 5 3 2 6" xfId="45164" xr:uid="{B2F7FB79-A063-4C81-B435-030BC650FE70}"/>
    <cellStyle name="Note 3 2 5 3 3" xfId="8629" xr:uid="{09905E71-86BC-4563-8328-E960819BA463}"/>
    <cellStyle name="Note 3 2 5 3 3 2" xfId="13163" xr:uid="{9734FBF7-B40F-484F-A552-F8FB2D790811}"/>
    <cellStyle name="Note 3 2 5 3 3 2 2" xfId="26276" xr:uid="{A59806A3-9F38-4FCC-91A8-F3D4C61428C8}"/>
    <cellStyle name="Note 3 2 5 3 3 2 3" xfId="29322" xr:uid="{9128E774-8EDB-4995-BB07-9715FCBFABAE}"/>
    <cellStyle name="Note 3 2 5 3 3 2 4" xfId="39689" xr:uid="{E5F2EF98-5FC9-424D-B2CF-15D4DEC4AC93}"/>
    <cellStyle name="Note 3 2 5 3 3 2 5" xfId="48235" xr:uid="{EDCA5A95-467B-4F32-A497-F85D07D09000}"/>
    <cellStyle name="Note 3 2 5 3 3 3" xfId="22516" xr:uid="{FB946D16-E013-4332-8FF9-B446269F1B61}"/>
    <cellStyle name="Note 3 2 5 3 3 4" xfId="30834" xr:uid="{8A10C14B-4933-418A-A064-A0670871EBA1}"/>
    <cellStyle name="Note 3 2 5 3 3 5" xfId="30054" xr:uid="{0444EC94-257E-4841-A359-C276EC5C0033}"/>
    <cellStyle name="Note 3 2 5 3 3 6" xfId="44177" xr:uid="{67FA3A3E-09C0-4A8E-BDB1-6B58B9C26BC8}"/>
    <cellStyle name="Note 3 2 5 3 4" xfId="8597" xr:uid="{CEB12CCD-C8AE-40FD-9A8E-8D6F34F7EB5D}"/>
    <cellStyle name="Note 3 2 5 3 4 2" xfId="13132" xr:uid="{714D6C5B-E9E6-4E4C-BA5F-73E6C96AA8E0}"/>
    <cellStyle name="Note 3 2 5 3 4 2 2" xfId="26250" xr:uid="{98246FF2-E79E-44FE-8006-E3135145AFEB}"/>
    <cellStyle name="Note 3 2 5 3 4 2 3" xfId="7076" xr:uid="{AF908BF3-5EE5-4029-9524-A06F3E6D44DF}"/>
    <cellStyle name="Note 3 2 5 3 4 2 4" xfId="39658" xr:uid="{F6544C41-252D-4A11-B2E0-7D2BF8B5744D}"/>
    <cellStyle name="Note 3 2 5 3 4 2 5" xfId="48204" xr:uid="{DBAE0074-1E8E-4C44-AEE6-B858E00F182D}"/>
    <cellStyle name="Note 3 2 5 3 4 3" xfId="22491" xr:uid="{EE91B780-C6A6-4B73-A599-0D5EB4CDA364}"/>
    <cellStyle name="Note 3 2 5 3 4 4" xfId="35130" xr:uid="{C81DF135-6A7C-4F78-8674-5A291F3D07CD}"/>
    <cellStyle name="Note 3 2 5 3 4 5" xfId="33715" xr:uid="{B521DBAA-1204-4EB0-8598-2184EEAF1D74}"/>
    <cellStyle name="Note 3 2 5 3 4 6" xfId="44145" xr:uid="{FD02A44D-4EE3-415C-9350-F0460A43BDBA}"/>
    <cellStyle name="Note 3 2 5 3 5" xfId="10799" xr:uid="{749EF165-751D-4D06-9DE9-2AA87335ADAA}"/>
    <cellStyle name="Note 3 2 5 3 5 2" xfId="14860" xr:uid="{970A5A6C-030E-4862-8045-97FA58DF8C53}"/>
    <cellStyle name="Note 3 2 5 3 5 2 2" xfId="27692" xr:uid="{CBF43A0D-45A2-4884-B6B0-BB7667410789}"/>
    <cellStyle name="Note 3 2 5 3 5 2 3" xfId="32191" xr:uid="{E4F633DE-11E9-40F1-8A5F-E7D57F4AACF4}"/>
    <cellStyle name="Note 3 2 5 3 5 2 4" xfId="41386" xr:uid="{65E18F4C-C7B6-4140-A6CE-563D82847366}"/>
    <cellStyle name="Note 3 2 5 3 5 2 5" xfId="49932" xr:uid="{60D5F46C-C919-44AF-8012-B3B6459CC725}"/>
    <cellStyle name="Note 3 2 5 3 5 3" xfId="24376" xr:uid="{47E27D29-DBE9-423D-A9E8-3A9DD70521F3}"/>
    <cellStyle name="Note 3 2 5 3 5 4" xfId="25586" xr:uid="{1A8C0492-6131-4666-AC4F-039387CA0143}"/>
    <cellStyle name="Note 3 2 5 3 5 5" xfId="37723" xr:uid="{AFB47ECC-E518-4234-A919-447AD7C524B1}"/>
    <cellStyle name="Note 3 2 5 3 5 6" xfId="46146" xr:uid="{BCE4254D-BD3C-4BEB-89A8-ABF9E12DEF10}"/>
    <cellStyle name="Note 3 2 5 3 6" xfId="10605" xr:uid="{E9C6D162-6C50-4677-8832-D775485103FB}"/>
    <cellStyle name="Note 3 2 5 3 6 2" xfId="14683" xr:uid="{82EA984A-B771-46CA-8F91-8C050A5EAB11}"/>
    <cellStyle name="Note 3 2 5 3 6 2 2" xfId="27536" xr:uid="{DA3F694E-FDD9-4AA7-8028-7D38ADA52182}"/>
    <cellStyle name="Note 3 2 5 3 6 2 3" xfId="24060" xr:uid="{1BF4450F-DC4E-43A6-93DE-80340C33D10C}"/>
    <cellStyle name="Note 3 2 5 3 6 2 4" xfId="41209" xr:uid="{B805061A-375B-4F21-BC75-FBDB5769B5F1}"/>
    <cellStyle name="Note 3 2 5 3 6 2 5" xfId="49755" xr:uid="{C4A850F0-77BD-4B9F-B756-AD11F659788E}"/>
    <cellStyle name="Note 3 2 5 3 6 3" xfId="24202" xr:uid="{DAD68BDA-4E9F-4804-BAD7-69E3DFB1958C}"/>
    <cellStyle name="Note 3 2 5 3 6 4" xfId="35134" xr:uid="{801A09AB-CA3C-4ADA-AB97-6D3FF1B64BF1}"/>
    <cellStyle name="Note 3 2 5 3 6 5" xfId="37529" xr:uid="{ED3872CA-437D-4365-823C-5FD5BC7751F3}"/>
    <cellStyle name="Note 3 2 5 3 6 6" xfId="45952" xr:uid="{8A2BC1A8-DF25-4739-B8D4-5A9E56332BF8}"/>
    <cellStyle name="Note 3 2 5 3 7" xfId="8830" xr:uid="{912DCA1D-5144-40C8-9B4B-EB91C2827E68}"/>
    <cellStyle name="Note 3 2 5 3 7 2" xfId="22691" xr:uid="{C404077B-92FE-46A5-AD49-BB615438C09F}"/>
    <cellStyle name="Note 3 2 5 3 7 3" xfId="34238" xr:uid="{96EAD9D8-88EF-455D-BBF4-9CB145336A30}"/>
    <cellStyle name="Note 3 2 5 3 7 4" xfId="35289" xr:uid="{F16005B0-A076-4FE7-B058-4FB627AB5BEB}"/>
    <cellStyle name="Note 3 2 5 3 7 5" xfId="44378" xr:uid="{3779BCD2-F3B0-4BC6-9839-0075568F5EF8}"/>
    <cellStyle name="Note 3 2 5 3 8" xfId="12395" xr:uid="{B9A514BD-8926-4F88-BFA6-6783D276C63D}"/>
    <cellStyle name="Note 3 2 5 3 8 2" xfId="25683" xr:uid="{372B70F6-0DDB-4CFF-B586-2798F2E85F91}"/>
    <cellStyle name="Note 3 2 5 3 8 3" xfId="31199" xr:uid="{ED8361CB-0D5C-428E-BFF6-790B515954CC}"/>
    <cellStyle name="Note 3 2 5 3 8 4" xfId="39118" xr:uid="{1CF7F8C8-FC8A-442B-A23F-D7A9C5793CFE}"/>
    <cellStyle name="Note 3 2 5 3 8 5" xfId="47606" xr:uid="{9347A377-6872-4E7C-B9F6-7A4D41EE16EF}"/>
    <cellStyle name="Note 3 2 5 3 9" xfId="21898" xr:uid="{E1483AF5-EBCB-44C9-9B0E-D5E25F9F5D37}"/>
    <cellStyle name="Note 3 2 5 4" xfId="5573" xr:uid="{EBD9AD1E-5B09-47EB-A1E0-71ADF546B6DB}"/>
    <cellStyle name="Note 3 2 5 4 10" xfId="32150" xr:uid="{35A6A7A3-E63A-4BAE-B8E8-90682AFDDA5A}"/>
    <cellStyle name="Note 3 2 5 4 11" xfId="35380" xr:uid="{4C2C631D-E6C6-43C1-9592-34F9ACCA88F9}"/>
    <cellStyle name="Note 3 2 5 4 12" xfId="43647" xr:uid="{2E8B6232-3503-44D7-BAFD-935801CEB9FB}"/>
    <cellStyle name="Note 3 2 5 4 2" xfId="9848" xr:uid="{4B449581-BFC2-4AA4-A5C6-5F2F3631BD66}"/>
    <cellStyle name="Note 3 2 5 4 2 2" xfId="14106" xr:uid="{909E5CC1-3D4C-48EB-AA4D-CD9DA6A1CA26}"/>
    <cellStyle name="Note 3 2 5 4 2 2 2" xfId="27045" xr:uid="{12266E17-A4D4-452B-8AC1-00EC03FC653F}"/>
    <cellStyle name="Note 3 2 5 4 2 2 3" xfId="35251" xr:uid="{BE62EDEC-DA67-4EBB-9BF4-1213856F1A13}"/>
    <cellStyle name="Note 3 2 5 4 2 2 4" xfId="40632" xr:uid="{0133A055-620C-41A2-8CF5-938467EE0C31}"/>
    <cellStyle name="Note 3 2 5 4 2 2 5" xfId="49178" xr:uid="{90A14F5C-8763-46C1-98C8-AC14256FC62E}"/>
    <cellStyle name="Note 3 2 5 4 2 3" xfId="23534" xr:uid="{3D867144-89D2-491A-97CA-CBDB84FC999C}"/>
    <cellStyle name="Note 3 2 5 4 2 4" xfId="26071" xr:uid="{6E518255-C912-401F-B038-FE06D1B07526}"/>
    <cellStyle name="Note 3 2 5 4 2 5" xfId="36935" xr:uid="{1DFE4BFD-406F-4E31-B42C-09A31645F214}"/>
    <cellStyle name="Note 3 2 5 4 2 6" xfId="45278" xr:uid="{A4EFDBB1-69D8-44F2-B3D5-E6DD3CE023B1}"/>
    <cellStyle name="Note 3 2 5 4 3" xfId="9030" xr:uid="{FCD25EB0-B9B8-4965-9581-314CE06BD69E}"/>
    <cellStyle name="Note 3 2 5 4 3 2" xfId="13498" xr:uid="{9780C64B-1ED4-480D-94CC-1732E97E3D8B}"/>
    <cellStyle name="Note 3 2 5 4 3 2 2" xfId="26549" xr:uid="{A06BCF6E-6A46-433E-8575-AE4733BCEB77}"/>
    <cellStyle name="Note 3 2 5 4 3 2 3" xfId="33071" xr:uid="{E0648BBB-BDD4-4E61-8BEA-F29BB5F73DA2}"/>
    <cellStyle name="Note 3 2 5 4 3 2 4" xfId="40024" xr:uid="{24062B88-E687-4499-897F-7351DBD9718D}"/>
    <cellStyle name="Note 3 2 5 4 3 2 5" xfId="48570" xr:uid="{384A3453-4094-494C-9DE6-CDC1F1FB3805}"/>
    <cellStyle name="Note 3 2 5 4 3 3" xfId="22865" xr:uid="{F1460A94-7823-4B84-9367-42DEA9E3925D}"/>
    <cellStyle name="Note 3 2 5 4 3 4" xfId="33252" xr:uid="{3450AEE3-44FC-4F8F-AB99-1EF8428102B6}"/>
    <cellStyle name="Note 3 2 5 4 3 5" xfId="31252" xr:uid="{F1679F2E-DDCC-4B5A-B5FA-9743113DB4C3}"/>
    <cellStyle name="Note 3 2 5 4 3 6" xfId="44578" xr:uid="{94D285B2-0341-4734-9EDE-4DB2DAAB94D8}"/>
    <cellStyle name="Note 3 2 5 4 4" xfId="10883" xr:uid="{5DCB22A7-0BC5-4319-B48F-0654B79F4F4C}"/>
    <cellStyle name="Note 3 2 5 4 4 2" xfId="14942" xr:uid="{FC4FF30A-A7AB-4F88-AD9E-97D5DE1854FC}"/>
    <cellStyle name="Note 3 2 5 4 4 2 2" xfId="27763" xr:uid="{AE4D6DFB-A788-4183-9A5A-6C8F43569F77}"/>
    <cellStyle name="Note 3 2 5 4 4 2 3" xfId="29152" xr:uid="{80C36A3C-ADBC-444C-81A1-DDC3DD2248D6}"/>
    <cellStyle name="Note 3 2 5 4 4 2 4" xfId="41468" xr:uid="{57D1A2C6-BD2C-4B03-826C-0FB22DFE2CA7}"/>
    <cellStyle name="Note 3 2 5 4 4 2 5" xfId="50014" xr:uid="{E2249504-F86B-490E-BB95-9543FE0ECA39}"/>
    <cellStyle name="Note 3 2 5 4 4 3" xfId="24445" xr:uid="{3C5AA5C0-096E-487E-99B1-C2FC9C321F54}"/>
    <cellStyle name="Note 3 2 5 4 4 4" xfId="36452" xr:uid="{72138B07-DC93-4009-AD4C-E18E46D22621}"/>
    <cellStyle name="Note 3 2 5 4 4 5" xfId="37807" xr:uid="{97B8E20E-CFA0-4945-95DE-65A95BA2B195}"/>
    <cellStyle name="Note 3 2 5 4 4 6" xfId="46230" xr:uid="{04017B76-2F6B-41F3-B123-A3A925A37C7C}"/>
    <cellStyle name="Note 3 2 5 4 5" xfId="11237" xr:uid="{80410BF6-4E48-4BCB-8A18-E951F4D392B6}"/>
    <cellStyle name="Note 3 2 5 4 5 2" xfId="15287" xr:uid="{8BED894F-73AD-4DF2-810F-2F3F4D7320FD}"/>
    <cellStyle name="Note 3 2 5 4 5 2 2" xfId="28059" xr:uid="{789001F8-D5FE-40F1-8772-1FF1064696F0}"/>
    <cellStyle name="Note 3 2 5 4 5 2 3" xfId="28781" xr:uid="{C6EEE4D3-C1C2-4C5D-8F1C-48F77A59982F}"/>
    <cellStyle name="Note 3 2 5 4 5 2 4" xfId="41813" xr:uid="{31C653A0-85F9-43EF-B1B5-C530893828ED}"/>
    <cellStyle name="Note 3 2 5 4 5 2 5" xfId="50359" xr:uid="{76E558F4-B438-4058-87D4-0EB78069A675}"/>
    <cellStyle name="Note 3 2 5 4 5 3" xfId="24753" xr:uid="{C51868AE-86A9-42CC-81CF-F2AA97E3CFE7}"/>
    <cellStyle name="Note 3 2 5 4 5 4" xfId="28183" xr:uid="{8B295ADE-59F3-49C6-80A0-3D53767976A8}"/>
    <cellStyle name="Note 3 2 5 4 5 5" xfId="38161" xr:uid="{20C843E7-0D33-4A3B-A1BF-63A0FA5EF71B}"/>
    <cellStyle name="Note 3 2 5 4 5 6" xfId="46584" xr:uid="{CFA9302A-A7D9-4FB6-80BA-CD09BFFE9531}"/>
    <cellStyle name="Note 3 2 5 4 6" xfId="11605" xr:uid="{E376E6E3-BD27-4474-94B3-5F12DB9C52B1}"/>
    <cellStyle name="Note 3 2 5 4 6 2" xfId="15642" xr:uid="{CE12348A-43EA-42D9-BD14-3A34E30F5707}"/>
    <cellStyle name="Note 3 2 5 4 6 2 2" xfId="28372" xr:uid="{00CB7BA0-4A15-4963-909C-E3BB59D0B693}"/>
    <cellStyle name="Note 3 2 5 4 6 2 3" xfId="34574" xr:uid="{2753C7BE-65AF-4486-A5D0-5846361C2E19}"/>
    <cellStyle name="Note 3 2 5 4 6 2 4" xfId="42168" xr:uid="{D3954E4B-28DC-45AF-833B-789591FD96A1}"/>
    <cellStyle name="Note 3 2 5 4 6 2 5" xfId="50714" xr:uid="{44C29B11-4A37-4B57-B265-B4DAB85916FB}"/>
    <cellStyle name="Note 3 2 5 4 6 3" xfId="25070" xr:uid="{1444D143-3E4B-4417-ADF6-070A8E77903D}"/>
    <cellStyle name="Note 3 2 5 4 6 4" xfId="7639" xr:uid="{B5577F7C-2F24-4A99-822B-4A8E3F8A56E8}"/>
    <cellStyle name="Note 3 2 5 4 6 5" xfId="38529" xr:uid="{F9ABC32B-A053-4F71-BDFA-1412A040F26F}"/>
    <cellStyle name="Note 3 2 5 4 6 6" xfId="46952" xr:uid="{8DB8E290-A1E0-49DF-A9D4-7E03C010EB79}"/>
    <cellStyle name="Note 3 2 5 4 7" xfId="8985" xr:uid="{D3DAA8BE-AA4E-4BB5-9692-8F56EA768BEE}"/>
    <cellStyle name="Note 3 2 5 4 7 2" xfId="22825" xr:uid="{1D5299B2-F733-4448-9C17-F402116F716D}"/>
    <cellStyle name="Note 3 2 5 4 7 3" xfId="33342" xr:uid="{7984D711-CB0C-4305-B485-098CEEA4B047}"/>
    <cellStyle name="Note 3 2 5 4 7 4" xfId="34712" xr:uid="{D2E9AF2A-B6BD-4F4A-9496-3547534581B7}"/>
    <cellStyle name="Note 3 2 5 4 7 5" xfId="44533" xr:uid="{465296D6-76CA-4FFE-87ED-8F4EB3B0A2CC}"/>
    <cellStyle name="Note 3 2 5 4 8" xfId="12510" xr:uid="{93E84C61-2BFB-4714-BE00-1BB9C42CCB7B}"/>
    <cellStyle name="Note 3 2 5 4 8 2" xfId="25775" xr:uid="{4F0FD4B0-E975-4352-9600-875AD547698A}"/>
    <cellStyle name="Note 3 2 5 4 8 3" xfId="28997" xr:uid="{44523232-64F6-4DD8-A5F7-128A00B0D3C7}"/>
    <cellStyle name="Note 3 2 5 4 8 4" xfId="39231" xr:uid="{8628563E-F910-47E3-B937-FBF4E9470F0D}"/>
    <cellStyle name="Note 3 2 5 4 8 5" xfId="47720" xr:uid="{19AAA7B4-4088-455A-997C-A6B964088BE7}"/>
    <cellStyle name="Note 3 2 5 4 9" xfId="21994" xr:uid="{EA65D77D-20C0-44F0-B814-CD1C902B0F61}"/>
    <cellStyle name="Note 3 2 5 5" xfId="9537" xr:uid="{8E6D14F1-3FC4-4712-BDB1-3BED383BC727}"/>
    <cellStyle name="Note 3 2 5 5 2" xfId="13874" xr:uid="{88189CB5-526F-4CCE-AB21-BBD9C3F4F4A2}"/>
    <cellStyle name="Note 3 2 5 5 2 2" xfId="26850" xr:uid="{8B3D5EF2-304C-4660-9F8A-F73D73D34959}"/>
    <cellStyle name="Note 3 2 5 5 2 3" xfId="32723" xr:uid="{C1CD53FF-4014-43DF-8003-11003A04570E}"/>
    <cellStyle name="Note 3 2 5 5 2 4" xfId="40400" xr:uid="{A9FE469B-91F1-4EB1-AE83-CC6FBD394E94}"/>
    <cellStyle name="Note 3 2 5 5 2 5" xfId="48946" xr:uid="{6DA5E66B-F976-410B-A4BF-B28F182EFB2D}"/>
    <cellStyle name="Note 3 2 5 5 3" xfId="23271" xr:uid="{F978A953-00D6-4189-8407-F90B0D8CF43D}"/>
    <cellStyle name="Note 3 2 5 5 4" xfId="7373" xr:uid="{1DBE749D-2340-48FE-8659-E5D89828FE14}"/>
    <cellStyle name="Note 3 2 5 5 5" xfId="6481" xr:uid="{ABB1F90B-1628-4146-925A-15834103F340}"/>
    <cellStyle name="Note 3 2 5 5 6" xfId="45018" xr:uid="{1BD73A71-79B9-428C-9152-448822B952ED}"/>
    <cellStyle name="Note 3 2 5 6" xfId="8687" xr:uid="{18942549-E116-4F3E-ADD5-96C03ED20E21}"/>
    <cellStyle name="Note 3 2 5 6 2" xfId="13215" xr:uid="{FA705546-8919-400B-AB65-D30D2B8D1B0C}"/>
    <cellStyle name="Note 3 2 5 6 2 2" xfId="26321" xr:uid="{30841CCC-7E78-4728-A54C-35CBAE5B9609}"/>
    <cellStyle name="Note 3 2 5 6 2 3" xfId="29760" xr:uid="{5B4A4FD0-0F94-4429-AC9F-4196C5C00BC6}"/>
    <cellStyle name="Note 3 2 5 6 2 4" xfId="39741" xr:uid="{1990B7AA-4779-4639-83CF-DFAC1B5652F2}"/>
    <cellStyle name="Note 3 2 5 6 2 5" xfId="48287" xr:uid="{6E2AA418-26A8-4591-8263-99D5167275A0}"/>
    <cellStyle name="Note 3 2 5 6 3" xfId="22565" xr:uid="{4E54C27D-74BE-4277-90DC-829AF904A9E8}"/>
    <cellStyle name="Note 3 2 5 6 4" xfId="32297" xr:uid="{A68D43AD-63DD-4BC1-AC0B-630806F4533A}"/>
    <cellStyle name="Note 3 2 5 6 5" xfId="7118" xr:uid="{363BC31A-DA87-42CD-96C6-9C303FB5F5B8}"/>
    <cellStyle name="Note 3 2 5 6 6" xfId="44235" xr:uid="{E289C6F5-4E7C-44C7-84B3-0CA8A97C5438}"/>
    <cellStyle name="Note 3 2 5 7" xfId="9036" xr:uid="{FE0DBC2A-3E97-4D57-8B15-536668931EEE}"/>
    <cellStyle name="Note 3 2 5 7 2" xfId="13504" xr:uid="{5B2C66FC-51F3-4071-A492-40E41A289D54}"/>
    <cellStyle name="Note 3 2 5 7 2 2" xfId="26554" xr:uid="{7ABC0823-3DA9-4DB7-8C8D-F747AABEAC11}"/>
    <cellStyle name="Note 3 2 5 7 2 3" xfId="35393" xr:uid="{772CDDA0-E405-4749-B95C-23F4C2175258}"/>
    <cellStyle name="Note 3 2 5 7 2 4" xfId="40030" xr:uid="{DB807886-292C-4FF5-8C93-975A40A3910F}"/>
    <cellStyle name="Note 3 2 5 7 2 5" xfId="48576" xr:uid="{6EDC2E6E-DE48-4537-A8CE-5C3C3323770D}"/>
    <cellStyle name="Note 3 2 5 7 3" xfId="22868" xr:uid="{20E7208E-CB75-455B-8094-BDF1C34169EA}"/>
    <cellStyle name="Note 3 2 5 7 4" xfId="35746" xr:uid="{1FF72342-ECED-4FB0-81B1-E71D37A2179F}"/>
    <cellStyle name="Note 3 2 5 7 5" xfId="33052" xr:uid="{7FB3C5A2-9EB5-4D3A-824B-E42EF64D42BC}"/>
    <cellStyle name="Note 3 2 5 7 6" xfId="44584" xr:uid="{E30E5A59-1EAC-4CA8-AA48-3B2EC01BFDEA}"/>
    <cellStyle name="Note 3 2 5 8" xfId="8838" xr:uid="{50D053EC-2861-433A-98BF-F91FE9BBDA9D}"/>
    <cellStyle name="Note 3 2 5 8 2" xfId="13331" xr:uid="{C39C7283-C5DA-4A30-8CAB-9F37B10967D7}"/>
    <cellStyle name="Note 3 2 5 8 2 2" xfId="26414" xr:uid="{1CA2C712-C567-4585-B5D4-544E0B2A9543}"/>
    <cellStyle name="Note 3 2 5 8 2 3" xfId="31836" xr:uid="{52292D79-A9DB-46EC-B1B3-624C9C7780BC}"/>
    <cellStyle name="Note 3 2 5 8 2 4" xfId="39857" xr:uid="{7FFB6773-F156-44B6-8134-17F03C33B281}"/>
    <cellStyle name="Note 3 2 5 8 2 5" xfId="48403" xr:uid="{7292C880-26E2-4310-A161-83485E08FA06}"/>
    <cellStyle name="Note 3 2 5 8 3" xfId="22698" xr:uid="{DF401DEC-7D27-41A1-A14D-2EDC18A92578}"/>
    <cellStyle name="Note 3 2 5 8 4" xfId="25585" xr:uid="{8AA6D9B3-27C7-4048-9612-25A3A5F4B6A4}"/>
    <cellStyle name="Note 3 2 5 8 5" xfId="36580" xr:uid="{50862FA4-52E4-4EE7-8C70-2E18A8D7CE28}"/>
    <cellStyle name="Note 3 2 5 8 6" xfId="44386" xr:uid="{DC347EEA-D7BE-42EC-AD64-735FD32CACDC}"/>
    <cellStyle name="Note 3 2 5 9" xfId="10524" xr:uid="{9B223526-7490-4341-9331-668A486C1826}"/>
    <cellStyle name="Note 3 2 5 9 2" xfId="14610" xr:uid="{20546074-5D8E-4C43-8902-FC06CA7458E3}"/>
    <cellStyle name="Note 3 2 5 9 2 2" xfId="27473" xr:uid="{0A3856A4-7CEE-41B3-8D90-08F9ECF3F621}"/>
    <cellStyle name="Note 3 2 5 9 2 3" xfId="28691" xr:uid="{A5CC2680-A895-4282-9602-C4A52315F964}"/>
    <cellStyle name="Note 3 2 5 9 2 4" xfId="41136" xr:uid="{DE293538-B4EB-4245-9A92-BDCC191F819C}"/>
    <cellStyle name="Note 3 2 5 9 2 5" xfId="49682" xr:uid="{3B14A116-9186-44FE-B713-E5A5E96F1B21}"/>
    <cellStyle name="Note 3 2 5 9 3" xfId="24128" xr:uid="{1CC00066-060E-4C41-B013-65C2EAF2BBE4}"/>
    <cellStyle name="Note 3 2 5 9 4" xfId="33958" xr:uid="{B5230B3B-DB2C-4011-BACA-CE372034D2BD}"/>
    <cellStyle name="Note 3 2 5 9 5" xfId="37448" xr:uid="{DB5C81B2-2105-4718-A24F-FEE6EADF6767}"/>
    <cellStyle name="Note 3 2 5 9 6" xfId="45871" xr:uid="{9FFAA893-8FB4-4993-B919-048B5F81702F}"/>
    <cellStyle name="Note 3 2 6" xfId="4352" xr:uid="{FA7FB8A4-2F4A-4663-999E-7A2C0107C3EF}"/>
    <cellStyle name="Note 3 2 6 10" xfId="9251" xr:uid="{3357A062-22E4-4A7B-9DCA-2B9918304FE0}"/>
    <cellStyle name="Note 3 2 6 10 2" xfId="23042" xr:uid="{187618B0-C5CA-426A-AC4F-3B945CF9D44D}"/>
    <cellStyle name="Note 3 2 6 10 3" xfId="36110" xr:uid="{8CDD7A4A-6FE3-4C6C-A504-EC0DF51791FE}"/>
    <cellStyle name="Note 3 2 6 10 4" xfId="36175" xr:uid="{B06B2BB1-8067-47ED-88B7-2E0DFD51CDCD}"/>
    <cellStyle name="Note 3 2 6 10 5" xfId="44770" xr:uid="{52F9F5F9-D293-47B4-AC0C-A030500B13B7}"/>
    <cellStyle name="Note 3 2 6 11" xfId="12277" xr:uid="{CD8C779E-E6D6-4B84-B17D-C12EC74E5C01}"/>
    <cellStyle name="Note 3 2 6 11 2" xfId="25601" xr:uid="{B403B7E2-6407-4039-909E-644B2A200195}"/>
    <cellStyle name="Note 3 2 6 11 3" xfId="24832" xr:uid="{086EAF68-6FD5-488D-B12B-F46E5A103BAE}"/>
    <cellStyle name="Note 3 2 6 11 4" xfId="39061" xr:uid="{DD8623CF-57E7-4247-9A48-5A45D9F98B25}"/>
    <cellStyle name="Note 3 2 6 11 5" xfId="47526" xr:uid="{9E195D80-69EA-4809-BDD4-0182164CD4A3}"/>
    <cellStyle name="Note 3 2 6 12" xfId="7350" xr:uid="{878E0FFB-FDD7-456D-96C3-203FB40B1D3D}"/>
    <cellStyle name="Note 3 2 6 13" xfId="32298" xr:uid="{89AED42B-6EE3-4FAB-A378-B750362D6991}"/>
    <cellStyle name="Note 3 2 6 14" xfId="43453" xr:uid="{148B34AA-E0A5-43E0-9B99-DDA7963958D7}"/>
    <cellStyle name="Note 3 2 6 15" xfId="55012" xr:uid="{C10D85E5-44FB-4AD1-8940-0C9F9C543DE8}"/>
    <cellStyle name="Note 3 2 6 2" xfId="4529" xr:uid="{2E3F0CF8-7507-45CA-B811-8EF28BA76095}"/>
    <cellStyle name="Note 3 2 6 2 10" xfId="29096" xr:uid="{905ADEC5-4868-40AE-A9CC-A474A6B9C71B}"/>
    <cellStyle name="Note 3 2 6 2 11" xfId="7957" xr:uid="{D1A0F82E-B4C1-402C-85CA-4800899C1AC3}"/>
    <cellStyle name="Note 3 2 6 2 12" xfId="43880" xr:uid="{11DB4D72-680E-4CA8-9285-CA02D97C4B3E}"/>
    <cellStyle name="Note 3 2 6 2 13" xfId="55140" xr:uid="{23313BBB-F2BF-4627-A773-ED0B37A3BB1B}"/>
    <cellStyle name="Note 3 2 6 2 2" xfId="5757" xr:uid="{DDD41155-267B-4100-BED0-72361E541E12}"/>
    <cellStyle name="Note 3 2 6 2 2 2" xfId="14308" xr:uid="{63252C03-2670-4E69-8182-5690CF331C2D}"/>
    <cellStyle name="Note 3 2 6 2 2 2 2" xfId="27212" xr:uid="{917AA034-4DDF-4A95-9544-535D66512470}"/>
    <cellStyle name="Note 3 2 6 2 2 2 3" xfId="26914" xr:uid="{FD7A47A1-E3DA-464A-8775-B6CB33FE0CEB}"/>
    <cellStyle name="Note 3 2 6 2 2 2 4" xfId="40834" xr:uid="{427417ED-6227-4FD0-9959-D23D1F1AEC28}"/>
    <cellStyle name="Note 3 2 6 2 2 2 5" xfId="49380" xr:uid="{E27165C9-3A01-4720-9E92-E86036249FCA}"/>
    <cellStyle name="Note 3 2 6 2 2 3" xfId="23794" xr:uid="{5A9F8677-806E-4FE5-BFE0-ADBE53C00B33}"/>
    <cellStyle name="Note 3 2 6 2 2 4" xfId="31579" xr:uid="{1ACFD2DF-5C9E-4C9C-8A85-CDDF93E527E3}"/>
    <cellStyle name="Note 3 2 6 2 2 5" xfId="37115" xr:uid="{84A1C9ED-EFAA-47C9-A57B-2979E80C75CD}"/>
    <cellStyle name="Note 3 2 6 2 2 6" xfId="45511" xr:uid="{5C3363DE-DD80-4BA4-AFD3-27A1684ABC38}"/>
    <cellStyle name="Note 3 2 6 2 3" xfId="9003" xr:uid="{EE744DC6-E49A-475C-B69C-BE224F1FC972}"/>
    <cellStyle name="Note 3 2 6 2 3 2" xfId="13475" xr:uid="{E2DCC218-6DCA-4A1E-A27E-EB23E3EE9FA5}"/>
    <cellStyle name="Note 3 2 6 2 3 2 2" xfId="26529" xr:uid="{CCB0DD6F-8704-4434-A775-C72662C148A6}"/>
    <cellStyle name="Note 3 2 6 2 3 2 3" xfId="25096" xr:uid="{3662474C-CBC4-46E8-A7BD-DD034A7EB376}"/>
    <cellStyle name="Note 3 2 6 2 3 2 4" xfId="40001" xr:uid="{62183948-FD7F-4D55-B3E5-E8097D8E8E5D}"/>
    <cellStyle name="Note 3 2 6 2 3 2 5" xfId="48547" xr:uid="{5145A7BF-9ECC-4A4F-B908-1688882CB9B0}"/>
    <cellStyle name="Note 3 2 6 2 3 3" xfId="22840" xr:uid="{54F53665-05E5-4AD5-AEBF-D10A172B1837}"/>
    <cellStyle name="Note 3 2 6 2 3 4" xfId="22142" xr:uid="{87466819-FDC2-4FF8-9626-B2AD17516F93}"/>
    <cellStyle name="Note 3 2 6 2 3 5" xfId="34333" xr:uid="{BC8C4899-A3D3-4C7F-9602-BBD5F568D6A8}"/>
    <cellStyle name="Note 3 2 6 2 3 6" xfId="44551" xr:uid="{87DCC205-D49E-4D20-8C2E-AE3615A9D8A8}"/>
    <cellStyle name="Note 3 2 6 2 4" xfId="11108" xr:uid="{1CD9FE75-2269-44F7-BB59-4C0EEEAB4997}"/>
    <cellStyle name="Note 3 2 6 2 4 2" xfId="15162" xr:uid="{FA15449B-1DEF-40AB-BD9A-543608BF4BC6}"/>
    <cellStyle name="Note 3 2 6 2 4 2 2" xfId="27953" xr:uid="{7EF6C974-E52F-4BE4-AC44-07500D0CC07C}"/>
    <cellStyle name="Note 3 2 6 2 4 2 3" xfId="33619" xr:uid="{59A2DB93-FC89-4338-973A-7CC35CF1F8E4}"/>
    <cellStyle name="Note 3 2 6 2 4 2 4" xfId="41688" xr:uid="{6D7E8DFB-F795-4323-9A8E-BC5E4F37884B}"/>
    <cellStyle name="Note 3 2 6 2 4 2 5" xfId="50234" xr:uid="{E34AD705-F1C4-426C-9F29-ED05C0F50611}"/>
    <cellStyle name="Note 3 2 6 2 4 3" xfId="24645" xr:uid="{529DCAD0-AE9C-4DB7-9A32-5F38B360208E}"/>
    <cellStyle name="Note 3 2 6 2 4 4" xfId="32468" xr:uid="{34957B69-3D48-444B-B5DC-F9631009F1F1}"/>
    <cellStyle name="Note 3 2 6 2 4 5" xfId="38032" xr:uid="{69127451-2269-460E-A732-986100C7C3DB}"/>
    <cellStyle name="Note 3 2 6 2 4 6" xfId="46455" xr:uid="{F2FBEF65-895E-4F5A-8DD9-653D20F50E72}"/>
    <cellStyle name="Note 3 2 6 2 5" xfId="11469" xr:uid="{32135073-65A2-434D-AA04-73733F34A15B}"/>
    <cellStyle name="Note 3 2 6 2 5 2" xfId="15509" xr:uid="{407AB784-BB9D-47A8-B707-D6A9CCC18C6F}"/>
    <cellStyle name="Note 3 2 6 2 5 2 2" xfId="28254" xr:uid="{BA8E7492-651E-4FCD-AC55-53E8B38E0AAE}"/>
    <cellStyle name="Note 3 2 6 2 5 2 3" xfId="33484" xr:uid="{5A4A571C-04C8-4AC0-B20D-84ACA047E732}"/>
    <cellStyle name="Note 3 2 6 2 5 2 4" xfId="42035" xr:uid="{E2F0DEE3-6A9A-43D6-B936-516F75B627D8}"/>
    <cellStyle name="Note 3 2 6 2 5 2 5" xfId="50581" xr:uid="{0AC8AA4C-5088-4E03-8527-87F1CA7AC183}"/>
    <cellStyle name="Note 3 2 6 2 5 3" xfId="24951" xr:uid="{3D7FFE27-062B-4CB0-AC77-4E780E93F4FF}"/>
    <cellStyle name="Note 3 2 6 2 5 4" xfId="33124" xr:uid="{AECC65B3-2E37-4DFE-BC71-061A922669B0}"/>
    <cellStyle name="Note 3 2 6 2 5 5" xfId="38393" xr:uid="{2CDA7760-FDF2-49E0-B518-92B9E4B2AB2E}"/>
    <cellStyle name="Note 3 2 6 2 5 6" xfId="46816" xr:uid="{AA8CC961-9C80-4A5E-AA24-13E59905FD11}"/>
    <cellStyle name="Note 3 2 6 2 6" xfId="11801" xr:uid="{0E5230F8-D4CA-4617-9091-9367F45EF90E}"/>
    <cellStyle name="Note 3 2 6 2 6 2" xfId="15829" xr:uid="{45AA4350-038B-442B-AE4A-3E42D3DDC5B8}"/>
    <cellStyle name="Note 3 2 6 2 6 2 2" xfId="28533" xr:uid="{81E5AC6D-1D7C-44D1-8DF6-BF8B704D835A}"/>
    <cellStyle name="Note 3 2 6 2 6 2 3" xfId="29874" xr:uid="{26EF0255-2413-4AFA-B85A-E6DF11E1D3CB}"/>
    <cellStyle name="Note 3 2 6 2 6 2 4" xfId="42355" xr:uid="{126F935C-F7E2-4674-AAFF-6B727687E9C3}"/>
    <cellStyle name="Note 3 2 6 2 6 2 5" xfId="50901" xr:uid="{E8B3E382-0C5C-4178-938B-41736B704B87}"/>
    <cellStyle name="Note 3 2 6 2 6 3" xfId="25234" xr:uid="{C7DE69D8-0B5C-4E99-91DD-A851A2CB0991}"/>
    <cellStyle name="Note 3 2 6 2 6 4" xfId="35161" xr:uid="{A45EB29B-E8EC-49C3-83B4-6C490CAB1630}"/>
    <cellStyle name="Note 3 2 6 2 6 5" xfId="38725" xr:uid="{15543F6F-52AB-4F8A-9053-354BFD1CB8E6}"/>
    <cellStyle name="Note 3 2 6 2 6 6" xfId="47148" xr:uid="{D693264F-BD08-43C8-896B-BC6DC3910DB0}"/>
    <cellStyle name="Note 3 2 6 2 7" xfId="10658" xr:uid="{5A8F01AB-A183-4F5E-984F-96CCE59CF914}"/>
    <cellStyle name="Note 3 2 6 2 7 2" xfId="24252" xr:uid="{51DE1026-A1B6-45B1-96CF-EB7A5B5B216B}"/>
    <cellStyle name="Note 3 2 6 2 7 3" xfId="29108" xr:uid="{43406770-DD99-4464-848F-DB4DC6B622E6}"/>
    <cellStyle name="Note 3 2 6 2 7 4" xfId="37582" xr:uid="{B4C4E3F2-DF8E-4B66-8B2D-88C0C31F79B6}"/>
    <cellStyle name="Note 3 2 6 2 7 5" xfId="46005" xr:uid="{858108C5-4C16-43BB-A797-213DA9E52C34}"/>
    <cellStyle name="Note 3 2 6 2 8" xfId="12840" xr:uid="{34C064A9-A598-4273-A18E-AAA87D9ECCC3}"/>
    <cellStyle name="Note 3 2 6 2 8 2" xfId="26023" xr:uid="{68506281-84B2-4414-81EC-9D71F3116A86}"/>
    <cellStyle name="Note 3 2 6 2 8 3" xfId="36309" xr:uid="{97B120E5-C832-4126-AF2F-7752E8489D1A}"/>
    <cellStyle name="Note 3 2 6 2 8 4" xfId="39433" xr:uid="{ED80374F-A852-4DC9-828F-056E0CB6BF38}"/>
    <cellStyle name="Note 3 2 6 2 8 5" xfId="47953" xr:uid="{8AE046A5-E074-497A-9FD0-54CA6557596F}"/>
    <cellStyle name="Note 3 2 6 2 9" xfId="22251" xr:uid="{A3FDA75B-83C6-4DF5-87E8-6906D83E70A0}"/>
    <cellStyle name="Note 3 2 6 3" xfId="4056" xr:uid="{5940FD38-C08A-4650-83B5-6D10AF9A0E54}"/>
    <cellStyle name="Note 3 2 6 3 10" xfId="35452" xr:uid="{D5F6BFE2-9D81-4E75-901E-406609217958}"/>
    <cellStyle name="Note 3 2 6 3 11" xfId="25301" xr:uid="{6A782952-1716-4269-80F5-FA8F034B52A1}"/>
    <cellStyle name="Note 3 2 6 3 12" xfId="43577" xr:uid="{BCCE2749-F925-4C27-9BE3-9A0C74A8934D}"/>
    <cellStyle name="Note 3 2 6 3 13" xfId="54842" xr:uid="{43AD67F1-3666-48B0-BB36-92BE3004A5FF}"/>
    <cellStyle name="Note 3 2 6 3 2" xfId="5459" xr:uid="{4C2E84C4-5EEB-429A-A983-4967C116C78A}"/>
    <cellStyle name="Note 3 2 6 3 2 2" xfId="14036" xr:uid="{BB3D8989-FF00-4762-8665-0AFB95AF7C25}"/>
    <cellStyle name="Note 3 2 6 3 2 2 2" xfId="26985" xr:uid="{DA77A5BD-0A47-447E-8351-F4C0326CADEB}"/>
    <cellStyle name="Note 3 2 6 3 2 2 3" xfId="25467" xr:uid="{8CC46228-500A-443D-B66B-001448FB97D1}"/>
    <cellStyle name="Note 3 2 6 3 2 2 4" xfId="40562" xr:uid="{87952B5B-D324-4A7A-9D66-163A14B7872C}"/>
    <cellStyle name="Note 3 2 6 3 2 2 5" xfId="49108" xr:uid="{42D1A7B3-8D17-41D9-B783-CF8992F51C37}"/>
    <cellStyle name="Note 3 2 6 3 2 3" xfId="23473" xr:uid="{ABD9078C-806F-4203-8538-B53232099181}"/>
    <cellStyle name="Note 3 2 6 3 2 4" xfId="34685" xr:uid="{35FFD8E3-DA9F-48C6-987A-9BE0AC8F0AD5}"/>
    <cellStyle name="Note 3 2 6 3 2 5" xfId="36873" xr:uid="{F132FC0C-E200-4312-A7E1-BDEECBFCB841}"/>
    <cellStyle name="Note 3 2 6 3 2 6" xfId="45208" xr:uid="{CB835277-E3A8-494A-A770-9C17122131FD}"/>
    <cellStyle name="Note 3 2 6 3 3" xfId="10710" xr:uid="{AFCBA90D-878C-4410-A642-2252537819CA}"/>
    <cellStyle name="Note 3 2 6 3 3 2" xfId="14780" xr:uid="{88ACCD99-1452-4044-B35D-79F5496AC0FC}"/>
    <cellStyle name="Note 3 2 6 3 3 2 2" xfId="27626" xr:uid="{029BBD15-D3AD-4859-8E96-3DE08EDF5B8F}"/>
    <cellStyle name="Note 3 2 6 3 3 2 3" xfId="34103" xr:uid="{78710FA2-BA3C-49F5-8CF6-25311EEE3F0B}"/>
    <cellStyle name="Note 3 2 6 3 3 2 4" xfId="41306" xr:uid="{D8C849FE-91FD-41AA-9275-36DB132DD449}"/>
    <cellStyle name="Note 3 2 6 3 3 2 5" xfId="49852" xr:uid="{2B25E8D1-FC1C-43DB-94EF-141123834861}"/>
    <cellStyle name="Note 3 2 6 3 3 3" xfId="24301" xr:uid="{34D7755B-7AB5-49F1-8A91-6F9C35549E2C}"/>
    <cellStyle name="Note 3 2 6 3 3 4" xfId="29919" xr:uid="{92C412FD-69A4-4293-85D2-20453A9E1CAA}"/>
    <cellStyle name="Note 3 2 6 3 3 5" xfId="37634" xr:uid="{ABE695F8-151A-4584-A05F-B17158F7BC26}"/>
    <cellStyle name="Note 3 2 6 3 3 6" xfId="46057" xr:uid="{08EA1BE4-4FC1-473E-8871-C2B79E75E020}"/>
    <cellStyle name="Note 3 2 6 3 4" xfId="10304" xr:uid="{9698FEDA-B1A9-48B0-AB59-D89C57F420EB}"/>
    <cellStyle name="Note 3 2 6 3 4 2" xfId="14416" xr:uid="{63BA0072-5DF8-4406-A32E-1BD6D92493BA}"/>
    <cellStyle name="Note 3 2 6 3 4 2 2" xfId="27305" xr:uid="{600F1D74-1D99-48EB-87CA-523F0718BE71}"/>
    <cellStyle name="Note 3 2 6 3 4 2 3" xfId="7637" xr:uid="{FDE7C57D-E0AA-46E8-B2E0-8A87230C5A5C}"/>
    <cellStyle name="Note 3 2 6 3 4 2 4" xfId="40942" xr:uid="{7609CF14-0057-44D0-A43E-6F57FF1714A1}"/>
    <cellStyle name="Note 3 2 6 3 4 2 5" xfId="49488" xr:uid="{16DE29CA-F94D-49FA-913E-BDCCD677ECB7}"/>
    <cellStyle name="Note 3 2 6 3 4 3" xfId="23931" xr:uid="{E27E9E6C-D4E2-438D-8819-4BA09199B09C}"/>
    <cellStyle name="Note 3 2 6 3 4 4" xfId="33329" xr:uid="{E0B8712B-0F1B-4653-A0D6-594C235BA31A}"/>
    <cellStyle name="Note 3 2 6 3 4 5" xfId="37228" xr:uid="{0F8B8992-EF9C-492D-AF5E-C479CAC52D02}"/>
    <cellStyle name="Note 3 2 6 3 4 6" xfId="45651" xr:uid="{8D375BDE-86BA-4188-963A-95EB9EDEB0D7}"/>
    <cellStyle name="Note 3 2 6 3 5" xfId="8818" xr:uid="{9B03D6E9-4E68-4F22-A7C7-352D09822F4B}"/>
    <cellStyle name="Note 3 2 6 3 5 2" xfId="13316" xr:uid="{A2ACC2D4-D121-4CA8-90E7-426F14B16314}"/>
    <cellStyle name="Note 3 2 6 3 5 2 2" xfId="26399" xr:uid="{B2277BAB-8FB4-4C27-B484-33D6BE7CC154}"/>
    <cellStyle name="Note 3 2 6 3 5 2 3" xfId="33731" xr:uid="{A36D6D42-1013-45E6-BE50-CD34E806E1BB}"/>
    <cellStyle name="Note 3 2 6 3 5 2 4" xfId="39842" xr:uid="{E13A94A6-B380-4193-B23F-40639F3374F4}"/>
    <cellStyle name="Note 3 2 6 3 5 2 5" xfId="48388" xr:uid="{F716979E-A9C3-464A-B22B-830DD5018B82}"/>
    <cellStyle name="Note 3 2 6 3 5 3" xfId="22680" xr:uid="{969EE8E4-392F-468B-B529-55E127483123}"/>
    <cellStyle name="Note 3 2 6 3 5 4" xfId="23169" xr:uid="{469ED2E2-CD2A-408A-8F7D-D1BF4448076A}"/>
    <cellStyle name="Note 3 2 6 3 5 5" xfId="33578" xr:uid="{5665797E-000D-4A4A-A21F-6AB0B88CBB59}"/>
    <cellStyle name="Note 3 2 6 3 5 6" xfId="44366" xr:uid="{1DA69C66-DA2D-4821-96C6-6B3E6F48FA68}"/>
    <cellStyle name="Note 3 2 6 3 6" xfId="10610" xr:uid="{B79A5E33-58E4-42AE-AC71-29FC0195BCCB}"/>
    <cellStyle name="Note 3 2 6 3 6 2" xfId="14688" xr:uid="{D94E0F59-C74A-4B08-8132-9985DF0EF240}"/>
    <cellStyle name="Note 3 2 6 3 6 2 2" xfId="27541" xr:uid="{D6B8AA7A-9E7A-4C12-A13D-C0DF4AC0D344}"/>
    <cellStyle name="Note 3 2 6 3 6 2 3" xfId="36491" xr:uid="{AF1AE3AC-687C-4D26-906D-5BFF1F205CAD}"/>
    <cellStyle name="Note 3 2 6 3 6 2 4" xfId="41214" xr:uid="{E100FA4C-C6AD-48E5-95B3-5C12AF892C73}"/>
    <cellStyle name="Note 3 2 6 3 6 2 5" xfId="49760" xr:uid="{45D21738-4AD4-4E29-8059-82F2A01FD10F}"/>
    <cellStyle name="Note 3 2 6 3 6 3" xfId="24207" xr:uid="{36F6C804-046A-42EE-B4ED-52A46703E755}"/>
    <cellStyle name="Note 3 2 6 3 6 4" xfId="30799" xr:uid="{8EC9E1E2-3FA6-4345-B954-E6A4CEB10AC4}"/>
    <cellStyle name="Note 3 2 6 3 6 5" xfId="37534" xr:uid="{DB719C02-882C-4F67-9B9B-032E1CBA10B8}"/>
    <cellStyle name="Note 3 2 6 3 6 6" xfId="45957" xr:uid="{DD020E6D-A328-446E-AC3A-54E28F2ED823}"/>
    <cellStyle name="Note 3 2 6 3 7" xfId="10296" xr:uid="{997851D5-3316-49E5-8DA3-55A3754E88E4}"/>
    <cellStyle name="Note 3 2 6 3 7 2" xfId="23924" xr:uid="{226EDFCC-BAD6-4F0D-8419-9AAD4D4DB372}"/>
    <cellStyle name="Note 3 2 6 3 7 3" xfId="36477" xr:uid="{18274608-10D9-45EB-B7E3-B4A5027849AD}"/>
    <cellStyle name="Note 3 2 6 3 7 4" xfId="37220" xr:uid="{A26BB4C4-4B6D-4DAA-B9F5-1087C3112BA2}"/>
    <cellStyle name="Note 3 2 6 3 7 5" xfId="45643" xr:uid="{BDAAE5A7-28AF-440A-AD6B-293BDC3C91FA}"/>
    <cellStyle name="Note 3 2 6 3 8" xfId="12439" xr:uid="{71C46E99-0ABD-49FC-A554-DDB4BEA8E35F}"/>
    <cellStyle name="Note 3 2 6 3 8 2" xfId="25721" xr:uid="{9CB3E3A9-5CD8-4B28-9FBA-EB3A76947278}"/>
    <cellStyle name="Note 3 2 6 3 8 3" xfId="32657" xr:uid="{F7BF7A8F-7005-4841-99C9-2D904AE86458}"/>
    <cellStyle name="Note 3 2 6 3 8 4" xfId="39161" xr:uid="{0327F1AA-04C4-4FB4-8AB9-C50631EB468C}"/>
    <cellStyle name="Note 3 2 6 3 8 5" xfId="47650" xr:uid="{6E565D02-0E2D-443D-80D7-08698887DC24}"/>
    <cellStyle name="Note 3 2 6 3 9" xfId="21939" xr:uid="{47292F37-FE64-41E9-812D-F47D7DC5FF88}"/>
    <cellStyle name="Note 3 2 6 4" xfId="5629" xr:uid="{3590EB93-3A15-4D33-B5A1-25C91B554528}"/>
    <cellStyle name="Note 3 2 6 4 10" xfId="25028" xr:uid="{2ED2FE4B-8FB6-4EC1-879D-55E2F16F4A73}"/>
    <cellStyle name="Note 3 2 6 4 11" xfId="27435" xr:uid="{80035C97-32F5-408F-89A7-BBA1F40E694D}"/>
    <cellStyle name="Note 3 2 6 4 12" xfId="43970" xr:uid="{431D99C1-5BC0-44CD-9109-5F1943ED113B}"/>
    <cellStyle name="Note 3 2 6 4 2" xfId="10253" xr:uid="{D651E59D-917E-4F2F-BC13-DF11CCB57CB7}"/>
    <cellStyle name="Note 3 2 6 4 2 2" xfId="14374" xr:uid="{97B2EF95-8F8A-4A6B-B1CC-620DA933C20A}"/>
    <cellStyle name="Note 3 2 6 4 2 2 2" xfId="27271" xr:uid="{4BF76AF8-D015-4FF7-BF34-1BE76BFD9019}"/>
    <cellStyle name="Note 3 2 6 4 2 2 3" xfId="36357" xr:uid="{F07224B7-8D9B-4AD3-972B-208B1B3044F3}"/>
    <cellStyle name="Note 3 2 6 4 2 2 4" xfId="40900" xr:uid="{39D6981C-76A1-4A3E-8983-B6BF6B05DA60}"/>
    <cellStyle name="Note 3 2 6 4 2 2 5" xfId="49446" xr:uid="{954C3438-6A62-4311-BFDF-A8FE55E4EDF9}"/>
    <cellStyle name="Note 3 2 6 4 2 3" xfId="23889" xr:uid="{E7F22870-2508-4DBA-9B50-187666B1EA22}"/>
    <cellStyle name="Note 3 2 6 4 2 4" xfId="30634" xr:uid="{A9F0F2E2-5FEC-45BD-9B1C-3E5481C580F0}"/>
    <cellStyle name="Note 3 2 6 4 2 5" xfId="37180" xr:uid="{1A906617-E237-41D6-9230-A508742F73CE}"/>
    <cellStyle name="Note 3 2 6 4 2 6" xfId="45601" xr:uid="{7CD4FED9-800B-427B-BFCB-176578C54EB5}"/>
    <cellStyle name="Note 3 2 6 4 3" xfId="9407" xr:uid="{AE1F397D-FB93-4D9C-94AE-359C8F4E71E9}"/>
    <cellStyle name="Note 3 2 6 4 3 2" xfId="13785" xr:uid="{05EAB7AC-E48C-4CF6-9B0C-C85A2D595A1A}"/>
    <cellStyle name="Note 3 2 6 4 3 2 2" xfId="26786" xr:uid="{7B3280CC-A40D-4D7E-B414-EB4D9A89DEB0}"/>
    <cellStyle name="Note 3 2 6 4 3 2 3" xfId="35945" xr:uid="{6B0C9CAE-96F8-4662-9FFB-14ACAA1E3C4D}"/>
    <cellStyle name="Note 3 2 6 4 3 2 4" xfId="40311" xr:uid="{ABD9394F-0292-4813-A444-9CD3E385DEEF}"/>
    <cellStyle name="Note 3 2 6 4 3 2 5" xfId="48857" xr:uid="{38ECF6C4-0D51-44CB-A1C3-B421BC8AEDE5}"/>
    <cellStyle name="Note 3 2 6 4 3 3" xfId="23170" xr:uid="{82BF3870-AE5D-4916-AA48-4876D08E10D4}"/>
    <cellStyle name="Note 3 2 6 4 3 4" xfId="8424" xr:uid="{96835294-F910-44C0-BF51-848497A4ED29}"/>
    <cellStyle name="Note 3 2 6 4 3 5" xfId="25530" xr:uid="{CE48094A-F7B6-41FF-96A3-3975638CD51E}"/>
    <cellStyle name="Note 3 2 6 4 3 6" xfId="44911" xr:uid="{F8EC4667-1856-4329-8C56-1923CCDCAFA9}"/>
    <cellStyle name="Note 3 2 6 4 4" xfId="11179" xr:uid="{DD2FB651-42F8-4050-8C25-BA8BF92AFE18}"/>
    <cellStyle name="Note 3 2 6 4 4 2" xfId="15229" xr:uid="{1D52CB50-EF9E-47BE-A066-61EE06073AFB}"/>
    <cellStyle name="Note 3 2 6 4 4 2 2" xfId="28012" xr:uid="{4CD37A63-C927-4D5E-9211-2EBB32ACF403}"/>
    <cellStyle name="Note 3 2 6 4 4 2 3" xfId="35731" xr:uid="{C31DB1A2-E6D5-4D23-AC8A-8A3573BB7B4E}"/>
    <cellStyle name="Note 3 2 6 4 4 2 4" xfId="41755" xr:uid="{4E43FD00-9465-4DFD-B82C-F898AA5C805F}"/>
    <cellStyle name="Note 3 2 6 4 4 2 5" xfId="50301" xr:uid="{8621C364-0E09-4CA7-99D5-B08DEAA15EC6}"/>
    <cellStyle name="Note 3 2 6 4 4 3" xfId="24701" xr:uid="{16B89F10-D46B-45A5-9D1C-2A6E8E74CF05}"/>
    <cellStyle name="Note 3 2 6 4 4 4" xfId="31320" xr:uid="{9409CE71-94DF-4066-9174-D7F3626521A1}"/>
    <cellStyle name="Note 3 2 6 4 4 5" xfId="38103" xr:uid="{E9B77E45-82AE-4E96-BCE9-1985A6234547}"/>
    <cellStyle name="Note 3 2 6 4 4 6" xfId="46526" xr:uid="{29E27A92-5AC1-4774-A72E-B8E18D891384}"/>
    <cellStyle name="Note 3 2 6 4 5" xfId="11542" xr:uid="{117386D9-1B34-4027-907D-356DCD14289C}"/>
    <cellStyle name="Note 3 2 6 4 5 2" xfId="15579" xr:uid="{4058AE59-4D5E-4706-AD9F-357422491F08}"/>
    <cellStyle name="Note 3 2 6 4 5 2 2" xfId="28316" xr:uid="{6733BD46-2AD5-4588-B173-F8DA7F441FA6}"/>
    <cellStyle name="Note 3 2 6 4 5 2 3" xfId="30005" xr:uid="{46145B70-1CE6-47AB-BBE2-3C824CCDDAB2}"/>
    <cellStyle name="Note 3 2 6 4 5 2 4" xfId="42105" xr:uid="{D1981521-8D9C-4E76-96D5-67B7AAB8DE22}"/>
    <cellStyle name="Note 3 2 6 4 5 2 5" xfId="50651" xr:uid="{44BD1982-4F05-4338-AB86-3F65EE2AE189}"/>
    <cellStyle name="Note 3 2 6 4 5 3" xfId="25014" xr:uid="{3CDF6B6E-F979-435B-B26F-6D8FA271B67F}"/>
    <cellStyle name="Note 3 2 6 4 5 4" xfId="31481" xr:uid="{F93239F7-4EE3-4686-9B19-09A8E4F5B763}"/>
    <cellStyle name="Note 3 2 6 4 5 5" xfId="38466" xr:uid="{6358DBE1-15A6-473C-A573-B579DBD61778}"/>
    <cellStyle name="Note 3 2 6 4 5 6" xfId="46889" xr:uid="{69AACAA0-6F20-4F35-B0D4-C4C73DF9CF9B}"/>
    <cellStyle name="Note 3 2 6 4 6" xfId="11874" xr:uid="{0052D976-68A4-4615-A599-0820123AC8B5}"/>
    <cellStyle name="Note 3 2 6 4 6 2" xfId="15896" xr:uid="{77100A78-DF2D-4A64-959A-DA388CF4D8C3}"/>
    <cellStyle name="Note 3 2 6 4 6 2 2" xfId="28589" xr:uid="{B03C1849-CC3F-4DF9-8D2C-02D88BBE2CB6}"/>
    <cellStyle name="Note 3 2 6 4 6 2 3" xfId="10045" xr:uid="{52A0EA8A-BAF8-41BE-9EF9-63DDE653550C}"/>
    <cellStyle name="Note 3 2 6 4 6 2 4" xfId="42422" xr:uid="{0C24EE31-B054-4252-BD68-4D4926F3E072}"/>
    <cellStyle name="Note 3 2 6 4 6 2 5" xfId="50968" xr:uid="{A5B6D564-D841-4FF8-8F5D-BC783F17B5A9}"/>
    <cellStyle name="Note 3 2 6 4 6 3" xfId="25299" xr:uid="{6A872350-5719-4E0C-8824-8ECBC097042C}"/>
    <cellStyle name="Note 3 2 6 4 6 4" xfId="23228" xr:uid="{15FBC693-0E66-470B-8D8E-E82E710FE96E}"/>
    <cellStyle name="Note 3 2 6 4 6 5" xfId="38798" xr:uid="{E3723C73-04C8-4B13-87DA-9487854E4EFC}"/>
    <cellStyle name="Note 3 2 6 4 6 6" xfId="47221" xr:uid="{7B93297E-463B-4FCC-A388-FC0E3F09C706}"/>
    <cellStyle name="Note 3 2 6 4 7" xfId="8783" xr:uid="{FF34DE82-EB98-41DF-AC4B-7FF170486045}"/>
    <cellStyle name="Note 3 2 6 4 7 2" xfId="22650" xr:uid="{4DB0C9FE-93EA-46EF-B072-38A4AF89567F}"/>
    <cellStyle name="Note 3 2 6 4 7 3" xfId="31094" xr:uid="{32979A0C-A6DE-4463-A88B-9E226179A738}"/>
    <cellStyle name="Note 3 2 6 4 7 4" xfId="35926" xr:uid="{D1CE7C9F-6F75-4ABC-8AAA-3BF28002EE2F}"/>
    <cellStyle name="Note 3 2 6 4 7 5" xfId="44332" xr:uid="{C7DCF5C8-D9A8-463C-B054-8FD337607887}"/>
    <cellStyle name="Note 3 2 6 4 8" xfId="12968" xr:uid="{7FA2DBFF-3334-40F2-8955-D4D3AABD07C9}"/>
    <cellStyle name="Note 3 2 6 4 8 2" xfId="26116" xr:uid="{69322076-21E8-4900-847F-740DACFA50A6}"/>
    <cellStyle name="Note 3 2 6 4 8 3" xfId="34961" xr:uid="{DF0B5995-778E-402F-837F-6062ECD5F2BB}"/>
    <cellStyle name="Note 3 2 6 4 8 4" xfId="39499" xr:uid="{1B14BD98-65AA-4241-B480-0EB32156E1A6}"/>
    <cellStyle name="Note 3 2 6 4 8 5" xfId="48043" xr:uid="{7DD5426B-F9F4-43D8-B9CA-F97B6C1C13E3}"/>
    <cellStyle name="Note 3 2 6 4 9" xfId="22346" xr:uid="{5E00B363-A9F9-40F0-9C0D-22C8B3CA111B}"/>
    <cellStyle name="Note 3 2 6 5" xfId="9633" xr:uid="{D82BBC29-3B7D-48B5-939A-4D41EF109AE9}"/>
    <cellStyle name="Note 3 2 6 5 2" xfId="13937" xr:uid="{B9E3A98A-C5D5-482C-971C-4BF3BCB40D21}"/>
    <cellStyle name="Note 3 2 6 5 2 2" xfId="26901" xr:uid="{11256721-0B1A-4176-89BA-60E9C354195D}"/>
    <cellStyle name="Note 3 2 6 5 2 3" xfId="32364" xr:uid="{C162CDC9-00CA-4032-A583-700B3B98332B}"/>
    <cellStyle name="Note 3 2 6 5 2 4" xfId="40463" xr:uid="{16867F4D-04D9-4527-BD47-0522B5710AC9}"/>
    <cellStyle name="Note 3 2 6 5 2 5" xfId="49009" xr:uid="{19A00FA4-5B43-48BB-98D3-109B043DF40F}"/>
    <cellStyle name="Note 3 2 6 5 3" xfId="23343" xr:uid="{6E86887D-42F9-4EA0-A3C8-8DA4521F2741}"/>
    <cellStyle name="Note 3 2 6 5 4" xfId="35431" xr:uid="{58A95612-51B8-4711-9006-619E81C6FFAE}"/>
    <cellStyle name="Note 3 2 6 5 5" xfId="34866" xr:uid="{274D24A2-9A6C-4994-8197-85A41E711A36}"/>
    <cellStyle name="Note 3 2 6 5 6" xfId="45084" xr:uid="{19C6C811-67F5-4799-B2DD-2A4DDCACCA6C}"/>
    <cellStyle name="Note 3 2 6 6" xfId="10747" xr:uid="{A7597AA9-8E2E-44F3-9999-BB4B337F2286}"/>
    <cellStyle name="Note 3 2 6 6 2" xfId="14813" xr:uid="{1CEADC8C-EDF8-4F96-A8C9-EC80969FF340}"/>
    <cellStyle name="Note 3 2 6 6 2 2" xfId="27653" xr:uid="{1AB39CEF-96E4-4B2D-AC7B-F29A34CAF06A}"/>
    <cellStyle name="Note 3 2 6 6 2 3" xfId="34942" xr:uid="{E2ECC9B7-62FE-470C-9047-C28710A443A1}"/>
    <cellStyle name="Note 3 2 6 6 2 4" xfId="41339" xr:uid="{14197498-BBA4-4BA1-99B0-F0967912EC6F}"/>
    <cellStyle name="Note 3 2 6 6 2 5" xfId="49885" xr:uid="{CD70495E-2D25-4DD0-A477-2B48FC1A8D70}"/>
    <cellStyle name="Note 3 2 6 6 3" xfId="24332" xr:uid="{8F633957-19D6-47E7-B4BF-6E0F1F6923C0}"/>
    <cellStyle name="Note 3 2 6 6 4" xfId="33031" xr:uid="{AA4CE72F-665C-49AA-BE08-BABCE38CBFA6}"/>
    <cellStyle name="Note 3 2 6 6 5" xfId="37671" xr:uid="{03C1BE97-35FD-484D-A9BC-996B75891929}"/>
    <cellStyle name="Note 3 2 6 6 6" xfId="46094" xr:uid="{BB5674AE-47E6-4D14-A37E-CADCE12B54AC}"/>
    <cellStyle name="Note 3 2 6 7" xfId="10751" xr:uid="{3CEC5DC6-7D5A-4136-B3E5-A636397B6FAD}"/>
    <cellStyle name="Note 3 2 6 7 2" xfId="14817" xr:uid="{4CCDB8F5-DCC5-4637-B0E9-2D7C7480572D}"/>
    <cellStyle name="Note 3 2 6 7 2 2" xfId="27656" xr:uid="{F2858240-C3C8-40EF-B892-661A5F2EF269}"/>
    <cellStyle name="Note 3 2 6 7 2 3" xfId="26753" xr:uid="{32CD988D-7427-475A-BD1C-13FCE46AEE7B}"/>
    <cellStyle name="Note 3 2 6 7 2 4" xfId="41343" xr:uid="{81260781-3CAD-4601-9656-563EE69E2522}"/>
    <cellStyle name="Note 3 2 6 7 2 5" xfId="49889" xr:uid="{0D14DD05-62C1-4117-AB94-FCEE05500B68}"/>
    <cellStyle name="Note 3 2 6 7 3" xfId="24335" xr:uid="{BEBA174B-8ED4-4659-8E27-1B075369254C}"/>
    <cellStyle name="Note 3 2 6 7 4" xfId="31136" xr:uid="{C85E568C-E258-4149-BEAB-30F5FA8E4E24}"/>
    <cellStyle name="Note 3 2 6 7 5" xfId="37675" xr:uid="{AE9788DC-A0A9-429A-AB7F-8EEA9E713F86}"/>
    <cellStyle name="Note 3 2 6 7 6" xfId="46098" xr:uid="{20FB5F59-75BE-419F-BD9F-BE7258EEBA2F}"/>
    <cellStyle name="Note 3 2 6 8" xfId="11100" xr:uid="{DACCAD38-9A49-4D18-8E43-1DCCB6D9719E}"/>
    <cellStyle name="Note 3 2 6 8 2" xfId="15154" xr:uid="{201DA1FD-2ECD-4057-B22F-08D2E0BFBC19}"/>
    <cellStyle name="Note 3 2 6 8 2 2" xfId="27947" xr:uid="{8EDA28D0-EC5D-4F3C-AF9C-367577BE0AEB}"/>
    <cellStyle name="Note 3 2 6 8 2 3" xfId="35355" xr:uid="{600493D4-797B-4027-A821-1377D1C21758}"/>
    <cellStyle name="Note 3 2 6 8 2 4" xfId="41680" xr:uid="{D98BE486-FF23-45F7-A6E5-6D21B2F24D1E}"/>
    <cellStyle name="Note 3 2 6 8 2 5" xfId="50226" xr:uid="{7526554E-94CC-4085-94AD-E0AA855C2B37}"/>
    <cellStyle name="Note 3 2 6 8 3" xfId="24638" xr:uid="{DBBF2B16-E7D9-484C-A7C7-FC36B96A96FC}"/>
    <cellStyle name="Note 3 2 6 8 4" xfId="35972" xr:uid="{6BC57C23-4C2E-4779-807F-12248335BAFB}"/>
    <cellStyle name="Note 3 2 6 8 5" xfId="38024" xr:uid="{2F3F8361-0525-4CD4-9DEF-06C1348869E1}"/>
    <cellStyle name="Note 3 2 6 8 6" xfId="46447" xr:uid="{5BAB42AF-1100-4967-A756-78CD9435B143}"/>
    <cellStyle name="Note 3 2 6 9" xfId="11306" xr:uid="{7B3F508F-EAD2-4593-AFBA-18D6FF0BB22E}"/>
    <cellStyle name="Note 3 2 6 9 2" xfId="15354" xr:uid="{D1DA7DC7-FBA8-495B-A8D5-09442EBEA503}"/>
    <cellStyle name="Note 3 2 6 9 2 2" xfId="28116" xr:uid="{DB1CB101-4A3D-4AC6-BDD9-6278523E4597}"/>
    <cellStyle name="Note 3 2 6 9 2 3" xfId="35124" xr:uid="{3DAF4A05-19EB-47C9-B57B-B8E1D6AA6FD2}"/>
    <cellStyle name="Note 3 2 6 9 2 4" xfId="41880" xr:uid="{7801706A-3324-48D7-A655-697C49759D0B}"/>
    <cellStyle name="Note 3 2 6 9 2 5" xfId="50426" xr:uid="{96A9232C-6071-4D3C-90C3-F55BBBDF95CE}"/>
    <cellStyle name="Note 3 2 6 9 3" xfId="24807" xr:uid="{21E331FA-6FEB-44F4-AAE3-B032CB31F731}"/>
    <cellStyle name="Note 3 2 6 9 4" xfId="29999" xr:uid="{D49CA704-A5ED-48D2-AEE0-996CD45B34D9}"/>
    <cellStyle name="Note 3 2 6 9 5" xfId="38230" xr:uid="{7E6F1934-6ECD-49DC-84A8-BBEA154EC9FF}"/>
    <cellStyle name="Note 3 2 6 9 6" xfId="46653" xr:uid="{2275881E-4AFD-4359-A8F6-8111267C9ECD}"/>
    <cellStyle name="Note 3 2 7" xfId="4245" xr:uid="{D667DD93-C942-4707-A123-85A57AD07A7F}"/>
    <cellStyle name="Note 3 2 7 10" xfId="12001" xr:uid="{B09571F3-3382-4565-BD90-6B1B5E669819}"/>
    <cellStyle name="Note 3 2 7 10 2" xfId="25400" xr:uid="{6D2D9CDB-5455-47E9-AC48-D16B883E3CD7}"/>
    <cellStyle name="Note 3 2 7 10 3" xfId="32176" xr:uid="{44F19311-9A5D-46A0-9170-60A0361659A6}"/>
    <cellStyle name="Note 3 2 7 10 4" xfId="38925" xr:uid="{8642278B-86BD-434E-B3A3-E21F1683A2D5}"/>
    <cellStyle name="Note 3 2 7 10 5" xfId="47348" xr:uid="{F3CC8AE9-17FC-4BF3-84A2-6F5464E1C63A}"/>
    <cellStyle name="Note 3 2 7 11" xfId="12171" xr:uid="{9D478388-D0DB-4666-A1F0-D808E25E9870}"/>
    <cellStyle name="Note 3 2 7 11 2" xfId="25520" xr:uid="{DDC081C0-EA47-431D-B68C-84DF09B325F3}"/>
    <cellStyle name="Note 3 2 7 11 3" xfId="30766" xr:uid="{22A61BB9-4C19-449F-925A-4202BC568B02}"/>
    <cellStyle name="Note 3 2 7 11 4" xfId="38988" xr:uid="{FBD0E277-E812-4A7F-9524-E9CA22EC3D79}"/>
    <cellStyle name="Note 3 2 7 11 5" xfId="47450" xr:uid="{24A9C453-374D-4CA1-B8C0-B45BDD38AA68}"/>
    <cellStyle name="Note 3 2 7 12" xfId="7401" xr:uid="{3900B915-0F4E-47A9-9354-95D6C7222F20}"/>
    <cellStyle name="Note 3 2 7 13" xfId="7811" xr:uid="{C84CB4B0-6649-4AC0-8C92-FB8DD69C03D8}"/>
    <cellStyle name="Note 3 2 7 14" xfId="43377" xr:uid="{2F40058F-AF2D-4320-B669-1C756361D0EC}"/>
    <cellStyle name="Note 3 2 7 15" xfId="54952" xr:uid="{E17D938C-AF83-469F-8F23-393E60DDF2B3}"/>
    <cellStyle name="Note 3 2 7 2" xfId="4475" xr:uid="{73B011BA-7801-4B03-89A5-D8D5FBA175F8}"/>
    <cellStyle name="Note 3 2 7 2 10" xfId="21865" xr:uid="{423B4615-D279-4103-BCBA-C07CD6AC1C99}"/>
    <cellStyle name="Note 3 2 7 2 11" xfId="34620" xr:uid="{F6D2CDD2-622B-4B6C-82A1-60C533BFF1F9}"/>
    <cellStyle name="Note 3 2 7 2 12" xfId="43804" xr:uid="{519EE727-8517-4315-8EA7-8E25373124E1}"/>
    <cellStyle name="Note 3 2 7 2 13" xfId="55090" xr:uid="{29CF2030-2735-4034-8E44-FAC7B0238189}"/>
    <cellStyle name="Note 3 2 7 2 2" xfId="5707" xr:uid="{EE16944F-31C6-4165-8850-D296B801B0A9}"/>
    <cellStyle name="Note 3 2 7 2 2 2" xfId="14235" xr:uid="{BA3EAF7C-E0E6-4859-88D3-84817B68E107}"/>
    <cellStyle name="Note 3 2 7 2 2 2 2" xfId="27152" xr:uid="{447E47EB-5D1E-4103-9A0B-8680214E6D46}"/>
    <cellStyle name="Note 3 2 7 2 2 2 3" xfId="7139" xr:uid="{452ACFB4-71FC-4FC3-99BC-C97940E130EA}"/>
    <cellStyle name="Note 3 2 7 2 2 2 4" xfId="40761" xr:uid="{525CD661-0B59-4DA4-B310-937DAC15D7C0}"/>
    <cellStyle name="Note 3 2 7 2 2 2 5" xfId="49307" xr:uid="{BD31D044-F656-4B3A-9A02-1806BF73B026}"/>
    <cellStyle name="Note 3 2 7 2 2 3" xfId="23707" xr:uid="{AF542F9F-1384-45DF-B260-1713E5C77182}"/>
    <cellStyle name="Note 3 2 7 2 2 4" xfId="32913" xr:uid="{998C5B3A-DBF1-4CA8-8818-906AEDC50474}"/>
    <cellStyle name="Note 3 2 7 2 2 5" xfId="37054" xr:uid="{E3AE50D6-A8FE-489D-A86C-09921260EE84}"/>
    <cellStyle name="Note 3 2 7 2 2 6" xfId="45435" xr:uid="{89CD0EEB-7157-47DA-A088-276E6922C411}"/>
    <cellStyle name="Note 3 2 7 2 3" xfId="9177" xr:uid="{8ACCB3A3-3771-44F0-9325-622880493050}"/>
    <cellStyle name="Note 3 2 7 2 3 2" xfId="13614" xr:uid="{1EF4F4D4-1B4B-4269-862B-F88139E2B962}"/>
    <cellStyle name="Note 3 2 7 2 3 2 2" xfId="26642" xr:uid="{68BC4E64-7BFD-4760-BD33-0400D2C545D6}"/>
    <cellStyle name="Note 3 2 7 2 3 2 3" xfId="30669" xr:uid="{3F800888-4EAD-4323-BC40-3BD219455D1E}"/>
    <cellStyle name="Note 3 2 7 2 3 2 4" xfId="40140" xr:uid="{D1402514-0479-44B0-9EE7-079EE5CC3AE7}"/>
    <cellStyle name="Note 3 2 7 2 3 2 5" xfId="48686" xr:uid="{CF0AF13F-2E39-4B76-8D3C-605BB02B6712}"/>
    <cellStyle name="Note 3 2 7 2 3 3" xfId="22984" xr:uid="{1CF8F42D-45C4-4854-91D3-E538801B9A62}"/>
    <cellStyle name="Note 3 2 7 2 3 4" xfId="35885" xr:uid="{87DAA8AC-DBC1-41A6-9352-F74AA822041F}"/>
    <cellStyle name="Note 3 2 7 2 3 5" xfId="34927" xr:uid="{C4937C0A-11A2-407C-BDF1-E616726965A1}"/>
    <cellStyle name="Note 3 2 7 2 3 6" xfId="44704" xr:uid="{2EF122C7-7A17-4289-A840-A4C4B3A050B9}"/>
    <cellStyle name="Note 3 2 7 2 4" xfId="11031" xr:uid="{C0325205-B21A-4081-AA32-6456591D3EED}"/>
    <cellStyle name="Note 3 2 7 2 4 2" xfId="15086" xr:uid="{5B1F0E0A-D4B7-42CB-8556-E938F0CEE579}"/>
    <cellStyle name="Note 3 2 7 2 4 2 2" xfId="27888" xr:uid="{5A059A77-1CA9-49DB-A644-65FCE9B9E196}"/>
    <cellStyle name="Note 3 2 7 2 4 2 3" xfId="34326" xr:uid="{64D0B8B1-70CE-4CA3-AF69-1A0AFCB9096F}"/>
    <cellStyle name="Note 3 2 7 2 4 2 4" xfId="41612" xr:uid="{D93B2E0C-4198-428C-89D9-CCBA6B355F3E}"/>
    <cellStyle name="Note 3 2 7 2 4 2 5" xfId="50158" xr:uid="{ED1FE367-1897-4E33-B72B-2676FE6E2C66}"/>
    <cellStyle name="Note 3 2 7 2 4 3" xfId="24575" xr:uid="{7ADBE3B5-301F-474F-83F9-36C4CFE941EB}"/>
    <cellStyle name="Note 3 2 7 2 4 4" xfId="34624" xr:uid="{B901F0A0-6A0B-4A35-9818-3C06BE3BB706}"/>
    <cellStyle name="Note 3 2 7 2 4 5" xfId="37955" xr:uid="{39CA06A3-B529-4691-BBDD-3E4A0C6C54CA}"/>
    <cellStyle name="Note 3 2 7 2 4 6" xfId="46378" xr:uid="{333207FA-97A4-4B07-84AB-A932420FF566}"/>
    <cellStyle name="Note 3 2 7 2 5" xfId="11387" xr:uid="{1397E77A-1C4E-46CF-B1F9-2D03AD298768}"/>
    <cellStyle name="Note 3 2 7 2 5 2" xfId="15429" xr:uid="{F83B3CE7-48BC-4A60-B71B-7E3AE8464C7B}"/>
    <cellStyle name="Note 3 2 7 2 5 2 2" xfId="28185" xr:uid="{A0D068F2-6214-4C06-BA66-5763F933C060}"/>
    <cellStyle name="Note 3 2 7 2 5 2 3" xfId="30553" xr:uid="{BCF30491-BC2C-4BC1-9B72-E1389D39F7F5}"/>
    <cellStyle name="Note 3 2 7 2 5 2 4" xfId="41955" xr:uid="{5ED93378-1491-4EBC-B162-07069C9C6D32}"/>
    <cellStyle name="Note 3 2 7 2 5 2 5" xfId="50501" xr:uid="{2EC8D3B9-0FF4-4A1A-9EE1-7395B0B141EB}"/>
    <cellStyle name="Note 3 2 7 2 5 3" xfId="24880" xr:uid="{BADB6F5F-558C-428E-AA51-AE406670EB78}"/>
    <cellStyle name="Note 3 2 7 2 5 4" xfId="6463" xr:uid="{E2AC3D9D-4DE9-4D1C-A358-A4BFF6B3628A}"/>
    <cellStyle name="Note 3 2 7 2 5 5" xfId="38311" xr:uid="{9A2D26FC-5E64-475F-ADB7-0389792DA0BB}"/>
    <cellStyle name="Note 3 2 7 2 5 6" xfId="46734" xr:uid="{98A7CC7C-60DC-48C1-893A-26455A494F84}"/>
    <cellStyle name="Note 3 2 7 2 6" xfId="11736" xr:uid="{D1B6EB0C-8B4F-49FD-855A-8998D86D3A4C}"/>
    <cellStyle name="Note 3 2 7 2 6 2" xfId="15766" xr:uid="{093DC6F8-9774-4920-A788-898D8F75FAB9}"/>
    <cellStyle name="Note 3 2 7 2 6 2 2" xfId="28479" xr:uid="{43817912-4368-410A-9A6C-4FFC15A915C7}"/>
    <cellStyle name="Note 3 2 7 2 6 2 3" xfId="33541" xr:uid="{D84520AD-E5AE-4CB8-B0A2-4D8ABCD06E92}"/>
    <cellStyle name="Note 3 2 7 2 6 2 4" xfId="42292" xr:uid="{2FB8FEA0-909F-423D-8F0E-715C90EBD27E}"/>
    <cellStyle name="Note 3 2 7 2 6 2 5" xfId="50838" xr:uid="{52370E37-FA52-49F4-A11E-FE2EA6505BDD}"/>
    <cellStyle name="Note 3 2 7 2 6 3" xfId="25178" xr:uid="{8D847865-581D-435A-8EA0-4FEB451225CF}"/>
    <cellStyle name="Note 3 2 7 2 6 4" xfId="30006" xr:uid="{E4DE8B3F-4006-4F13-BB59-2C4756E63A61}"/>
    <cellStyle name="Note 3 2 7 2 6 5" xfId="38660" xr:uid="{A689EB81-AA93-413D-B56C-F138471BF9D2}"/>
    <cellStyle name="Note 3 2 7 2 6 6" xfId="47083" xr:uid="{A79989EE-448F-4AFD-8DF2-84D162D2E59A}"/>
    <cellStyle name="Note 3 2 7 2 7" xfId="8637" xr:uid="{B13928F7-851D-4E53-A500-779822EF9F22}"/>
    <cellStyle name="Note 3 2 7 2 7 2" xfId="22522" xr:uid="{98E430E6-E15B-4911-9852-B6E4972B583A}"/>
    <cellStyle name="Note 3 2 7 2 7 3" xfId="34435" xr:uid="{8436621A-7632-4F70-A25C-F5AA2318B93E}"/>
    <cellStyle name="Note 3 2 7 2 7 4" xfId="28939" xr:uid="{62EF616E-3B4F-478D-9A05-25FA92A5688D}"/>
    <cellStyle name="Note 3 2 7 2 7 5" xfId="44185" xr:uid="{CE20A164-B552-41DD-9405-927636671DC9}"/>
    <cellStyle name="Note 3 2 7 2 8" xfId="12734" xr:uid="{0EAA9603-8B31-476B-9556-729DC5BF7BDD}"/>
    <cellStyle name="Note 3 2 7 2 8 2" xfId="25940" xr:uid="{BAD5EF8B-69AE-425B-8AB5-750CE0F3DADB}"/>
    <cellStyle name="Note 3 2 7 2 8 3" xfId="28118" xr:uid="{14A9857F-9EA0-413F-B705-7A6106D94741}"/>
    <cellStyle name="Note 3 2 7 2 8 4" xfId="39360" xr:uid="{FA19AB56-D7FE-4AB7-8C9F-A7461CCD8655}"/>
    <cellStyle name="Note 3 2 7 2 8 5" xfId="47877" xr:uid="{49AFD304-9C1A-4361-A2AB-7F1682034595}"/>
    <cellStyle name="Note 3 2 7 2 9" xfId="22166" xr:uid="{FC30C174-94DB-455C-9C47-75EAB906DF68}"/>
    <cellStyle name="Note 3 2 7 3" xfId="4202" xr:uid="{AB8AE70A-26F5-4D9B-800D-5D4FA53FD9B6}"/>
    <cellStyle name="Note 3 2 7 3 10" xfId="35894" xr:uid="{570821D7-8A31-4DB2-8E86-CAAE7ECB07A2}"/>
    <cellStyle name="Note 3 2 7 3 11" xfId="26970" xr:uid="{B656FE36-C886-4962-85BF-464BE322AFCB}"/>
    <cellStyle name="Note 3 2 7 3 12" xfId="43674" xr:uid="{8613D1F8-141E-4F5E-A324-C9ECF1C72176}"/>
    <cellStyle name="Note 3 2 7 3 13" xfId="54924" xr:uid="{51CD989F-D022-445E-8E39-8635E0DFE6B5}"/>
    <cellStyle name="Note 3 2 7 3 2" xfId="5541" xr:uid="{7D18D5CF-386B-473F-87EA-4654BD02D5A1}"/>
    <cellStyle name="Note 3 2 7 3 2 2" xfId="14133" xr:uid="{2480F4E1-35A6-4E6E-BA6D-6A14F6D195BA}"/>
    <cellStyle name="Note 3 2 7 3 2 2 2" xfId="27067" xr:uid="{A1DD417E-43DE-43DA-B724-0FF9E8CC305A}"/>
    <cellStyle name="Note 3 2 7 3 2 2 3" xfId="33337" xr:uid="{35444684-5045-44BF-BFE0-F48D3BA05347}"/>
    <cellStyle name="Note 3 2 7 3 2 2 4" xfId="40659" xr:uid="{A6D72A9E-899B-4D1E-B912-00AD74058CBC}"/>
    <cellStyle name="Note 3 2 7 3 2 2 5" xfId="49205" xr:uid="{8FE9CD7B-FAF1-4C9F-91D7-895E582C9085}"/>
    <cellStyle name="Note 3 2 7 3 2 3" xfId="23559" xr:uid="{161258B2-2905-4EE9-BD75-638D82ED46C0}"/>
    <cellStyle name="Note 3 2 7 3 2 4" xfId="33445" xr:uid="{F4C27B63-AEFE-4DE5-A570-C6E24D40435E}"/>
    <cellStyle name="Note 3 2 7 3 2 5" xfId="36962" xr:uid="{B4435979-C013-4C69-8B58-D38C5D87643E}"/>
    <cellStyle name="Note 3 2 7 3 2 6" xfId="45305" xr:uid="{2489FAAD-BA8A-41E6-BC9B-A6CE7AE5DA23}"/>
    <cellStyle name="Note 3 2 7 3 3" xfId="10550" xr:uid="{37A7E05D-975C-4B5F-B1C8-0DD29C464CFE}"/>
    <cellStyle name="Note 3 2 7 3 3 2" xfId="14635" xr:uid="{B3CCAAB4-C271-4CB9-A4B1-97FE44D9FF87}"/>
    <cellStyle name="Note 3 2 7 3 3 2 2" xfId="27495" xr:uid="{96950A70-CB00-4E13-80F9-7FFA62F8DA04}"/>
    <cellStyle name="Note 3 2 7 3 3 2 3" xfId="7376" xr:uid="{D76E4C2F-CFD4-481D-BD02-7D30998C118B}"/>
    <cellStyle name="Note 3 2 7 3 3 2 4" xfId="41161" xr:uid="{B4DC5BEB-D946-49DD-A77F-47960AC17CBA}"/>
    <cellStyle name="Note 3 2 7 3 3 2 5" xfId="49707" xr:uid="{4D147C08-3193-4B8C-8123-CEEB0EAAFD96}"/>
    <cellStyle name="Note 3 2 7 3 3 3" xfId="24152" xr:uid="{DB455024-A916-4F67-A899-303633A66B4C}"/>
    <cellStyle name="Note 3 2 7 3 3 4" xfId="28655" xr:uid="{800A2438-F386-422A-B554-663F56A65244}"/>
    <cellStyle name="Note 3 2 7 3 3 5" xfId="37474" xr:uid="{DFFAF8A3-3F4B-455D-943F-DC3175C51FE6}"/>
    <cellStyle name="Note 3 2 7 3 3 6" xfId="45897" xr:uid="{35BA80C0-7318-49D1-8FE2-EE85150973F8}"/>
    <cellStyle name="Note 3 2 7 3 4" xfId="10910" xr:uid="{DA1D8CCE-88FE-489B-9E8C-1085BCC1232A}"/>
    <cellStyle name="Note 3 2 7 3 4 2" xfId="14969" xr:uid="{63538E8C-C9ED-4D07-BDB5-4B198B6ABC85}"/>
    <cellStyle name="Note 3 2 7 3 4 2 2" xfId="27783" xr:uid="{458555AC-85C3-4454-81A0-D847CE8CC84B}"/>
    <cellStyle name="Note 3 2 7 3 4 2 3" xfId="30785" xr:uid="{9015E4BF-8B39-49B7-BA6E-BBF277CDC336}"/>
    <cellStyle name="Note 3 2 7 3 4 2 4" xfId="41495" xr:uid="{A9B032CE-5A88-4CF2-84BA-39E4ED0C09FE}"/>
    <cellStyle name="Note 3 2 7 3 4 2 5" xfId="50041" xr:uid="{3A221C36-A2DB-4388-9814-800571A6BCB0}"/>
    <cellStyle name="Note 3 2 7 3 4 3" xfId="24468" xr:uid="{9286C715-81E9-4B4A-937D-39BDD25F3627}"/>
    <cellStyle name="Note 3 2 7 3 4 4" xfId="6752" xr:uid="{2EA26A63-99AC-469B-9BE6-8045E3600148}"/>
    <cellStyle name="Note 3 2 7 3 4 5" xfId="37834" xr:uid="{C053CA5F-C598-4456-AEF7-F19851BBAEFC}"/>
    <cellStyle name="Note 3 2 7 3 4 6" xfId="46257" xr:uid="{4F018FFB-A8F6-420B-8E1B-116B64D8EF66}"/>
    <cellStyle name="Note 3 2 7 3 5" xfId="11264" xr:uid="{4D22CC70-4AE2-4F9B-84A5-EE22DEEA3614}"/>
    <cellStyle name="Note 3 2 7 3 5 2" xfId="15314" xr:uid="{1F238206-67A4-4C4B-8E48-3234E031DEA2}"/>
    <cellStyle name="Note 3 2 7 3 5 2 2" xfId="28081" xr:uid="{D0AB07CB-B47E-4B6A-9A11-62F13509604F}"/>
    <cellStyle name="Note 3 2 7 3 5 2 3" xfId="35801" xr:uid="{26802573-2E32-430F-A8A3-895B0CB82D50}"/>
    <cellStyle name="Note 3 2 7 3 5 2 4" xfId="41840" xr:uid="{AAAB9B78-E5A1-474B-919C-E690F70D6ABB}"/>
    <cellStyle name="Note 3 2 7 3 5 2 5" xfId="50386" xr:uid="{FA0D61AA-0969-4653-8B6A-B9A61BA43C31}"/>
    <cellStyle name="Note 3 2 7 3 5 3" xfId="24775" xr:uid="{C17CF309-C8DA-436B-AE95-58878128CF51}"/>
    <cellStyle name="Note 3 2 7 3 5 4" xfId="29518" xr:uid="{AA5200E5-4C9F-435B-81CE-905B9A51F386}"/>
    <cellStyle name="Note 3 2 7 3 5 5" xfId="38188" xr:uid="{95C66279-E318-43FA-BA01-6D9195765C15}"/>
    <cellStyle name="Note 3 2 7 3 5 6" xfId="46611" xr:uid="{22B285F3-B00D-49F2-9D3E-A7E3BE76A447}"/>
    <cellStyle name="Note 3 2 7 3 6" xfId="11632" xr:uid="{64237140-2B68-476B-9577-881639EA9E33}"/>
    <cellStyle name="Note 3 2 7 3 6 2" xfId="15669" xr:uid="{B4101EF2-8FC0-4D3C-BE22-771CBB06343B}"/>
    <cellStyle name="Note 3 2 7 3 6 2 2" xfId="28395" xr:uid="{8FAC2F36-3139-4762-97AA-5919E4096E9B}"/>
    <cellStyle name="Note 3 2 7 3 6 2 3" xfId="30542" xr:uid="{BBAEED27-47CB-4855-9C2D-FE9E3F90019B}"/>
    <cellStyle name="Note 3 2 7 3 6 2 4" xfId="42195" xr:uid="{31552546-77F0-4FE3-BEE7-03C3620F7859}"/>
    <cellStyle name="Note 3 2 7 3 6 2 5" xfId="50741" xr:uid="{67A54F76-E1B3-4877-A7A6-20FC39A994DB}"/>
    <cellStyle name="Note 3 2 7 3 6 3" xfId="25092" xr:uid="{EC7C4151-AA7B-4247-993A-8F45836BB291}"/>
    <cellStyle name="Note 3 2 7 3 6 4" xfId="36664" xr:uid="{D9B9E8A9-FD73-4AFA-A158-05D5532E9D39}"/>
    <cellStyle name="Note 3 2 7 3 6 5" xfId="38556" xr:uid="{C6957322-7BA9-46D9-B423-98CD66680E14}"/>
    <cellStyle name="Note 3 2 7 3 6 6" xfId="46979" xr:uid="{60B8453E-8225-4C44-9CDF-3D083A9C974C}"/>
    <cellStyle name="Note 3 2 7 3 7" xfId="11818" xr:uid="{2C7DCDB2-423F-4025-8CEF-631680EE2456}"/>
    <cellStyle name="Note 3 2 7 3 7 2" xfId="25248" xr:uid="{5636624A-BB2F-48B1-939F-564D2F6C4877}"/>
    <cellStyle name="Note 3 2 7 3 7 3" xfId="34454" xr:uid="{AD782153-0101-4A6B-B630-32D4870E63DF}"/>
    <cellStyle name="Note 3 2 7 3 7 4" xfId="38742" xr:uid="{4379262A-0962-4450-8CA2-529AEA1FF2F0}"/>
    <cellStyle name="Note 3 2 7 3 7 5" xfId="47165" xr:uid="{4B7DD229-0498-484A-B0DB-DB6C15C37B48}"/>
    <cellStyle name="Note 3 2 7 3 8" xfId="12537" xr:uid="{8F577033-11F8-44EE-B185-F97D00077377}"/>
    <cellStyle name="Note 3 2 7 3 8 2" xfId="25797" xr:uid="{59A19486-D58D-4597-8326-894B3FB09171}"/>
    <cellStyle name="Note 3 2 7 3 8 3" xfId="35989" xr:uid="{05EFC34F-5D7C-4353-8C55-C05F241E3688}"/>
    <cellStyle name="Note 3 2 7 3 8 4" xfId="39258" xr:uid="{C4E576BD-5C40-466F-A20E-0C9BA4A535CB}"/>
    <cellStyle name="Note 3 2 7 3 8 5" xfId="47747" xr:uid="{10CDE696-17C9-48FE-81D9-B45E88E1857B}"/>
    <cellStyle name="Note 3 2 7 3 9" xfId="22019" xr:uid="{0979D468-43EF-45F4-895D-EC0F2D33BBD5}"/>
    <cellStyle name="Note 3 2 7 4" xfId="5569" xr:uid="{97DFB2D9-F5DF-4B92-8A42-5888FF7ECF6F}"/>
    <cellStyle name="Note 3 2 7 4 10" xfId="30732" xr:uid="{76CDD753-EF78-4121-B17A-CA4E8DD5D291}"/>
    <cellStyle name="Note 3 2 7 4 11" xfId="23206" xr:uid="{39FF1E89-946C-4DAC-88D9-8E22AE14D5F8}"/>
    <cellStyle name="Note 3 2 7 4 12" xfId="43651" xr:uid="{0281F8A8-651A-4056-9880-B0C4D92F8EB1}"/>
    <cellStyle name="Note 3 2 7 4 2" xfId="9852" xr:uid="{99FC256C-B4BB-4714-BE48-96468F93E217}"/>
    <cellStyle name="Note 3 2 7 4 2 2" xfId="14110" xr:uid="{F468A851-7C00-4FD9-8019-D271C6A6E8EA}"/>
    <cellStyle name="Note 3 2 7 4 2 2 2" xfId="27048" xr:uid="{70248706-5F86-4126-86E1-A8692C445503}"/>
    <cellStyle name="Note 3 2 7 4 2 2 3" xfId="36103" xr:uid="{56AB54FC-9D10-4BA8-8E29-96635450FAE2}"/>
    <cellStyle name="Note 3 2 7 4 2 2 4" xfId="40636" xr:uid="{FC5E41D0-A2D0-406C-A61E-B4CE5F3D75CA}"/>
    <cellStyle name="Note 3 2 7 4 2 2 5" xfId="49182" xr:uid="{6B355855-304E-4674-9892-7E798AEA646D}"/>
    <cellStyle name="Note 3 2 7 4 2 3" xfId="23537" xr:uid="{4D4ABBA4-7D7E-4AFF-9FCE-93C23C561708}"/>
    <cellStyle name="Note 3 2 7 4 2 4" xfId="22547" xr:uid="{FB881073-D3EB-45CF-A91C-E71DF6D12EDB}"/>
    <cellStyle name="Note 3 2 7 4 2 5" xfId="36939" xr:uid="{B6BD4C06-C9E0-4D24-BD19-E0847B1549D0}"/>
    <cellStyle name="Note 3 2 7 4 2 6" xfId="45282" xr:uid="{7482BFB6-B4DC-4C91-855C-134A38E55658}"/>
    <cellStyle name="Note 3 2 7 4 3" xfId="10353" xr:uid="{D5973D56-4A2D-4653-83C0-FBFC2485C2B0}"/>
    <cellStyle name="Note 3 2 7 4 3 2" xfId="14456" xr:uid="{678BA4F1-3E38-437F-8F7F-A129C867DB0D}"/>
    <cellStyle name="Note 3 2 7 4 3 2 2" xfId="27338" xr:uid="{95AC945A-7120-4276-B9FA-72A0E52F5A86}"/>
    <cellStyle name="Note 3 2 7 4 3 2 3" xfId="34876" xr:uid="{30FC6530-0799-4C40-936F-907D64F03E4B}"/>
    <cellStyle name="Note 3 2 7 4 3 2 4" xfId="40982" xr:uid="{16BA7897-AAEC-475F-BAD4-7D95CB75385B}"/>
    <cellStyle name="Note 3 2 7 4 3 2 5" xfId="49528" xr:uid="{325B4E6E-7AD3-49CB-A549-19B1BF282729}"/>
    <cellStyle name="Note 3 2 7 4 3 3" xfId="23976" xr:uid="{9E8BBCF1-C463-4BDD-9931-82759229E92C}"/>
    <cellStyle name="Note 3 2 7 4 3 4" xfId="30822" xr:uid="{E19950E1-107D-480D-BB70-143CAB24D61D}"/>
    <cellStyle name="Note 3 2 7 4 3 5" xfId="37277" xr:uid="{CF8C0CC1-060E-45F0-BB24-1FA5C93D632D}"/>
    <cellStyle name="Note 3 2 7 4 3 6" xfId="45700" xr:uid="{C602A38B-4A3D-463D-80B5-E47B852B4BF7}"/>
    <cellStyle name="Note 3 2 7 4 4" xfId="10887" xr:uid="{1A037871-8CA6-4868-8BFC-1279B2A72F1B}"/>
    <cellStyle name="Note 3 2 7 4 4 2" xfId="14946" xr:uid="{C9CAD6F4-D26F-48F5-94AC-6EB20FFB994C}"/>
    <cellStyle name="Note 3 2 7 4 4 2 2" xfId="27765" xr:uid="{C796B2E9-EA20-4433-BA9E-8AB9EF3B6963}"/>
    <cellStyle name="Note 3 2 7 4 4 2 3" xfId="36326" xr:uid="{ACDE9F9D-27D2-4548-859E-D1BBCD8D573B}"/>
    <cellStyle name="Note 3 2 7 4 4 2 4" xfId="41472" xr:uid="{9E598398-1DCF-426C-919B-A5F35BB107F4}"/>
    <cellStyle name="Note 3 2 7 4 4 2 5" xfId="50018" xr:uid="{9811A13F-0E8E-41D1-85DC-2378F349FB7D}"/>
    <cellStyle name="Note 3 2 7 4 4 3" xfId="24448" xr:uid="{D816A9BE-4CF3-4A05-B647-B62BCF530DCE}"/>
    <cellStyle name="Note 3 2 7 4 4 4" xfId="35921" xr:uid="{042CFDB4-5E6B-4E82-8CD1-4B25F9937D77}"/>
    <cellStyle name="Note 3 2 7 4 4 5" xfId="37811" xr:uid="{A99F31DF-B05B-4D2B-A0C0-8A7E6065BE0C}"/>
    <cellStyle name="Note 3 2 7 4 4 6" xfId="46234" xr:uid="{054DF512-6F1D-4400-AD92-FE5DE3AF5F06}"/>
    <cellStyle name="Note 3 2 7 4 5" xfId="11241" xr:uid="{AAF0CB10-5E50-47B1-A554-C7B9E3600A53}"/>
    <cellStyle name="Note 3 2 7 4 5 2" xfId="15291" xr:uid="{A4E864AB-7165-4FAB-8B0E-5BEE8BAA5030}"/>
    <cellStyle name="Note 3 2 7 4 5 2 2" xfId="28061" xr:uid="{70AA7B6F-F56B-4ACE-A310-DAE32AE1F2CD}"/>
    <cellStyle name="Note 3 2 7 4 5 2 3" xfId="35669" xr:uid="{976EA436-A30E-407A-9197-FCA9525DF909}"/>
    <cellStyle name="Note 3 2 7 4 5 2 4" xfId="41817" xr:uid="{C369D71D-85CD-421B-80F2-E40AD4EACE2B}"/>
    <cellStyle name="Note 3 2 7 4 5 2 5" xfId="50363" xr:uid="{B2DC900C-A6C6-43F9-B540-F76DB67A709B}"/>
    <cellStyle name="Note 3 2 7 4 5 3" xfId="24757" xr:uid="{981BF621-9E17-4075-B66E-0315CEBCBDD3}"/>
    <cellStyle name="Note 3 2 7 4 5 4" xfId="28934" xr:uid="{AC58C8B1-9439-4F8D-BA37-DA6365225E15}"/>
    <cellStyle name="Note 3 2 7 4 5 5" xfId="38165" xr:uid="{872284BA-90AF-4F90-B1D8-D265B0C1E597}"/>
    <cellStyle name="Note 3 2 7 4 5 6" xfId="46588" xr:uid="{FA2F408B-77F5-4C5F-9FD5-5E2B18E8C250}"/>
    <cellStyle name="Note 3 2 7 4 6" xfId="11609" xr:uid="{F66D9102-1DD2-4695-8AE5-57D76EA942D0}"/>
    <cellStyle name="Note 3 2 7 4 6 2" xfId="15646" xr:uid="{B88BA688-06C5-484F-A8BC-5554E1036690}"/>
    <cellStyle name="Note 3 2 7 4 6 2 2" xfId="28375" xr:uid="{2CA0928B-C068-4410-9195-C084565A5F89}"/>
    <cellStyle name="Note 3 2 7 4 6 2 3" xfId="36242" xr:uid="{613206F1-7AE2-48A6-BB0A-7749CCEB3C41}"/>
    <cellStyle name="Note 3 2 7 4 6 2 4" xfId="42172" xr:uid="{1061C887-AF09-48EF-B744-DEC8EAE3DCA1}"/>
    <cellStyle name="Note 3 2 7 4 6 2 5" xfId="50718" xr:uid="{69766442-4946-4274-8543-42E58DF16CD6}"/>
    <cellStyle name="Note 3 2 7 4 6 3" xfId="25074" xr:uid="{81004272-3870-4573-99ED-0356B20E2171}"/>
    <cellStyle name="Note 3 2 7 4 6 4" xfId="33398" xr:uid="{2D558B1E-0883-4D82-8C4B-CA661DA54095}"/>
    <cellStyle name="Note 3 2 7 4 6 5" xfId="38533" xr:uid="{B8A281B9-7FD8-4D33-B19D-554C9F44CC76}"/>
    <cellStyle name="Note 3 2 7 4 6 6" xfId="46956" xr:uid="{4935FABB-E7C6-436A-BDA2-8A159F04BB4F}"/>
    <cellStyle name="Note 3 2 7 4 7" xfId="9313" xr:uid="{E162EB74-65DA-4292-8DBF-3972A8F1B7BE}"/>
    <cellStyle name="Note 3 2 7 4 7 2" xfId="23096" xr:uid="{E72D6517-B11C-417B-A7E3-2764C9F0934C}"/>
    <cellStyle name="Note 3 2 7 4 7 3" xfId="29625" xr:uid="{CDC94425-9F51-473B-B4BF-E9B34BD0AD84}"/>
    <cellStyle name="Note 3 2 7 4 7 4" xfId="30555" xr:uid="{5346F11B-831E-4643-8E3C-29364D61BC53}"/>
    <cellStyle name="Note 3 2 7 4 7 5" xfId="44832" xr:uid="{891F3BA2-9F26-4AE0-9717-88A939D60001}"/>
    <cellStyle name="Note 3 2 7 4 8" xfId="12514" xr:uid="{25DBEB18-E053-4211-9992-335FDE98A555}"/>
    <cellStyle name="Note 3 2 7 4 8 2" xfId="25778" xr:uid="{B201BE94-7C44-46F0-8F76-1F40A49C1162}"/>
    <cellStyle name="Note 3 2 7 4 8 3" xfId="23919" xr:uid="{16E7995E-4FB7-4138-9E5F-BBD304D88CE3}"/>
    <cellStyle name="Note 3 2 7 4 8 4" xfId="39235" xr:uid="{3D53D208-FFE7-459A-982A-CE0FF6DC6E17}"/>
    <cellStyle name="Note 3 2 7 4 8 5" xfId="47724" xr:uid="{FA043791-B094-4B31-9A11-563305897F5B}"/>
    <cellStyle name="Note 3 2 7 4 9" xfId="21998" xr:uid="{5C9DF9C9-FA27-453C-83FA-F9ACC874FBE4}"/>
    <cellStyle name="Note 3 2 7 5" xfId="9527" xr:uid="{93A8BA18-37A8-45A1-8E87-EB74301EE091}"/>
    <cellStyle name="Note 3 2 7 5 2" xfId="13864" xr:uid="{BA06ED5F-A757-4624-A619-755967090ECD}"/>
    <cellStyle name="Note 3 2 7 5 2 2" xfId="26842" xr:uid="{72D36BB4-5347-41E1-A1A5-13133CD3A6E0}"/>
    <cellStyle name="Note 3 2 7 5 2 3" xfId="35179" xr:uid="{43FBC013-1961-4FAE-AD97-7DD959E71AD8}"/>
    <cellStyle name="Note 3 2 7 5 2 4" xfId="40390" xr:uid="{16869891-50B8-40A4-8CCD-A25B3194FB70}"/>
    <cellStyle name="Note 3 2 7 5 2 5" xfId="48936" xr:uid="{27B417B8-1901-4BC4-BD86-D4415C6C720B}"/>
    <cellStyle name="Note 3 2 7 5 3" xfId="23264" xr:uid="{673B4068-B877-4394-AFA0-0FAB0368190D}"/>
    <cellStyle name="Note 3 2 7 5 4" xfId="35283" xr:uid="{47CA737C-8E25-4873-84FA-0DAED9AC38D5}"/>
    <cellStyle name="Note 3 2 7 5 5" xfId="35905" xr:uid="{E4F6E237-AB50-42E9-9902-2C2DCD84E87E}"/>
    <cellStyle name="Note 3 2 7 5 6" xfId="45008" xr:uid="{C4784AA7-FD61-4BE6-9B20-647CAA2C8D39}"/>
    <cellStyle name="Note 3 2 7 6" xfId="8555" xr:uid="{4AB4D27F-9E67-47CE-810F-6D2E26115A4F}"/>
    <cellStyle name="Note 3 2 7 6 2" xfId="13093" xr:uid="{F58B1886-172E-4FF5-B1AE-AE07BDB5EF36}"/>
    <cellStyle name="Note 3 2 7 6 2 2" xfId="26217" xr:uid="{E4DF368D-28B5-4FE3-9064-976A467BAF3C}"/>
    <cellStyle name="Note 3 2 7 6 2 3" xfId="29722" xr:uid="{D07E9A21-F5EF-4AB1-AB0E-ED14B95FBB64}"/>
    <cellStyle name="Note 3 2 7 6 2 4" xfId="39619" xr:uid="{283BF189-70CA-4CAC-A5F8-E829F698AECB}"/>
    <cellStyle name="Note 3 2 7 6 2 5" xfId="48165" xr:uid="{BA2512B7-0CB9-419C-B48A-F123D6225727}"/>
    <cellStyle name="Note 3 2 7 6 3" xfId="22457" xr:uid="{DFF4B6E1-1A5B-487A-B3E3-7307C67442DC}"/>
    <cellStyle name="Note 3 2 7 6 4" xfId="35745" xr:uid="{CC015927-7D80-4E10-A578-6F59CA2A9693}"/>
    <cellStyle name="Note 3 2 7 6 5" xfId="32054" xr:uid="{89AEAABB-DFE6-4D43-83A2-984E4D4E7BED}"/>
    <cellStyle name="Note 3 2 7 6 6" xfId="44103" xr:uid="{4E4E778A-ACA3-4925-A9D3-F9D9FC735463}"/>
    <cellStyle name="Note 3 2 7 7" xfId="10451" xr:uid="{0D9BEC27-35F0-4076-AFF1-54F47C54515B}"/>
    <cellStyle name="Note 3 2 7 7 2" xfId="14540" xr:uid="{BC0B1D05-F985-4FFB-A9CD-E0AD0C70E7A9}"/>
    <cellStyle name="Note 3 2 7 7 2 2" xfId="27413" xr:uid="{2D886221-FE3D-4322-805D-478EC661A7A6}"/>
    <cellStyle name="Note 3 2 7 7 2 3" xfId="33645" xr:uid="{4E850532-D3EA-4111-9F0A-5896BB25D595}"/>
    <cellStyle name="Note 3 2 7 7 2 4" xfId="41066" xr:uid="{B8A93813-2A92-4B7B-8E5F-7FDB83B72015}"/>
    <cellStyle name="Note 3 2 7 7 2 5" xfId="49612" xr:uid="{DDE09B67-E408-4F7A-A70F-051A2657436E}"/>
    <cellStyle name="Note 3 2 7 7 3" xfId="24065" xr:uid="{85BADB7D-E33D-4B25-A4D3-407E48273F39}"/>
    <cellStyle name="Note 3 2 7 7 4" xfId="28248" xr:uid="{74559460-9E8D-4363-99F1-F8922344CD3D}"/>
    <cellStyle name="Note 3 2 7 7 5" xfId="37375" xr:uid="{1BAA3D12-8928-425D-99CA-CA5F7785E946}"/>
    <cellStyle name="Note 3 2 7 7 6" xfId="45798" xr:uid="{EBAE02C8-09E2-4B14-A3F6-638D9D42CA89}"/>
    <cellStyle name="Note 3 2 7 8" xfId="10410" xr:uid="{455574F7-D915-4838-A3FA-FCEC167B4295}"/>
    <cellStyle name="Note 3 2 7 8 2" xfId="14504" xr:uid="{25258137-B3A2-4031-8961-AC493C75AB48}"/>
    <cellStyle name="Note 3 2 7 8 2 2" xfId="27378" xr:uid="{EA455437-25FF-4B7C-A91E-179C58509692}"/>
    <cellStyle name="Note 3 2 7 8 2 3" xfId="26543" xr:uid="{9C3A1B0A-E5EA-426C-9953-86B1F28BB89F}"/>
    <cellStyle name="Note 3 2 7 8 2 4" xfId="41030" xr:uid="{BF8070BA-6108-4DFB-A496-0F53BC2FDBC8}"/>
    <cellStyle name="Note 3 2 7 8 2 5" xfId="49576" xr:uid="{B666323E-C9FB-4A82-80D1-8D002218B8E7}"/>
    <cellStyle name="Note 3 2 7 8 3" xfId="24028" xr:uid="{9D0300BF-1DEC-40B0-98C7-5425628622BD}"/>
    <cellStyle name="Note 3 2 7 8 4" xfId="29347" xr:uid="{794B59C8-02CB-448C-BA3B-367910FF6795}"/>
    <cellStyle name="Note 3 2 7 8 5" xfId="37334" xr:uid="{B77AD987-3152-4754-ABCB-79B410E55CB0}"/>
    <cellStyle name="Note 3 2 7 8 6" xfId="45757" xr:uid="{1102FF1A-5B63-4491-BF03-85E4B1CF3A99}"/>
    <cellStyle name="Note 3 2 7 9" xfId="10646" xr:uid="{C5806713-EE02-4344-950A-427ACF8C48D3}"/>
    <cellStyle name="Note 3 2 7 9 2" xfId="14722" xr:uid="{CF97B3F7-9D2E-4E4F-924E-C62C23A01A49}"/>
    <cellStyle name="Note 3 2 7 9 2 2" xfId="27574" xr:uid="{25FEC15A-FC06-4E00-B9E4-F63611BBF1F2}"/>
    <cellStyle name="Note 3 2 7 9 2 3" xfId="7231" xr:uid="{46A4651A-46D9-4CE0-AFFC-A8F8D2A43467}"/>
    <cellStyle name="Note 3 2 7 9 2 4" xfId="41248" xr:uid="{147F0CF9-9D12-415D-89C7-D07B9646524D}"/>
    <cellStyle name="Note 3 2 7 9 2 5" xfId="49794" xr:uid="{AA31E56F-CEEA-44A3-A393-A88F1A889665}"/>
    <cellStyle name="Note 3 2 7 9 3" xfId="24240" xr:uid="{8F9E709F-C4A6-44C2-BEEA-3DC63238A34E}"/>
    <cellStyle name="Note 3 2 7 9 4" xfId="33356" xr:uid="{DCD3FB82-6A17-4856-A213-A04B441E8F5F}"/>
    <cellStyle name="Note 3 2 7 9 5" xfId="37570" xr:uid="{6CB46609-4E31-4535-BD40-18B66CD41C2E}"/>
    <cellStyle name="Note 3 2 7 9 6" xfId="45993" xr:uid="{68863A5B-AFA4-4108-BE12-955CCD69FE1A}"/>
    <cellStyle name="Note 3 2 8" xfId="5403" xr:uid="{BF4447EC-F52C-4CBE-ACE6-1F2274012D6E}"/>
    <cellStyle name="Note 3 2 8 10" xfId="7463" xr:uid="{336F31A6-BF7D-4399-A4F2-77EEEC556564}"/>
    <cellStyle name="Note 3 2 8 11" xfId="6847" xr:uid="{70380FD3-408C-4AAE-8963-474FE66EB7E7}"/>
    <cellStyle name="Note 3 2 8 12" xfId="43704" xr:uid="{E04ECB21-DF6E-4E86-84CB-8D5C4E85BDED}"/>
    <cellStyle name="Note 3 2 8 2" xfId="9902" xr:uid="{D8B44C53-D613-4378-8266-41FB72E42B31}"/>
    <cellStyle name="Note 3 2 8 2 2" xfId="14161" xr:uid="{1FC32118-66AC-47F5-AF2A-579153ACB184}"/>
    <cellStyle name="Note 3 2 8 2 2 2" xfId="27088" xr:uid="{BD567A10-E6A3-4864-A36C-2B51AF804A1F}"/>
    <cellStyle name="Note 3 2 8 2 2 3" xfId="33576" xr:uid="{0EE4DB4F-D4E3-4EDB-B1F6-0B6F8FA64FC9}"/>
    <cellStyle name="Note 3 2 8 2 2 4" xfId="40687" xr:uid="{0F0A8E26-0710-43EF-9C4E-C3738A05886F}"/>
    <cellStyle name="Note 3 2 8 2 2 5" xfId="49233" xr:uid="{AE71C6F0-258E-45A4-B42A-54F0D6CCA6D2}"/>
    <cellStyle name="Note 3 2 8 2 3" xfId="23585" xr:uid="{24CD929C-C782-434E-84BF-C402B55FF2CB}"/>
    <cellStyle name="Note 3 2 8 2 4" xfId="30998" xr:uid="{01A213E0-7A93-4B42-9424-D7B25137CD90}"/>
    <cellStyle name="Note 3 2 8 2 5" xfId="36982" xr:uid="{3CA35DA4-1B12-4C77-8B2B-874A94840BB7}"/>
    <cellStyle name="Note 3 2 8 2 6" xfId="45335" xr:uid="{CB125460-6C62-47E2-BAD2-8AAAC1ED6A5B}"/>
    <cellStyle name="Note 3 2 8 3" xfId="10462" xr:uid="{38020C06-A1C5-47D8-949E-8A2F2429C25C}"/>
    <cellStyle name="Note 3 2 8 3 2" xfId="14551" xr:uid="{06BC29DB-99A9-46DD-AA1A-1048CE25F401}"/>
    <cellStyle name="Note 3 2 8 3 2 2" xfId="27423" xr:uid="{F16B9FD7-D547-4744-99C6-869714AA7F92}"/>
    <cellStyle name="Note 3 2 8 3 2 3" xfId="32055" xr:uid="{3D2DB516-A040-40C5-94AC-30329C872142}"/>
    <cellStyle name="Note 3 2 8 3 2 4" xfId="41077" xr:uid="{A10F4C2E-5258-42BB-BFD9-71A0DC4044AC}"/>
    <cellStyle name="Note 3 2 8 3 2 5" xfId="49623" xr:uid="{E9CBCA27-D93D-4EC5-8042-012145128495}"/>
    <cellStyle name="Note 3 2 8 3 3" xfId="24071" xr:uid="{9CF3F0D6-5553-4F07-8569-A94AFDEF35B0}"/>
    <cellStyle name="Note 3 2 8 3 4" xfId="30896" xr:uid="{7BB81209-FAD4-41D3-9340-3CD2FB42AFB5}"/>
    <cellStyle name="Note 3 2 8 3 5" xfId="37386" xr:uid="{6316BA41-54E2-4E83-A5AF-8B818F2306A7}"/>
    <cellStyle name="Note 3 2 8 3 6" xfId="45809" xr:uid="{2EB5A176-19C0-4349-9054-2CD626EC3E8C}"/>
    <cellStyle name="Note 3 2 8 4" xfId="10930" xr:uid="{1F885EDE-9CE4-4259-8858-D2D792EA1E5D}"/>
    <cellStyle name="Note 3 2 8 4 2" xfId="14989" xr:uid="{B15F1C07-F2ED-40FC-ABA6-68FD6B9938F7}"/>
    <cellStyle name="Note 3 2 8 4 2 2" xfId="27799" xr:uid="{B04F9E93-87D2-4161-8F77-9BCA21B415A0}"/>
    <cellStyle name="Note 3 2 8 4 2 3" xfId="34526" xr:uid="{93C331D4-A9A4-4C5B-84A3-E63D4164386B}"/>
    <cellStyle name="Note 3 2 8 4 2 4" xfId="41515" xr:uid="{915E95E5-5190-4C9C-AC65-5345CC3415D9}"/>
    <cellStyle name="Note 3 2 8 4 2 5" xfId="50061" xr:uid="{2321E79D-4A1C-428F-AC68-1FD4F05FF450}"/>
    <cellStyle name="Note 3 2 8 4 3" xfId="24483" xr:uid="{34AE8EDB-12D2-4BFD-9E52-92C8FB6830C4}"/>
    <cellStyle name="Note 3 2 8 4 4" xfId="34484" xr:uid="{DE0424B0-5EAE-49E9-80F1-23A93F3D35B4}"/>
    <cellStyle name="Note 3 2 8 4 5" xfId="37854" xr:uid="{DB0F4C94-986D-483A-A7C8-6FBE136C1D66}"/>
    <cellStyle name="Note 3 2 8 4 6" xfId="46277" xr:uid="{69CE3187-0459-4F0A-BD81-CEF647F36D77}"/>
    <cellStyle name="Note 3 2 8 5" xfId="11286" xr:uid="{6A9A7B1E-5955-4350-9D8B-A64B19D46874}"/>
    <cellStyle name="Note 3 2 8 5 2" xfId="15334" xr:uid="{0EB09136-737C-450E-99E0-7D928BD39451}"/>
    <cellStyle name="Note 3 2 8 5 2 2" xfId="28099" xr:uid="{F87EAD42-D228-4283-8759-25CF54BB42FF}"/>
    <cellStyle name="Note 3 2 8 5 2 3" xfId="34903" xr:uid="{69B7D21F-0FA9-4D9C-96B7-7ABDB0A182C9}"/>
    <cellStyle name="Note 3 2 8 5 2 4" xfId="41860" xr:uid="{98DF996E-1F51-4A36-9DF0-EEFBAC1DDB0A}"/>
    <cellStyle name="Note 3 2 8 5 2 5" xfId="50406" xr:uid="{58C7E406-7576-43CF-A4F3-7DD1BB75519F}"/>
    <cellStyle name="Note 3 2 8 5 3" xfId="24790" xr:uid="{934E8706-7725-464B-AE9F-6EA1D0F47847}"/>
    <cellStyle name="Note 3 2 8 5 4" xfId="35186" xr:uid="{27C37AEF-AB8C-48A2-97D2-E55E211DE31A}"/>
    <cellStyle name="Note 3 2 8 5 5" xfId="38210" xr:uid="{0F843BEB-1CB0-43BE-A551-9256DB54ADB3}"/>
    <cellStyle name="Note 3 2 8 5 6" xfId="46633" xr:uid="{357746F8-1082-43D7-854C-816DFC100AC2}"/>
    <cellStyle name="Note 3 2 8 6" xfId="11651" xr:uid="{8BF6E510-E029-4436-B436-031CBAFA45BB}"/>
    <cellStyle name="Note 3 2 8 6 2" xfId="15688" xr:uid="{791B0113-9F72-41C3-BD8A-4D09F8121743}"/>
    <cellStyle name="Note 3 2 8 6 2 2" xfId="28410" xr:uid="{8601D8E8-57A4-40D9-B6E0-24F6269DAA01}"/>
    <cellStyle name="Note 3 2 8 6 2 3" xfId="33325" xr:uid="{FD883362-1C9B-4A5C-851A-01970E2E85E5}"/>
    <cellStyle name="Note 3 2 8 6 2 4" xfId="42214" xr:uid="{B3C13E60-61BD-437E-9C9A-FBE10649ABF0}"/>
    <cellStyle name="Note 3 2 8 6 2 5" xfId="50760" xr:uid="{2E78457A-8B14-4628-B1A2-A010D399F779}"/>
    <cellStyle name="Note 3 2 8 6 3" xfId="25107" xr:uid="{C229B7F5-EBC0-4F9E-A1C0-4B5F61EB9FDB}"/>
    <cellStyle name="Note 3 2 8 6 4" xfId="10067" xr:uid="{15B99341-6D9D-4C12-ACDE-57EA5D992DFE}"/>
    <cellStyle name="Note 3 2 8 6 5" xfId="38575" xr:uid="{7F677C59-9B01-4080-92EE-E3498A0D7DAF}"/>
    <cellStyle name="Note 3 2 8 6 6" xfId="46998" xr:uid="{E1BD0A5E-8BB7-49D0-9814-90AE6E7A9486}"/>
    <cellStyle name="Note 3 2 8 7" xfId="11439" xr:uid="{1230E5AC-E380-419E-8665-FCA37E5CD315}"/>
    <cellStyle name="Note 3 2 8 7 2" xfId="24926" xr:uid="{D09AF9AC-A639-4638-8EAA-823EF4B457E3}"/>
    <cellStyle name="Note 3 2 8 7 3" xfId="29659" xr:uid="{522DC9CB-3BA7-4BF3-B576-AA8538ED79D5}"/>
    <cellStyle name="Note 3 2 8 7 4" xfId="38363" xr:uid="{5E899BAA-021F-44ED-BE13-514540061831}"/>
    <cellStyle name="Note 3 2 8 7 5" xfId="46786" xr:uid="{8CF2ABAE-F031-46F0-B106-F306C4E420E6}"/>
    <cellStyle name="Note 3 2 8 8" xfId="12570" xr:uid="{8AAB6C70-BC20-45DA-B2F7-00EA9C190E31}"/>
    <cellStyle name="Note 3 2 8 8 2" xfId="25819" xr:uid="{EEBD7C0B-7FF1-4CBB-9A38-AC8FCEFB7527}"/>
    <cellStyle name="Note 3 2 8 8 3" xfId="22268" xr:uid="{BCD28422-2FC9-4CBE-9F0F-94AEEE6747C7}"/>
    <cellStyle name="Note 3 2 8 8 4" xfId="39286" xr:uid="{886821E9-7FE3-4795-9259-931FE8BFC850}"/>
    <cellStyle name="Note 3 2 8 8 5" xfId="47777" xr:uid="{725B0AB4-6A03-4FB6-A8E7-4DCA365BF508}"/>
    <cellStyle name="Note 3 2 8 9" xfId="22043" xr:uid="{53308B30-1FC9-469C-95B3-9D95D76A4DCE}"/>
    <cellStyle name="Note 3 2 9" xfId="8138" xr:uid="{517EE5D7-86AE-4106-9B71-6893DF4E4FB3}"/>
    <cellStyle name="Note 3 2 9 10" xfId="26428" xr:uid="{CDF86ABE-8F17-4BC4-9214-FF6A19F2FE9A}"/>
    <cellStyle name="Note 3 2 9 11" xfId="7665" xr:uid="{E36A6A5F-0FF8-45F0-8DD0-8A0F5256240B}"/>
    <cellStyle name="Note 3 2 9 12" xfId="43714" xr:uid="{4CC54AB2-1BED-4B39-9CF3-8A50A5AFBA4A}"/>
    <cellStyle name="Note 3 2 9 2" xfId="9938" xr:uid="{38D96F9A-91E5-4AA0-B51B-DEDC94727502}"/>
    <cellStyle name="Note 3 2 9 2 2" xfId="14170" xr:uid="{9850D694-8856-4013-B1EA-D388809796D6}"/>
    <cellStyle name="Note 3 2 9 2 2 2" xfId="27096" xr:uid="{DECAF4E8-8EFD-4938-830C-73262858802E}"/>
    <cellStyle name="Note 3 2 9 2 2 3" xfId="26463" xr:uid="{7958A1E6-E300-486E-B5D3-083CA3959341}"/>
    <cellStyle name="Note 3 2 9 2 2 4" xfId="40696" xr:uid="{9E9C85C5-4880-452A-A7AC-AA9037A6EC73}"/>
    <cellStyle name="Note 3 2 9 2 2 5" xfId="49242" xr:uid="{BC8BBD6B-6889-48DE-B016-C22B8BF29F61}"/>
    <cellStyle name="Note 3 2 9 2 3" xfId="23609" xr:uid="{08B732BF-D6E6-4890-9075-8F5822A4FD42}"/>
    <cellStyle name="Note 3 2 9 2 4" xfId="27489" xr:uid="{D97B7853-2963-4B82-8120-EE16F3555A37}"/>
    <cellStyle name="Note 3 2 9 2 5" xfId="36991" xr:uid="{0657D0D4-1AF1-4989-9606-EF979DB87338}"/>
    <cellStyle name="Note 3 2 9 2 6" xfId="45345" xr:uid="{37EB5408-B4E1-4CB1-8F56-A243D30248A5}"/>
    <cellStyle name="Note 3 2 9 3" xfId="10362" xr:uid="{674349A6-A6E9-4825-82AD-C867AFCA765F}"/>
    <cellStyle name="Note 3 2 9 3 2" xfId="14465" xr:uid="{E5CE52CE-BAF5-49F2-839B-09064869C51D}"/>
    <cellStyle name="Note 3 2 9 3 2 2" xfId="27347" xr:uid="{21123626-6B18-49D5-B5F8-BB82611745DF}"/>
    <cellStyle name="Note 3 2 9 3 2 3" xfId="32748" xr:uid="{C70205DC-682C-4E6B-9C97-F0EF1758E59F}"/>
    <cellStyle name="Note 3 2 9 3 2 4" xfId="40991" xr:uid="{965921C3-2B3B-41E0-B631-1F90AFDD0793}"/>
    <cellStyle name="Note 3 2 9 3 2 5" xfId="49537" xr:uid="{F77CA37A-9806-4DF1-B554-E097707B60EC}"/>
    <cellStyle name="Note 3 2 9 3 3" xfId="23985" xr:uid="{C43BB8E6-1D7B-46B4-A2DE-48612760E573}"/>
    <cellStyle name="Note 3 2 9 3 4" xfId="34759" xr:uid="{A4AADDD3-037E-493E-A339-185F5B75275A}"/>
    <cellStyle name="Note 3 2 9 3 5" xfId="37286" xr:uid="{DC31778C-377E-4B4A-994B-1653CB469E32}"/>
    <cellStyle name="Note 3 2 9 3 6" xfId="45709" xr:uid="{00198983-6329-45F4-8DE3-93536AFC615A}"/>
    <cellStyle name="Note 3 2 9 4" xfId="10955" xr:uid="{FB407873-45B5-4E48-88E6-8C046B90AB62}"/>
    <cellStyle name="Note 3 2 9 4 2" xfId="15013" xr:uid="{0C88092A-235A-4C23-9B4F-A610851748F8}"/>
    <cellStyle name="Note 3 2 9 4 2 2" xfId="27822" xr:uid="{74530157-6597-45D4-BC07-9FD15D1ED42D}"/>
    <cellStyle name="Note 3 2 9 4 2 3" xfId="34490" xr:uid="{CE19A858-148F-4635-9BDD-1C39973D2678}"/>
    <cellStyle name="Note 3 2 9 4 2 4" xfId="41539" xr:uid="{C93AEBFF-A05F-4861-B594-178E83058BB2}"/>
    <cellStyle name="Note 3 2 9 4 2 5" xfId="50085" xr:uid="{FA004B1B-D7E8-42F8-8C0A-B39738864418}"/>
    <cellStyle name="Note 3 2 9 4 3" xfId="24506" xr:uid="{41F5E6C3-D83A-4F89-84CA-761343D3A326}"/>
    <cellStyle name="Note 3 2 9 4 4" xfId="35991" xr:uid="{3A6A482F-C52C-4F3B-A450-C94BFC15CC80}"/>
    <cellStyle name="Note 3 2 9 4 5" xfId="37879" xr:uid="{C29B7A54-7D33-4749-8D07-D7E4BA07C01F}"/>
    <cellStyle name="Note 3 2 9 4 6" xfId="46302" xr:uid="{EDE950DE-B3B7-49C5-8A4B-52C79DB620EB}"/>
    <cellStyle name="Note 3 2 9 5" xfId="11311" xr:uid="{7FC2992C-38FC-44AA-9E75-41C4DF63E3BB}"/>
    <cellStyle name="Note 3 2 9 5 2" xfId="15359" xr:uid="{7D5E8477-6234-435D-876D-7C057DE726AD}"/>
    <cellStyle name="Note 3 2 9 5 2 2" xfId="28120" xr:uid="{303349AC-1F56-4356-881B-F11EA440CA97}"/>
    <cellStyle name="Note 3 2 9 5 2 3" xfId="33351" xr:uid="{AA37D4C0-4B9A-40E1-B87A-4EB37CF74236}"/>
    <cellStyle name="Note 3 2 9 5 2 4" xfId="41885" xr:uid="{2BC8392D-F8C5-4F52-8688-54BCC84558DF}"/>
    <cellStyle name="Note 3 2 9 5 2 5" xfId="50431" xr:uid="{49E566CC-6F7B-4FE9-8F31-101EE70437F5}"/>
    <cellStyle name="Note 3 2 9 5 3" xfId="24812" xr:uid="{C8311FC8-A589-4CD0-AF24-D1BDA10E8C5C}"/>
    <cellStyle name="Note 3 2 9 5 4" xfId="29077" xr:uid="{FA8E4D28-D8D6-4D35-B30A-B1F1219DB78B}"/>
    <cellStyle name="Note 3 2 9 5 5" xfId="38235" xr:uid="{CAD4267C-7DC6-4279-B94D-D8992CACDA5F}"/>
    <cellStyle name="Note 3 2 9 5 6" xfId="46658" xr:uid="{DB132FE1-950A-4A30-AECB-E6F12DCFD21B}"/>
    <cellStyle name="Note 3 2 9 6" xfId="11663" xr:uid="{64BCF155-9DDA-493E-9438-6CC6D9620D52}"/>
    <cellStyle name="Note 3 2 9 6 2" xfId="15698" xr:uid="{79E3D1F2-2522-468D-9347-67AAEB8BC30B}"/>
    <cellStyle name="Note 3 2 9 6 2 2" xfId="28418" xr:uid="{0C112852-41DE-445B-AB3A-9940A5335393}"/>
    <cellStyle name="Note 3 2 9 6 2 3" xfId="27965" xr:uid="{4554BCAE-1B2C-4B25-A2A4-8B614A77B601}"/>
    <cellStyle name="Note 3 2 9 6 2 4" xfId="42224" xr:uid="{0187758E-A337-4E7F-A45A-0AE602B5CB26}"/>
    <cellStyle name="Note 3 2 9 6 2 5" xfId="50770" xr:uid="{25B9D56A-3A5E-4F8A-AFD3-AA3F03A98198}"/>
    <cellStyle name="Note 3 2 9 6 3" xfId="25117" xr:uid="{D7255121-884F-4B76-B269-D94917F5057C}"/>
    <cellStyle name="Note 3 2 9 6 4" xfId="36605" xr:uid="{F60B7E70-6739-43F9-B402-7D15F152A935}"/>
    <cellStyle name="Note 3 2 9 6 5" xfId="38587" xr:uid="{5F0F7430-EA67-44EC-A635-14DDDBD5B9CD}"/>
    <cellStyle name="Note 3 2 9 6 6" xfId="47010" xr:uid="{C947CF2C-5E99-4668-BCF9-100F5BA53DB4}"/>
    <cellStyle name="Note 3 2 9 7" xfId="11940" xr:uid="{677CD82B-BBFE-4F9D-AF41-1416C45ACA6F}"/>
    <cellStyle name="Note 3 2 9 7 2" xfId="25351" xr:uid="{E56745CB-BE0B-4FA1-BDFF-D2807350B684}"/>
    <cellStyle name="Note 3 2 9 7 3" xfId="34889" xr:uid="{8558793F-3701-4CE9-AA42-D8355F9C5B81}"/>
    <cellStyle name="Note 3 2 9 7 4" xfId="38864" xr:uid="{51478FC6-22AE-4F54-9844-7E8DC2AA91C2}"/>
    <cellStyle name="Note 3 2 9 7 5" xfId="47287" xr:uid="{0D91D7AB-E620-421B-BD52-BC61232B3B5F}"/>
    <cellStyle name="Note 3 2 9 8" xfId="12606" xr:uid="{5C1B7AFF-D3B6-467D-BC13-D9EE14B4124C}"/>
    <cellStyle name="Note 3 2 9 8 2" xfId="25845" xr:uid="{0F402589-F8B9-4338-B89D-D5255FE30A66}"/>
    <cellStyle name="Note 3 2 9 8 3" xfId="32233" xr:uid="{92704E08-D297-47B7-8A5A-858D3635BB59}"/>
    <cellStyle name="Note 3 2 9 8 4" xfId="39295" xr:uid="{78E9247A-22A0-45DF-925D-F77B06F5FB85}"/>
    <cellStyle name="Note 3 2 9 8 5" xfId="47787" xr:uid="{12C9F124-B64F-4140-BFEA-268421FAE5E1}"/>
    <cellStyle name="Note 3 2 9 9" xfId="22067" xr:uid="{088A3E0A-60D2-4734-90C4-549C41988DE8}"/>
    <cellStyle name="Note 3 3" xfId="3506" xr:uid="{DB4D5FAE-BDDC-4E5B-98AA-ADEE1AA6D846}"/>
    <cellStyle name="Note 3 3 10" xfId="11812" xr:uid="{B3B68FFA-E841-4886-B2E6-9FB956847504}"/>
    <cellStyle name="Note 3 3 10 2" xfId="25242" xr:uid="{3CAE7366-50DD-4CEF-B007-F8E468E54D8B}"/>
    <cellStyle name="Note 3 3 10 3" xfId="32729" xr:uid="{0C651DFC-1E55-4952-9120-6848D8CDBB71}"/>
    <cellStyle name="Note 3 3 10 4" xfId="38736" xr:uid="{A1533288-93E7-474D-A413-58D98FAA823C}"/>
    <cellStyle name="Note 3 3 10 5" xfId="47159" xr:uid="{6CB35EF3-87ED-4021-B4D1-16D9FD44B3F2}"/>
    <cellStyle name="Note 3 3 11" xfId="12153" xr:uid="{8BA586CF-F9A3-40A4-B1E7-190535A86FD0}"/>
    <cellStyle name="Note 3 3 11 2" xfId="25503" xr:uid="{DDCFBD77-048A-46A7-8EA3-A2863A0A804F}"/>
    <cellStyle name="Note 3 3 11 3" xfId="35947" xr:uid="{CD98504C-01F3-4B0D-AE58-85166D2507DE}"/>
    <cellStyle name="Note 3 3 11 4" xfId="38971" xr:uid="{7EA22E49-9B84-4367-8441-F570EE386F78}"/>
    <cellStyle name="Note 3 3 11 5" xfId="47432" xr:uid="{E598A296-A6FB-447E-A6A4-EA34A57304D6}"/>
    <cellStyle name="Note 3 3 12" xfId="7411" xr:uid="{4728AB3F-13F9-4D63-8834-5A9D702034F2}"/>
    <cellStyle name="Note 3 3 13" xfId="33799" xr:uid="{53BD6ADE-067E-4009-A756-FD8872461188}"/>
    <cellStyle name="Note 3 3 14" xfId="43359" xr:uid="{A656CA1D-F43E-4C1B-B233-0B1AB5835B28}"/>
    <cellStyle name="Note 3 3 2" xfId="4227" xr:uid="{875B7AC8-BFA8-45B8-A667-9D8D8B8ACCF8}"/>
    <cellStyle name="Note 3 3 2 10" xfId="25448" xr:uid="{490A48E1-6054-4026-9AD9-CD65C6592899}"/>
    <cellStyle name="Note 3 3 2 11" xfId="6722" xr:uid="{83B3C1BC-A2CB-40E6-BA5F-0515A8C59825}"/>
    <cellStyle name="Note 3 3 2 12" xfId="43786" xr:uid="{FD1686DE-EDA1-48CF-A718-9DEA3C30E887}"/>
    <cellStyle name="Note 3 3 2 13" xfId="54935" xr:uid="{8A58C55D-861E-4C52-A382-D422752DDE39}"/>
    <cellStyle name="Note 3 3 2 2" xfId="5552" xr:uid="{6E5CB9C0-E6B9-4C81-8204-B77C7CC0471B}"/>
    <cellStyle name="Note 3 3 2 2 2" xfId="14218" xr:uid="{7A19E924-0010-4586-BD41-7C86B69867F7}"/>
    <cellStyle name="Note 3 3 2 2 2 2" xfId="27137" xr:uid="{99FEC4CE-55C5-4C80-B4F5-CE7BE4D2E80D}"/>
    <cellStyle name="Note 3 3 2 2 2 3" xfId="23465" xr:uid="{D3444EBB-C13E-4A72-8087-7EB63924580D}"/>
    <cellStyle name="Note 3 3 2 2 2 4" xfId="40744" xr:uid="{6716DA12-FF52-4957-89E6-98F5B528297F}"/>
    <cellStyle name="Note 3 3 2 2 2 5" xfId="49290" xr:uid="{171CAE54-C72D-4696-A0F9-262DBB33F1A0}"/>
    <cellStyle name="Note 3 3 2 2 3" xfId="23691" xr:uid="{4C2AEE65-97F4-4C23-9EC2-624D4689B477}"/>
    <cellStyle name="Note 3 3 2 2 4" xfId="32204" xr:uid="{91B3728A-6C11-4514-A91C-BED7E1995F57}"/>
    <cellStyle name="Note 3 3 2 2 5" xfId="37037" xr:uid="{1C035D78-C492-4398-8F3A-D15ACF60C0D2}"/>
    <cellStyle name="Note 3 3 2 2 6" xfId="45417" xr:uid="{17DB6C3D-DBA6-469B-A2E4-4F54CF1DAB44}"/>
    <cellStyle name="Note 3 3 2 3" xfId="10559" xr:uid="{F5CDA9B7-469B-4306-A43F-C494B0FC9A48}"/>
    <cellStyle name="Note 3 3 2 3 2" xfId="14644" xr:uid="{CED65014-FD14-46F0-B33C-86E642D9ECD4}"/>
    <cellStyle name="Note 3 3 2 3 2 2" xfId="27503" xr:uid="{0AE57AC4-C002-4098-B0C3-D4B4C6A44E4F}"/>
    <cellStyle name="Note 3 3 2 3 2 3" xfId="23328" xr:uid="{383D7C05-BD7A-4174-81B3-E05E1747E749}"/>
    <cellStyle name="Note 3 3 2 3 2 4" xfId="41170" xr:uid="{D9450D73-692C-4732-9522-F8FB6083A207}"/>
    <cellStyle name="Note 3 3 2 3 2 5" xfId="49716" xr:uid="{5448C68E-79B0-47FB-A2B5-9AF34E9AC3FB}"/>
    <cellStyle name="Note 3 3 2 3 3" xfId="24160" xr:uid="{F81C6374-36F5-478B-871C-45D3EA70F4D9}"/>
    <cellStyle name="Note 3 3 2 3 4" xfId="36235" xr:uid="{0695096D-228E-4CD7-BDAD-7CD09807ACFE}"/>
    <cellStyle name="Note 3 3 2 3 5" xfId="37483" xr:uid="{6CE5746A-9BF2-4500-9031-D483E7D112A6}"/>
    <cellStyle name="Note 3 3 2 3 6" xfId="45906" xr:uid="{BE0CFB2E-8A30-45E3-99FD-369EA125E9FB}"/>
    <cellStyle name="Note 3 3 2 4" xfId="11014" xr:uid="{6455032D-45F3-4F51-9FFA-EB0A36DF1E82}"/>
    <cellStyle name="Note 3 3 2 4 2" xfId="15069" xr:uid="{6B34368D-D806-43EC-BFD9-9A42FD043220}"/>
    <cellStyle name="Note 3 3 2 4 2 2" xfId="27873" xr:uid="{15663762-5A31-4CE5-A056-3F5B8B6DDC9D}"/>
    <cellStyle name="Note 3 3 2 4 2 3" xfId="33475" xr:uid="{B9D5CE23-1C22-41C1-9080-7895B0C80FD1}"/>
    <cellStyle name="Note 3 3 2 4 2 4" xfId="41595" xr:uid="{9E683B2D-51DA-425F-B619-11036DCDBABB}"/>
    <cellStyle name="Note 3 3 2 4 2 5" xfId="50141" xr:uid="{FE0C85C0-2B15-4C26-9569-F766DCC94813}"/>
    <cellStyle name="Note 3 3 2 4 3" xfId="24558" xr:uid="{805234B0-CC01-4822-93C4-58E444B0D09A}"/>
    <cellStyle name="Note 3 3 2 4 4" xfId="29069" xr:uid="{F1013534-6684-4BF9-A555-A0B247848167}"/>
    <cellStyle name="Note 3 3 2 4 5" xfId="37938" xr:uid="{4D41BF6E-03EC-42E4-B089-A5CAC3053F8D}"/>
    <cellStyle name="Note 3 3 2 4 6" xfId="46361" xr:uid="{B7E5DC13-9AF9-4631-A482-0FA7F701652F}"/>
    <cellStyle name="Note 3 3 2 5" xfId="11370" xr:uid="{800D224A-A994-4102-BA9D-371CE3B30A8C}"/>
    <cellStyle name="Note 3 3 2 5 2" xfId="15412" xr:uid="{836A6B4C-F9ED-42BF-B545-21AAD54B553B}"/>
    <cellStyle name="Note 3 3 2 5 2 2" xfId="28169" xr:uid="{98431778-AF96-415C-B568-928E3F933C46}"/>
    <cellStyle name="Note 3 3 2 5 2 3" xfId="36510" xr:uid="{A9A96506-3F94-4DDA-B3CA-6F9B0C2931CD}"/>
    <cellStyle name="Note 3 3 2 5 2 4" xfId="41938" xr:uid="{C2150ECD-A921-42E4-BA2D-00DE335BE886}"/>
    <cellStyle name="Note 3 3 2 5 2 5" xfId="50484" xr:uid="{FE2A65C5-2AC6-4DB0-A44A-6F7CCF83070B}"/>
    <cellStyle name="Note 3 3 2 5 3" xfId="24864" xr:uid="{259E322A-F8A2-4E28-9168-222B856768DC}"/>
    <cellStyle name="Note 3 3 2 5 4" xfId="30172" xr:uid="{B4E43850-8922-4685-A13C-935C60EE3CE1}"/>
    <cellStyle name="Note 3 3 2 5 5" xfId="38294" xr:uid="{67B1EEEA-B0D9-49DC-95CD-32A41A56E467}"/>
    <cellStyle name="Note 3 3 2 5 6" xfId="46717" xr:uid="{2E4AC817-5164-4297-933D-10063ED62C99}"/>
    <cellStyle name="Note 3 3 2 6" xfId="11719" xr:uid="{C88DEB09-21BD-4976-81B1-F4EF185101A1}"/>
    <cellStyle name="Note 3 3 2 6 2" xfId="15749" xr:uid="{C6F6CE04-1675-413D-BEC4-36B949EC2070}"/>
    <cellStyle name="Note 3 3 2 6 2 2" xfId="28463" xr:uid="{9096C25D-9017-4A37-AA3F-1AE114C8BA45}"/>
    <cellStyle name="Note 3 3 2 6 2 3" xfId="36053" xr:uid="{6A516C07-458B-4F6C-BACE-48472A2F1CA3}"/>
    <cellStyle name="Note 3 3 2 6 2 4" xfId="42275" xr:uid="{07F327CE-B216-4CA2-B6E9-DAEC2F27696A}"/>
    <cellStyle name="Note 3 3 2 6 2 5" xfId="50821" xr:uid="{D9253F15-F595-43D8-976F-A52A079FB3AE}"/>
    <cellStyle name="Note 3 3 2 6 3" xfId="25164" xr:uid="{03CB41C0-2E4F-45D6-B52C-DC6E38A1F584}"/>
    <cellStyle name="Note 3 3 2 6 4" xfId="25563" xr:uid="{4AEF3034-E47B-4A8C-A1B9-1DE3FE7181C7}"/>
    <cellStyle name="Note 3 3 2 6 5" xfId="38643" xr:uid="{B80A5E1B-52C4-4AB1-95CF-DFCA41B06F83}"/>
    <cellStyle name="Note 3 3 2 6 6" xfId="47066" xr:uid="{E3D0305A-976A-4033-9510-42FBE1EEC865}"/>
    <cellStyle name="Note 3 3 2 7" xfId="10396" xr:uid="{6A974A02-49E2-4BE0-90FA-5D1345FD25F7}"/>
    <cellStyle name="Note 3 3 2 7 2" xfId="24016" xr:uid="{B1103AC9-BBBA-4E03-85CC-42B121CEA00F}"/>
    <cellStyle name="Note 3 3 2 7 3" xfId="33593" xr:uid="{7923E850-1286-43AA-B383-BDDE95A63A84}"/>
    <cellStyle name="Note 3 3 2 7 4" xfId="37320" xr:uid="{6858F491-296A-4F61-A7A6-3C60BD8143E5}"/>
    <cellStyle name="Note 3 3 2 7 5" xfId="45743" xr:uid="{7DC3406C-EC00-4F9B-B5C0-475D334D490B}"/>
    <cellStyle name="Note 3 3 2 8" xfId="12716" xr:uid="{E1EE66B5-1C70-46EC-AEE4-B029F334098E}"/>
    <cellStyle name="Note 3 3 2 8 2" xfId="25923" xr:uid="{998A004B-1C6F-49F8-9FA0-8071F24B7481}"/>
    <cellStyle name="Note 3 3 2 8 3" xfId="36666" xr:uid="{1C63CDAC-3200-4982-9CE3-D364A735D677}"/>
    <cellStyle name="Note 3 3 2 8 4" xfId="39343" xr:uid="{265F166E-2F6E-4522-AABC-19FABE1EF9B1}"/>
    <cellStyle name="Note 3 3 2 8 5" xfId="47859" xr:uid="{58F0F44C-8530-48BB-9042-F80AA9DE663C}"/>
    <cellStyle name="Note 3 3 2 9" xfId="22149" xr:uid="{51C3A6FD-1FB2-45F4-ADA9-F8E91E26F507}"/>
    <cellStyle name="Note 3 3 3" xfId="4460" xr:uid="{49DAC04C-5DA0-4DF4-B06E-7D885BBE3952}"/>
    <cellStyle name="Note 3 3 3 10" xfId="35605" xr:uid="{E4B6BD5D-8B19-4E90-B579-B3C7BCA373BC}"/>
    <cellStyle name="Note 3 3 3 11" xfId="27629" xr:uid="{3EEF376F-4F33-4EA6-A18B-C15EFE1EF04B}"/>
    <cellStyle name="Note 3 3 3 12" xfId="43520" xr:uid="{95C919D0-3F88-4EB4-8799-0AA2695370F2}"/>
    <cellStyle name="Note 3 3 3 13" xfId="55076" xr:uid="{C204CF7E-5BCD-47F7-8DE5-595337734E51}"/>
    <cellStyle name="Note 3 3 3 2" xfId="5693" xr:uid="{07BD6D64-C8C0-448B-960B-B937E7D7A29B}"/>
    <cellStyle name="Note 3 3 3 2 2" xfId="13980" xr:uid="{1AA75ED4-AC3D-4EE2-A85D-EB5FC1E3CFEC}"/>
    <cellStyle name="Note 3 3 3 2 2 2" xfId="26937" xr:uid="{AE3FF0F0-C2FC-42A0-B158-3E67EB4CA5F7}"/>
    <cellStyle name="Note 3 3 3 2 2 3" xfId="24235" xr:uid="{B6A3A3A5-4AFB-4210-973C-E896649F7882}"/>
    <cellStyle name="Note 3 3 3 2 2 4" xfId="40506" xr:uid="{8BFF15FA-AC65-49C9-A557-8D9593A613CF}"/>
    <cellStyle name="Note 3 3 3 2 2 5" xfId="49052" xr:uid="{48000BD4-E9C1-4777-847D-68A7352D832B}"/>
    <cellStyle name="Note 3 3 3 2 3" xfId="23420" xr:uid="{77E7ABB2-C6B1-4B6A-AD23-959CBB735653}"/>
    <cellStyle name="Note 3 3 3 2 4" xfId="36016" xr:uid="{A8B78370-A7E0-46E0-A58F-89E4FBFA8F79}"/>
    <cellStyle name="Note 3 3 3 2 5" xfId="33173" xr:uid="{CD6C9660-1C46-4850-9B53-13500520D380}"/>
    <cellStyle name="Note 3 3 3 2 6" xfId="45151" xr:uid="{8288F684-F87B-41F4-8EB7-F16E6D5314DE}"/>
    <cellStyle name="Note 3 3 3 3" xfId="10355" xr:uid="{594C4916-EE0F-46C5-B927-7BA689866D95}"/>
    <cellStyle name="Note 3 3 3 3 2" xfId="14458" xr:uid="{C82EB061-728F-4CD8-A69E-95EB4DDC1092}"/>
    <cellStyle name="Note 3 3 3 3 2 2" xfId="27340" xr:uid="{A1D94621-1E85-473A-A7A4-0BA3F0250211}"/>
    <cellStyle name="Note 3 3 3 3 2 3" xfId="32770" xr:uid="{B25F462A-18A4-4FD3-B1C2-CB0AA730BAB2}"/>
    <cellStyle name="Note 3 3 3 3 2 4" xfId="40984" xr:uid="{D844C927-EA82-40AE-9968-FC43F24407A1}"/>
    <cellStyle name="Note 3 3 3 3 2 5" xfId="49530" xr:uid="{54FB1C72-A90E-40C7-A322-CDC9F2885BCC}"/>
    <cellStyle name="Note 3 3 3 3 3" xfId="23978" xr:uid="{080F1E4A-FB03-4C1F-862E-8758C426F6C4}"/>
    <cellStyle name="Note 3 3 3 3 4" xfId="10081" xr:uid="{4146DF6C-238A-403D-B612-3FA328F68F33}"/>
    <cellStyle name="Note 3 3 3 3 5" xfId="37279" xr:uid="{AA5C3A8E-F1AF-4118-A5A9-8099A90A043F}"/>
    <cellStyle name="Note 3 3 3 3 6" xfId="45702" xr:uid="{618CDA9E-F847-4EEA-8C21-8EE3D4F6555D}"/>
    <cellStyle name="Note 3 3 3 4" xfId="10621" xr:uid="{FEB0147C-C796-43C3-A0D3-17956B699C66}"/>
    <cellStyle name="Note 3 3 3 4 2" xfId="14699" xr:uid="{36B9C5C0-1656-44A5-96AC-16109DB82160}"/>
    <cellStyle name="Note 3 3 3 4 2 2" xfId="27551" xr:uid="{B5603D65-1B54-4999-B01E-8A5827067A98}"/>
    <cellStyle name="Note 3 3 3 4 2 3" xfId="35497" xr:uid="{A910B4D8-8836-4E96-9C78-CD4383C51661}"/>
    <cellStyle name="Note 3 3 3 4 2 4" xfId="41225" xr:uid="{E5828397-A7BD-499B-9CA8-A30745DDC9BC}"/>
    <cellStyle name="Note 3 3 3 4 2 5" xfId="49771" xr:uid="{5AF52931-1BFE-48EB-95EB-6F6114B477B1}"/>
    <cellStyle name="Note 3 3 3 4 3" xfId="24216" xr:uid="{44A4ADC2-5D1E-4BE4-B43E-F877C495F695}"/>
    <cellStyle name="Note 3 3 3 4 4" xfId="35013" xr:uid="{1DBB418D-A610-44A3-93C6-DDFF70C2F508}"/>
    <cellStyle name="Note 3 3 3 4 5" xfId="37545" xr:uid="{49399CE4-4CD5-48DE-A62F-44002D36F4AF}"/>
    <cellStyle name="Note 3 3 3 4 6" xfId="45968" xr:uid="{0E0D7148-7AD5-43A5-98E0-F2B3678D5081}"/>
    <cellStyle name="Note 3 3 3 5" xfId="10944" xr:uid="{581AC052-B68D-47C6-BD3E-686F7EDFC663}"/>
    <cellStyle name="Note 3 3 3 5 2" xfId="15003" xr:uid="{322AE34C-758B-456B-987F-BC52BCD00ADF}"/>
    <cellStyle name="Note 3 3 3 5 2 2" xfId="27813" xr:uid="{3F8D6183-1EDB-4442-B41C-3A4CCB562087}"/>
    <cellStyle name="Note 3 3 3 5 2 3" xfId="21928" xr:uid="{F01D4FE7-9268-46D2-8C45-24AC7B6F64B6}"/>
    <cellStyle name="Note 3 3 3 5 2 4" xfId="41529" xr:uid="{059D9A14-A292-4BE0-8A14-585FB94355A0}"/>
    <cellStyle name="Note 3 3 3 5 2 5" xfId="50075" xr:uid="{1CE325F2-B0F9-4EEB-BFB5-36C315182914}"/>
    <cellStyle name="Note 3 3 3 5 3" xfId="24497" xr:uid="{3B905F07-C354-430B-9F83-DEC1B29099D6}"/>
    <cellStyle name="Note 3 3 3 5 4" xfId="36478" xr:uid="{2C4512AA-C274-4B76-9D3C-2F978BE91C59}"/>
    <cellStyle name="Note 3 3 3 5 5" xfId="37868" xr:uid="{F512918B-7B85-44EE-8B5E-B9B491930AFD}"/>
    <cellStyle name="Note 3 3 3 5 6" xfId="46291" xr:uid="{6A49B324-8E88-4EC0-A875-BB0DCB26ED32}"/>
    <cellStyle name="Note 3 3 3 6" xfId="9365" xr:uid="{1B31F0A4-DF88-49B4-8901-88E418FA3EFF}"/>
    <cellStyle name="Note 3 3 3 6 2" xfId="13759" xr:uid="{B613A592-A314-4E4C-AD1F-3881045C50E6}"/>
    <cellStyle name="Note 3 3 3 6 2 2" xfId="26762" xr:uid="{A262D659-53DA-4FBD-819A-6CEE61AF01FE}"/>
    <cellStyle name="Note 3 3 3 6 2 3" xfId="22722" xr:uid="{49B58BBE-1514-426B-BE51-85F765EE03E6}"/>
    <cellStyle name="Note 3 3 3 6 2 4" xfId="40285" xr:uid="{9239FE98-DECF-4541-B3C3-C1DBD0A50C58}"/>
    <cellStyle name="Note 3 3 3 6 2 5" xfId="48831" xr:uid="{7F9D3501-69F7-4823-8025-2A5E6B6B0501}"/>
    <cellStyle name="Note 3 3 3 6 3" xfId="23140" xr:uid="{609F7863-29E1-4F78-9AB9-FB542BE253CF}"/>
    <cellStyle name="Note 3 3 3 6 4" xfId="33862" xr:uid="{29145311-7DB8-461B-9A90-F1C5A17364CD}"/>
    <cellStyle name="Note 3 3 3 6 5" xfId="25745" xr:uid="{929030D8-CC9A-4779-AB6D-2465DADA9506}"/>
    <cellStyle name="Note 3 3 3 6 6" xfId="44884" xr:uid="{7EF73EA2-7CBC-479E-8E9F-F587986E3189}"/>
    <cellStyle name="Note 3 3 3 7" xfId="11926" xr:uid="{9F021560-524A-403C-BDC2-52ED8203DDB4}"/>
    <cellStyle name="Note 3 3 3 7 2" xfId="25339" xr:uid="{C725540E-BB55-4ABD-9D89-563DC313BD5E}"/>
    <cellStyle name="Note 3 3 3 7 3" xfId="35017" xr:uid="{1C0ED9A0-43AD-4950-92B7-FB026E0CC693}"/>
    <cellStyle name="Note 3 3 3 7 4" xfId="38850" xr:uid="{8A1B9F2E-B407-4950-A90E-336F14AD1E4F}"/>
    <cellStyle name="Note 3 3 3 7 5" xfId="47273" xr:uid="{CE75BF1A-A41F-4A30-924D-9C17503F6FC0}"/>
    <cellStyle name="Note 3 3 3 8" xfId="12382" xr:uid="{EF5FD154-E99B-4DC6-BA67-F356DB6C8EAC}"/>
    <cellStyle name="Note 3 3 3 8 2" xfId="25672" xr:uid="{7792B777-8637-427A-AD60-A9C9866A8561}"/>
    <cellStyle name="Note 3 3 3 8 3" xfId="33696" xr:uid="{F5CC7110-EF2B-4AC9-8944-33B1D21DC756}"/>
    <cellStyle name="Note 3 3 3 8 4" xfId="39105" xr:uid="{E90A0A41-D961-40A5-8454-D0693013A827}"/>
    <cellStyle name="Note 3 3 3 8 5" xfId="47593" xr:uid="{AB86511C-EEE2-4326-A778-23A61758F467}"/>
    <cellStyle name="Note 3 3 3 9" xfId="21888" xr:uid="{258A2E34-68E2-4917-AF1C-5A11AC704DCD}"/>
    <cellStyle name="Note 3 3 4" xfId="4079" xr:uid="{5D419E3B-4D3E-4E84-A9C5-2DDF070B3791}"/>
    <cellStyle name="Note 3 3 4 10" xfId="24612" xr:uid="{E0E1638F-2FA0-4185-874F-8140906C4ACC}"/>
    <cellStyle name="Note 3 3 4 11" xfId="33717" xr:uid="{7E2C1FBD-7A83-4034-8530-0E58CB4E308B}"/>
    <cellStyle name="Note 3 3 4 12" xfId="43663" xr:uid="{1677A956-D7C9-4A2F-ACA0-2354F7DA748D}"/>
    <cellStyle name="Note 3 3 4 13" xfId="54865" xr:uid="{494C38E0-F264-4D04-A716-2F681F5DBF7C}"/>
    <cellStyle name="Note 3 3 4 2" xfId="5482" xr:uid="{02A801C9-1E83-4C0D-9319-DDBCA179C183}"/>
    <cellStyle name="Note 3 3 4 2 2" xfId="14122" xr:uid="{C9E4CF29-7E39-480E-A3FC-C684ECA9494C}"/>
    <cellStyle name="Note 3 3 4 2 2 2" xfId="27058" xr:uid="{31AE2515-B074-4EAC-AA01-46D7B4FD776E}"/>
    <cellStyle name="Note 3 3 4 2 2 3" xfId="35367" xr:uid="{F27F0C88-95E6-41A7-BBFB-DF377630AB5B}"/>
    <cellStyle name="Note 3 3 4 2 2 4" xfId="40648" xr:uid="{6082CFD1-AF8A-48D0-8AEE-14C7A94EBC39}"/>
    <cellStyle name="Note 3 3 4 2 2 5" xfId="49194" xr:uid="{D8C3E1D9-DD59-4F09-9FC5-B8F3174BD21F}"/>
    <cellStyle name="Note 3 3 4 2 3" xfId="23549" xr:uid="{E74742BD-67EE-407D-9747-2BD4FB115533}"/>
    <cellStyle name="Note 3 3 4 2 4" xfId="25933" xr:uid="{506DB5DF-B2EE-4285-A13A-F0ADACE6725C}"/>
    <cellStyle name="Note 3 3 4 2 5" xfId="36951" xr:uid="{EE117E20-35F9-4983-8FF3-9DEDA6777250}"/>
    <cellStyle name="Note 3 3 4 2 6" xfId="45294" xr:uid="{4693E316-B7AC-47D6-B86D-C187E6F1870B}"/>
    <cellStyle name="Note 3 3 4 3" xfId="10400" xr:uid="{A168EEA1-4A6A-4607-8E0E-FD0D97924E5E}"/>
    <cellStyle name="Note 3 3 4 3 2" xfId="14497" xr:uid="{D7ED8B5E-253F-437B-B4E2-0E2319F0E488}"/>
    <cellStyle name="Note 3 3 4 3 2 2" xfId="27374" xr:uid="{A84CF367-24DE-46C8-95C1-09AC81B4A258}"/>
    <cellStyle name="Note 3 3 4 3 2 3" xfId="25871" xr:uid="{EA83F857-5F61-4738-8145-921F87126153}"/>
    <cellStyle name="Note 3 3 4 3 2 4" xfId="41023" xr:uid="{7432276A-1F56-47AC-ABE1-547994C50693}"/>
    <cellStyle name="Note 3 3 4 3 2 5" xfId="49569" xr:uid="{2BB0BEC8-9B63-4C1C-B499-E6BD1B6BDFBA}"/>
    <cellStyle name="Note 3 3 4 3 3" xfId="24019" xr:uid="{AB49F1F2-8EDB-495B-8EBA-2335EE13F19D}"/>
    <cellStyle name="Note 3 3 4 3 4" xfId="32981" xr:uid="{EE5BB431-C31A-46C8-B4E2-AB5B40B5C2EF}"/>
    <cellStyle name="Note 3 3 4 3 5" xfId="37324" xr:uid="{2ED909A8-1083-40A6-81A7-AAA3BE2BE954}"/>
    <cellStyle name="Note 3 3 4 3 6" xfId="45747" xr:uid="{2CAB17AB-CE2C-48A4-968B-0545512E813D}"/>
    <cellStyle name="Note 3 3 4 4" xfId="10899" xr:uid="{BB886012-7FEA-4812-9AF7-FC749787AA1D}"/>
    <cellStyle name="Note 3 3 4 4 2" xfId="14958" xr:uid="{0A0E4DB9-9C24-40E8-AE13-A47221CF079F}"/>
    <cellStyle name="Note 3 3 4 4 2 2" xfId="27773" xr:uid="{E809D08F-7D7B-4022-87F2-B66ABEB674FA}"/>
    <cellStyle name="Note 3 3 4 4 2 3" xfId="28134" xr:uid="{8DC86F42-9809-4650-B87B-4E8C89A339D4}"/>
    <cellStyle name="Note 3 3 4 4 2 4" xfId="41484" xr:uid="{C0C1A688-CC3A-4EDC-B72D-E7D65207177C}"/>
    <cellStyle name="Note 3 3 4 4 2 5" xfId="50030" xr:uid="{A1B79AA2-9A93-4193-B405-5ED0BAF5E1C9}"/>
    <cellStyle name="Note 3 3 4 4 3" xfId="24457" xr:uid="{AB29330A-50A9-463E-8D86-4896DB4FDEF9}"/>
    <cellStyle name="Note 3 3 4 4 4" xfId="28268" xr:uid="{C96FF23A-C58B-4EA8-94B3-8D7A205EC164}"/>
    <cellStyle name="Note 3 3 4 4 5" xfId="37823" xr:uid="{87D5C636-C74D-41F9-A075-66749CB95065}"/>
    <cellStyle name="Note 3 3 4 4 6" xfId="46246" xr:uid="{C0BC5A3A-AD60-4F2D-ABB0-8862B88B3340}"/>
    <cellStyle name="Note 3 3 4 5" xfId="11253" xr:uid="{CC5F70E9-AD34-4A79-AE9C-9CE865DF7856}"/>
    <cellStyle name="Note 3 3 4 5 2" xfId="15303" xr:uid="{1CEFFEDE-710A-4F4B-9215-95CBD39723BA}"/>
    <cellStyle name="Note 3 3 4 5 2 2" xfId="28071" xr:uid="{ED3EA868-85ED-45A4-8C7D-24460D9C1506}"/>
    <cellStyle name="Note 3 3 4 5 2 3" xfId="36767" xr:uid="{E03B4538-87A6-4816-BCB2-FCC4BDEA8864}"/>
    <cellStyle name="Note 3 3 4 5 2 4" xfId="41829" xr:uid="{EB86B828-4C0B-4C34-9B91-4E867DF0A9D3}"/>
    <cellStyle name="Note 3 3 4 5 2 5" xfId="50375" xr:uid="{BC21E122-4E9F-4617-B5B8-3BE163896234}"/>
    <cellStyle name="Note 3 3 4 5 3" xfId="24765" xr:uid="{DEE07AB3-451A-4998-AC7F-FFDB69D91C6A}"/>
    <cellStyle name="Note 3 3 4 5 4" xfId="36708" xr:uid="{F8A24980-FA7D-4686-9DFA-7D493DEB0342}"/>
    <cellStyle name="Note 3 3 4 5 5" xfId="38177" xr:uid="{FD15D25B-55DE-4247-A436-058DF7DC8FB8}"/>
    <cellStyle name="Note 3 3 4 5 6" xfId="46600" xr:uid="{F8F4018E-B627-4C5E-B402-C9B8CB4BB330}"/>
    <cellStyle name="Note 3 3 4 6" xfId="11621" xr:uid="{7C8EB49A-FE34-423F-ABD3-0EB1D0F688A0}"/>
    <cellStyle name="Note 3 3 4 6 2" xfId="15658" xr:uid="{175FC4F1-1864-43BB-B9DB-EF390194A241}"/>
    <cellStyle name="Note 3 3 4 6 2 2" xfId="28385" xr:uid="{AD1CC160-67D3-4734-BA8E-C79B10A32FE9}"/>
    <cellStyle name="Note 3 3 4 6 2 3" xfId="28718" xr:uid="{1FB0B629-8127-492F-A616-DB57F423F344}"/>
    <cellStyle name="Note 3 3 4 6 2 4" xfId="42184" xr:uid="{C808D11A-F0A4-4C28-84B9-9808DD1E672A}"/>
    <cellStyle name="Note 3 3 4 6 2 5" xfId="50730" xr:uid="{612A39C7-472B-47D2-BAD4-90315515DA85}"/>
    <cellStyle name="Note 3 3 4 6 3" xfId="25083" xr:uid="{CE60E00C-CBCF-404A-AA8E-C68CC3E3FF61}"/>
    <cellStyle name="Note 3 3 4 6 4" xfId="30585" xr:uid="{D8376FF2-B643-4F5B-B660-356052415053}"/>
    <cellStyle name="Note 3 3 4 6 5" xfId="38545" xr:uid="{D1E3F48C-5F6C-458C-8E63-4C2AC649A25D}"/>
    <cellStyle name="Note 3 3 4 6 6" xfId="46968" xr:uid="{A832CAC1-CFD6-4543-9166-66725AE361B1}"/>
    <cellStyle name="Note 3 3 4 7" xfId="11922" xr:uid="{1FBCA7CD-3997-47E8-9129-2371EAC34237}"/>
    <cellStyle name="Note 3 3 4 7 2" xfId="25336" xr:uid="{43F49F32-39C5-40E6-A469-CEBC9C597FF2}"/>
    <cellStyle name="Note 3 3 4 7 3" xfId="32285" xr:uid="{3DCC032E-8F6A-4025-91A8-D54916906D5B}"/>
    <cellStyle name="Note 3 3 4 7 4" xfId="38846" xr:uid="{7C0121C2-397A-4C78-AF5F-E42BAA01A4D4}"/>
    <cellStyle name="Note 3 3 4 7 5" xfId="47269" xr:uid="{2E6FE92A-21E8-4032-9E18-48CB77E25675}"/>
    <cellStyle name="Note 3 3 4 8" xfId="12526" xr:uid="{4AA67C4C-F51B-4FD3-9E49-C31E58A0F87C}"/>
    <cellStyle name="Note 3 3 4 8 2" xfId="25787" xr:uid="{E05AF276-1F71-4B58-A970-E27C340843DD}"/>
    <cellStyle name="Note 3 3 4 8 3" xfId="34160" xr:uid="{93A3232E-0BF3-4ADC-923A-8FADCC71554C}"/>
    <cellStyle name="Note 3 3 4 8 4" xfId="39247" xr:uid="{1ABFDF23-62E5-44F4-A056-82595675DE02}"/>
    <cellStyle name="Note 3 3 4 8 5" xfId="47736" xr:uid="{C448ED84-29DF-4F22-BD4D-B8EC51B0C7C5}"/>
    <cellStyle name="Note 3 3 4 9" xfId="22009" xr:uid="{5A70541B-A620-4F30-8E39-1720FF4C1985}"/>
    <cellStyle name="Note 3 3 5" xfId="9509" xr:uid="{FA350475-B57F-4CC7-9EA5-E8A7720C31A6}"/>
    <cellStyle name="Note 3 3 5 2" xfId="13847" xr:uid="{80BD3469-F4AD-4289-9F75-40C5F5E5123F}"/>
    <cellStyle name="Note 3 3 5 2 2" xfId="26829" xr:uid="{DE034E65-4A78-410E-A84F-CD115F4A2D2D}"/>
    <cellStyle name="Note 3 3 5 2 3" xfId="34293" xr:uid="{CB074175-82E6-474C-80E5-8EDC366F001B}"/>
    <cellStyle name="Note 3 3 5 2 4" xfId="40373" xr:uid="{C67CCBD1-1F5D-44E7-8802-4970FF8B7E9C}"/>
    <cellStyle name="Note 3 3 5 2 5" xfId="48919" xr:uid="{DDBB6FA8-3661-4AA4-83C2-CAAEB92F27F7}"/>
    <cellStyle name="Note 3 3 5 3" xfId="23248" xr:uid="{CC2180AD-4B74-4746-BE88-A89888326A32}"/>
    <cellStyle name="Note 3 3 5 4" xfId="35114" xr:uid="{ED9EE1CE-4320-4429-AF6F-4EC44810AD5C}"/>
    <cellStyle name="Note 3 3 5 5" xfId="30913" xr:uid="{0D41111C-B0C5-4439-B124-F279D7AEE45C}"/>
    <cellStyle name="Note 3 3 5 6" xfId="44990" xr:uid="{7FBF6EC4-4855-4652-928E-EB788EB84FD3}"/>
    <cellStyle name="Note 3 3 6" xfId="10689" xr:uid="{0B0ECAD1-93C5-47F9-A29F-31E3960D61CB}"/>
    <cellStyle name="Note 3 3 6 2" xfId="14762" xr:uid="{DD399D70-019B-4703-BB8E-EC3635A203BE}"/>
    <cellStyle name="Note 3 3 6 2 2" xfId="27610" xr:uid="{6087D9E8-CAFE-49F4-8A16-B91DC6AC6FDA}"/>
    <cellStyle name="Note 3 3 6 2 3" xfId="32991" xr:uid="{CFD91771-58D4-4876-93A3-E9D7490FE976}"/>
    <cellStyle name="Note 3 3 6 2 4" xfId="41288" xr:uid="{3C55066C-F2AF-4B25-B3B3-9C5FB5C02D08}"/>
    <cellStyle name="Note 3 3 6 2 5" xfId="49834" xr:uid="{EA24541D-8ABC-4311-88EC-2006E685F2CA}"/>
    <cellStyle name="Note 3 3 6 3" xfId="24283" xr:uid="{474E77AD-EF8B-443E-B562-08B357902D5A}"/>
    <cellStyle name="Note 3 3 6 4" xfId="36696" xr:uid="{8025C147-A516-4725-9B31-E79039BE0BA0}"/>
    <cellStyle name="Note 3 3 6 5" xfId="37613" xr:uid="{DEC0BDAC-833A-4062-9700-EB27CF57299F}"/>
    <cellStyle name="Note 3 3 6 6" xfId="46036" xr:uid="{B3A79BCD-ECBF-4004-9F8D-889128507D71}"/>
    <cellStyle name="Note 3 3 7" xfId="9479" xr:uid="{7E1D58E1-413B-4D01-904F-AF75C1CC042B}"/>
    <cellStyle name="Note 3 3 7 2" xfId="13835" xr:uid="{8A2E15FA-53EE-456A-80C6-A7BD5B6F1F62}"/>
    <cellStyle name="Note 3 3 7 2 2" xfId="26819" xr:uid="{1FD2AFF3-AD6E-43CA-AAD8-C988224416C7}"/>
    <cellStyle name="Note 3 3 7 2 3" xfId="33627" xr:uid="{6FF1DDB7-B924-45D7-8712-B3B39F8B78AE}"/>
    <cellStyle name="Note 3 3 7 2 4" xfId="40361" xr:uid="{7BE796C0-5FBB-48EF-9CF9-FD524845ACAC}"/>
    <cellStyle name="Note 3 3 7 2 5" xfId="48907" xr:uid="{ACC09DE6-5FD8-4974-B322-006A6FE88827}"/>
    <cellStyle name="Note 3 3 7 3" xfId="23227" xr:uid="{6822F801-1263-4511-BC96-43235E559A2A}"/>
    <cellStyle name="Note 3 3 7 4" xfId="35386" xr:uid="{0EA85F20-4D67-4C0D-804B-B0D418426B49}"/>
    <cellStyle name="Note 3 3 7 5" xfId="35656" xr:uid="{F1E5D2C1-8F51-47A9-859C-FF4014BE8E1F}"/>
    <cellStyle name="Note 3 3 7 6" xfId="44972" xr:uid="{39C2D7F1-5051-424A-A072-0E67CFFF722E}"/>
    <cellStyle name="Note 3 3 8" xfId="10823" xr:uid="{F9A507D9-F7C5-406E-9E90-6AD761F161F5}"/>
    <cellStyle name="Note 3 3 8 2" xfId="14884" xr:uid="{F62286AE-5472-4457-8FF9-94FA4E61F7A1}"/>
    <cellStyle name="Note 3 3 8 2 2" xfId="27715" xr:uid="{EA9E3905-D470-4051-812C-C8232D5D2D9A}"/>
    <cellStyle name="Note 3 3 8 2 3" xfId="34879" xr:uid="{696B15E9-A294-437B-8DA4-CE2C1CD9B7B2}"/>
    <cellStyle name="Note 3 3 8 2 4" xfId="41410" xr:uid="{4AF241AC-C5C5-4D45-81D6-B3E9DDE3A12B}"/>
    <cellStyle name="Note 3 3 8 2 5" xfId="49956" xr:uid="{4309F643-A039-4E0D-8994-3DDEE066CB48}"/>
    <cellStyle name="Note 3 3 8 3" xfId="24395" xr:uid="{B946746B-3D3E-41D4-9D0C-A7C8BE753E09}"/>
    <cellStyle name="Note 3 3 8 4" xfId="31153" xr:uid="{3FC90C10-0DE6-4BAE-881A-A705D0C8035F}"/>
    <cellStyle name="Note 3 3 8 5" xfId="37747" xr:uid="{9F1E1FBB-E6B9-42FF-958D-B57F156B941E}"/>
    <cellStyle name="Note 3 3 8 6" xfId="46170" xr:uid="{37B6B450-742E-4DFD-8BF4-F742BA6D9DBA}"/>
    <cellStyle name="Note 3 3 9" xfId="8702" xr:uid="{5B3BDA29-E7A7-4BFD-B84C-6CC02B459E45}"/>
    <cellStyle name="Note 3 3 9 2" xfId="13227" xr:uid="{C2F1F8DF-59C5-4A89-BE09-EE459BD13F69}"/>
    <cellStyle name="Note 3 3 9 2 2" xfId="26331" xr:uid="{DCE31437-0CBA-4716-8373-338C707A95CB}"/>
    <cellStyle name="Note 3 3 9 2 3" xfId="29307" xr:uid="{B3DBF4F0-A6AE-4BBC-B090-8C04744C775B}"/>
    <cellStyle name="Note 3 3 9 2 4" xfId="39753" xr:uid="{DF82606E-0135-47D7-911D-FC579879F625}"/>
    <cellStyle name="Note 3 3 9 2 5" xfId="48299" xr:uid="{C2ABA367-78EB-4FF5-A5E8-B59DBC537D46}"/>
    <cellStyle name="Note 3 3 9 3" xfId="22579" xr:uid="{776A1451-1F89-4407-8F42-7B160C77A437}"/>
    <cellStyle name="Note 3 3 9 4" xfId="36672" xr:uid="{D1BD1363-477E-4043-88E5-2347C192B155}"/>
    <cellStyle name="Note 3 3 9 5" xfId="26264" xr:uid="{45CB408D-5517-4FBA-9DCE-0597C4833396}"/>
    <cellStyle name="Note 3 3 9 6" xfId="44250" xr:uid="{1AC47451-1E39-4290-87B9-CA61CE23EEF7}"/>
    <cellStyle name="Note 3 4" xfId="3507" xr:uid="{5EB6E1EB-F59F-45A7-8FA9-5EABDA02E640}"/>
    <cellStyle name="Note 3 4 10" xfId="9001" xr:uid="{03F32B4D-BE73-4A2F-89C5-A658437C5DEC}"/>
    <cellStyle name="Note 3 4 10 2" xfId="22839" xr:uid="{6F6316D2-7322-48E9-8F87-3BF42592F972}"/>
    <cellStyle name="Note 3 4 10 3" xfId="35199" xr:uid="{06FD021C-DC54-45BE-B6FE-233A59CB4EA0}"/>
    <cellStyle name="Note 3 4 10 4" xfId="23351" xr:uid="{3045E976-370E-4289-807C-8F58AC391777}"/>
    <cellStyle name="Note 3 4 10 5" xfId="44549" xr:uid="{C67B8052-1EB0-474E-A7A6-FC89D03A4DBE}"/>
    <cellStyle name="Note 3 4 11" xfId="12202" xr:uid="{B29BF94C-BC9A-4819-AA68-E3828C924C1D}"/>
    <cellStyle name="Note 3 4 11 2" xfId="25544" xr:uid="{CB7658EE-0AC1-48A5-9C99-A5B49AC9CC5F}"/>
    <cellStyle name="Note 3 4 11 3" xfId="34873" xr:uid="{F23FFB6F-8D48-441B-A510-41B370CCB073}"/>
    <cellStyle name="Note 3 4 11 4" xfId="39018" xr:uid="{5E193DC3-F5FA-45FC-A6D1-38C743D497D7}"/>
    <cellStyle name="Note 3 4 11 5" xfId="47480" xr:uid="{E0F477DD-EC82-4C00-9BCC-2922EAAF6DC4}"/>
    <cellStyle name="Note 3 4 12" xfId="7384" xr:uid="{93C9C66F-389B-42C5-AF08-E972F33AAD5B}"/>
    <cellStyle name="Note 3 4 13" xfId="35737" xr:uid="{87000FED-7DE1-4524-BCE3-80B93463E94F}"/>
    <cellStyle name="Note 3 4 14" xfId="42793" xr:uid="{7154E8C8-A4A8-439F-BC4B-8151D35FBA71}"/>
    <cellStyle name="Note 3 4 15" xfId="43407" xr:uid="{F83112FA-6FB9-42F9-8AD5-DFFE130C4550}"/>
    <cellStyle name="Note 3 4 16" xfId="54786" xr:uid="{058DC769-6654-4573-A969-41B03C059DCB}"/>
    <cellStyle name="Note 3 4 2" xfId="4277" xr:uid="{C996303A-5C05-47D3-A3CA-B4D05A687529}"/>
    <cellStyle name="Note 3 4 2 10" xfId="35111" xr:uid="{42CE4358-6D70-49E7-92EA-BD8436E815FF}"/>
    <cellStyle name="Note 3 4 2 11" xfId="33680" xr:uid="{122D104C-29ED-4FB0-A590-20574A9528D2}"/>
    <cellStyle name="Note 3 4 2 12" xfId="43834" xr:uid="{24FDEBA9-F5D8-4C42-8278-6EA4CAD52E65}"/>
    <cellStyle name="Note 3 4 2 13" xfId="54974" xr:uid="{A1276A73-9D45-44F5-8DFB-C94495B37E91}"/>
    <cellStyle name="Note 3 4 2 2" xfId="5591" xr:uid="{45B096B0-1BDE-47F4-8FFE-35E3E2D4AE3B}"/>
    <cellStyle name="Note 3 4 2 2 2" xfId="14265" xr:uid="{CD93EA7D-9C84-4BD2-88AE-B394D12C2EA2}"/>
    <cellStyle name="Note 3 4 2 2 2 2" xfId="27178" xr:uid="{F3B4F871-80E2-4B4C-998A-F1BF6D8B3564}"/>
    <cellStyle name="Note 3 4 2 2 2 3" xfId="35716" xr:uid="{B2900639-EF2F-4BCD-9C59-E6130A562D3D}"/>
    <cellStyle name="Note 3 4 2 2 2 4" xfId="40791" xr:uid="{6D9891C3-0B98-4AAC-A0DC-030EF4FF139A}"/>
    <cellStyle name="Note 3 4 2 2 2 5" xfId="49337" xr:uid="{EE3845A5-26C5-436C-BBDA-EF34E70108CC}"/>
    <cellStyle name="Note 3 4 2 2 3" xfId="23736" xr:uid="{FE6513E4-9E82-4CFE-99CA-AC9108CDEBD6}"/>
    <cellStyle name="Note 3 4 2 2 4" xfId="34672" xr:uid="{E823F609-1C84-40C9-96C2-59D3771FFA02}"/>
    <cellStyle name="Note 3 4 2 2 5" xfId="37078" xr:uid="{2F3E3E8E-5956-4BBA-9BB1-322558BD6B24}"/>
    <cellStyle name="Note 3 4 2 2 6" xfId="45465" xr:uid="{B37B13C0-5C63-4769-A9D1-D0317FD2162C}"/>
    <cellStyle name="Note 3 4 2 3" xfId="10364" xr:uid="{28150FD7-7BD1-46BF-9FD5-5F9FBD4EA20B}"/>
    <cellStyle name="Note 3 4 2 3 2" xfId="14466" xr:uid="{34238F6E-812B-4DE4-B9A2-218DE6EA8D28}"/>
    <cellStyle name="Note 3 4 2 3 2 2" xfId="27348" xr:uid="{08CAA864-D63D-4E30-980D-91EE954EFDAD}"/>
    <cellStyle name="Note 3 4 2 3 2 3" xfId="36609" xr:uid="{82324BDA-5E1D-4FE1-A611-A8B68F09E144}"/>
    <cellStyle name="Note 3 4 2 3 2 4" xfId="40992" xr:uid="{EBB637C2-75B3-4DBA-85DA-B77FD526CE67}"/>
    <cellStyle name="Note 3 4 2 3 2 5" xfId="49538" xr:uid="{813960E7-0938-4913-A836-86910AAF2ED3}"/>
    <cellStyle name="Note 3 4 2 3 3" xfId="23987" xr:uid="{8AF68E7D-4C96-4B9E-8158-EC4C7F9853E4}"/>
    <cellStyle name="Note 3 4 2 3 4" xfId="6832" xr:uid="{7F59F8CC-661B-43E7-A1B3-CE8DE6F6BDF4}"/>
    <cellStyle name="Note 3 4 2 3 5" xfId="37288" xr:uid="{6A8ED662-3EC0-4046-86E5-11FD1F309C1A}"/>
    <cellStyle name="Note 3 4 2 3 6" xfId="45711" xr:uid="{775204F6-FC2D-4BE3-A939-5A7D5DF38066}"/>
    <cellStyle name="Note 3 4 2 4" xfId="11056" xr:uid="{5567865C-D8BA-4699-A247-C2BD4073B84C}"/>
    <cellStyle name="Note 3 4 2 4 2" xfId="15110" xr:uid="{F8855E0F-F9E1-4C02-BDFF-665C3D7847FB}"/>
    <cellStyle name="Note 3 4 2 4 2 2" xfId="27909" xr:uid="{59CD456A-A379-412E-BD98-7627CF741985}"/>
    <cellStyle name="Note 3 4 2 4 2 3" xfId="6746" xr:uid="{00E14B02-6B6C-4800-A0D0-3953B15FAA6E}"/>
    <cellStyle name="Note 3 4 2 4 2 4" xfId="41636" xr:uid="{F258D76D-0ECB-449B-9D38-87A1FAA0329E}"/>
    <cellStyle name="Note 3 4 2 4 2 5" xfId="50182" xr:uid="{566493FD-DBD0-4D01-BF86-39C31F2AB9CD}"/>
    <cellStyle name="Note 3 4 2 4 3" xfId="24599" xr:uid="{918FBE8D-8725-4B94-91A9-F14DC0369E94}"/>
    <cellStyle name="Note 3 4 2 4 4" xfId="33931" xr:uid="{574CE124-2C82-4D1D-A261-58E58FD7073D}"/>
    <cellStyle name="Note 3 4 2 4 5" xfId="37980" xr:uid="{01BA0203-C2CA-4AFA-9970-33D7FD3B7FA1}"/>
    <cellStyle name="Note 3 4 2 4 6" xfId="46403" xr:uid="{477B9A96-EA5E-47E7-ACB6-857C81BBA2D7}"/>
    <cellStyle name="Note 3 4 2 5" xfId="11412" xr:uid="{1976A15F-E53D-45C5-B344-B8EC09E96E6D}"/>
    <cellStyle name="Note 3 4 2 5 2" xfId="15453" xr:uid="{0D51F0EF-0EAB-4102-BA46-D0A633B4B7E9}"/>
    <cellStyle name="Note 3 4 2 5 2 2" xfId="28206" xr:uid="{93F4C236-CF2D-4689-81C5-49433E805298}"/>
    <cellStyle name="Note 3 4 2 5 2 3" xfId="31733" xr:uid="{A673314A-801D-4102-A377-6C90EAA67943}"/>
    <cellStyle name="Note 3 4 2 5 2 4" xfId="41979" xr:uid="{AE19FA8B-98EC-414F-90FF-078C0B02358B}"/>
    <cellStyle name="Note 3 4 2 5 2 5" xfId="50525" xr:uid="{541D6181-C6BE-44F4-8398-E6825EA7B4B7}"/>
    <cellStyle name="Note 3 4 2 5 3" xfId="24902" xr:uid="{EDAFF3D9-76D6-4592-943C-561C078862F2}"/>
    <cellStyle name="Note 3 4 2 5 4" xfId="29920" xr:uid="{D1643C4E-506D-4034-92C7-C53214A42F24}"/>
    <cellStyle name="Note 3 4 2 5 5" xfId="38336" xr:uid="{3AC4632A-E12F-4305-8FE0-8AD8BEF13654}"/>
    <cellStyle name="Note 3 4 2 5 6" xfId="46759" xr:uid="{420F2AFA-3F44-456C-8108-7950261CA933}"/>
    <cellStyle name="Note 3 4 2 6" xfId="11760" xr:uid="{41FACEC3-5475-48B2-9174-40548063AA2D}"/>
    <cellStyle name="Note 3 4 2 6 2" xfId="15790" xr:uid="{26D6FA51-256A-45A6-8400-2F2BA91A5813}"/>
    <cellStyle name="Note 3 4 2 6 2 2" xfId="28499" xr:uid="{6F11E3CD-A23E-4CB5-ABAB-1592C5F72C12}"/>
    <cellStyle name="Note 3 4 2 6 2 3" xfId="32710" xr:uid="{E2BA918C-0F98-4925-9D8E-7F05DA4B07E7}"/>
    <cellStyle name="Note 3 4 2 6 2 4" xfId="42316" xr:uid="{7B8BEA99-C509-4042-AD4E-3BA2D4D07F6C}"/>
    <cellStyle name="Note 3 4 2 6 2 5" xfId="50862" xr:uid="{1F4C52C9-5EFD-4B74-9B15-03F60C2BD447}"/>
    <cellStyle name="Note 3 4 2 6 3" xfId="25200" xr:uid="{BD85361E-D506-498F-AB37-5D86812C5627}"/>
    <cellStyle name="Note 3 4 2 6 4" xfId="25494" xr:uid="{90729872-BF75-4E5B-8355-44988C60329F}"/>
    <cellStyle name="Note 3 4 2 6 5" xfId="38684" xr:uid="{0E634909-C99E-42E9-9F96-42F6A09CE125}"/>
    <cellStyle name="Note 3 4 2 6 6" xfId="47107" xr:uid="{4EA88CE0-8AC8-4126-94C3-422756922A1A}"/>
    <cellStyle name="Note 3 4 2 7" xfId="8724" xr:uid="{3BCE6079-A996-41B2-A898-3818F92C8640}"/>
    <cellStyle name="Note 3 4 2 7 2" xfId="22599" xr:uid="{148D6111-A937-45A2-B685-8A273DA4674D}"/>
    <cellStyle name="Note 3 4 2 7 3" xfId="30348" xr:uid="{FC719069-67D7-4B63-BD1C-6AFC587F62DA}"/>
    <cellStyle name="Note 3 4 2 7 4" xfId="23301" xr:uid="{A6AED679-1738-4546-83D8-B2CD21FE8AA9}"/>
    <cellStyle name="Note 3 4 2 7 5" xfId="44272" xr:uid="{7DBB84B8-CD05-4B7F-B6EC-E8B716BEE7C5}"/>
    <cellStyle name="Note 3 4 2 8" xfId="12765" xr:uid="{0E4BF053-D619-4736-B2DD-76F3EAA2B24F}"/>
    <cellStyle name="Note 3 4 2 8 2" xfId="25966" xr:uid="{6422989C-FB78-46C3-882B-EFBC80CE86FE}"/>
    <cellStyle name="Note 3 4 2 8 3" xfId="21861" xr:uid="{C6C4E30D-6BA1-46FD-912F-D06D7DFDBCC1}"/>
    <cellStyle name="Note 3 4 2 8 4" xfId="39390" xr:uid="{39390061-D650-4C9F-AC75-F5E83271543F}"/>
    <cellStyle name="Note 3 4 2 8 5" xfId="47907" xr:uid="{ACBAB93D-ED59-428D-B3C6-9925FFAEB9E5}"/>
    <cellStyle name="Note 3 4 2 9" xfId="22194" xr:uid="{C110C633-5C81-4FFC-A012-1FDCACFB5876}"/>
    <cellStyle name="Note 3 4 3" xfId="4497" xr:uid="{76D1CDDF-BA7B-4279-AEB9-C78163FCE562}"/>
    <cellStyle name="Note 3 4 3 10" xfId="35212" xr:uid="{AEF33B78-91BD-49B2-B79F-8AAA3EEB3490}"/>
    <cellStyle name="Note 3 4 3 11" xfId="35782" xr:uid="{B34F4884-5ECE-45FF-98E1-AF6F78880644}"/>
    <cellStyle name="Note 3 4 3 12" xfId="43671" xr:uid="{BA4DF59A-00E6-4690-8997-2A709FCEF06A}"/>
    <cellStyle name="Note 3 4 3 13" xfId="55110" xr:uid="{DDFCFE37-F954-421A-BEAB-E309A40AE95E}"/>
    <cellStyle name="Note 3 4 3 2" xfId="5727" xr:uid="{3750B782-4BD0-46D4-9B56-BCC8C2BE1F08}"/>
    <cellStyle name="Note 3 4 3 2 2" xfId="14130" xr:uid="{288BE7DE-54CE-4DAF-BFB3-BFE480BC3FA1}"/>
    <cellStyle name="Note 3 4 3 2 2 2" xfId="27065" xr:uid="{063F9C7C-63E8-467A-952C-8C164911AAB0}"/>
    <cellStyle name="Note 3 4 3 2 2 3" xfId="29884" xr:uid="{162020CC-F432-42D7-B00C-07B3E20E2C86}"/>
    <cellStyle name="Note 3 4 3 2 2 4" xfId="40656" xr:uid="{2846C031-42CA-4E24-8B6F-B5AF018C041E}"/>
    <cellStyle name="Note 3 4 3 2 2 5" xfId="49202" xr:uid="{479D80BB-2D4C-4C19-B534-876CEEE9C2A4}"/>
    <cellStyle name="Note 3 4 3 2 3" xfId="23557" xr:uid="{245115E4-6F4B-4E50-94C2-51275CC60A71}"/>
    <cellStyle name="Note 3 4 3 2 4" xfId="34449" xr:uid="{3E085A96-7204-4263-B46A-F8568EC2DFF6}"/>
    <cellStyle name="Note 3 4 3 2 5" xfId="36959" xr:uid="{2CF0E01F-CFC8-4A74-8D2D-E83F8E5A8F02}"/>
    <cellStyle name="Note 3 4 3 2 6" xfId="45302" xr:uid="{5567CA2F-E78B-4B75-8C32-1731C1909BA1}"/>
    <cellStyle name="Note 3 4 3 3" xfId="10750" xr:uid="{F4AACFD1-67D0-4B20-B008-2FEF0CCA91F1}"/>
    <cellStyle name="Note 3 4 3 3 2" xfId="14816" xr:uid="{9948B7EF-DDF5-49E4-BF06-2E7DB8564166}"/>
    <cellStyle name="Note 3 4 3 3 2 2" xfId="27655" xr:uid="{C8378D91-FC47-419F-BA56-3672E1D5329A}"/>
    <cellStyle name="Note 3 4 3 3 2 3" xfId="7618" xr:uid="{48FFB334-B1BE-4DD5-B0A3-8B41A55CDD9C}"/>
    <cellStyle name="Note 3 4 3 3 2 4" xfId="41342" xr:uid="{6CBC2C34-7283-463C-B026-D06ED6AB971C}"/>
    <cellStyle name="Note 3 4 3 3 2 5" xfId="49888" xr:uid="{2DCD91DD-0DB9-4EBF-9AA5-A80987F0D34B}"/>
    <cellStyle name="Note 3 4 3 3 3" xfId="24334" xr:uid="{23C0ED19-37EA-4422-8B84-B8999755619D}"/>
    <cellStyle name="Note 3 4 3 3 4" xfId="33543" xr:uid="{3E5CF18E-F185-435E-90C7-1487A574F9A3}"/>
    <cellStyle name="Note 3 4 3 3 5" xfId="37674" xr:uid="{E226FBA0-B228-4D6C-A646-8F5074421548}"/>
    <cellStyle name="Note 3 4 3 3 6" xfId="46097" xr:uid="{0E5434AF-7221-4C3D-B39B-57821E116B56}"/>
    <cellStyle name="Note 3 4 3 4" xfId="10907" xr:uid="{70F67C29-216B-46E4-9DAB-AF1A37CB12C3}"/>
    <cellStyle name="Note 3 4 3 4 2" xfId="14966" xr:uid="{3E798287-90C3-452B-BABD-2CF0309BDCB5}"/>
    <cellStyle name="Note 3 4 3 4 2 2" xfId="27780" xr:uid="{4FD4D02D-7729-42E1-86AD-9554C7906B32}"/>
    <cellStyle name="Note 3 4 3 4 2 3" xfId="22270" xr:uid="{112899AB-7EAD-4B48-9424-35DA0FECE7ED}"/>
    <cellStyle name="Note 3 4 3 4 2 4" xfId="41492" xr:uid="{AEEBF716-ECBB-44DE-9EF8-5859F053C64E}"/>
    <cellStyle name="Note 3 4 3 4 2 5" xfId="50038" xr:uid="{7BBA0D91-B126-4AAF-92F6-FD454ADB2EDF}"/>
    <cellStyle name="Note 3 4 3 4 3" xfId="24465" xr:uid="{4533F52B-6CCB-445F-8924-96E05463DA9E}"/>
    <cellStyle name="Note 3 4 3 4 4" xfId="34369" xr:uid="{3056545E-E556-492A-AFDD-74625620A011}"/>
    <cellStyle name="Note 3 4 3 4 5" xfId="37831" xr:uid="{C8AB44B8-F042-4C5C-AD7D-3687311EBB66}"/>
    <cellStyle name="Note 3 4 3 4 6" xfId="46254" xr:uid="{F91F52F8-7BA8-4C7A-9516-EC7781270D24}"/>
    <cellStyle name="Note 3 4 3 5" xfId="11261" xr:uid="{DFDC2547-5D8D-4E22-AA6C-E6768562B620}"/>
    <cellStyle name="Note 3 4 3 5 2" xfId="15311" xr:uid="{0A3D681A-DAB7-42CE-9526-A24476FE5284}"/>
    <cellStyle name="Note 3 4 3 5 2 2" xfId="28078" xr:uid="{A3122DD5-7068-48A5-87DE-96628B082B94}"/>
    <cellStyle name="Note 3 4 3 5 2 3" xfId="6794" xr:uid="{9C12F874-D88F-4B60-A58F-17DCF235AEBA}"/>
    <cellStyle name="Note 3 4 3 5 2 4" xfId="41837" xr:uid="{4DE56222-BF1F-48E9-8C0F-6C89A7C2680D}"/>
    <cellStyle name="Note 3 4 3 5 2 5" xfId="50383" xr:uid="{2549A438-FA8D-4449-87F4-DC40A1266697}"/>
    <cellStyle name="Note 3 4 3 5 3" xfId="24772" xr:uid="{83494B89-C2BB-4467-A337-CDBB368C7F54}"/>
    <cellStyle name="Note 3 4 3 5 4" xfId="33471" xr:uid="{2E39BF24-BDE3-4C4F-AC7A-97C2895D31E4}"/>
    <cellStyle name="Note 3 4 3 5 5" xfId="38185" xr:uid="{69BD89D9-0795-4DD5-8724-4563624A6416}"/>
    <cellStyle name="Note 3 4 3 5 6" xfId="46608" xr:uid="{A88A23DC-E465-4AE8-9F48-27D368755194}"/>
    <cellStyle name="Note 3 4 3 6" xfId="11629" xr:uid="{0C52152B-EA86-4D13-AC28-16C8D24FD570}"/>
    <cellStyle name="Note 3 4 3 6 2" xfId="15666" xr:uid="{3B4F2F97-AAE3-4C4F-B891-A6A715CBA400}"/>
    <cellStyle name="Note 3 4 3 6 2 2" xfId="28392" xr:uid="{AAE96E5E-1746-42C0-A71A-80CAE6108029}"/>
    <cellStyle name="Note 3 4 3 6 2 3" xfId="29596" xr:uid="{CD83602C-CC6F-4AED-B4EB-587BD9DC5C7D}"/>
    <cellStyle name="Note 3 4 3 6 2 4" xfId="42192" xr:uid="{23233280-23E8-4393-8614-65D83A5C8F26}"/>
    <cellStyle name="Note 3 4 3 6 2 5" xfId="50738" xr:uid="{6455DDFC-E05E-49BD-8A6E-2EBF021B2A05}"/>
    <cellStyle name="Note 3 4 3 6 3" xfId="25090" xr:uid="{7FF75741-8AF4-474A-B3E9-5DB4BA83448E}"/>
    <cellStyle name="Note 3 4 3 6 4" xfId="36545" xr:uid="{C6404C7E-C24E-417F-BB4B-0660108080DB}"/>
    <cellStyle name="Note 3 4 3 6 5" xfId="38553" xr:uid="{6EAA1129-F325-4858-8407-40EA1FDBE23C}"/>
    <cellStyle name="Note 3 4 3 6 6" xfId="46976" xr:uid="{A92D0E31-9E8B-45D2-97BB-337D33111784}"/>
    <cellStyle name="Note 3 4 3 7" xfId="11947" xr:uid="{2EC6E96A-0FD4-4541-82F3-A15F2AAAB116}"/>
    <cellStyle name="Note 3 4 3 7 2" xfId="25357" xr:uid="{A7074BC9-EA40-441F-AB46-415DA50370E8}"/>
    <cellStyle name="Note 3 4 3 7 3" xfId="25799" xr:uid="{AF51D5E1-8724-4E23-B5E9-981BE8957571}"/>
    <cellStyle name="Note 3 4 3 7 4" xfId="38871" xr:uid="{3E552920-C319-4A0E-8494-B96D71F0CCFC}"/>
    <cellStyle name="Note 3 4 3 7 5" xfId="47294" xr:uid="{C9C47D05-92C9-497A-BE18-803918E8E550}"/>
    <cellStyle name="Note 3 4 3 8" xfId="12534" xr:uid="{C0F41C3C-4614-4D88-BDD3-B24BD877EF8E}"/>
    <cellStyle name="Note 3 4 3 8 2" xfId="25794" xr:uid="{4E1F9363-1BE4-41A4-8A03-0C614625172A}"/>
    <cellStyle name="Note 3 4 3 8 3" xfId="35586" xr:uid="{1C117CEA-AC29-4F7F-915F-534319606C9D}"/>
    <cellStyle name="Note 3 4 3 8 4" xfId="39255" xr:uid="{C6277186-DDE5-4F83-A78A-0D4F4DEA1665}"/>
    <cellStyle name="Note 3 4 3 8 5" xfId="47744" xr:uid="{B8F26817-0935-4FA9-98B5-BFDD23983CAA}"/>
    <cellStyle name="Note 3 4 3 9" xfId="22016" xr:uid="{FB3AEE1B-1E38-4AB6-A081-65131AC23D38}"/>
    <cellStyle name="Note 3 4 4" xfId="4136" xr:uid="{DB50724B-99E8-44D8-8CB0-D05E78FA4F2B}"/>
    <cellStyle name="Note 3 4 4 10" xfId="32847" xr:uid="{58DCD2AE-D65E-4D86-833F-30E33AA486B3}"/>
    <cellStyle name="Note 3 4 4 11" xfId="30162" xr:uid="{644FC421-27CA-4FCC-93A8-5768C9DF9E30}"/>
    <cellStyle name="Note 3 4 4 12" xfId="43638" xr:uid="{99AFBC77-9D8E-44EB-8E4A-F62E29CADEB9}"/>
    <cellStyle name="Note 3 4 4 13" xfId="54886" xr:uid="{2C94FBA6-3C24-434E-92B9-8B75B901EB60}"/>
    <cellStyle name="Note 3 4 4 2" xfId="5503" xr:uid="{CD212AC4-E6A4-4536-AD57-57558778DF1B}"/>
    <cellStyle name="Note 3 4 4 2 2" xfId="14097" xr:uid="{58AB2E6B-2317-4A8A-93B0-13E05ECC05B7}"/>
    <cellStyle name="Note 3 4 4 2 2 2" xfId="27036" xr:uid="{C6480908-EC22-4450-9FEB-79224B305F5F}"/>
    <cellStyle name="Note 3 4 4 2 2 3" xfId="29157" xr:uid="{B1A39A5F-5A0B-4635-8214-539DC22D3EF9}"/>
    <cellStyle name="Note 3 4 4 2 2 4" xfId="40623" xr:uid="{ADAA0B92-7FBD-4DA2-A906-B20395D62408}"/>
    <cellStyle name="Note 3 4 4 2 2 5" xfId="49169" xr:uid="{77E4210D-039C-4DCC-AA0C-A8346E82074A}"/>
    <cellStyle name="Note 3 4 4 2 3" xfId="23526" xr:uid="{5351B30C-13F4-4A3F-A84F-FACBB4E2B7E6}"/>
    <cellStyle name="Note 3 4 4 2 4" xfId="29737" xr:uid="{4603BC32-A1A8-471A-8FA2-E13331B0B5D0}"/>
    <cellStyle name="Note 3 4 4 2 5" xfId="36926" xr:uid="{8BD2F6A4-20F4-4849-995C-9CFDBC2F67B7}"/>
    <cellStyle name="Note 3 4 4 2 6" xfId="45269" xr:uid="{1041D1C2-B302-4264-91EB-695E082DE0AA}"/>
    <cellStyle name="Note 3 4 4 3" xfId="8496" xr:uid="{CA94E478-B632-4D3A-9BFF-91614FBF0A93}"/>
    <cellStyle name="Note 3 4 4 3 2" xfId="13043" xr:uid="{D35A4B97-0348-4D1E-8F11-779A619CCFB5}"/>
    <cellStyle name="Note 3 4 4 3 2 2" xfId="26178" xr:uid="{5D52046C-9C26-48FF-A6E2-8FC60B8C5BB0}"/>
    <cellStyle name="Note 3 4 4 3 2 3" xfId="36539" xr:uid="{B89DA192-F06E-4341-999E-67A33A35A4AA}"/>
    <cellStyle name="Note 3 4 4 3 2 4" xfId="39569" xr:uid="{39390B47-92E6-4F0E-89CF-1DB48213F644}"/>
    <cellStyle name="Note 3 4 4 3 2 5" xfId="48115" xr:uid="{FB2A4FD0-C997-4080-85A6-74DA42CC55EC}"/>
    <cellStyle name="Note 3 4 4 3 3" xfId="22411" xr:uid="{CA69899B-4459-4B14-8668-A8F10AB6A47B}"/>
    <cellStyle name="Note 3 4 4 3 4" xfId="6499" xr:uid="{2A3BD23C-D9A4-4DF9-9FDA-D77E798775EE}"/>
    <cellStyle name="Note 3 4 4 3 5" xfId="31396" xr:uid="{96BAA40E-11A1-4999-BBAF-728CC89AA3CF}"/>
    <cellStyle name="Note 3 4 4 3 6" xfId="44044" xr:uid="{A651A96A-44C6-44B5-90BB-F41220A233B3}"/>
    <cellStyle name="Note 3 4 4 4" xfId="10874" xr:uid="{4BDBC7F4-E133-44A8-B03D-85929D2521E3}"/>
    <cellStyle name="Note 3 4 4 4 2" xfId="14933" xr:uid="{84121B5F-E864-410D-8F79-B00DF40AF9DB}"/>
    <cellStyle name="Note 3 4 4 4 2 2" xfId="27755" xr:uid="{848DF236-A50C-4791-86C1-8018F0C8C878}"/>
    <cellStyle name="Note 3 4 4 4 2 3" xfId="31188" xr:uid="{1B61DC3D-3CE2-4413-8119-D145A095484F}"/>
    <cellStyle name="Note 3 4 4 4 2 4" xfId="41459" xr:uid="{A77A4663-1B12-435E-81E9-FC4990576427}"/>
    <cellStyle name="Note 3 4 4 4 2 5" xfId="50005" xr:uid="{5E4648FB-C64B-4EB9-93D0-FC78ED4E9129}"/>
    <cellStyle name="Note 3 4 4 4 3" xfId="24438" xr:uid="{8EAB4BF7-18AB-44DD-A981-D17696EDF16F}"/>
    <cellStyle name="Note 3 4 4 4 4" xfId="30175" xr:uid="{CC345D0F-4152-4C2C-B9EF-B139076F7660}"/>
    <cellStyle name="Note 3 4 4 4 5" xfId="37798" xr:uid="{9BDDD3A6-D6F1-4626-8281-9E7CEFC2B0C1}"/>
    <cellStyle name="Note 3 4 4 4 6" xfId="46221" xr:uid="{B6D29263-4266-4F97-9D48-D4FEEE725737}"/>
    <cellStyle name="Note 3 4 4 5" xfId="11228" xr:uid="{6BF81276-FBB0-4542-9593-717A5802099B}"/>
    <cellStyle name="Note 3 4 4 5 2" xfId="15278" xr:uid="{49A579ED-9E7F-4111-BE3A-DC5043D1D3D9}"/>
    <cellStyle name="Note 3 4 4 5 2 2" xfId="28050" xr:uid="{BD6CEFD7-6D8F-474C-968D-E3BDD1D090D0}"/>
    <cellStyle name="Note 3 4 4 5 2 3" xfId="34352" xr:uid="{DB07CF20-7617-45B7-8FA2-9A05DCB32E87}"/>
    <cellStyle name="Note 3 4 4 5 2 4" xfId="41804" xr:uid="{B387C99E-642A-424F-8F3D-F11508E6F400}"/>
    <cellStyle name="Note 3 4 4 5 2 5" xfId="50350" xr:uid="{192041A5-6D6C-4480-8479-950829DED582}"/>
    <cellStyle name="Note 3 4 4 5 3" xfId="24744" xr:uid="{DFD15E34-B288-4A51-BF70-2EE2FC42F42E}"/>
    <cellStyle name="Note 3 4 4 5 4" xfId="7629" xr:uid="{42D49D52-4C2C-493E-8787-AB503485C853}"/>
    <cellStyle name="Note 3 4 4 5 5" xfId="38152" xr:uid="{C20A83FB-D3F4-4070-9B1D-041887BDC376}"/>
    <cellStyle name="Note 3 4 4 5 6" xfId="46575" xr:uid="{DC1DFC81-8E9F-4000-85A9-409B609F4FF0}"/>
    <cellStyle name="Note 3 4 4 6" xfId="11596" xr:uid="{E96128CC-7F56-4251-8DC6-18661698906F}"/>
    <cellStyle name="Note 3 4 4 6 2" xfId="15633" xr:uid="{7A4696B5-DDDB-4B18-B04B-96C5A155B36C}"/>
    <cellStyle name="Note 3 4 4 6 2 2" xfId="28365" xr:uid="{59D590C7-44B5-45BA-B37B-6FC9036CF13C}"/>
    <cellStyle name="Note 3 4 4 6 2 3" xfId="23770" xr:uid="{9F1474C0-96D9-4711-B25F-C6CB06EAD26E}"/>
    <cellStyle name="Note 3 4 4 6 2 4" xfId="42159" xr:uid="{1A260328-BCF7-49CF-B422-24427C155968}"/>
    <cellStyle name="Note 3 4 4 6 2 5" xfId="50705" xr:uid="{93607D04-B3E5-473D-89D9-E8ECA8D099D4}"/>
    <cellStyle name="Note 3 4 4 6 3" xfId="25063" xr:uid="{D2D27925-D012-4B1E-85B8-BDC8B095F3B5}"/>
    <cellStyle name="Note 3 4 4 6 4" xfId="33902" xr:uid="{908498B5-A0C7-4FC6-BAC0-1BF3B5FC4641}"/>
    <cellStyle name="Note 3 4 4 6 5" xfId="38520" xr:uid="{18945511-0FDA-47C5-B7CC-024D6633CE4B}"/>
    <cellStyle name="Note 3 4 4 6 6" xfId="46943" xr:uid="{8F39968A-BDCC-4A24-99DD-A324D37F2175}"/>
    <cellStyle name="Note 3 4 4 7" xfId="11957" xr:uid="{5000503D-9069-4AC7-9262-96817AAFCBE7}"/>
    <cellStyle name="Note 3 4 4 7 2" xfId="25365" xr:uid="{F558CDD2-3926-43C9-A158-6EA5922DA288}"/>
    <cellStyle name="Note 3 4 4 7 3" xfId="34035" xr:uid="{CD841EE8-6E25-424E-AF55-409BED703D77}"/>
    <cellStyle name="Note 3 4 4 7 4" xfId="38881" xr:uid="{21CDB44A-7186-4320-BD41-D23148C20E85}"/>
    <cellStyle name="Note 3 4 4 7 5" xfId="47304" xr:uid="{AF97DD50-630B-4B05-8EAA-8AFEAC94735C}"/>
    <cellStyle name="Note 3 4 4 8" xfId="12501" xr:uid="{5C621A39-3528-4764-A7FC-DEB35EE2EF57}"/>
    <cellStyle name="Note 3 4 4 8 2" xfId="25767" xr:uid="{44F08970-4C06-42AE-94D5-C57BBFDBBDD0}"/>
    <cellStyle name="Note 3 4 4 8 3" xfId="8347" xr:uid="{A9835EBB-FC10-4A33-A1F8-86CDA32C487F}"/>
    <cellStyle name="Note 3 4 4 8 4" xfId="39222" xr:uid="{8889A522-16D3-42DF-8A5A-17BDE3653577}"/>
    <cellStyle name="Note 3 4 4 8 5" xfId="47711" xr:uid="{F0407F6B-0E51-413A-9772-9A2D924C2826}"/>
    <cellStyle name="Note 3 4 4 9" xfId="21986" xr:uid="{F3F4BB3C-2E7D-4EC1-A31E-083374C29970}"/>
    <cellStyle name="Note 3 4 5" xfId="5404" xr:uid="{D608AE9A-B1BF-47B0-B142-4363F1C405D7}"/>
    <cellStyle name="Note 3 4 5 2" xfId="13894" xr:uid="{E302095F-7668-4692-AF4B-55F66903F5BC}"/>
    <cellStyle name="Note 3 4 5 2 2" xfId="26868" xr:uid="{575176D4-3056-4478-84AC-24AF335246EE}"/>
    <cellStyle name="Note 3 4 5 2 3" xfId="34266" xr:uid="{00373A61-703F-48FC-BA0D-F30064DC70DB}"/>
    <cellStyle name="Note 3 4 5 2 4" xfId="40420" xr:uid="{735C49B3-AAD8-4535-B58F-4BA28B142DFE}"/>
    <cellStyle name="Note 3 4 5 2 5" xfId="48966" xr:uid="{DD9534CF-CCE1-4B49-B3D4-1C35FB75C8F9}"/>
    <cellStyle name="Note 3 4 5 3" xfId="9558" xr:uid="{A6986CE8-205D-4A6C-9EA4-28DA4B1B9C91}"/>
    <cellStyle name="Note 3 4 5 4" xfId="23290" xr:uid="{94A471A1-F430-4C8C-B5B5-72142CD5BC4F}"/>
    <cellStyle name="Note 3 4 5 5" xfId="32485" xr:uid="{08261A16-4F17-4B33-BB4B-DDC96B5F14B9}"/>
    <cellStyle name="Note 3 4 5 6" xfId="29784" xr:uid="{3A2017DB-5083-4371-9B03-0A98D6C13058}"/>
    <cellStyle name="Note 3 4 5 7" xfId="45038" xr:uid="{8E0025C4-8E44-4C5E-8C20-B03A06876DB8}"/>
    <cellStyle name="Note 3 4 6" xfId="8674" xr:uid="{2FF1B12C-E6AF-4E92-9E82-337925144520}"/>
    <cellStyle name="Note 3 4 6 2" xfId="13202" xr:uid="{BB111CD4-9986-4A52-8FEE-32397C02D93A}"/>
    <cellStyle name="Note 3 4 6 2 2" xfId="26308" xr:uid="{BE049AA5-1E4D-40F0-9FC9-9C584BB40B00}"/>
    <cellStyle name="Note 3 4 6 2 3" xfId="36139" xr:uid="{3A9EDE9B-D905-4A61-83DA-D2FBA213372F}"/>
    <cellStyle name="Note 3 4 6 2 4" xfId="39728" xr:uid="{A878C0E7-BA49-43A6-A8E2-B5CBA1223FB9}"/>
    <cellStyle name="Note 3 4 6 2 5" xfId="48274" xr:uid="{9E0E1009-FA56-4E5D-BCDA-E3FB4443D5D1}"/>
    <cellStyle name="Note 3 4 6 3" xfId="22553" xr:uid="{B9EACFB6-2A90-4199-8F58-D3D90ECDD9AD}"/>
    <cellStyle name="Note 3 4 6 4" xfId="33085" xr:uid="{5AFF8742-0F70-45CE-A3DD-BC427C8FC342}"/>
    <cellStyle name="Note 3 4 6 5" xfId="24330" xr:uid="{A73C82B7-7ECF-4E52-8649-E902D2D2B2AA}"/>
    <cellStyle name="Note 3 4 6 6" xfId="44222" xr:uid="{EA97FCD7-4FF4-42C8-B6A1-9AFD1E5F9AB3}"/>
    <cellStyle name="Note 3 4 7" xfId="8927" xr:uid="{4A6713A2-F671-4710-ACCE-B4C4B9EFAAE8}"/>
    <cellStyle name="Note 3 4 7 2" xfId="13406" xr:uid="{3027A242-1B50-4DFB-B0F3-A550A0F3FCFA}"/>
    <cellStyle name="Note 3 4 7 2 2" xfId="26471" xr:uid="{2E4E97A9-AEC6-41B1-B982-D72AEB5DD00B}"/>
    <cellStyle name="Note 3 4 7 2 3" xfId="6793" xr:uid="{B7845687-D41A-482F-80E3-7BB410764CD0}"/>
    <cellStyle name="Note 3 4 7 2 4" xfId="39932" xr:uid="{C5059607-746E-45BB-BC6B-2214FE53DA7A}"/>
    <cellStyle name="Note 3 4 7 2 5" xfId="48478" xr:uid="{8A9FDF43-6BE1-40A7-BFD2-94CF99F0F0B3}"/>
    <cellStyle name="Note 3 4 7 3" xfId="22777" xr:uid="{106E8CD5-BE98-465D-A578-940D71E71A3D}"/>
    <cellStyle name="Note 3 4 7 4" xfId="36673" xr:uid="{A81F8E7A-EB11-4374-8374-0B27CFFE0E12}"/>
    <cellStyle name="Note 3 4 7 5" xfId="6936" xr:uid="{A385286C-171E-48E3-9CA6-EBA54ABC2D27}"/>
    <cellStyle name="Note 3 4 7 6" xfId="44475" xr:uid="{82FB5816-96C7-46FF-B0FC-A09601AAD0B2}"/>
    <cellStyle name="Note 3 4 8" xfId="8886" xr:uid="{640AA5BD-309A-417D-B12D-14D3013C7B8D}"/>
    <cellStyle name="Note 3 4 8 2" xfId="13369" xr:uid="{9407F658-176D-4CBF-9176-19E324D51176}"/>
    <cellStyle name="Note 3 4 8 2 2" xfId="26441" xr:uid="{9297C3F6-7536-4E26-ADAA-89AC6D94D11B}"/>
    <cellStyle name="Note 3 4 8 2 3" xfId="34118" xr:uid="{9A1EE18F-A49E-4FC2-A8A7-0D95629C0038}"/>
    <cellStyle name="Note 3 4 8 2 4" xfId="39895" xr:uid="{29A99CA0-C15E-4B70-93B1-160F7148C7BC}"/>
    <cellStyle name="Note 3 4 8 2 5" xfId="48441" xr:uid="{30996821-EF4D-477C-9959-63EF3F190288}"/>
    <cellStyle name="Note 3 4 8 3" xfId="22739" xr:uid="{1273065F-D805-4129-BCF8-FCB9740261E0}"/>
    <cellStyle name="Note 3 4 8 4" xfId="29403" xr:uid="{32BEC8B0-EE2E-471A-A5F1-A418E406656A}"/>
    <cellStyle name="Note 3 4 8 5" xfId="31218" xr:uid="{0F089676-9D9F-4B28-8FAF-164691C3748F}"/>
    <cellStyle name="Note 3 4 8 6" xfId="44434" xr:uid="{1BAD2DB6-23D1-4FE8-824C-C8DAAEEBF6B1}"/>
    <cellStyle name="Note 3 4 9" xfId="10661" xr:uid="{2D99D1AD-83CA-4E1E-B652-BCE4040E5B59}"/>
    <cellStyle name="Note 3 4 9 2" xfId="14735" xr:uid="{315EB436-F9B6-4ACF-8BEC-87D5A5C93E93}"/>
    <cellStyle name="Note 3 4 9 2 2" xfId="27586" xr:uid="{4DDD62EE-5878-48F7-9EAB-A14A9C7823CC}"/>
    <cellStyle name="Note 3 4 9 2 3" xfId="36008" xr:uid="{C9479F03-5F65-444F-B490-6ECEB273A338}"/>
    <cellStyle name="Note 3 4 9 2 4" xfId="41261" xr:uid="{9B33B3CB-D50C-44D5-B8C8-40936D032865}"/>
    <cellStyle name="Note 3 4 9 2 5" xfId="49807" xr:uid="{868CBEEA-309A-4370-8660-408A1ACB6BC0}"/>
    <cellStyle name="Note 3 4 9 3" xfId="24255" xr:uid="{4BE60C3C-F752-4B58-9EFC-9DBFD0D70391}"/>
    <cellStyle name="Note 3 4 9 4" xfId="36313" xr:uid="{20D7A4B4-52A5-45E8-A060-70BAA5E6D343}"/>
    <cellStyle name="Note 3 4 9 5" xfId="37585" xr:uid="{050D3603-E3B0-4F24-B773-1856660285C9}"/>
    <cellStyle name="Note 3 4 9 6" xfId="46008" xr:uid="{B84F8B8D-41C8-4B63-BC0A-1AD05F1EE513}"/>
    <cellStyle name="Note 3 5" xfId="4242" xr:uid="{BCFC7093-7719-4099-AA69-BC9FF9316614}"/>
    <cellStyle name="Note 3 5 10" xfId="10387" xr:uid="{A9C478B7-D8F2-429C-894D-F9E694B48CDD}"/>
    <cellStyle name="Note 3 5 10 2" xfId="24008" xr:uid="{2C87A305-1274-4BB9-8AF5-6A596E6DE7D8}"/>
    <cellStyle name="Note 3 5 10 3" xfId="33207" xr:uid="{5FFBB3D2-F97C-4707-B2CA-69CC25F6280A}"/>
    <cellStyle name="Note 3 5 10 4" xfId="37311" xr:uid="{9970C7EA-04EB-4661-B8F3-FECD7AEC8E50}"/>
    <cellStyle name="Note 3 5 10 5" xfId="45734" xr:uid="{7AA41B99-6DA5-4348-AE40-3B9B308CD56B}"/>
    <cellStyle name="Note 3 5 11" xfId="12168" xr:uid="{5B2EA145-66A4-4167-850A-DF4C1DA72F6D}"/>
    <cellStyle name="Note 3 5 11 2" xfId="25517" xr:uid="{CABFD0B8-5EB0-4596-A067-E90D35EA2791}"/>
    <cellStyle name="Note 3 5 11 3" xfId="25008" xr:uid="{9CDCC301-6EB4-47BE-A952-007742A5AAED}"/>
    <cellStyle name="Note 3 5 11 4" xfId="38985" xr:uid="{B36E6B84-40D9-4373-AAD9-D1ECCF008743}"/>
    <cellStyle name="Note 3 5 11 5" xfId="47447" xr:uid="{50F764B8-8FC0-4782-A81D-E7CECDD92864}"/>
    <cellStyle name="Note 3 5 12" xfId="8125" xr:uid="{CA92ACA6-D783-4460-86DC-17A6B476DFB8}"/>
    <cellStyle name="Note 3 5 13" xfId="35101" xr:uid="{A008E37D-7356-422B-B3AF-8DEC7886AA83}"/>
    <cellStyle name="Note 3 5 14" xfId="43374" xr:uid="{13FB4470-E929-477F-84EC-EC300CC23FEE}"/>
    <cellStyle name="Note 3 5 15" xfId="54949" xr:uid="{47C2A694-4E32-4575-9FE6-7BD46D1E7E00}"/>
    <cellStyle name="Note 3 5 2" xfId="4473" xr:uid="{F8D2942B-1BD5-4781-A98A-FBFB81001833}"/>
    <cellStyle name="Note 3 5 2 10" xfId="7296" xr:uid="{54509E1E-F8C8-4854-9B34-754C1D37050A}"/>
    <cellStyle name="Note 3 5 2 11" xfId="6870" xr:uid="{4BFFF179-C881-4110-B3F9-A96000E2F45D}"/>
    <cellStyle name="Note 3 5 2 12" xfId="43801" xr:uid="{3357F978-E448-403A-B0C9-340D48B360A7}"/>
    <cellStyle name="Note 3 5 2 13" xfId="55088" xr:uid="{E7E250B0-4426-4175-8223-8A7A3DF78EB3}"/>
    <cellStyle name="Note 3 5 2 2" xfId="5705" xr:uid="{EAFBF9BE-B334-43CA-9E81-F7F01A170694}"/>
    <cellStyle name="Note 3 5 2 2 2" xfId="14232" xr:uid="{4272663E-9C45-43A1-9F8D-FB232A88E5E6}"/>
    <cellStyle name="Note 3 5 2 2 2 2" xfId="27149" xr:uid="{1E45897E-2B45-4390-8042-AC4CF750ED94}"/>
    <cellStyle name="Note 3 5 2 2 2 3" xfId="29639" xr:uid="{87516C4C-A93B-430B-A9B8-1235DDA19581}"/>
    <cellStyle name="Note 3 5 2 2 2 4" xfId="40758" xr:uid="{0EFCA09D-0118-4814-8F39-FF651973BD0A}"/>
    <cellStyle name="Note 3 5 2 2 2 5" xfId="49304" xr:uid="{7F7253C0-A64D-47DE-9139-C67A2683C8D7}"/>
    <cellStyle name="Note 3 5 2 2 3" xfId="23704" xr:uid="{4A931694-9D68-4427-8449-09DE186B8227}"/>
    <cellStyle name="Note 3 5 2 2 4" xfId="30008" xr:uid="{D0A3FC68-C507-453A-B8E2-61F3955FE5FB}"/>
    <cellStyle name="Note 3 5 2 2 5" xfId="37051" xr:uid="{AF08BB32-8647-477D-85C4-03D7034B9496}"/>
    <cellStyle name="Note 3 5 2 2 6" xfId="45432" xr:uid="{AC5AB6F0-4644-4B63-8D64-C1CA9D0E6DB9}"/>
    <cellStyle name="Note 3 5 2 3" xfId="9180" xr:uid="{F86CBBA1-01E2-466C-A7D0-C5BCAEB022F8}"/>
    <cellStyle name="Note 3 5 2 3 2" xfId="13616" xr:uid="{AC692DBA-1759-4CF1-8274-29BFCDAEF17F}"/>
    <cellStyle name="Note 3 5 2 3 2 2" xfId="26644" xr:uid="{DCEB0954-527A-4CD1-8CFA-1B82EB40B2BF}"/>
    <cellStyle name="Note 3 5 2 3 2 3" xfId="29164" xr:uid="{413A1041-A431-46FF-A106-7487729A8979}"/>
    <cellStyle name="Note 3 5 2 3 2 4" xfId="40142" xr:uid="{3D1869F1-E119-4348-87AC-BA8BE77B2B0B}"/>
    <cellStyle name="Note 3 5 2 3 2 5" xfId="48688" xr:uid="{69292C4A-3A0F-4D90-8F6C-FD0F7693F0D9}"/>
    <cellStyle name="Note 3 5 2 3 3" xfId="22986" xr:uid="{ED68E570-5C83-4FE0-8EA7-F7CA684B57E8}"/>
    <cellStyle name="Note 3 5 2 3 4" xfId="30331" xr:uid="{3F3E07E4-F058-4963-858D-0E4659607E68}"/>
    <cellStyle name="Note 3 5 2 3 5" xfId="29153" xr:uid="{617C7A9A-F96F-4BDB-A1D2-A1962EFD7E1F}"/>
    <cellStyle name="Note 3 5 2 3 6" xfId="44706" xr:uid="{B266FE76-A95D-4B37-9DAD-45687CC9A42C}"/>
    <cellStyle name="Note 3 5 2 4" xfId="11028" xr:uid="{8854267C-CEF9-4F15-9169-B2CA9AEF6A45}"/>
    <cellStyle name="Note 3 5 2 4 2" xfId="15083" xr:uid="{F5A2CF32-E31F-4AA7-81A7-45933DA6812A}"/>
    <cellStyle name="Note 3 5 2 4 2 2" xfId="27885" xr:uid="{AF63075E-CC76-4CA7-8146-374ACF9D4573}"/>
    <cellStyle name="Note 3 5 2 4 2 3" xfId="7298" xr:uid="{9B136A31-235B-4415-AA25-22354CC4886E}"/>
    <cellStyle name="Note 3 5 2 4 2 4" xfId="41609" xr:uid="{03A426F6-4CD5-4DB7-9706-263D98B63B20}"/>
    <cellStyle name="Note 3 5 2 4 2 5" xfId="50155" xr:uid="{64CDD3F0-6237-40F8-865E-10BEC5984E0F}"/>
    <cellStyle name="Note 3 5 2 4 3" xfId="24572" xr:uid="{505C0EDB-BB0D-4C17-8D2D-8E60CCBAB89B}"/>
    <cellStyle name="Note 3 5 2 4 4" xfId="33479" xr:uid="{B508F676-9D32-4D7F-9C82-ECC76C3C4B5F}"/>
    <cellStyle name="Note 3 5 2 4 5" xfId="37952" xr:uid="{6FB742AA-C9C5-4B59-BB52-B84FEB4D8812}"/>
    <cellStyle name="Note 3 5 2 4 6" xfId="46375" xr:uid="{C6295D77-05EE-435C-A2B6-F56FBC9ECBFB}"/>
    <cellStyle name="Note 3 5 2 5" xfId="11384" xr:uid="{E4EDB5E5-2603-4C56-BB87-7FA6E31BCF67}"/>
    <cellStyle name="Note 3 5 2 5 2" xfId="15426" xr:uid="{F5EC0C6D-CFE1-4826-8F7C-75BA0647CB86}"/>
    <cellStyle name="Note 3 5 2 5 2 2" xfId="28182" xr:uid="{C35461AA-CEC0-43B1-A16A-B449D19778B2}"/>
    <cellStyle name="Note 3 5 2 5 2 3" xfId="31237" xr:uid="{3E1AB0BC-D2F5-4D13-836D-7763AE7A6376}"/>
    <cellStyle name="Note 3 5 2 5 2 4" xfId="41952" xr:uid="{B97E69A6-F3C6-47E2-8ECD-574F5698DB6A}"/>
    <cellStyle name="Note 3 5 2 5 2 5" xfId="50498" xr:uid="{B5468397-4EE7-4110-B55D-A723F3F69D4E}"/>
    <cellStyle name="Note 3 5 2 5 3" xfId="24877" xr:uid="{8CA3EBBE-32E8-4F91-A683-BD4CC742EF4A}"/>
    <cellStyle name="Note 3 5 2 5 4" xfId="29844" xr:uid="{A973FA7E-4E16-4350-8454-86B261C039F6}"/>
    <cellStyle name="Note 3 5 2 5 5" xfId="38308" xr:uid="{022233C0-565F-4B88-861E-B3CFE1C800DF}"/>
    <cellStyle name="Note 3 5 2 5 6" xfId="46731" xr:uid="{254820B0-A6B2-475C-8D74-70633BF0CE17}"/>
    <cellStyle name="Note 3 5 2 6" xfId="11733" xr:uid="{96422AF6-F539-4D58-8BC7-2C5CF3C36F9D}"/>
    <cellStyle name="Note 3 5 2 6 2" xfId="15763" xr:uid="{ACB724C7-8E8D-4F13-9368-B8B0D5CEC3D6}"/>
    <cellStyle name="Note 3 5 2 6 2 2" xfId="28476" xr:uid="{7BAD7E77-92DD-4990-A926-3C8A3616717C}"/>
    <cellStyle name="Note 3 5 2 6 2 3" xfId="29831" xr:uid="{E649A5B3-CE23-4D8B-9414-7249BD113211}"/>
    <cellStyle name="Note 3 5 2 6 2 4" xfId="42289" xr:uid="{EA882AA6-D780-4521-8C2E-E13E6D2D0386}"/>
    <cellStyle name="Note 3 5 2 6 2 5" xfId="50835" xr:uid="{4F7002D8-F46F-4B38-8EE0-586B63D0E822}"/>
    <cellStyle name="Note 3 5 2 6 3" xfId="25175" xr:uid="{B715EC5E-8E70-4D4A-914E-F3D89E163047}"/>
    <cellStyle name="Note 3 5 2 6 4" xfId="35539" xr:uid="{7B15958C-6346-4347-8CA4-EDC1B5868072}"/>
    <cellStyle name="Note 3 5 2 6 5" xfId="38657" xr:uid="{74FDCF77-C7A9-4253-9FF6-992F52A5ED4B}"/>
    <cellStyle name="Note 3 5 2 6 6" xfId="47080" xr:uid="{27A986C8-332E-4290-ACF1-374E2FD4E751}"/>
    <cellStyle name="Note 3 5 2 7" xfId="10307" xr:uid="{E08313C2-2E19-45DB-8F5F-6B16F43DFCE9}"/>
    <cellStyle name="Note 3 5 2 7 2" xfId="23934" xr:uid="{FCA5BF9C-6530-4CE0-9538-104AC81BED92}"/>
    <cellStyle name="Note 3 5 2 7 3" xfId="7105" xr:uid="{1A663A78-6170-4CED-AE90-FAC5BD8C211A}"/>
    <cellStyle name="Note 3 5 2 7 4" xfId="37231" xr:uid="{364211C2-D3CF-4272-AC23-36487EB47F94}"/>
    <cellStyle name="Note 3 5 2 7 5" xfId="45654" xr:uid="{8E08011D-1EAD-4466-8E71-EB1680F2146E}"/>
    <cellStyle name="Note 3 5 2 8" xfId="12731" xr:uid="{EE63064A-B958-4171-ADBD-27570CB72758}"/>
    <cellStyle name="Note 3 5 2 8 2" xfId="25937" xr:uid="{0FED6BB1-E92B-43E7-A8EF-ABFF0CB42A5F}"/>
    <cellStyle name="Note 3 5 2 8 3" xfId="10062" xr:uid="{D4F030A6-A478-43B6-94C6-037561320D60}"/>
    <cellStyle name="Note 3 5 2 8 4" xfId="39357" xr:uid="{335DA92F-73E1-4AC8-82D5-03474825DC61}"/>
    <cellStyle name="Note 3 5 2 8 5" xfId="47874" xr:uid="{EF55E633-F335-4418-BD33-433A3FEE18B1}"/>
    <cellStyle name="Note 3 5 2 9" xfId="22163" xr:uid="{D1934A13-59FC-4107-BEFB-0E8947F62490}"/>
    <cellStyle name="Note 3 5 3" xfId="4017" xr:uid="{46CC570D-21D1-4480-BDFC-DE85B9899749}"/>
    <cellStyle name="Note 3 5 3 10" xfId="35476" xr:uid="{269F4BE5-9A92-4B79-BF04-3A9AF4EF0E42}"/>
    <cellStyle name="Note 3 5 3 11" xfId="31990" xr:uid="{B854CA1D-3B3F-469B-822C-3AC7190090FD}"/>
    <cellStyle name="Note 3 5 3 12" xfId="43527" xr:uid="{93B7C7F4-1527-4D08-9068-E871666AB043}"/>
    <cellStyle name="Note 3 5 3 13" xfId="54817" xr:uid="{1E7CC355-7A6D-449A-863B-BDB593EB8C89}"/>
    <cellStyle name="Note 3 5 3 2" xfId="5434" xr:uid="{84CBF386-95B8-41B7-B00D-19D6DA89EF2F}"/>
    <cellStyle name="Note 3 5 3 2 2" xfId="13987" xr:uid="{2C9AA564-4257-45F1-B75F-D28D611720D2}"/>
    <cellStyle name="Note 3 5 3 2 2 2" xfId="26943" xr:uid="{B0CDCE74-91F9-4917-A7AD-0EC7F79CC31E}"/>
    <cellStyle name="Note 3 5 3 2 2 3" xfId="27996" xr:uid="{9859E750-1368-494A-BFCF-8D25734C56A8}"/>
    <cellStyle name="Note 3 5 3 2 2 4" xfId="40513" xr:uid="{F877FFC1-630F-4E5B-A96C-619A4F6E6CEE}"/>
    <cellStyle name="Note 3 5 3 2 2 5" xfId="49059" xr:uid="{E1A930A6-9B2A-4A6A-B57D-7FD075B87D3C}"/>
    <cellStyle name="Note 3 5 3 2 3" xfId="23426" xr:uid="{26FF180D-8487-4924-A66F-76114FF12E5C}"/>
    <cellStyle name="Note 3 5 3 2 4" xfId="34982" xr:uid="{3F06B9D0-9F50-43AE-BE87-E94B49DDDCA2}"/>
    <cellStyle name="Note 3 5 3 2 5" xfId="36824" xr:uid="{82CD88EF-A6E5-41F0-870B-442F17763455}"/>
    <cellStyle name="Note 3 5 3 2 6" xfId="45158" xr:uid="{05A15DB8-D4B9-485F-BCC4-5BBE04839ED8}"/>
    <cellStyle name="Note 3 5 3 3" xfId="9049" xr:uid="{4E09574E-198B-485D-870F-9CB083AA859B}"/>
    <cellStyle name="Note 3 5 3 3 2" xfId="13515" xr:uid="{D6DC4C4C-3B12-4C8C-B5E2-D5DC9669FB9B}"/>
    <cellStyle name="Note 3 5 3 3 2 2" xfId="26562" xr:uid="{C2C2337D-B1DE-4566-97BA-F72C3D3FF42E}"/>
    <cellStyle name="Note 3 5 3 3 2 3" xfId="30422" xr:uid="{327423A7-254B-4C98-9B13-37A04EB55480}"/>
    <cellStyle name="Note 3 5 3 3 2 4" xfId="40041" xr:uid="{F0264A2B-FFDD-4EB5-8646-2AF7B3873C19}"/>
    <cellStyle name="Note 3 5 3 3 2 5" xfId="48587" xr:uid="{27E5CF59-2779-4709-8F36-132C9E7D75A7}"/>
    <cellStyle name="Note 3 5 3 3 3" xfId="22879" xr:uid="{A5D9FAAA-E89C-4C97-99A5-6E501AC9B6A0}"/>
    <cellStyle name="Note 3 5 3 3 4" xfId="33908" xr:uid="{F1A6D9A0-4D8E-4D58-A07A-9F6FFB3532CC}"/>
    <cellStyle name="Note 3 5 3 3 5" xfId="31573" xr:uid="{5B607AA3-E432-4B15-A8A2-CABAF2FD7774}"/>
    <cellStyle name="Note 3 5 3 3 6" xfId="44597" xr:uid="{7C21E864-F0DF-4D4A-8071-61D48467A6B1}"/>
    <cellStyle name="Note 3 5 3 4" xfId="10572" xr:uid="{B6DC4290-2BE6-49C5-ACD9-794E7B2774D1}"/>
    <cellStyle name="Note 3 5 3 4 2" xfId="14656" xr:uid="{FB97631B-4C58-4423-977C-B5EF83FD6811}"/>
    <cellStyle name="Note 3 5 3 4 2 2" xfId="27515" xr:uid="{15278169-BACD-4A4E-9A82-A14C37B3329E}"/>
    <cellStyle name="Note 3 5 3 4 2 3" xfId="35763" xr:uid="{A4B34481-6977-4949-A95A-775D53DD84E1}"/>
    <cellStyle name="Note 3 5 3 4 2 4" xfId="41182" xr:uid="{5483B6E2-9E50-429A-AC37-8BDF04628AB5}"/>
    <cellStyle name="Note 3 5 3 4 2 5" xfId="49728" xr:uid="{A484AE66-2D1F-4A05-84EB-A2ABA7E87592}"/>
    <cellStyle name="Note 3 5 3 4 3" xfId="24172" xr:uid="{1828452F-DE3E-40F1-B744-D9336C380140}"/>
    <cellStyle name="Note 3 5 3 4 4" xfId="23767" xr:uid="{6F453A38-427E-45E0-8A5F-90121319984A}"/>
    <cellStyle name="Note 3 5 3 4 5" xfId="37496" xr:uid="{8D6B336A-7C01-41E3-9E82-365F4084BC7A}"/>
    <cellStyle name="Note 3 5 3 4 6" xfId="45919" xr:uid="{2D3589DB-6CCA-4A88-A33B-21F6B8E82FE9}"/>
    <cellStyle name="Note 3 5 3 5" xfId="11094" xr:uid="{48ABC93D-467D-4872-94B7-C6286E9821F0}"/>
    <cellStyle name="Note 3 5 3 5 2" xfId="15148" xr:uid="{42B24D40-0DAA-4D0E-A2E5-2BC5E4EE4F2C}"/>
    <cellStyle name="Note 3 5 3 5 2 2" xfId="27942" xr:uid="{E91EE727-F1B1-48F0-A92F-E7D1729049C9}"/>
    <cellStyle name="Note 3 5 3 5 2 3" xfId="24258" xr:uid="{DB53C3B7-4E91-4BE5-B85C-6464C81B442A}"/>
    <cellStyle name="Note 3 5 3 5 2 4" xfId="41674" xr:uid="{EA6623CA-5095-4076-814E-E9426FFFEE6A}"/>
    <cellStyle name="Note 3 5 3 5 2 5" xfId="50220" xr:uid="{6DDA769F-3952-460E-BABD-4E346691F143}"/>
    <cellStyle name="Note 3 5 3 5 3" xfId="24633" xr:uid="{0401F9B2-1974-4BCD-86DA-C899DAF763AC}"/>
    <cellStyle name="Note 3 5 3 5 4" xfId="36524" xr:uid="{7AB6209B-797C-4F8A-A024-9D0E494FCA59}"/>
    <cellStyle name="Note 3 5 3 5 5" xfId="38018" xr:uid="{A4423FF4-D0D8-4247-A6E2-035E5B017899}"/>
    <cellStyle name="Note 3 5 3 5 6" xfId="46441" xr:uid="{7D2E6DE1-A09E-41E1-9A0F-C5296B160024}"/>
    <cellStyle name="Note 3 5 3 6" xfId="8491" xr:uid="{B8346395-1DA6-4F70-A599-D5C596B65DCA}"/>
    <cellStyle name="Note 3 5 3 6 2" xfId="13039" xr:uid="{2364B516-6F72-4118-945A-777BF363C212}"/>
    <cellStyle name="Note 3 5 3 6 2 2" xfId="26174" xr:uid="{4B94FD0F-2AC8-4CA2-A1CD-23F9B831C92F}"/>
    <cellStyle name="Note 3 5 3 6 2 3" xfId="35883" xr:uid="{979B8FCD-0385-4568-814C-10EF7C7D86B8}"/>
    <cellStyle name="Note 3 5 3 6 2 4" xfId="39565" xr:uid="{21C28E3F-B75D-4868-A4F0-F10D01B0F17E}"/>
    <cellStyle name="Note 3 5 3 6 2 5" xfId="48111" xr:uid="{6D02B133-5E42-4F8E-951D-76520BC9EC5C}"/>
    <cellStyle name="Note 3 5 3 6 3" xfId="22406" xr:uid="{83C9ED8B-6A25-4AF5-AA55-B9966935542C}"/>
    <cellStyle name="Note 3 5 3 6 4" xfId="32704" xr:uid="{B9373729-A690-4B68-826F-2A2E18E1C195}"/>
    <cellStyle name="Note 3 5 3 6 5" xfId="6923" xr:uid="{E865DF85-2C4C-4ED7-B700-B337FA981CDE}"/>
    <cellStyle name="Note 3 5 3 6 6" xfId="44039" xr:uid="{B272E187-6FA8-4242-ABD7-1420286165B8}"/>
    <cellStyle name="Note 3 5 3 7" xfId="11927" xr:uid="{F53A5740-026A-448F-8CA5-DCA9525B92FD}"/>
    <cellStyle name="Note 3 5 3 7 2" xfId="25340" xr:uid="{BF57CBAF-E030-4DBB-B750-1724B601CF24}"/>
    <cellStyle name="Note 3 5 3 7 3" xfId="33910" xr:uid="{7FE46D61-69F4-4184-827E-361F67720CD0}"/>
    <cellStyle name="Note 3 5 3 7 4" xfId="38851" xr:uid="{4089157C-D8A0-4891-9AAB-85973B0E2046}"/>
    <cellStyle name="Note 3 5 3 7 5" xfId="47274" xr:uid="{69935EBD-987D-4FD7-B2F6-110BFAC35AE5}"/>
    <cellStyle name="Note 3 5 3 8" xfId="12389" xr:uid="{82FD89DD-A92C-4D1D-B54D-D452DF76B37C}"/>
    <cellStyle name="Note 3 5 3 8 2" xfId="25678" xr:uid="{137C6D6E-DD64-4052-9785-D86E8E2F36E2}"/>
    <cellStyle name="Note 3 5 3 8 3" xfId="33243" xr:uid="{673EBB4C-3950-42D2-8877-1648D5EA7961}"/>
    <cellStyle name="Note 3 5 3 8 4" xfId="39112" xr:uid="{8DFC6E8B-4868-42FB-8852-7997BDBF519D}"/>
    <cellStyle name="Note 3 5 3 8 5" xfId="47600" xr:uid="{5A0D588A-3D50-49C3-8A62-9C4A9B2AC83C}"/>
    <cellStyle name="Note 3 5 3 9" xfId="21893" xr:uid="{2834ADF3-B910-4B2D-A233-B75406F03655}"/>
    <cellStyle name="Note 3 5 4" xfId="5566" xr:uid="{D7FD0417-B527-4357-A2EB-4D9A61153B00}"/>
    <cellStyle name="Note 3 5 4 10" xfId="23523" xr:uid="{861AC492-C4A2-4376-876C-B0B20A0FB8A2}"/>
    <cellStyle name="Note 3 5 4 11" xfId="35191" xr:uid="{B804A423-F100-4877-9707-8FD6754485EA}"/>
    <cellStyle name="Note 3 5 4 12" xfId="43572" xr:uid="{5BCE1A89-7B51-4AAD-B619-9FECC173512C}"/>
    <cellStyle name="Note 3 5 4 2" xfId="9777" xr:uid="{8F51D9C5-BA32-484B-AA49-7A308A8264E0}"/>
    <cellStyle name="Note 3 5 4 2 2" xfId="14031" xr:uid="{5A30B6EF-0156-4639-96A8-E0D1B3700F65}"/>
    <cellStyle name="Note 3 5 4 2 2 2" xfId="26981" xr:uid="{B52C4154-470A-404A-86B0-6194ABCCC563}"/>
    <cellStyle name="Note 3 5 4 2 2 3" xfId="21932" xr:uid="{DD8FECBE-CFDA-4466-A43D-587E1E7DBF85}"/>
    <cellStyle name="Note 3 5 4 2 2 4" xfId="40557" xr:uid="{C3E0C6B7-ACE5-45DA-AB04-79E697D6A8CA}"/>
    <cellStyle name="Note 3 5 4 2 2 5" xfId="49103" xr:uid="{9C274CA0-83BC-46C1-A6CF-A5B077A0C907}"/>
    <cellStyle name="Note 3 5 4 2 3" xfId="23468" xr:uid="{58665CB3-7057-49F2-9882-0E75CCFDADBA}"/>
    <cellStyle name="Note 3 5 4 2 4" xfId="36622" xr:uid="{E2C5D017-3B9E-4AD6-89A5-2AF568D8C70D}"/>
    <cellStyle name="Note 3 5 4 2 5" xfId="36868" xr:uid="{E479E692-EF3C-476D-BAA7-CEFAD5C181C4}"/>
    <cellStyle name="Note 3 5 4 2 6" xfId="45203" xr:uid="{34E1DAF5-C53E-4FDB-AEA0-854AC1A2CE18}"/>
    <cellStyle name="Note 3 5 4 3" xfId="10381" xr:uid="{11582C67-5B98-4590-9A94-3675F39EB0B1}"/>
    <cellStyle name="Note 3 5 4 3 2" xfId="14482" xr:uid="{97C54549-7DD8-4C64-8944-E429CB364C10}"/>
    <cellStyle name="Note 3 5 4 3 2 2" xfId="27360" xr:uid="{CB135D31-F2F8-425B-B161-FA56E9EDDE54}"/>
    <cellStyle name="Note 3 5 4 3 2 3" xfId="36558" xr:uid="{6261C145-9828-4DF1-810D-3E0B4F5945A5}"/>
    <cellStyle name="Note 3 5 4 3 2 4" xfId="41008" xr:uid="{3A87E221-AD0E-4C95-9C32-714D6210D71E}"/>
    <cellStyle name="Note 3 5 4 3 2 5" xfId="49554" xr:uid="{2B5AC56F-E418-4192-809F-81CE134A330A}"/>
    <cellStyle name="Note 3 5 4 3 3" xfId="24002" xr:uid="{A712C2EC-94EE-4D07-9289-C6A684DF0131}"/>
    <cellStyle name="Note 3 5 4 3 4" xfId="7728" xr:uid="{C9E6161D-B491-447C-9B90-7A6779EFB6AD}"/>
    <cellStyle name="Note 3 5 4 3 5" xfId="37305" xr:uid="{4F58CA79-DBFD-4C11-9184-91A4A563F1C5}"/>
    <cellStyle name="Note 3 5 4 3 6" xfId="45728" xr:uid="{D74A3B10-9B36-4CB3-9E5A-0F86B4930D4F}"/>
    <cellStyle name="Note 3 5 4 4" xfId="9064" xr:uid="{BAB8790A-2E2C-4634-8D21-F24601C4670F}"/>
    <cellStyle name="Note 3 5 4 4 2" xfId="13529" xr:uid="{8F3E3675-5157-4A9D-9129-786D31DBDF4E}"/>
    <cellStyle name="Note 3 5 4 4 2 2" xfId="26572" xr:uid="{6727F342-C608-4196-ACDD-FC1E8C8291CB}"/>
    <cellStyle name="Note 3 5 4 4 2 3" xfId="30957" xr:uid="{B219D568-C869-4FB2-A5A5-2B4776E6A2C2}"/>
    <cellStyle name="Note 3 5 4 4 2 4" xfId="40055" xr:uid="{434BE60F-A98F-45A6-9286-BAEB26C7967D}"/>
    <cellStyle name="Note 3 5 4 4 2 5" xfId="48601" xr:uid="{A70671BD-6921-4CA9-A4CF-D803E55AEB47}"/>
    <cellStyle name="Note 3 5 4 4 3" xfId="22893" xr:uid="{A67D3F5C-528F-483A-AF89-17AAC63E81B5}"/>
    <cellStyle name="Note 3 5 4 4 4" xfId="32471" xr:uid="{68FE29A0-1E87-4092-8774-788C391D9D62}"/>
    <cellStyle name="Note 3 5 4 4 5" xfId="31639" xr:uid="{E0E299D5-4793-4437-9B58-E5BD387B37FF}"/>
    <cellStyle name="Note 3 5 4 4 6" xfId="44612" xr:uid="{136E1376-89D7-4344-A486-7B4168162BAE}"/>
    <cellStyle name="Note 3 5 4 5" xfId="8950" xr:uid="{4826ACDE-F4FE-4D6C-8617-96D3AF6E14A0}"/>
    <cellStyle name="Note 3 5 4 5 2" xfId="13426" xr:uid="{CE29A3DD-EAD6-4F88-91E0-4DB179BFAB75}"/>
    <cellStyle name="Note 3 5 4 5 2 2" xfId="26489" xr:uid="{14FA9913-6EFD-44C3-8697-54DD85FCACC8}"/>
    <cellStyle name="Note 3 5 4 5 2 3" xfId="35308" xr:uid="{9B543332-7A8F-477F-B159-BE778AF62F28}"/>
    <cellStyle name="Note 3 5 4 5 2 4" xfId="39952" xr:uid="{686B813F-B35B-4CD5-A926-8223AB687EF0}"/>
    <cellStyle name="Note 3 5 4 5 2 5" xfId="48498" xr:uid="{CAEBD31F-BE09-499B-B34B-E67EEAB16046}"/>
    <cellStyle name="Note 3 5 4 5 3" xfId="22797" xr:uid="{F697CA9F-1080-4516-BCB8-845958090A94}"/>
    <cellStyle name="Note 3 5 4 5 4" xfId="6704" xr:uid="{1CAE1916-0187-4063-94C2-D8DBC296881B}"/>
    <cellStyle name="Note 3 5 4 5 5" xfId="36707" xr:uid="{77A6D641-4E9C-4891-BF10-D295FAF47BD1}"/>
    <cellStyle name="Note 3 5 4 5 6" xfId="44498" xr:uid="{044BDD15-0E90-48E1-A134-6FFD59F3D458}"/>
    <cellStyle name="Note 3 5 4 6" xfId="11293" xr:uid="{E2C75BE9-735C-49FF-A7BB-B185E9EAF6DD}"/>
    <cellStyle name="Note 3 5 4 6 2" xfId="15341" xr:uid="{90DBEB15-76AA-475C-95D1-606F9B85E296}"/>
    <cellStyle name="Note 3 5 4 6 2 2" xfId="28105" xr:uid="{2D4A6EE6-0C56-464D-BA62-924F7E93490A}"/>
    <cellStyle name="Note 3 5 4 6 2 3" xfId="23327" xr:uid="{E8D585EB-A5D8-48C1-86C1-B5510D6B0D82}"/>
    <cellStyle name="Note 3 5 4 6 2 4" xfId="41867" xr:uid="{0EBFB900-42C9-4DDE-87BB-6FA3A0CA14D5}"/>
    <cellStyle name="Note 3 5 4 6 2 5" xfId="50413" xr:uid="{6DD1A4AC-B613-4F14-8B99-66DD0AAC42FC}"/>
    <cellStyle name="Note 3 5 4 6 3" xfId="24796" xr:uid="{859762FC-EA77-4A40-9662-4CD6427B17FC}"/>
    <cellStyle name="Note 3 5 4 6 4" xfId="23379" xr:uid="{14BEFB3D-148B-460D-BDAC-3C434902C935}"/>
    <cellStyle name="Note 3 5 4 6 5" xfId="38217" xr:uid="{955B2D5F-D025-4541-92B6-4C147C7862B8}"/>
    <cellStyle name="Note 3 5 4 6 6" xfId="46640" xr:uid="{3DBE0338-50D1-474E-B7F5-CB7CD8244409}"/>
    <cellStyle name="Note 3 5 4 7" xfId="8831" xr:uid="{9BC684D1-BA86-4927-B1F1-AC4766883D9B}"/>
    <cellStyle name="Note 3 5 4 7 2" xfId="22692" xr:uid="{0C1A4910-70A4-4062-B0AA-28463F053C87}"/>
    <cellStyle name="Note 3 5 4 7 3" xfId="34217" xr:uid="{9375B40B-759A-4200-BDEA-4F4E4EC918A7}"/>
    <cellStyle name="Note 3 5 4 7 4" xfId="7647" xr:uid="{CB21EE74-B022-4096-8E34-483C5D5A94DD}"/>
    <cellStyle name="Note 3 5 4 7 5" xfId="44379" xr:uid="{87E8AA03-04EA-4422-9C85-FA37742F3A3B}"/>
    <cellStyle name="Note 3 5 4 8" xfId="12434" xr:uid="{05809B19-0C8D-4F3A-A753-0FD6D6A46E10}"/>
    <cellStyle name="Note 3 5 4 8 2" xfId="25717" xr:uid="{DBD6C110-4DA7-4E55-B062-BBA7EC5D94FF}"/>
    <cellStyle name="Note 3 5 4 8 3" xfId="33014" xr:uid="{7EE363B5-DAB4-4430-BA24-A38EAD8D9555}"/>
    <cellStyle name="Note 3 5 4 8 4" xfId="39156" xr:uid="{0209C013-7ABA-4706-9D7D-1C0EA9DFF73E}"/>
    <cellStyle name="Note 3 5 4 8 5" xfId="47645" xr:uid="{D1F15B3F-3597-4747-87DB-760CC5BD0A46}"/>
    <cellStyle name="Note 3 5 4 9" xfId="21935" xr:uid="{D321C9D6-6530-4153-AF95-7BEE34C6DA8E}"/>
    <cellStyle name="Note 3 5 5" xfId="9524" xr:uid="{22538D04-D919-416D-AC24-AD6559F4BF0E}"/>
    <cellStyle name="Note 3 5 5 2" xfId="13861" xr:uid="{7F273296-EE71-41BE-8ADF-B844AABC6236}"/>
    <cellStyle name="Note 3 5 5 2 2" xfId="26840" xr:uid="{965A92AB-EBE2-4F67-BC66-2838048B6C35}"/>
    <cellStyle name="Note 3 5 5 2 3" xfId="6783" xr:uid="{00E2C8AB-B23B-4FEF-8B5F-4CC5B0539B5F}"/>
    <cellStyle name="Note 3 5 5 2 4" xfId="40387" xr:uid="{222A90B4-C404-4F32-BC9E-236DE8A8765D}"/>
    <cellStyle name="Note 3 5 5 2 5" xfId="48933" xr:uid="{B608AFE4-637D-484A-9438-F95547D2DC91}"/>
    <cellStyle name="Note 3 5 5 3" xfId="23261" xr:uid="{B0024001-3679-48F4-AC3D-691BEC53B07D}"/>
    <cellStyle name="Note 3 5 5 4" xfId="36500" xr:uid="{A414706F-D8B2-4C63-80D3-743F19245216}"/>
    <cellStyle name="Note 3 5 5 5" xfId="23841" xr:uid="{E16B0CA8-11D7-4B07-90E7-42B18928255E}"/>
    <cellStyle name="Note 3 5 5 6" xfId="45005" xr:uid="{27BFB4E6-02C9-4BB9-9785-7C0360CCAB5B}"/>
    <cellStyle name="Note 3 5 6" xfId="9194" xr:uid="{73BF06FE-5E72-417C-960E-A48B2E691518}"/>
    <cellStyle name="Note 3 5 6 2" xfId="13625" xr:uid="{4C22F729-783D-4EB0-BF54-78C9759EF618}"/>
    <cellStyle name="Note 3 5 6 2 2" xfId="26652" xr:uid="{68BFFB56-F08C-4D15-857A-0B57D4A3E7B3}"/>
    <cellStyle name="Note 3 5 6 2 3" xfId="23838" xr:uid="{7CA81D66-D7DF-43F2-B477-D6DA7341567A}"/>
    <cellStyle name="Note 3 5 6 2 4" xfId="40151" xr:uid="{C77964B0-591B-4E2C-ABDA-3CAACA35DD9E}"/>
    <cellStyle name="Note 3 5 6 2 5" xfId="48697" xr:uid="{24B23D4D-C119-4D6D-8527-EAACCA9B375F}"/>
    <cellStyle name="Note 3 5 6 3" xfId="22997" xr:uid="{6653F6BF-DCD2-4A1F-9CB7-FD00E894CBDE}"/>
    <cellStyle name="Note 3 5 6 4" xfId="21854" xr:uid="{79C7FC5C-3B06-47F6-A302-F762D06C0AE7}"/>
    <cellStyle name="Note 3 5 6 5" xfId="34747" xr:uid="{0C683BC0-8BF5-41F5-BA8A-B191BD5ED13A}"/>
    <cellStyle name="Note 3 5 6 6" xfId="44715" xr:uid="{F04A03BC-96FB-4495-A74A-5CC179EC6D93}"/>
    <cellStyle name="Note 3 5 7" xfId="8511" xr:uid="{320D5163-D40E-4806-97C3-181D867C3BB5}"/>
    <cellStyle name="Note 3 5 7 2" xfId="13054" xr:uid="{D84A5DA7-1CA8-4137-B5F5-FEF54FFCDB54}"/>
    <cellStyle name="Note 3 5 7 2 2" xfId="26188" xr:uid="{F106C012-EC98-4B63-97CE-91D2B0642C40}"/>
    <cellStyle name="Note 3 5 7 2 3" xfId="34184" xr:uid="{6DB33042-D78D-4C9C-A516-904A5F310050}"/>
    <cellStyle name="Note 3 5 7 2 4" xfId="39580" xr:uid="{26DD90E8-F3D3-4976-BA81-2C3869CC5A1F}"/>
    <cellStyle name="Note 3 5 7 2 5" xfId="48126" xr:uid="{A2EA79F1-A6BC-4E8C-A7DB-0414B30C57DE}"/>
    <cellStyle name="Note 3 5 7 3" xfId="22423" xr:uid="{5C6C2D8C-5B07-445B-8126-C7352115FFC2}"/>
    <cellStyle name="Note 3 5 7 4" xfId="6791" xr:uid="{6AF5B6EF-F2A0-4353-A4EB-2817F87F9A56}"/>
    <cellStyle name="Note 3 5 7 5" xfId="8128" xr:uid="{1DAE9961-FF7B-4803-B653-75E59E5370A6}"/>
    <cellStyle name="Note 3 5 7 6" xfId="44059" xr:uid="{DFD3D43C-4E72-4213-AE14-7F63EF3D682F}"/>
    <cellStyle name="Note 3 5 8" xfId="9298" xr:uid="{A288BAE3-2452-4658-BDD7-180627637950}"/>
    <cellStyle name="Note 3 5 8 2" xfId="13701" xr:uid="{F9E65667-BE14-4CBC-AD4A-6D2D971E1A07}"/>
    <cellStyle name="Note 3 5 8 2 2" xfId="26715" xr:uid="{D851D862-2596-4208-A3A0-6246F958852A}"/>
    <cellStyle name="Note 3 5 8 2 3" xfId="36009" xr:uid="{85059EF3-F883-4B7C-9198-9F50B5E60D73}"/>
    <cellStyle name="Note 3 5 8 2 4" xfId="40227" xr:uid="{29BB1889-D42F-443C-AC30-DEA1CD71B2B7}"/>
    <cellStyle name="Note 3 5 8 2 5" xfId="48773" xr:uid="{70A5CB2E-8DDF-4710-89E9-7CCA37C21F46}"/>
    <cellStyle name="Note 3 5 8 3" xfId="23083" xr:uid="{66693E13-A1EA-4071-91FC-AA8BC087A33C}"/>
    <cellStyle name="Note 3 5 8 4" xfId="7283" xr:uid="{6DAA1266-90C9-494C-BAB4-595EA887136D}"/>
    <cellStyle name="Note 3 5 8 5" xfId="28659" xr:uid="{46E5877F-7079-47B6-8265-A8A1BA85FE3A}"/>
    <cellStyle name="Note 3 5 8 6" xfId="44817" xr:uid="{71A8EB77-43BA-478E-AD2A-07753DEF43AE}"/>
    <cellStyle name="Note 3 5 9" xfId="10993" xr:uid="{ADDB7E2D-64AB-4291-AF06-D67923FCFF9A}"/>
    <cellStyle name="Note 3 5 9 2" xfId="15048" xr:uid="{04AA8085-0D87-4610-9D0D-6F9B0611A77D}"/>
    <cellStyle name="Note 3 5 9 2 2" xfId="27856" xr:uid="{2C7A0CFF-E4E6-45D8-BE21-4412282F73F0}"/>
    <cellStyle name="Note 3 5 9 2 3" xfId="34645" xr:uid="{0EDB5A89-1320-4A4B-8B7C-EFAED2F581CA}"/>
    <cellStyle name="Note 3 5 9 2 4" xfId="41574" xr:uid="{9EF58DC1-C833-4682-A61E-A8E95E50EEBA}"/>
    <cellStyle name="Note 3 5 9 2 5" xfId="50120" xr:uid="{B6EC92D8-B52D-4A9C-87CA-C82C130C1075}"/>
    <cellStyle name="Note 3 5 9 3" xfId="24540" xr:uid="{2FD04FD8-C953-4A32-B963-36CA17188C49}"/>
    <cellStyle name="Note 3 5 9 4" xfId="8419" xr:uid="{B7D5EA6E-BD06-4F79-8E30-3DEF45760D86}"/>
    <cellStyle name="Note 3 5 9 5" xfId="37917" xr:uid="{61688BA0-924A-4588-AE5A-1ED81C37AE2D}"/>
    <cellStyle name="Note 3 5 9 6" xfId="46340" xr:uid="{FB45D931-ECC0-449B-8491-98E7E915D4E8}"/>
    <cellStyle name="Note 3 6" xfId="4278" xr:uid="{4D0D3F1D-7569-4C03-9BA4-4FCEEC6C1B08}"/>
    <cellStyle name="Note 3 6 10" xfId="10787" xr:uid="{F3C27969-8171-4082-BBE6-EB36884192E4}"/>
    <cellStyle name="Note 3 6 10 2" xfId="24366" xr:uid="{14FFA717-4D71-46B5-93EB-B715A42C273A}"/>
    <cellStyle name="Note 3 6 10 3" xfId="31178" xr:uid="{A1531AC7-2272-4749-A196-483147406C74}"/>
    <cellStyle name="Note 3 6 10 4" xfId="37711" xr:uid="{03367CAC-561E-424C-BC40-BC3636F486BF}"/>
    <cellStyle name="Note 3 6 10 5" xfId="46134" xr:uid="{A5BCC6B3-A7A1-4AFD-89D4-37866A547E38}"/>
    <cellStyle name="Note 3 6 11" xfId="12203" xr:uid="{CC43CF4C-1EC3-415A-B0EC-8C1ED5B4C0F8}"/>
    <cellStyle name="Note 3 6 11 2" xfId="25545" xr:uid="{13F65A2F-C10A-4760-ADF3-3FE1C8A310C9}"/>
    <cellStyle name="Note 3 6 11 3" xfId="32396" xr:uid="{E624A0B2-01D1-466F-BAAA-C9C012B32C8B}"/>
    <cellStyle name="Note 3 6 11 4" xfId="39019" xr:uid="{03D70DE9-EC9B-4DCE-BCA3-3763852AAC39}"/>
    <cellStyle name="Note 3 6 11 5" xfId="47481" xr:uid="{BAC24690-C775-444D-97E8-6BDE5C0735E6}"/>
    <cellStyle name="Note 3 6 12" xfId="7383" xr:uid="{60FBC09F-08E3-4551-823B-DA7E777C4D6B}"/>
    <cellStyle name="Note 3 6 13" xfId="32443" xr:uid="{D8F4A5B5-B839-4EF8-91AA-C89C0DF009D6}"/>
    <cellStyle name="Note 3 6 14" xfId="43408" xr:uid="{C8AF8F8C-8EE0-4974-994E-BD6751100514}"/>
    <cellStyle name="Note 3 6 15" xfId="54975" xr:uid="{844CD250-C898-42F2-B85F-314EECCF70E4}"/>
    <cellStyle name="Note 3 6 2" xfId="4498" xr:uid="{70472961-5056-476A-A508-4D6C4E3BE3A1}"/>
    <cellStyle name="Note 3 6 2 10" xfId="34181" xr:uid="{239152E8-359A-46F2-8450-411415FC0489}"/>
    <cellStyle name="Note 3 6 2 11" xfId="7854" xr:uid="{665A50B8-88D7-4F85-AEDE-2AC55F3C7C01}"/>
    <cellStyle name="Note 3 6 2 12" xfId="43835" xr:uid="{BE485CA5-858F-4AAE-B69D-BA7F6D16D7D6}"/>
    <cellStyle name="Note 3 6 2 13" xfId="55111" xr:uid="{37301C0F-FE5A-4E33-A8FD-874D395008FE}"/>
    <cellStyle name="Note 3 6 2 2" xfId="5728" xr:uid="{EA51898B-3E0B-40F7-9088-B67458E98591}"/>
    <cellStyle name="Note 3 6 2 2 2" xfId="14266" xr:uid="{9F6BC2D0-DCB5-47B9-873B-65078A6F904F}"/>
    <cellStyle name="Note 3 6 2 2 2 2" xfId="27179" xr:uid="{B3F02D93-B18E-41A5-8C14-AA7C60F1DAE4}"/>
    <cellStyle name="Note 3 6 2 2 2 3" xfId="28682" xr:uid="{0C5A6FC4-F934-4C2B-90B7-F0812369252D}"/>
    <cellStyle name="Note 3 6 2 2 2 4" xfId="40792" xr:uid="{A88C5997-FD0D-43FB-A7CF-30C52273090F}"/>
    <cellStyle name="Note 3 6 2 2 2 5" xfId="49338" xr:uid="{A4445714-D8E7-4997-9091-9F0D823E6C0A}"/>
    <cellStyle name="Note 3 6 2 2 3" xfId="23737" xr:uid="{005712DC-E677-422F-9B2E-A14E7B16825F}"/>
    <cellStyle name="Note 3 6 2 2 4" xfId="35943" xr:uid="{7259DAD5-6594-4495-A5DE-CE73DCFA5141}"/>
    <cellStyle name="Note 3 6 2 2 5" xfId="37079" xr:uid="{B565BC71-CEA6-4EF7-B39E-79A821EE6022}"/>
    <cellStyle name="Note 3 6 2 2 6" xfId="45466" xr:uid="{E9DDE521-CD42-4931-A299-324D43FD6B58}"/>
    <cellStyle name="Note 3 6 2 3" xfId="10687" xr:uid="{4FAFF93E-BACA-4F40-8E66-6A58AEBA6EF4}"/>
    <cellStyle name="Note 3 6 2 3 2" xfId="14760" xr:uid="{39359A59-2EAD-47C7-B36A-E71C98BCFDB4}"/>
    <cellStyle name="Note 3 6 2 3 2 2" xfId="27608" xr:uid="{A5006C2D-0A4D-4177-9D49-D4AF637743F1}"/>
    <cellStyle name="Note 3 6 2 3 2 3" xfId="33171" xr:uid="{BA2B7093-E78C-4142-9060-318038D8C387}"/>
    <cellStyle name="Note 3 6 2 3 2 4" xfId="41286" xr:uid="{F7A78DC2-5694-462C-9BBB-63F9F70B1AC6}"/>
    <cellStyle name="Note 3 6 2 3 2 5" xfId="49832" xr:uid="{CC7DF489-B245-4B60-9612-A573CE3FB2FE}"/>
    <cellStyle name="Note 3 6 2 3 3" xfId="24281" xr:uid="{B6973FCF-EF23-4B6D-B845-F6E94CE3F1BF}"/>
    <cellStyle name="Note 3 6 2 3 4" xfId="36684" xr:uid="{218750D3-0A19-45A7-BDF8-8880EA474258}"/>
    <cellStyle name="Note 3 6 2 3 5" xfId="37611" xr:uid="{79467109-10E3-4DB3-A58A-3EF369BEADF9}"/>
    <cellStyle name="Note 3 6 2 3 6" xfId="46034" xr:uid="{CE3037CA-A4F6-421B-A8E8-C67F8E57EE85}"/>
    <cellStyle name="Note 3 6 2 4" xfId="11057" xr:uid="{BEB1F487-EBA8-4392-81E1-9CED59EDCCC5}"/>
    <cellStyle name="Note 3 6 2 4 2" xfId="15111" xr:uid="{F9D2C3F1-BF1E-49E7-987C-E820B26193FE}"/>
    <cellStyle name="Note 3 6 2 4 2 2" xfId="27910" xr:uid="{0B3623DF-A124-46E5-AE5A-0AD5B72F039C}"/>
    <cellStyle name="Note 3 6 2 4 2 3" xfId="36386" xr:uid="{7A0AF76C-1EEE-435C-B592-EF9D5A61EA7E}"/>
    <cellStyle name="Note 3 6 2 4 2 4" xfId="41637" xr:uid="{63AE3C30-CA1B-45C4-B58D-E28E5EDA7FAC}"/>
    <cellStyle name="Note 3 6 2 4 2 5" xfId="50183" xr:uid="{A12C65D6-2F94-4EE3-88BF-E3673CC4B88D}"/>
    <cellStyle name="Note 3 6 2 4 3" xfId="24600" xr:uid="{7EFB0D06-720A-4867-9B54-0E9689B2BEE0}"/>
    <cellStyle name="Note 3 6 2 4 4" xfId="33507" xr:uid="{9AB36D27-3481-4A9E-9790-40A774C374B9}"/>
    <cellStyle name="Note 3 6 2 4 5" xfId="37981" xr:uid="{76DDB141-F03F-469A-A782-7E8D1C229763}"/>
    <cellStyle name="Note 3 6 2 4 6" xfId="46404" xr:uid="{15D6C336-74BF-43A0-94BA-17775896D78F}"/>
    <cellStyle name="Note 3 6 2 5" xfId="11413" xr:uid="{9F71AE33-ACCF-41AD-BCED-ADF2A6D20C95}"/>
    <cellStyle name="Note 3 6 2 5 2" xfId="15454" xr:uid="{0156EACB-B9AB-4995-AF35-B7625B2949AF}"/>
    <cellStyle name="Note 3 6 2 5 2 2" xfId="28207" xr:uid="{7CC60B9E-6B79-4274-BBE9-D1F017317C1A}"/>
    <cellStyle name="Note 3 6 2 5 2 3" xfId="26072" xr:uid="{D9F2F440-BB49-4B71-8926-0B7BF3182825}"/>
    <cellStyle name="Note 3 6 2 5 2 4" xfId="41980" xr:uid="{88A48754-3F15-49A2-B6CF-075BEEC9034B}"/>
    <cellStyle name="Note 3 6 2 5 2 5" xfId="50526" xr:uid="{34628667-F25B-4EB1-BFC1-4F089F805B3C}"/>
    <cellStyle name="Note 3 6 2 5 3" xfId="24903" xr:uid="{023CB47E-2394-41F4-B7D4-09B8243B1523}"/>
    <cellStyle name="Note 3 6 2 5 4" xfId="22221" xr:uid="{A37B4D91-4F51-4CAD-8505-24E17EEFE76F}"/>
    <cellStyle name="Note 3 6 2 5 5" xfId="38337" xr:uid="{4ECE9554-8EC8-4FF3-A4BF-0D374A598A14}"/>
    <cellStyle name="Note 3 6 2 5 6" xfId="46760" xr:uid="{8BBAAD8D-E0C7-41E2-BA19-466674303112}"/>
    <cellStyle name="Note 3 6 2 6" xfId="11761" xr:uid="{8E93F4E2-D51D-4804-9F28-E4775E3EB37B}"/>
    <cellStyle name="Note 3 6 2 6 2" xfId="15791" xr:uid="{7EA984C6-062B-4791-8140-295E01612DEC}"/>
    <cellStyle name="Note 3 6 2 6 2 2" xfId="28500" xr:uid="{2277CAC7-C817-41EA-BFF0-CEF92FDAEE54}"/>
    <cellStyle name="Note 3 6 2 6 2 3" xfId="35927" xr:uid="{EBAD89C7-C074-46EE-A957-5E8B5662CAA3}"/>
    <cellStyle name="Note 3 6 2 6 2 4" xfId="42317" xr:uid="{1C2FB9A9-13DE-4D20-B3D8-89B83F99516E}"/>
    <cellStyle name="Note 3 6 2 6 2 5" xfId="50863" xr:uid="{58B75DE8-4F36-482D-B505-42A3E62700AB}"/>
    <cellStyle name="Note 3 6 2 6 3" xfId="25201" xr:uid="{12F1F822-10CE-4AAF-8140-AEA50F502DCB}"/>
    <cellStyle name="Note 3 6 2 6 4" xfId="33534" xr:uid="{DE196BF5-34BF-47FC-8111-020E56F1208A}"/>
    <cellStyle name="Note 3 6 2 6 5" xfId="38685" xr:uid="{BF8594C8-8104-4BF8-95CB-5E5101B2321E}"/>
    <cellStyle name="Note 3 6 2 6 6" xfId="47108" xr:uid="{A84C56E6-F415-4904-8F34-8786335FE5A0}"/>
    <cellStyle name="Note 3 6 2 7" xfId="8725" xr:uid="{26BC7F9C-9F08-4289-8E62-45D9A9337E14}"/>
    <cellStyle name="Note 3 6 2 7 2" xfId="22600" xr:uid="{C52293BE-8E48-4246-8CAB-3C1E3B7F657F}"/>
    <cellStyle name="Note 3 6 2 7 3" xfId="35084" xr:uid="{B5321423-6F74-42AC-BC5B-E2B2C224967A}"/>
    <cellStyle name="Note 3 6 2 7 4" xfId="33338" xr:uid="{03F0520E-CEC7-48CF-BF58-4E4488929AB2}"/>
    <cellStyle name="Note 3 6 2 7 5" xfId="44273" xr:uid="{8EAFF636-9987-4667-96C6-8FC147250C91}"/>
    <cellStyle name="Note 3 6 2 8" xfId="12766" xr:uid="{D66C003F-2653-40C5-8190-C2742FDCC5AE}"/>
    <cellStyle name="Note 3 6 2 8 2" xfId="25967" xr:uid="{AF1276C0-529D-4B15-A776-3720F5DBCA8F}"/>
    <cellStyle name="Note 3 6 2 8 3" xfId="35626" xr:uid="{A6A29B56-1FE3-40CE-9327-3D22875EA942}"/>
    <cellStyle name="Note 3 6 2 8 4" xfId="39391" xr:uid="{3DEC11E2-9B60-4824-9F27-74CAEBA659CB}"/>
    <cellStyle name="Note 3 6 2 8 5" xfId="47908" xr:uid="{3B1EC0B6-25E6-40B2-9373-5D7E48FB85BF}"/>
    <cellStyle name="Note 3 6 2 9" xfId="22195" xr:uid="{F6B0B0E5-1ED2-41F0-B8F4-6DCF4C260333}"/>
    <cellStyle name="Note 3 6 3" xfId="4135" xr:uid="{084CE799-6559-4D96-84E4-A4E429635E78}"/>
    <cellStyle name="Note 3 6 3 10" xfId="33084" xr:uid="{529B324F-5301-4F88-9806-627F354A4D7F}"/>
    <cellStyle name="Note 3 6 3 11" xfId="36346" xr:uid="{7ADF45BD-6699-4B42-95A1-D875F4153AA9}"/>
    <cellStyle name="Note 3 6 3 12" xfId="43549" xr:uid="{6681FE2B-B9E9-401E-973A-4E28F65AB0FB}"/>
    <cellStyle name="Note 3 6 3 13" xfId="54885" xr:uid="{F45341FE-14AC-49BC-939D-5C568C42E3A6}"/>
    <cellStyle name="Note 3 6 3 2" xfId="5502" xr:uid="{FE505545-61EC-4913-9FAE-5176A350ECBF}"/>
    <cellStyle name="Note 3 6 3 2 2" xfId="14009" xr:uid="{505F0E39-E221-4BE9-B14C-7DFAF7F0A1F1}"/>
    <cellStyle name="Note 3 6 3 2 2 2" xfId="26963" xr:uid="{2A74F7A1-FD0F-4F64-98A7-D82CD10060CC}"/>
    <cellStyle name="Note 3 6 3 2 2 3" xfId="33408" xr:uid="{3B17DC85-E54C-4264-8B49-319431A48EFE}"/>
    <cellStyle name="Note 3 6 3 2 2 4" xfId="40535" xr:uid="{CC3D7608-3807-42E9-93AB-38516993FEB0}"/>
    <cellStyle name="Note 3 6 3 2 2 5" xfId="49081" xr:uid="{9BEFA6F8-ECDA-480D-99A8-53BC60D0444D}"/>
    <cellStyle name="Note 3 6 3 2 3" xfId="23445" xr:uid="{9408333A-AE14-4562-9DB8-33406FD1D94F}"/>
    <cellStyle name="Note 3 6 3 2 4" xfId="34289" xr:uid="{4EE55A30-88E8-4A75-BDA5-B4755CD73D71}"/>
    <cellStyle name="Note 3 6 3 2 5" xfId="36846" xr:uid="{8F331879-F9C6-4EF9-9E20-C2B3B35996F6}"/>
    <cellStyle name="Note 3 6 3 2 6" xfId="45180" xr:uid="{C6CFB9D4-D7BB-40C5-B2A5-813A3E7928ED}"/>
    <cellStyle name="Note 3 6 3 3" xfId="8620" xr:uid="{7AD27D33-D563-4246-9B6F-687B269F4DF5}"/>
    <cellStyle name="Note 3 6 3 3 2" xfId="13154" xr:uid="{E55166E6-15FC-4D3D-888A-8F40C67D95C5}"/>
    <cellStyle name="Note 3 6 3 3 2 2" xfId="26267" xr:uid="{D3F9CCDF-A46D-46DF-AFDB-8CE0A2F40CDD}"/>
    <cellStyle name="Note 3 6 3 3 2 3" xfId="24649" xr:uid="{4E99AE2A-FB17-496E-97BF-9FA91D664BAF}"/>
    <cellStyle name="Note 3 6 3 3 2 4" xfId="39680" xr:uid="{33C2A140-2611-4726-8B94-FB4B46DE83CB}"/>
    <cellStyle name="Note 3 6 3 3 2 5" xfId="48226" xr:uid="{BFCE7AB7-9319-4B01-B2D0-43B8FA308AC6}"/>
    <cellStyle name="Note 3 6 3 3 3" xfId="22508" xr:uid="{37BFD780-D3F8-40E5-BF9C-48329038B73C}"/>
    <cellStyle name="Note 3 6 3 3 4" xfId="30694" xr:uid="{E47A2B67-CE62-4EFF-B654-495D441C95CB}"/>
    <cellStyle name="Note 3 6 3 3 5" xfId="33063" xr:uid="{D943FD79-7A76-415C-8E4C-786EBCB21C9E}"/>
    <cellStyle name="Note 3 6 3 3 6" xfId="44168" xr:uid="{CBB39906-EA8C-4B85-87F9-37418A916DF7}"/>
    <cellStyle name="Note 3 6 3 4" xfId="8485" xr:uid="{B450BD4A-073D-4EF6-8910-1CC8DF36B5CC}"/>
    <cellStyle name="Note 3 6 3 4 2" xfId="13033" xr:uid="{092AECAB-6796-4653-A069-ED7D5396E969}"/>
    <cellStyle name="Note 3 6 3 4 2 2" xfId="26169" xr:uid="{1C8C8745-06A5-43E9-82A9-7B9E98532008}"/>
    <cellStyle name="Note 3 6 3 4 2 3" xfId="22302" xr:uid="{2A72D8C5-5786-4B93-97EF-03B28AF89336}"/>
    <cellStyle name="Note 3 6 3 4 2 4" xfId="39559" xr:uid="{60D1E1A7-006F-44DA-A7D8-109725D5AA3C}"/>
    <cellStyle name="Note 3 6 3 4 2 5" xfId="48105" xr:uid="{361DA8C4-9796-4DB5-BD9A-B77FD038B611}"/>
    <cellStyle name="Note 3 6 3 4 3" xfId="22402" xr:uid="{51CF8648-0387-48AF-8205-B8B334278F42}"/>
    <cellStyle name="Note 3 6 3 4 4" xfId="32170" xr:uid="{09136DC4-0D5F-43EF-BAEC-C7BC97DF4645}"/>
    <cellStyle name="Note 3 6 3 4 5" xfId="27543" xr:uid="{6BA77D2C-6B48-4197-A347-9E271FD92F94}"/>
    <cellStyle name="Note 3 6 3 4 6" xfId="44033" xr:uid="{7251D768-3AC3-4017-91D5-E86E3845A211}"/>
    <cellStyle name="Note 3 6 3 5" xfId="9423" xr:uid="{CF852C71-C370-4A2F-8183-5AC45EB68BD9}"/>
    <cellStyle name="Note 3 6 3 5 2" xfId="13798" xr:uid="{421F59FD-F30F-43E8-892B-46CB7462DA19}"/>
    <cellStyle name="Note 3 6 3 5 2 2" xfId="26796" xr:uid="{25571183-AD95-40F5-B48E-3209988B49FC}"/>
    <cellStyle name="Note 3 6 3 5 2 3" xfId="34508" xr:uid="{0EE0C3F7-6E7A-4759-B5F6-53515B3C107A}"/>
    <cellStyle name="Note 3 6 3 5 2 4" xfId="40324" xr:uid="{FDD8F8E8-187A-4BE7-848A-12FA24FA3B1B}"/>
    <cellStyle name="Note 3 6 3 5 2 5" xfId="48870" xr:uid="{C2C6E554-3E5D-4D6C-9816-1049A691AFA5}"/>
    <cellStyle name="Note 3 6 3 5 3" xfId="23183" xr:uid="{3C3C3969-F66B-4FBB-B99D-923878EE3014}"/>
    <cellStyle name="Note 3 6 3 5 4" xfId="35641" xr:uid="{45A1FCD2-D2B1-433A-B33E-9E539A6F3DBD}"/>
    <cellStyle name="Note 3 6 3 5 5" xfId="35560" xr:uid="{C423C8C5-CDE1-4935-A924-AD38370BBD97}"/>
    <cellStyle name="Note 3 6 3 5 6" xfId="44924" xr:uid="{69E6888D-49A1-43FD-9E4D-6FFF83AD8EE0}"/>
    <cellStyle name="Note 3 6 3 6" xfId="11295" xr:uid="{FC01F1E3-6FF7-4C64-B765-BD5B86248BBA}"/>
    <cellStyle name="Note 3 6 3 6 2" xfId="15343" xr:uid="{74E9B2D4-3120-4536-8E12-5020395C0A90}"/>
    <cellStyle name="Note 3 6 3 6 2 2" xfId="28107" xr:uid="{67C53A82-D72E-4211-9E2D-72F8DCFD45AD}"/>
    <cellStyle name="Note 3 6 3 6 2 3" xfId="33116" xr:uid="{DDC2DBE6-78D5-4CAE-BD1C-88B135D9EA69}"/>
    <cellStyle name="Note 3 6 3 6 2 4" xfId="41869" xr:uid="{59B6659F-3113-45DE-8CAE-B96A95FC18D3}"/>
    <cellStyle name="Note 3 6 3 6 2 5" xfId="50415" xr:uid="{A5184BEA-A7F2-4C83-9033-182261AA47FF}"/>
    <cellStyle name="Note 3 6 3 6 3" xfId="24798" xr:uid="{FBAEA6F8-D98C-4179-A638-124EC2BB0A17}"/>
    <cellStyle name="Note 3 6 3 6 4" xfId="30298" xr:uid="{C83DE1DB-48BE-4BCD-A486-DC99DE2D68DB}"/>
    <cellStyle name="Note 3 6 3 6 5" xfId="38219" xr:uid="{4BD22055-E8C1-42D1-83ED-E17CB62B7545}"/>
    <cellStyle name="Note 3 6 3 6 6" xfId="46642" xr:uid="{9822A44A-D11E-4212-A490-23F2F1428778}"/>
    <cellStyle name="Note 3 6 3 7" xfId="10505" xr:uid="{7E241D5C-8673-45E9-9579-6AB8D5A0F803}"/>
    <cellStyle name="Note 3 6 3 7 2" xfId="24109" xr:uid="{668196C2-068D-4A1E-85BD-09DD643DA1E5}"/>
    <cellStyle name="Note 3 6 3 7 3" xfId="35412" xr:uid="{9B30AE35-CC1D-4206-9511-74DA4F5E0761}"/>
    <cellStyle name="Note 3 6 3 7 4" xfId="37429" xr:uid="{3F882789-B59C-4E81-9641-02B25C096C08}"/>
    <cellStyle name="Note 3 6 3 7 5" xfId="45852" xr:uid="{F3478F4E-B322-4409-B5FF-C83A6AFBF13C}"/>
    <cellStyle name="Note 3 6 3 8" xfId="12411" xr:uid="{0E221791-D0DF-43B3-8255-AA98953E306A}"/>
    <cellStyle name="Note 3 6 3 8 2" xfId="25697" xr:uid="{F85B63BF-D2B9-40E4-BC19-313CF16F4585}"/>
    <cellStyle name="Note 3 6 3 8 3" xfId="34372" xr:uid="{73D01855-9651-4874-82BE-13330D51AB79}"/>
    <cellStyle name="Note 3 6 3 8 4" xfId="39134" xr:uid="{C3F18266-358B-4601-A38F-0CDCFD77F1D8}"/>
    <cellStyle name="Note 3 6 3 8 5" xfId="47622" xr:uid="{2D7D9FC8-59A0-45EA-B476-56CB03C797F1}"/>
    <cellStyle name="Note 3 6 3 9" xfId="21914" xr:uid="{FABBBC53-8290-4696-9F7F-80DC32731E47}"/>
    <cellStyle name="Note 3 6 4" xfId="5592" xr:uid="{8CD61EF2-B768-46B5-AEBF-FF4B6004A7CD}"/>
    <cellStyle name="Note 3 6 4 10" xfId="33952" xr:uid="{A3E5C98B-9D5B-46B6-87FD-622551EC73E5}"/>
    <cellStyle name="Note 3 6 4 11" xfId="33459" xr:uid="{18512CF8-2ECF-4B59-93FA-F37E9040292D}"/>
    <cellStyle name="Note 3 6 4 12" xfId="43637" xr:uid="{73402587-9C9E-42FD-A364-B68E335DD392}"/>
    <cellStyle name="Note 3 6 4 2" xfId="9839" xr:uid="{609E8457-39B8-4051-B956-51C700CC08BB}"/>
    <cellStyle name="Note 3 6 4 2 2" xfId="14096" xr:uid="{C7003282-B406-419F-86C9-18292DB3466F}"/>
    <cellStyle name="Note 3 6 4 2 2 2" xfId="27035" xr:uid="{50F53FA7-C6AD-4D51-AFF4-5092563ED4B3}"/>
    <cellStyle name="Note 3 6 4 2 2 3" xfId="21880" xr:uid="{94A9554D-6713-47AB-BD36-65D3F2A61BF1}"/>
    <cellStyle name="Note 3 6 4 2 2 4" xfId="40622" xr:uid="{6AC8A827-D12B-48A6-84EC-9055A2180304}"/>
    <cellStyle name="Note 3 6 4 2 2 5" xfId="49168" xr:uid="{8D30E799-3160-4AF8-8956-35A1C752F114}"/>
    <cellStyle name="Note 3 6 4 2 3" xfId="23525" xr:uid="{CEB4F128-A37C-4D00-B4D4-ECE3028F17FE}"/>
    <cellStyle name="Note 3 6 4 2 4" xfId="6304" xr:uid="{487BA25C-B527-4B93-A2DA-409CE9A2ADAD}"/>
    <cellStyle name="Note 3 6 4 2 5" xfId="36925" xr:uid="{DDBD64F1-1794-42DA-BB18-B2A68A12A19A}"/>
    <cellStyle name="Note 3 6 4 2 6" xfId="45268" xr:uid="{733A5A0D-9FB9-465C-8E01-725C49B638E8}"/>
    <cellStyle name="Note 3 6 4 3" xfId="9227" xr:uid="{8EA6082C-424D-4943-A6B1-C68AD4D1E883}"/>
    <cellStyle name="Note 3 6 4 3 2" xfId="13652" xr:uid="{8D494F1E-45CF-4F80-8C32-06CC478AA3AD}"/>
    <cellStyle name="Note 3 6 4 3 2 2" xfId="26676" xr:uid="{C2136AE1-C1B0-475B-A2C3-0B525024EEBE}"/>
    <cellStyle name="Note 3 6 4 3 2 3" xfId="35263" xr:uid="{8549F72F-0D49-4D97-9C2E-C1D9924BA9EF}"/>
    <cellStyle name="Note 3 6 4 3 2 4" xfId="40178" xr:uid="{9FB10ACF-1566-4FD0-A59B-05A47A18B0F7}"/>
    <cellStyle name="Note 3 6 4 3 2 5" xfId="48724" xr:uid="{649825CC-EFD2-4F7B-90C9-50B8E6DC6895}"/>
    <cellStyle name="Note 3 6 4 3 3" xfId="23023" xr:uid="{5B2185B5-AD6B-4A86-8BAF-1381C77128ED}"/>
    <cellStyle name="Note 3 6 4 3 4" xfId="32526" xr:uid="{1696FF85-E678-47A8-9B13-FFA6935FFEB3}"/>
    <cellStyle name="Note 3 6 4 3 5" xfId="8017" xr:uid="{121B80EF-AE44-44C1-B3FD-3E6F6FCC9F66}"/>
    <cellStyle name="Note 3 6 4 3 6" xfId="44746" xr:uid="{53A5C2D4-2154-4160-BBA5-F9FDEDE0743E}"/>
    <cellStyle name="Note 3 6 4 4" xfId="10873" xr:uid="{1F7A4759-4C07-47A5-91B1-289494C542FD}"/>
    <cellStyle name="Note 3 6 4 4 2" xfId="14932" xr:uid="{535FD3B9-66D5-4871-A286-78432EF5D487}"/>
    <cellStyle name="Note 3 6 4 4 2 2" xfId="27754" xr:uid="{E7F66811-1BEC-4AC5-8DE8-7D24CE0837BE}"/>
    <cellStyle name="Note 3 6 4 4 2 3" xfId="35871" xr:uid="{0D9B1DB2-6E28-417F-BFAC-8C2A7B2F1835}"/>
    <cellStyle name="Note 3 6 4 4 2 4" xfId="41458" xr:uid="{AAAA12B4-86C2-4260-B70B-3C8A79F2137D}"/>
    <cellStyle name="Note 3 6 4 4 2 5" xfId="50004" xr:uid="{843F5587-E0F2-4E78-A1F3-990728F0571C}"/>
    <cellStyle name="Note 3 6 4 4 3" xfId="24437" xr:uid="{9D9050A1-E5DA-40C4-88DC-E0E07BDADAA8}"/>
    <cellStyle name="Note 3 6 4 4 4" xfId="23777" xr:uid="{2E8C16BA-DBC4-4C34-83D0-4753D0E4B6F9}"/>
    <cellStyle name="Note 3 6 4 4 5" xfId="37797" xr:uid="{EAA63F69-36CF-42BE-8EFE-12E056BCB5CB}"/>
    <cellStyle name="Note 3 6 4 4 6" xfId="46220" xr:uid="{61E5C655-39A4-4416-A729-06A7D66E2942}"/>
    <cellStyle name="Note 3 6 4 5" xfId="11227" xr:uid="{0BFEB35D-1530-40DB-83B8-75CC06EE2795}"/>
    <cellStyle name="Note 3 6 4 5 2" xfId="15277" xr:uid="{DF1DCB71-0A32-40CC-9565-3345C4DBE798}"/>
    <cellStyle name="Note 3 6 4 5 2 2" xfId="28049" xr:uid="{6B5F9681-5C44-44EC-BC72-D37FD9180BEE}"/>
    <cellStyle name="Note 3 6 4 5 2 3" xfId="29900" xr:uid="{84E46207-B31D-4711-B55F-5528E405EBC4}"/>
    <cellStyle name="Note 3 6 4 5 2 4" xfId="41803" xr:uid="{88C7AA4A-24CF-47FF-A2F5-CE59EA40472A}"/>
    <cellStyle name="Note 3 6 4 5 2 5" xfId="50349" xr:uid="{8465AFFF-D438-4808-BBD0-EE6FADD952A9}"/>
    <cellStyle name="Note 3 6 4 5 3" xfId="24743" xr:uid="{56A038AC-B10A-494E-BC3D-E7EBE835D830}"/>
    <cellStyle name="Note 3 6 4 5 4" xfId="29476" xr:uid="{D49A3283-2BE1-481F-AF8C-482C0FE47B0D}"/>
    <cellStyle name="Note 3 6 4 5 5" xfId="38151" xr:uid="{BE6B0F68-F4E4-455A-B2C9-30E0C9548DDD}"/>
    <cellStyle name="Note 3 6 4 5 6" xfId="46574" xr:uid="{69AB4491-ED8F-4543-A641-ACDE085A7ED5}"/>
    <cellStyle name="Note 3 6 4 6" xfId="11595" xr:uid="{7A3FE326-8501-4A30-8C01-0C87A8B76E15}"/>
    <cellStyle name="Note 3 6 4 6 2" xfId="15632" xr:uid="{8695FC5E-6D22-4C6B-AE77-314E0DD806A2}"/>
    <cellStyle name="Note 3 6 4 6 2 2" xfId="28364" xr:uid="{1A123FE4-CA3D-421D-8866-2733981432EB}"/>
    <cellStyle name="Note 3 6 4 6 2 3" xfId="30642" xr:uid="{58680F5A-147C-4E2F-B4D3-DE30041A51C3}"/>
    <cellStyle name="Note 3 6 4 6 2 4" xfId="42158" xr:uid="{E131F43E-F226-444C-A4B2-6D27C8E62F01}"/>
    <cellStyle name="Note 3 6 4 6 2 5" xfId="50704" xr:uid="{A20AA1BF-227A-4273-BD4D-C0EE6F6DD155}"/>
    <cellStyle name="Note 3 6 4 6 3" xfId="25062" xr:uid="{279DFCB5-AA98-44FD-A696-F3C620E02616}"/>
    <cellStyle name="Note 3 6 4 6 4" xfId="7625" xr:uid="{F693A512-4A18-49A5-B2A8-FCB8D43F2E46}"/>
    <cellStyle name="Note 3 6 4 6 5" xfId="38519" xr:uid="{2D6B6B23-2F3A-4935-B98F-C2C2C373575E}"/>
    <cellStyle name="Note 3 6 4 6 6" xfId="46942" xr:uid="{978C59E7-4EDC-4B3C-B4F0-EB646C5C92EB}"/>
    <cellStyle name="Note 3 6 4 7" xfId="10352" xr:uid="{85457FB6-78EA-4B88-A9A7-E46A970F2188}"/>
    <cellStyle name="Note 3 6 4 7 2" xfId="23975" xr:uid="{C5CBF26A-3E5D-4B6A-A542-254B8A74C652}"/>
    <cellStyle name="Note 3 6 4 7 3" xfId="29623" xr:uid="{A2874B15-CD16-4395-A1CB-DF7759BCD66F}"/>
    <cellStyle name="Note 3 6 4 7 4" xfId="37276" xr:uid="{F6FDF81D-10B3-4345-A4A9-B2CCCE43059A}"/>
    <cellStyle name="Note 3 6 4 7 5" xfId="45699" xr:uid="{A4AA1D80-C7F3-4D02-9D66-12C4FEFF9675}"/>
    <cellStyle name="Note 3 6 4 8" xfId="12500" xr:uid="{D22754FA-322E-4DB8-BCEF-0EEAB83C767E}"/>
    <cellStyle name="Note 3 6 4 8 2" xfId="25766" xr:uid="{E52C06E8-E8A6-4CDD-A629-0D2DEF5C4D59}"/>
    <cellStyle name="Note 3 6 4 8 3" xfId="30036" xr:uid="{611512BF-92E0-4142-90CD-8DF623918AD0}"/>
    <cellStyle name="Note 3 6 4 8 4" xfId="39221" xr:uid="{CB1709E7-C038-42C0-90A3-57F75CEA6784}"/>
    <cellStyle name="Note 3 6 4 8 5" xfId="47710" xr:uid="{5B7488B1-06E0-40B9-A91A-E5E3D6AC0647}"/>
    <cellStyle name="Note 3 6 4 9" xfId="21985" xr:uid="{61D43D68-40CC-4F8E-97C4-1F55B02A0103}"/>
    <cellStyle name="Note 3 6 5" xfId="9559" xr:uid="{DB02FFEA-702C-4F96-9ABF-FDCF86558E74}"/>
    <cellStyle name="Note 3 6 5 2" xfId="13895" xr:uid="{8DD46875-FCF7-45B2-99DB-5CBCB8A015C5}"/>
    <cellStyle name="Note 3 6 5 2 2" xfId="26869" xr:uid="{FE492044-8FD3-4400-8104-DD386888EBED}"/>
    <cellStyle name="Note 3 6 5 2 3" xfId="31301" xr:uid="{C750AF72-BD38-421A-ACB0-ED950FE21A3C}"/>
    <cellStyle name="Note 3 6 5 2 4" xfId="40421" xr:uid="{74FB24E8-22A4-41D4-B4F2-D1B564400943}"/>
    <cellStyle name="Note 3 6 5 2 5" xfId="48967" xr:uid="{6F0CD91F-5940-462D-9F25-2A8A474950FC}"/>
    <cellStyle name="Note 3 6 5 3" xfId="23291" xr:uid="{F9F9BE53-4824-46E4-A28B-1B0BA47FAB96}"/>
    <cellStyle name="Note 3 6 5 4" xfId="22124" xr:uid="{A989D76F-BCF2-47AD-AF14-D827E68D1A27}"/>
    <cellStyle name="Note 3 6 5 5" xfId="35925" xr:uid="{65D7183B-651F-457F-BA7E-CD60BF6014B8}"/>
    <cellStyle name="Note 3 6 5 6" xfId="45039" xr:uid="{13FC1C70-45F7-49D7-8427-D13ED0710EE2}"/>
    <cellStyle name="Note 3 6 6" xfId="8673" xr:uid="{41951B18-4EAB-4515-8003-1F8B0410CD48}"/>
    <cellStyle name="Note 3 6 6 2" xfId="13201" xr:uid="{A0826F98-5837-41C8-B741-D5E20139E096}"/>
    <cellStyle name="Note 3 6 6 2 2" xfId="26307" xr:uid="{8B7FC8CF-B10D-4C37-B47A-0B9EC9F7D5BA}"/>
    <cellStyle name="Note 3 6 6 2 3" xfId="33947" xr:uid="{8B497513-E059-49B2-A6E3-8301DE0E4A62}"/>
    <cellStyle name="Note 3 6 6 2 4" xfId="39727" xr:uid="{7446EA65-7B0B-4D7B-8733-080FA6DFE3FF}"/>
    <cellStyle name="Note 3 6 6 2 5" xfId="48273" xr:uid="{337CCA35-0899-4F78-808C-0ACE7BC75748}"/>
    <cellStyle name="Note 3 6 6 3" xfId="22552" xr:uid="{75432CF8-6FFC-452A-A604-4FA5C47275D3}"/>
    <cellStyle name="Note 3 6 6 4" xfId="29656" xr:uid="{838C5944-65D9-401C-AC45-C032E328A6C3}"/>
    <cellStyle name="Note 3 6 6 5" xfId="6477" xr:uid="{1F9281C0-731C-4EE2-AEE7-C69D1B336C00}"/>
    <cellStyle name="Note 3 6 6 6" xfId="44221" xr:uid="{8FAAFCC4-C041-4F93-BF23-542BE6EE3281}"/>
    <cellStyle name="Note 3 6 7" xfId="8928" xr:uid="{C347B6AD-B1AA-461D-B5C8-DBB854259377}"/>
    <cellStyle name="Note 3 6 7 2" xfId="13407" xr:uid="{606FA725-EB45-4E93-84A4-83EC3E04CBA8}"/>
    <cellStyle name="Note 3 6 7 2 2" xfId="26472" xr:uid="{B1FCD799-3146-4264-9EDC-CBBC3295C6E4}"/>
    <cellStyle name="Note 3 6 7 2 3" xfId="32291" xr:uid="{D8714739-8FB8-4094-B457-3E2ABDF4C609}"/>
    <cellStyle name="Note 3 6 7 2 4" xfId="39933" xr:uid="{0E9AD801-18F8-4C9F-B37E-55F0C76BF885}"/>
    <cellStyle name="Note 3 6 7 2 5" xfId="48479" xr:uid="{1D32B780-2114-4672-B90E-F61031A62E3A}"/>
    <cellStyle name="Note 3 6 7 3" xfId="22778" xr:uid="{86888425-3A6A-4AB2-A704-AFA52980F428}"/>
    <cellStyle name="Note 3 6 7 4" xfId="36029" xr:uid="{ADAFC2A1-A15F-4C41-8B7D-4653E868C1C4}"/>
    <cellStyle name="Note 3 6 7 5" xfId="8421" xr:uid="{7E0687A7-E873-4794-B0B1-06410F5D8D8A}"/>
    <cellStyle name="Note 3 6 7 6" xfId="44476" xr:uid="{F4A68C81-DF07-480A-A127-550B75BBF6F4}"/>
    <cellStyle name="Note 3 6 8" xfId="9150" xr:uid="{D000FFD2-9F74-4E9A-9ABE-C8B87DF4E89A}"/>
    <cellStyle name="Note 3 6 8 2" xfId="13596" xr:uid="{7AA5DFA7-AF8C-40AA-A8B1-5E0285C84FCE}"/>
    <cellStyle name="Note 3 6 8 2 2" xfId="26625" xr:uid="{6AA61B06-9011-4E1D-BBEB-66F3446B0B78}"/>
    <cellStyle name="Note 3 6 8 2 3" xfId="30434" xr:uid="{4A2613F7-A224-4526-ADE3-60CD7AFCD041}"/>
    <cellStyle name="Note 3 6 8 2 4" xfId="40122" xr:uid="{585C74D7-37BA-4E95-AE5A-9D35C20F9974}"/>
    <cellStyle name="Note 3 6 8 2 5" xfId="48668" xr:uid="{C9CF4D70-1933-4A8E-A755-1101AD0D0BC8}"/>
    <cellStyle name="Note 3 6 8 3" xfId="22962" xr:uid="{1E2A862A-2F01-4CD4-BE6D-B9E71A82E476}"/>
    <cellStyle name="Note 3 6 8 4" xfId="29421" xr:uid="{544D5F62-8B60-4779-8873-26BE9C69F1CE}"/>
    <cellStyle name="Note 3 6 8 5" xfId="26827" xr:uid="{44C1F7CE-8F4D-4FDB-B234-F9FD69DC32A3}"/>
    <cellStyle name="Note 3 6 8 6" xfId="44686" xr:uid="{64EBF60D-05E7-46BA-AC0E-96ADDEAA6B29}"/>
    <cellStyle name="Note 3 6 9" xfId="8977" xr:uid="{373CB6D5-4AC6-4486-BA6E-7F2A74D5DBF4}"/>
    <cellStyle name="Note 3 6 9 2" xfId="13452" xr:uid="{EC0B5AF3-9EB5-4C6B-BDDD-7B6B5D9772A4}"/>
    <cellStyle name="Note 3 6 9 2 2" xfId="26510" xr:uid="{6D2A9785-3F2E-4972-BA1B-24BE8A33E06F}"/>
    <cellStyle name="Note 3 6 9 2 3" xfId="32543" xr:uid="{CBBBF688-7299-4150-9003-D90F47F3BED2}"/>
    <cellStyle name="Note 3 6 9 2 4" xfId="39978" xr:uid="{51F18EA4-4583-4288-B082-97D2E09F7AC6}"/>
    <cellStyle name="Note 3 6 9 2 5" xfId="48524" xr:uid="{CB3C7D9B-E290-4446-B9CD-9318B3F85B16}"/>
    <cellStyle name="Note 3 6 9 3" xfId="22818" xr:uid="{F9507AF6-A7CE-40D5-8017-48B486B41D4D}"/>
    <cellStyle name="Note 3 6 9 4" xfId="29832" xr:uid="{A2B0B727-58EA-4BAC-94EB-EADFA016AF92}"/>
    <cellStyle name="Note 3 6 9 5" xfId="32906" xr:uid="{2C715A8C-68A7-4D21-84A7-94C154E87E8E}"/>
    <cellStyle name="Note 3 6 9 6" xfId="44525" xr:uid="{F59CF7A9-B24A-49AB-8860-5A55358D5F89}"/>
    <cellStyle name="Note 3 7" xfId="3504" xr:uid="{B5D1E5BF-D403-461F-87C4-B1976A6B13AA}"/>
    <cellStyle name="Note 3 7 10" xfId="7136" xr:uid="{83E70E24-5F52-43AB-A342-B599AB0ED0AF}"/>
    <cellStyle name="Note 3 7 11" xfId="33774" xr:uid="{BA17703F-D342-460C-9667-E3D5CB70C2FC}"/>
    <cellStyle name="Note 3 7 12" xfId="43629" xr:uid="{298BE9E8-0961-44D3-AF85-40AA8868A1B8}"/>
    <cellStyle name="Note 3 7 13" xfId="54784" xr:uid="{2DADCB3B-D275-44C5-8864-732257C7918B}"/>
    <cellStyle name="Note 3 7 2" xfId="5402" xr:uid="{C0A693BD-5C51-4789-82B7-06C96357E287}"/>
    <cellStyle name="Note 3 7 2 2" xfId="14088" xr:uid="{73AB580F-A31E-4C6B-88B6-3688D14C46FB}"/>
    <cellStyle name="Note 3 7 2 2 2" xfId="27028" xr:uid="{7440F587-1E67-437F-BE38-1A513F422947}"/>
    <cellStyle name="Note 3 7 2 2 3" xfId="22482" xr:uid="{0D65BAB8-645E-4A44-BC61-73F47A979526}"/>
    <cellStyle name="Note 3 7 2 2 4" xfId="40614" xr:uid="{7ED0C71C-00BC-46F4-9FB8-A89B5C158BCB}"/>
    <cellStyle name="Note 3 7 2 2 5" xfId="49160" xr:uid="{C5DC55F3-119F-461D-99AC-B59200FBD5EA}"/>
    <cellStyle name="Note 3 7 2 3" xfId="23518" xr:uid="{99F7DA3D-09B1-4DEB-99BF-3BA7DF56EBBF}"/>
    <cellStyle name="Note 3 7 2 4" xfId="29362" xr:uid="{9BEC356E-9F47-4463-A997-0E5D234145B9}"/>
    <cellStyle name="Note 3 7 2 5" xfId="36917" xr:uid="{C6106702-D868-449C-B931-715B0DBD551A}"/>
    <cellStyle name="Note 3 7 2 6" xfId="45260" xr:uid="{3A29FF3A-C5CD-46AC-ADCD-B587EA0223CF}"/>
    <cellStyle name="Note 3 7 3" xfId="10678" xr:uid="{1367462E-C0DF-4224-9C01-6F6472537588}"/>
    <cellStyle name="Note 3 7 3 2" xfId="14751" xr:uid="{2BF50ED8-059F-4B1D-909B-F90B39339F8E}"/>
    <cellStyle name="Note 3 7 3 2 2" xfId="27600" xr:uid="{E657B88F-B777-43F8-A4A4-4BF6D77B568A}"/>
    <cellStyle name="Note 3 7 3 2 3" xfId="7117" xr:uid="{5BB44156-E56E-4153-8F4E-514824FA32F2}"/>
    <cellStyle name="Note 3 7 3 2 4" xfId="41277" xr:uid="{92662192-7E7E-46AD-B964-FBC30E4527C0}"/>
    <cellStyle name="Note 3 7 3 2 5" xfId="49823" xr:uid="{F4A5028F-94A5-4F54-A181-805C4EDBAB77}"/>
    <cellStyle name="Note 3 7 3 3" xfId="24272" xr:uid="{68C5DA15-6EFC-4B81-AC6E-9D210931EFC6}"/>
    <cellStyle name="Note 3 7 3 4" xfId="33043" xr:uid="{86191D44-E3D8-4D12-9BA6-4CB08690107B}"/>
    <cellStyle name="Note 3 7 3 5" xfId="37602" xr:uid="{D9E85AA6-43C8-4A8E-8291-2C01C585705C}"/>
    <cellStyle name="Note 3 7 3 6" xfId="46025" xr:uid="{80CF033A-C231-4FF4-9E1F-B7D01CAF9DE3}"/>
    <cellStyle name="Note 3 7 4" xfId="10865" xr:uid="{16BDEC9C-DCCC-4EEB-BA76-286D60923C06}"/>
    <cellStyle name="Note 3 7 4 2" xfId="14924" xr:uid="{EE7931E3-2ADE-410A-9456-10D5251A0F20}"/>
    <cellStyle name="Note 3 7 4 2 2" xfId="27748" xr:uid="{16F6D2E7-384F-4F3A-8E78-3D1DF70424A3}"/>
    <cellStyle name="Note 3 7 4 2 3" xfId="22234" xr:uid="{83DE472E-62FD-4934-8FB2-8F1108DB30DA}"/>
    <cellStyle name="Note 3 7 4 2 4" xfId="41450" xr:uid="{FA4D1377-A72C-4D49-9EC7-59C4BAF05281}"/>
    <cellStyle name="Note 3 7 4 2 5" xfId="49996" xr:uid="{886429E2-DCFF-46C1-81B1-FA405BDC146C}"/>
    <cellStyle name="Note 3 7 4 3" xfId="24432" xr:uid="{AB706839-7B3A-428D-9E8B-DFF7DAA63C58}"/>
    <cellStyle name="Note 3 7 4 4" xfId="22053" xr:uid="{C0BE0C5D-F21F-41CD-B012-BD6A415E4D7C}"/>
    <cellStyle name="Note 3 7 4 5" xfId="37789" xr:uid="{16527C56-4745-4BC6-876C-03C2D8A9EB3A}"/>
    <cellStyle name="Note 3 7 4 6" xfId="46212" xr:uid="{5FF2B2E4-D123-436B-894F-D115714B86C6}"/>
    <cellStyle name="Note 3 7 5" xfId="11219" xr:uid="{59BEB9DB-FD9A-4B92-A985-8EDF6BE4B83B}"/>
    <cellStyle name="Note 3 7 5 2" xfId="15269" xr:uid="{DABF849F-81AD-49A0-8638-6A39F73606FD}"/>
    <cellStyle name="Note 3 7 5 2 2" xfId="28043" xr:uid="{D85D2AB0-E825-408E-9C0A-A42BBEF716C1}"/>
    <cellStyle name="Note 3 7 5 2 3" xfId="8420" xr:uid="{820A5961-B774-4216-93F2-EEC024D4B14C}"/>
    <cellStyle name="Note 3 7 5 2 4" xfId="41795" xr:uid="{C2D5650C-776F-43D1-BF70-40EF55C83FE0}"/>
    <cellStyle name="Note 3 7 5 2 5" xfId="50341" xr:uid="{49620EBE-0561-43A5-BF94-48CFF575EB53}"/>
    <cellStyle name="Note 3 7 5 3" xfId="24735" xr:uid="{29C3EF89-623D-4FA3-9196-15265512DC09}"/>
    <cellStyle name="Note 3 7 5 4" xfId="28339" xr:uid="{5C287F4F-50E3-4775-90C1-37F49061609C}"/>
    <cellStyle name="Note 3 7 5 5" xfId="38143" xr:uid="{270B8B5E-A16E-4388-B724-393220F7920C}"/>
    <cellStyle name="Note 3 7 5 6" xfId="46566" xr:uid="{B051B542-EE4A-48E3-8DD8-EDFBD6E179CE}"/>
    <cellStyle name="Note 3 7 6" xfId="11587" xr:uid="{5C6EB28C-41E9-4340-8DF2-2AE1F8C0CD06}"/>
    <cellStyle name="Note 3 7 6 2" xfId="15624" xr:uid="{64DC505D-AFF9-4F7B-9850-A0918F66146F}"/>
    <cellStyle name="Note 3 7 6 2 2" xfId="28357" xr:uid="{38A93F42-DBD9-4215-9D81-4085A27F6562}"/>
    <cellStyle name="Note 3 7 6 2 3" xfId="27123" xr:uid="{A68EF6EC-904F-4E0C-81E8-7EC6706F198E}"/>
    <cellStyle name="Note 3 7 6 2 4" xfId="42150" xr:uid="{4DC37886-CD58-46C7-AA15-FE1B6CE1140C}"/>
    <cellStyle name="Note 3 7 6 2 5" xfId="50696" xr:uid="{A419B865-8EDF-4B48-B5A5-84724F426667}"/>
    <cellStyle name="Note 3 7 6 3" xfId="25056" xr:uid="{9166520C-38CF-4640-A118-9E062DC4827C}"/>
    <cellStyle name="Note 3 7 6 4" xfId="33783" xr:uid="{B394DCCC-CF47-47A2-A632-C14452E41163}"/>
    <cellStyle name="Note 3 7 6 5" xfId="38511" xr:uid="{F97438D5-3621-406C-9FAE-BD6FDD6E670F}"/>
    <cellStyle name="Note 3 7 6 6" xfId="46934" xr:uid="{33247C03-A267-498F-B64C-371403F9491B}"/>
    <cellStyle name="Note 3 7 7" xfId="11925" xr:uid="{21458AA8-4B25-43D2-B829-B0DDE123BEC5}"/>
    <cellStyle name="Note 3 7 7 2" xfId="25338" xr:uid="{08430007-F4E5-4D91-B702-B2A53A714D72}"/>
    <cellStyle name="Note 3 7 7 3" xfId="25048" xr:uid="{3D803564-6A5C-41F8-98CE-559B466DD165}"/>
    <cellStyle name="Note 3 7 7 4" xfId="38849" xr:uid="{5C82ABE5-AB7A-48BA-88A1-70F43B065910}"/>
    <cellStyle name="Note 3 7 7 5" xfId="47272" xr:uid="{9F65C30D-7D13-40A1-BA40-AE84D262A7DD}"/>
    <cellStyle name="Note 3 7 8" xfId="12492" xr:uid="{E687944D-C6BF-4992-A6D3-98BEC2FE8DAE}"/>
    <cellStyle name="Note 3 7 8 2" xfId="25760" xr:uid="{6DB7C1B4-67C9-4DB9-8715-A35BEB5A9A4A}"/>
    <cellStyle name="Note 3 7 8 3" xfId="29390" xr:uid="{DA16F91B-C71B-4A9B-870B-9AE41DB3E9F6}"/>
    <cellStyle name="Note 3 7 8 4" xfId="39213" xr:uid="{1D49F7DD-1B73-4F38-BD67-B34F210EEE6B}"/>
    <cellStyle name="Note 3 7 8 5" xfId="47702" xr:uid="{EAEAFF1B-D71B-40EE-8A2D-97DADF6A5F78}"/>
    <cellStyle name="Note 3 7 9" xfId="21979" xr:uid="{C0BFCD27-2A51-4931-81E2-0C062CB94566}"/>
    <cellStyle name="Note 3 8" xfId="1279" xr:uid="{C76BBBED-0F01-4258-A9D8-AD18B424C6A5}"/>
    <cellStyle name="Note 3 8 2" xfId="13420" xr:uid="{EE37D1F1-C22C-4306-8A8A-05D0488F25E8}"/>
    <cellStyle name="Note 3 8 2 2" xfId="26485" xr:uid="{F381E7E7-6120-4324-A2A0-EEF8A841EC71}"/>
    <cellStyle name="Note 3 8 2 3" xfId="26045" xr:uid="{9C9B4BC6-9913-4199-9D92-1D63B2A135F7}"/>
    <cellStyle name="Note 3 8 2 4" xfId="39946" xr:uid="{5AA8AF5F-5E97-48DE-8A04-7576B0D50C7A}"/>
    <cellStyle name="Note 3 8 2 5" xfId="48492" xr:uid="{21642DDE-1D6E-4ECE-B0FF-91C765212D44}"/>
    <cellStyle name="Note 3 8 3" xfId="8941" xr:uid="{9FE53163-1F4F-4B2B-86FA-D2AE2E80EF9F}"/>
    <cellStyle name="Note 3 8 4" xfId="22788" xr:uid="{ACBAB80F-A3A3-4279-B5E5-FD20A2FF371E}"/>
    <cellStyle name="Note 3 8 5" xfId="31869" xr:uid="{3F2B0103-EF1E-4D03-98BC-A91C15E68353}"/>
    <cellStyle name="Note 3 8 6" xfId="31886" xr:uid="{A9D393AF-9589-4FA8-9784-3751A52835B6}"/>
    <cellStyle name="Note 3 8 7" xfId="44489" xr:uid="{FDED5335-55C5-4287-A48E-B5FDFB72C32B}"/>
    <cellStyle name="Note 3 9" xfId="4960" xr:uid="{10584653-AD0E-464F-B99C-94C7CAA3E236}"/>
    <cellStyle name="Note 3 9 2" xfId="12028" xr:uid="{7ED7F637-C580-47F3-99F3-CD42F97A23C9}"/>
    <cellStyle name="Note 3 9 3" xfId="25421" xr:uid="{5B6121B5-8BBF-48EE-BD6B-59DAD6E56852}"/>
    <cellStyle name="Note 3 9 4" xfId="32578" xr:uid="{6941FE7B-FF67-4423-9D47-C00A6A84DB93}"/>
    <cellStyle name="Note 3 9 5" xfId="38942" xr:uid="{EFDB52EE-B96B-4322-A747-7BD9B21D51BB}"/>
    <cellStyle name="Note 3 9 6" xfId="47374" xr:uid="{2EFD381F-D62F-4CD6-BCED-F68CD35AC8E8}"/>
    <cellStyle name="Note 4" xfId="3508" xr:uid="{CFF4ECA1-13F6-4631-A505-87BAB21A9F2A}"/>
    <cellStyle name="Note 4 2" xfId="3509" xr:uid="{7FB89448-B90F-4101-B6DE-26CEF269AAC9}"/>
    <cellStyle name="Note 4 2 2" xfId="4412" xr:uid="{8DD7C889-086B-44B8-AD5F-984A9DA8C5F3}"/>
    <cellStyle name="Note 4 2 2 2" xfId="10194" xr:uid="{3EA82A45-27B9-4B5B-A691-FC1E5E9ED324}"/>
    <cellStyle name="Note 4 2 2 2 2" xfId="17553" xr:uid="{FB9B4ABC-7719-4C99-A97A-65F832C34C10}"/>
    <cellStyle name="Note 4 2 2 2 2 2" xfId="21179" xr:uid="{44B4EBCB-9D97-49BF-AF37-5C0A5CBDCF5C}"/>
    <cellStyle name="Note 4 2 2 2 3" xfId="19366" xr:uid="{AF242543-A491-4AF1-801E-130565525FFE}"/>
    <cellStyle name="Note 4 2 2 3" xfId="12899" xr:uid="{8127BFD1-2C74-4CBB-82F9-85E5530BEC17}"/>
    <cellStyle name="Note 4 2 2 3 2" xfId="17942" xr:uid="{75321CB9-0320-4E83-B0CD-E2D67570CB20}"/>
    <cellStyle name="Note 4 2 2 3 2 2" xfId="21568" xr:uid="{767141BF-9CE1-40D1-9612-524C11CF1884}"/>
    <cellStyle name="Note 4 2 2 3 3" xfId="19755" xr:uid="{2169C8E3-1E86-4A87-BCEB-C2704F2D9B17}"/>
    <cellStyle name="Note 4 2 2 4" xfId="17164" xr:uid="{2AC7FE13-F066-44D7-89D0-8B9E3F32DBC6}"/>
    <cellStyle name="Note 4 2 2 4 2" xfId="20790" xr:uid="{A0D91A38-3CFE-4EAA-87CD-E82858970C35}"/>
    <cellStyle name="Note 4 2 2 5" xfId="18977" xr:uid="{262ADBD8-CE6C-4404-9399-D934B2E3FD2F}"/>
    <cellStyle name="Note 4 2 3" xfId="5405" xr:uid="{6222685A-1EEC-40A6-A863-6D8BE1E4C7F5}"/>
    <cellStyle name="Note 4 2 3 2" xfId="17361" xr:uid="{5997FC5C-9234-4BCE-9712-009FDD5B3680}"/>
    <cellStyle name="Note 4 2 3 2 2" xfId="20987" xr:uid="{D597D960-8BBB-4EA0-8A44-F233E0A346DB}"/>
    <cellStyle name="Note 4 2 3 3" xfId="19174" xr:uid="{131E92EF-043B-4B3A-A860-C236AE029E37}"/>
    <cellStyle name="Note 4 2 3 4" xfId="9692" xr:uid="{B0B42713-6D78-41A6-B50E-44B4C98985B5}"/>
    <cellStyle name="Note 4 2 4" xfId="12336" xr:uid="{D0028616-49DB-4DBD-9494-2717309EC6D9}"/>
    <cellStyle name="Note 4 2 4 2" xfId="17750" xr:uid="{F6120934-8B7E-4D1A-9017-87FC01A9BBF0}"/>
    <cellStyle name="Note 4 2 4 2 2" xfId="21376" xr:uid="{3B8F8E99-E56D-4D17-AE0C-BD52C9F19DA3}"/>
    <cellStyle name="Note 4 2 4 3" xfId="19563" xr:uid="{3D38EF16-1C08-4BFE-A72A-49C68BCCFD47}"/>
    <cellStyle name="Note 4 2 5" xfId="16972" xr:uid="{B99CF68D-EC79-48FF-A4EB-D3017F58AA8C}"/>
    <cellStyle name="Note 4 2 5 2" xfId="20598" xr:uid="{08C40844-10C1-4C8C-A7A3-68E0DA5E2A03}"/>
    <cellStyle name="Note 4 2 6" xfId="18785" xr:uid="{BE5D9BDA-328C-4CB9-9F6F-AC3CDF5CEA55}"/>
    <cellStyle name="Note 4 2 7" xfId="42794" xr:uid="{A7231B9F-55CE-4EB7-B20E-5512D562C686}"/>
    <cellStyle name="Note 4 2 8" xfId="54787" xr:uid="{156D867D-1D0D-4ECA-9180-7B5938E6F434}"/>
    <cellStyle name="Note 4 3" xfId="4185" xr:uid="{728A8F9A-C883-4621-998F-A2BE93F547EE}"/>
    <cellStyle name="Note 4 3 2" xfId="9998" xr:uid="{AD77EBD3-58C6-4B31-95F1-8CB967010F04}"/>
    <cellStyle name="Note 4 3 2 2" xfId="17457" xr:uid="{768489C7-F5B8-4B28-AA55-278817234086}"/>
    <cellStyle name="Note 4 3 2 2 2" xfId="21083" xr:uid="{D95A48C4-F99E-4116-A3D9-48750DC0A3FA}"/>
    <cellStyle name="Note 4 3 2 3" xfId="19270" xr:uid="{DA32A777-FCAF-4CD3-8979-9E273BEED840}"/>
    <cellStyle name="Note 4 3 3" xfId="12672" xr:uid="{4415B49B-E2E3-461F-B586-C782B451ABB2}"/>
    <cellStyle name="Note 4 3 3 2" xfId="17846" xr:uid="{F5D5055E-30EB-4EC4-96C8-2E3253CCED02}"/>
    <cellStyle name="Note 4 3 3 2 2" xfId="21472" xr:uid="{07046E4D-E3CD-4AE4-967F-9F882D3ADCCA}"/>
    <cellStyle name="Note 4 3 3 3" xfId="19659" xr:uid="{CE20A8B3-101F-4CCF-9FDE-9A7BF251C434}"/>
    <cellStyle name="Note 4 3 4" xfId="17068" xr:uid="{5CA46CD7-E364-46F6-8503-AC9E8778B12D}"/>
    <cellStyle name="Note 4 3 4 2" xfId="20694" xr:uid="{72D8DE8E-F1CD-4508-8A38-44E99F78BBF4}"/>
    <cellStyle name="Note 4 3 5" xfId="18881" xr:uid="{386F0929-7729-46E7-9059-BACB4C1D48B4}"/>
    <cellStyle name="Note 4 4" xfId="9422" xr:uid="{F2C419D4-DBC0-4E37-8276-C4B32755F585}"/>
    <cellStyle name="Note 4 4 2" xfId="17265" xr:uid="{3D8298BC-BDB6-436D-959C-79F3B8BF0326}"/>
    <cellStyle name="Note 4 4 2 2" xfId="20891" xr:uid="{B770110D-5EDC-4535-AE7D-4C9041FFC87B}"/>
    <cellStyle name="Note 4 4 3" xfId="19078" xr:uid="{90943DD7-34A0-45A9-B6D8-5FC8760F5D9A}"/>
    <cellStyle name="Note 4 5" xfId="12120" xr:uid="{91381BC5-57C4-4451-B184-A45BADF573C5}"/>
    <cellStyle name="Note 4 5 2" xfId="17654" xr:uid="{E5114DCE-EBD3-43F6-A5D3-4FFD2D4A7529}"/>
    <cellStyle name="Note 4 5 2 2" xfId="21280" xr:uid="{BF5AD2A4-866A-4E71-A5FD-61269C38AB32}"/>
    <cellStyle name="Note 4 5 3" xfId="19467" xr:uid="{7C7374D0-27AF-4CE7-AB02-46D4F7DD3FD4}"/>
    <cellStyle name="Note 4 6" xfId="16875" xr:uid="{55D5EC37-7501-420A-833A-CE255A80EE85}"/>
    <cellStyle name="Note 4 6 2" xfId="20501" xr:uid="{5267916F-E075-405E-A52A-68948FD22817}"/>
    <cellStyle name="Note 4 7" xfId="18688" xr:uid="{E068ABF1-1A80-4DD8-BE79-0C01B7167DD0}"/>
    <cellStyle name="Note 5" xfId="3510" xr:uid="{3370A572-142C-4071-84D4-78E865626661}"/>
    <cellStyle name="Note 5 2" xfId="3511" xr:uid="{1B42C030-428E-40C1-8597-F4CE643F7AA0}"/>
    <cellStyle name="Note 5 2 2" xfId="4413" xr:uid="{D421C033-5EF9-4331-8269-68C0DD5CBB73}"/>
    <cellStyle name="Note 5 2 2 2" xfId="8369" xr:uid="{E5AA616D-51F0-40D9-9153-A5EE78E3F5FD}"/>
    <cellStyle name="Note 5 2 2 2 2" xfId="10195" xr:uid="{350BE271-055B-4173-B43E-EE1D397F8B29}"/>
    <cellStyle name="Note 5 2 2 2 2 2" xfId="17554" xr:uid="{30D9BEDD-758F-41CD-B89C-C850B202AE3B}"/>
    <cellStyle name="Note 5 2 2 2 2 2 2" xfId="21180" xr:uid="{8B39E609-B85B-4C80-AB01-D7489C538139}"/>
    <cellStyle name="Note 5 2 2 2 2 3" xfId="19367" xr:uid="{1F827C75-008E-4E31-A3BC-1AF19D90D6A4}"/>
    <cellStyle name="Note 5 2 2 2 3" xfId="12900" xr:uid="{BDA2A9EE-D562-41B6-9193-8901A7426819}"/>
    <cellStyle name="Note 5 2 2 2 3 2" xfId="17943" xr:uid="{D3A1D007-DECC-4D32-ABAC-5B48614C04F8}"/>
    <cellStyle name="Note 5 2 2 2 3 2 2" xfId="21569" xr:uid="{C67C1230-A317-4F33-B1F5-023FCDF3819B}"/>
    <cellStyle name="Note 5 2 2 2 3 3" xfId="19756" xr:uid="{3C670EC7-6525-4F86-A3BF-5561878276B3}"/>
    <cellStyle name="Note 5 2 2 2 4" xfId="17165" xr:uid="{DE4A05DD-5129-4EF7-A521-9E814C300932}"/>
    <cellStyle name="Note 5 2 2 2 4 2" xfId="20791" xr:uid="{7F78036A-7EB9-41CA-BF45-A09CDCB72474}"/>
    <cellStyle name="Note 5 2 2 2 5" xfId="18978" xr:uid="{2230375C-1CB0-4F17-899D-E86BAB614725}"/>
    <cellStyle name="Note 5 2 2 3" xfId="9693" xr:uid="{BBCE52A7-8A83-45C4-96D3-80E1A5F510CA}"/>
    <cellStyle name="Note 5 2 2 3 2" xfId="17362" xr:uid="{A4E6E7B2-922E-4C68-B2EA-8725FEA361BA}"/>
    <cellStyle name="Note 5 2 2 3 2 2" xfId="20988" xr:uid="{43B2ABE7-871B-4CE2-9021-FAFB619F6D12}"/>
    <cellStyle name="Note 5 2 2 3 3" xfId="19175" xr:uid="{1802CEDC-40AC-4A34-A53D-C73DF110A203}"/>
    <cellStyle name="Note 5 2 2 4" xfId="12337" xr:uid="{D76BE7D6-C20F-46B2-8C7C-C836C5ABADAA}"/>
    <cellStyle name="Note 5 2 2 4 2" xfId="17751" xr:uid="{DE6EDC80-1C79-46F4-8CA8-8A908E4503BF}"/>
    <cellStyle name="Note 5 2 2 4 2 2" xfId="21377" xr:uid="{88B1F57F-47A0-4EF2-BF94-56A8A3B13C24}"/>
    <cellStyle name="Note 5 2 2 4 3" xfId="19564" xr:uid="{69B4A3C5-4ED8-46D2-9163-A5A070EC64F3}"/>
    <cellStyle name="Note 5 2 2 5" xfId="16973" xr:uid="{910BD8B6-397D-4B63-B255-8989779F43E5}"/>
    <cellStyle name="Note 5 2 2 5 2" xfId="20599" xr:uid="{BEAFCD1D-5952-46A6-AD0E-17711D0F3197}"/>
    <cellStyle name="Note 5 2 2 6" xfId="18786" xr:uid="{BEF2684D-4B3B-4C62-9749-F8B591290E1D}"/>
    <cellStyle name="Note 5 2 3" xfId="4186" xr:uid="{A11BAC05-96B5-47A7-877E-964C9367B9A5}"/>
    <cellStyle name="Note 5 2 3 2" xfId="9999" xr:uid="{36608D26-5380-4AE4-8D59-A339C74649CB}"/>
    <cellStyle name="Note 5 2 3 2 2" xfId="17458" xr:uid="{DC3ADF04-E123-4BB2-9033-2016AAF25914}"/>
    <cellStyle name="Note 5 2 3 2 2 2" xfId="21084" xr:uid="{B5EE1F82-D37F-47BA-BC57-00B3BA10EAE0}"/>
    <cellStyle name="Note 5 2 3 2 3" xfId="19271" xr:uid="{F2FE5408-FB07-42F3-941C-856AD3D92BC3}"/>
    <cellStyle name="Note 5 2 3 3" xfId="12673" xr:uid="{067F852F-26EF-4184-B74E-07A2E7E0079B}"/>
    <cellStyle name="Note 5 2 3 3 2" xfId="17847" xr:uid="{08672956-B460-4A69-91E4-D5FC31F7A958}"/>
    <cellStyle name="Note 5 2 3 3 2 2" xfId="21473" xr:uid="{BF1A7D3D-12C9-44F7-AFDA-F938FC6F136E}"/>
    <cellStyle name="Note 5 2 3 3 3" xfId="19660" xr:uid="{5C92C391-7764-45B0-9D42-D9DFECB3BC87}"/>
    <cellStyle name="Note 5 2 3 4" xfId="17069" xr:uid="{E81F9065-0AE7-4849-B3D9-B3957841D1B0}"/>
    <cellStyle name="Note 5 2 3 4 2" xfId="20695" xr:uid="{77A5AE13-C552-49A9-AB30-361F07BD5E29}"/>
    <cellStyle name="Note 5 2 3 5" xfId="18882" xr:uid="{1EAC9486-3FBA-4C13-9632-C29FD0E9A531}"/>
    <cellStyle name="Note 5 2 4" xfId="9424" xr:uid="{3847CECC-18B4-4106-9075-94CBB3ACDD87}"/>
    <cellStyle name="Note 5 2 4 2" xfId="17266" xr:uid="{9B8208DE-9613-4B9A-89F0-8708D0EC2866}"/>
    <cellStyle name="Note 5 2 4 2 2" xfId="20892" xr:uid="{CF4AB349-0C36-47C1-8EC1-44BBDBDCA4C0}"/>
    <cellStyle name="Note 5 2 4 3" xfId="19079" xr:uid="{66B1FB52-8807-4D7F-832C-937C49AE3D6C}"/>
    <cellStyle name="Note 5 2 5" xfId="12121" xr:uid="{2CC6CA12-7D5C-4C9D-B2FD-41AB3F3A1015}"/>
    <cellStyle name="Note 5 2 5 2" xfId="17655" xr:uid="{95597289-0190-4B94-96FE-94A19514330F}"/>
    <cellStyle name="Note 5 2 5 2 2" xfId="21281" xr:uid="{0828DBB9-5972-4587-AEAA-ED9BB8D88D93}"/>
    <cellStyle name="Note 5 2 5 3" xfId="19468" xr:uid="{F5C3DDE6-36AD-45CF-BC27-80CF3C3304D4}"/>
    <cellStyle name="Note 5 2 6" xfId="16876" xr:uid="{6BB0BD9C-39AE-4074-A309-9F32AA667538}"/>
    <cellStyle name="Note 5 2 6 2" xfId="20502" xr:uid="{FC4F21DF-5511-42FC-BED3-4F290686348E}"/>
    <cellStyle name="Note 5 2 7" xfId="18689" xr:uid="{5ABC05EA-9E5A-4501-A6FD-D95DFB566BA1}"/>
    <cellStyle name="Note 5 3" xfId="3512" xr:uid="{3999E16F-AE4E-4183-874C-918FAAAC7D71}"/>
    <cellStyle name="Note 5 4" xfId="3513" xr:uid="{56361352-CAFB-4DCA-A6B2-DA5FCD723823}"/>
    <cellStyle name="Note 6" xfId="3514" xr:uid="{6BF1919A-E3FD-4E2C-8998-41B0E2311EBD}"/>
    <cellStyle name="Note 6 2" xfId="3515" xr:uid="{908BAAB1-CCE3-45AE-AFAE-98B9604919F0}"/>
    <cellStyle name="Note 7" xfId="3516" xr:uid="{BCABB05D-5F50-42D1-9C91-B8A8FACE6C1C}"/>
    <cellStyle name="Note 8" xfId="16356" xr:uid="{3E0F5346-5A00-4D76-9088-C51CA82A49BC}"/>
    <cellStyle name="Note 8 2" xfId="28928" xr:uid="{576DAFC3-3D93-480B-8955-45AFEAD2223A}"/>
    <cellStyle name="Note 8 3" xfId="51285" xr:uid="{60D1483D-1792-4A11-BAF9-71A3B3CF90A0}"/>
    <cellStyle name="Note 9" xfId="6361" xr:uid="{73BF7E5D-406F-411C-86EA-CC722B7F4EC9}"/>
    <cellStyle name="Order #" xfId="56741" xr:uid="{949C5C26-CB1B-4645-A359-50A5810EB97F}"/>
    <cellStyle name="Output" xfId="449" builtinId="21" customBuiltin="1"/>
    <cellStyle name="Output 10" xfId="43068" xr:uid="{2DAC2BEC-75D9-49D6-83B5-3054016FB22C}"/>
    <cellStyle name="Output 11" xfId="54295" xr:uid="{7B55A9B9-4CBE-4725-AE42-9537683F9751}"/>
    <cellStyle name="Output 12" xfId="5965" xr:uid="{8A265736-E1BC-409F-99B1-6331FEC687E0}"/>
    <cellStyle name="Output 2" xfId="450" xr:uid="{00000000-0005-0000-0000-0000C2010000}"/>
    <cellStyle name="Output 2 10" xfId="12029" xr:uid="{12C473C9-CC27-491A-80E8-F23B6EC15A79}"/>
    <cellStyle name="Output 2 10 2" xfId="25422" xr:uid="{22112A99-4CF4-4176-B4A2-520B47AE55A0}"/>
    <cellStyle name="Output 2 10 3" xfId="36132" xr:uid="{1043FDFB-A920-4F46-BE60-A0D2AC40E2DF}"/>
    <cellStyle name="Output 2 10 4" xfId="38943" xr:uid="{D4522B8A-FEAB-4C52-B7B4-AD59A888B20C}"/>
    <cellStyle name="Output 2 10 5" xfId="47375" xr:uid="{7ADC39AE-118E-4466-9898-94E38C0A7CEC}"/>
    <cellStyle name="Output 2 11" xfId="16360" xr:uid="{D53F79DA-6E35-4B20-8BBC-AFB6B3753BBB}"/>
    <cellStyle name="Output 2 11 2" xfId="28932" xr:uid="{F6B4F0B3-A48E-4827-A420-3B541B82598C}"/>
    <cellStyle name="Output 2 11 3" xfId="51289" xr:uid="{2DEB1A22-CC16-4246-9893-9895E0FB83B5}"/>
    <cellStyle name="Output 2 12" xfId="7070" xr:uid="{E8BE1018-16BD-4D0F-B98F-F8B8C8591FC4}"/>
    <cellStyle name="Output 2 12 2" xfId="8246" xr:uid="{676A09C9-C1D8-447B-81B3-F3B917F7E609}"/>
    <cellStyle name="Output 2 12 3" xfId="43255" xr:uid="{1C48BF43-B923-495B-841F-067D5683FC42}"/>
    <cellStyle name="Output 2 13" xfId="6365" xr:uid="{506B1DF8-EA78-43E4-9764-51A1476D6B04}"/>
    <cellStyle name="Output 2 14" xfId="7129" xr:uid="{E39C7A71-F2E7-4BA7-9D3C-C6A578FFCF5A}"/>
    <cellStyle name="Output 2 15" xfId="43069" xr:uid="{5D2F09F2-664E-460C-B929-34E474BCA311}"/>
    <cellStyle name="Output 2 16" xfId="54326" xr:uid="{662A6030-DAEA-4AB8-A9BE-DDBA5562080E}"/>
    <cellStyle name="Output 2 17" xfId="57484" xr:uid="{DF0064CE-B099-4C77-B926-5D2FC51F39C4}"/>
    <cellStyle name="Output 2 18" xfId="1052" xr:uid="{20050C92-CBAA-47A2-8A60-AACBB310AB2C}"/>
    <cellStyle name="Output 2 2" xfId="3517" xr:uid="{C1DA29E7-69D5-454B-AF4A-DB1015FCC8FD}"/>
    <cellStyle name="Output 2 2 10" xfId="8139" xr:uid="{D29A9FA1-F7B9-436B-B683-9CD29C7FC1DF}"/>
    <cellStyle name="Output 2 2 10 10" xfId="33324" xr:uid="{6D56668D-3485-4E47-8309-7ED6634D43BE}"/>
    <cellStyle name="Output 2 2 10 11" xfId="30812" xr:uid="{14D4942E-88AA-4D64-8457-371D1D01270F}"/>
    <cellStyle name="Output 2 2 10 12" xfId="43715" xr:uid="{3137C9FA-8B69-4BF3-939A-1064E47D4E81}"/>
    <cellStyle name="Output 2 2 10 2" xfId="9939" xr:uid="{C3C28A3A-A213-4833-BAA8-FB8B042987E4}"/>
    <cellStyle name="Output 2 2 10 2 2" xfId="14171" xr:uid="{DC473F23-B987-4473-80E7-624F2C24A41C}"/>
    <cellStyle name="Output 2 2 10 2 2 2" xfId="27097" xr:uid="{A5F587A2-95FF-4BD6-AC95-DF1D9C2B7F5B}"/>
    <cellStyle name="Output 2 2 10 2 2 3" xfId="24503" xr:uid="{14B8218E-CE21-4FF6-9299-1302A9C8B4F5}"/>
    <cellStyle name="Output 2 2 10 2 2 4" xfId="40697" xr:uid="{0B54C716-6A50-407F-94E8-FC8B4FFA1A82}"/>
    <cellStyle name="Output 2 2 10 2 2 5" xfId="49243" xr:uid="{92AC7E40-CA18-4689-B794-F041C3591400}"/>
    <cellStyle name="Output 2 2 10 2 3" xfId="23610" xr:uid="{CA8DBF97-6211-4C34-A340-1B600A4EC662}"/>
    <cellStyle name="Output 2 2 10 2 4" xfId="7735" xr:uid="{1B2DD585-1C3C-4E92-99BA-A5F60FBEC2A1}"/>
    <cellStyle name="Output 2 2 10 2 5" xfId="36992" xr:uid="{C3649C60-BE7F-4186-BEAB-FD074991ED04}"/>
    <cellStyle name="Output 2 2 10 2 6" xfId="45346" xr:uid="{8E9E356C-DA81-43FE-BFF9-0276D5F10A40}"/>
    <cellStyle name="Output 2 2 10 3" xfId="8494" xr:uid="{AB2B65F4-59BB-4FCD-8B4B-E90F1F2B18CB}"/>
    <cellStyle name="Output 2 2 10 3 2" xfId="13041" xr:uid="{1D28169E-59F5-41F5-AB15-3808AD22A7E4}"/>
    <cellStyle name="Output 2 2 10 3 2 2" xfId="26176" xr:uid="{DED9EAFF-8498-4DC1-B8A4-B553E6F1ED6C}"/>
    <cellStyle name="Output 2 2 10 3 2 3" xfId="29632" xr:uid="{B5C83C32-700E-4EB1-9AF2-26034EE890D3}"/>
    <cellStyle name="Output 2 2 10 3 2 4" xfId="39567" xr:uid="{B7CF1B5E-CF42-4046-AA28-00F79278D6E9}"/>
    <cellStyle name="Output 2 2 10 3 2 5" xfId="48113" xr:uid="{1DA45E0B-1ED2-40F3-ADF1-065942352D70}"/>
    <cellStyle name="Output 2 2 10 3 3" xfId="22409" xr:uid="{7D7FE712-E9F1-4774-A32D-A95F84044054}"/>
    <cellStyle name="Output 2 2 10 3 4" xfId="33841" xr:uid="{6415F31E-727D-444F-A863-456651F5C366}"/>
    <cellStyle name="Output 2 2 10 3 5" xfId="33450" xr:uid="{29FFA935-89F5-4BCF-8165-A6CA51F69DD0}"/>
    <cellStyle name="Output 2 2 10 3 6" xfId="44042" xr:uid="{07640344-AC07-4114-8161-39F5DB9292C6}"/>
    <cellStyle name="Output 2 2 10 4" xfId="10956" xr:uid="{0DF4D164-58F1-4118-9755-A055A0136A0B}"/>
    <cellStyle name="Output 2 2 10 4 2" xfId="15014" xr:uid="{DD22D0C8-4FEC-4B04-B18F-056B677C039F}"/>
    <cellStyle name="Output 2 2 10 4 2 2" xfId="27823" xr:uid="{C414577C-A7E8-42E9-9D7E-09F4FA7763F6}"/>
    <cellStyle name="Output 2 2 10 4 2 3" xfId="36236" xr:uid="{C10B4572-2432-4DF7-942F-CA5ECDB74EF1}"/>
    <cellStyle name="Output 2 2 10 4 2 4" xfId="41540" xr:uid="{CD3F11F7-0289-4FDC-B4D3-430712CAE88F}"/>
    <cellStyle name="Output 2 2 10 4 2 5" xfId="50086" xr:uid="{3B85CEE4-93F6-480B-9748-0E55BD7FFC2E}"/>
    <cellStyle name="Output 2 2 10 4 3" xfId="24507" xr:uid="{207C63A1-35D4-4622-83AB-A92D95D44DCB}"/>
    <cellStyle name="Output 2 2 10 4 4" xfId="33280" xr:uid="{285ED1CB-F57E-489B-8134-90F0F1EDC42D}"/>
    <cellStyle name="Output 2 2 10 4 5" xfId="37880" xr:uid="{B11A41EF-D6F7-48D9-AEF2-B8905ED0892C}"/>
    <cellStyle name="Output 2 2 10 4 6" xfId="46303" xr:uid="{0D25820C-51B9-4FCE-8016-4C9A1AE30EE8}"/>
    <cellStyle name="Output 2 2 10 5" xfId="11312" xr:uid="{37752C6B-7D37-4143-9EF3-BD99C3C5B23E}"/>
    <cellStyle name="Output 2 2 10 5 2" xfId="15360" xr:uid="{AEF7D8C8-9FB2-406D-A9C6-ACE7F1963F1B}"/>
    <cellStyle name="Output 2 2 10 5 2 2" xfId="28121" xr:uid="{4096D25F-E101-485B-B25E-2D6851C90B45}"/>
    <cellStyle name="Output 2 2 10 5 2 3" xfId="32314" xr:uid="{893CD8A5-9172-43F1-AC4B-BA9A8A755565}"/>
    <cellStyle name="Output 2 2 10 5 2 4" xfId="41886" xr:uid="{4C2E0B4C-B6B1-4EB5-8AB1-6A4E32223C61}"/>
    <cellStyle name="Output 2 2 10 5 2 5" xfId="50432" xr:uid="{D8FDDA07-937F-44C9-9DCF-5EEBBB7588E2}"/>
    <cellStyle name="Output 2 2 10 5 3" xfId="24813" xr:uid="{5E9E1E24-5D55-4333-8D41-C6769004834A}"/>
    <cellStyle name="Output 2 2 10 5 4" xfId="33341" xr:uid="{48ED3AEE-6762-458A-B8A3-E364E73E0D98}"/>
    <cellStyle name="Output 2 2 10 5 5" xfId="38236" xr:uid="{87728C6E-44E9-44BA-81C7-00ABFDC40FC2}"/>
    <cellStyle name="Output 2 2 10 5 6" xfId="46659" xr:uid="{7AA7A0DD-91DF-4B26-99BC-94B35315D64F}"/>
    <cellStyle name="Output 2 2 10 6" xfId="11664" xr:uid="{DACB1F19-B8DA-44FA-9178-FB0DE361E509}"/>
    <cellStyle name="Output 2 2 10 6 2" xfId="15699" xr:uid="{BFEF0515-DC9A-4B1C-91D9-A4B6180D66C6}"/>
    <cellStyle name="Output 2 2 10 6 2 2" xfId="28419" xr:uid="{C10D2176-B85E-4648-861F-A3B65F18851A}"/>
    <cellStyle name="Output 2 2 10 6 2 3" xfId="35676" xr:uid="{A04E0C42-9159-4638-8E37-38556BB6BEDA}"/>
    <cellStyle name="Output 2 2 10 6 2 4" xfId="42225" xr:uid="{3DD45035-CABD-42C5-9CA5-5825C05A18BA}"/>
    <cellStyle name="Output 2 2 10 6 2 5" xfId="50771" xr:uid="{AAC2F5DF-232D-4758-A45F-9FF113A0F487}"/>
    <cellStyle name="Output 2 2 10 6 3" xfId="25118" xr:uid="{897AFB9D-0244-4FE0-9D13-FF4990242234}"/>
    <cellStyle name="Output 2 2 10 6 4" xfId="33575" xr:uid="{9E56F995-2D9D-45A6-BB7E-E5973808114B}"/>
    <cellStyle name="Output 2 2 10 6 5" xfId="38588" xr:uid="{EA90DBF1-031A-4653-844D-7AD1CCE9DB9F}"/>
    <cellStyle name="Output 2 2 10 6 6" xfId="47011" xr:uid="{5B19293C-A92E-4308-8542-87F722FA10D6}"/>
    <cellStyle name="Output 2 2 10 7" xfId="11954" xr:uid="{B9712DCC-1F55-41F2-9988-B55F3749BB81}"/>
    <cellStyle name="Output 2 2 10 7 2" xfId="25362" xr:uid="{9E0E65C0-9C3A-4103-8703-54400BEB2F5E}"/>
    <cellStyle name="Output 2 2 10 7 3" xfId="36004" xr:uid="{13EB8995-8A2C-4180-86FE-003E7A89C06B}"/>
    <cellStyle name="Output 2 2 10 7 4" xfId="38878" xr:uid="{0F5384FC-EE55-440A-969A-D64117AF7B04}"/>
    <cellStyle name="Output 2 2 10 7 5" xfId="47301" xr:uid="{8B8C63D3-4CFA-4576-9C89-A4A326D1F5DA}"/>
    <cellStyle name="Output 2 2 10 8" xfId="12607" xr:uid="{35BD4B07-52A7-46C0-A4AB-14F27143D72C}"/>
    <cellStyle name="Output 2 2 10 8 2" xfId="25846" xr:uid="{BA0B9C39-B287-4A4F-B494-6D0E0DA0B7D4}"/>
    <cellStyle name="Output 2 2 10 8 3" xfId="25289" xr:uid="{3A35FE4E-5D6A-4D95-A959-7C4DA1978B63}"/>
    <cellStyle name="Output 2 2 10 8 4" xfId="39296" xr:uid="{CAB2C98B-DBC7-4E93-ABEE-27A29968F80B}"/>
    <cellStyle name="Output 2 2 10 8 5" xfId="47788" xr:uid="{F166516E-2C38-4FA4-927B-CC1F5A1478FB}"/>
    <cellStyle name="Output 2 2 10 9" xfId="22068" xr:uid="{01F9E04E-4187-4C3C-A5C0-42CFD1F29340}"/>
    <cellStyle name="Output 2 2 11" xfId="8409" xr:uid="{8E1CB01C-548E-405A-9F1E-A15CBF6C142F}"/>
    <cellStyle name="Output 2 2 11 10" xfId="32877" xr:uid="{3325F84A-10D7-4A43-9889-5A85C74063EB}"/>
    <cellStyle name="Output 2 2 11 11" xfId="36641" xr:uid="{16FD4C5E-8DCB-4BDD-BBBC-024682F63A8B}"/>
    <cellStyle name="Output 2 2 11 12" xfId="43944" xr:uid="{99FBA6F7-B9A9-4622-9C57-4D6A35217BA6}"/>
    <cellStyle name="Output 2 2 11 2" xfId="10233" xr:uid="{712A990F-CFE2-4595-A442-C8C0639AD041}"/>
    <cellStyle name="Output 2 2 11 2 2" xfId="14348" xr:uid="{F0A0D883-E442-461D-B490-A42153CCBA6F}"/>
    <cellStyle name="Output 2 2 11 2 2 2" xfId="27249" xr:uid="{C1AEE867-45FF-4181-870A-974D60127D62}"/>
    <cellStyle name="Output 2 2 11 2 2 3" xfId="35849" xr:uid="{657F9997-19E1-445F-9D8C-4884F29860DD}"/>
    <cellStyle name="Output 2 2 11 2 2 4" xfId="40874" xr:uid="{2A2A43E8-A452-4C52-AD11-2B1F05CC9A0C}"/>
    <cellStyle name="Output 2 2 11 2 2 5" xfId="49420" xr:uid="{2F1F39B9-BF32-4276-BC34-6740698691DB}"/>
    <cellStyle name="Output 2 2 11 2 3" xfId="23869" xr:uid="{C8B7356F-09CB-41ED-901F-6F9AB57A9FA3}"/>
    <cellStyle name="Output 2 2 11 2 4" xfId="36344" xr:uid="{AF10BE50-26A0-4CE7-A00A-04A44C3DB661}"/>
    <cellStyle name="Output 2 2 11 2 5" xfId="37154" xr:uid="{2982EC52-171F-4922-9343-129FB19F325E}"/>
    <cellStyle name="Output 2 2 11 2 6" xfId="45575" xr:uid="{ED49F701-6F2A-472F-9943-A5F936B8E090}"/>
    <cellStyle name="Output 2 2 11 3" xfId="10423" xr:uid="{F0983A44-52EA-476D-97FD-5190FF8F6A99}"/>
    <cellStyle name="Output 2 2 11 3 2" xfId="14516" xr:uid="{A8EB8956-1598-40E6-BBE0-4A1A509403FD}"/>
    <cellStyle name="Output 2 2 11 3 2 2" xfId="27389" xr:uid="{C73C0ECC-C783-4AAA-96D2-D70B3840FB46}"/>
    <cellStyle name="Output 2 2 11 3 2 3" xfId="25031" xr:uid="{65ED5FB5-6188-4DFB-88CF-300C59953F5D}"/>
    <cellStyle name="Output 2 2 11 3 2 4" xfId="41042" xr:uid="{2FDB325D-A79C-471A-A6A3-910971E21A40}"/>
    <cellStyle name="Output 2 2 11 3 2 5" xfId="49588" xr:uid="{70DD4FAC-34CB-470D-B1AF-1715D3211F82}"/>
    <cellStyle name="Output 2 2 11 3 3" xfId="24040" xr:uid="{71E0FE39-060A-4C85-8997-F2D2337B456B}"/>
    <cellStyle name="Output 2 2 11 3 4" xfId="32808" xr:uid="{C8BC81EE-3A17-4B0D-8014-348EEA3CB5DD}"/>
    <cellStyle name="Output 2 2 11 3 5" xfId="37347" xr:uid="{8DC15152-6469-42AF-AECF-1ADB1F4948C3}"/>
    <cellStyle name="Output 2 2 11 3 6" xfId="45770" xr:uid="{22050489-539B-4F4B-A0D6-E1FF5C4B7CD2}"/>
    <cellStyle name="Output 2 2 11 4" xfId="11153" xr:uid="{A93B4BE8-5324-484F-BEDF-0AB0C428B06F}"/>
    <cellStyle name="Output 2 2 11 4 2" xfId="15203" xr:uid="{FD803DC5-9BF6-49EF-B5AA-A120EC26F789}"/>
    <cellStyle name="Output 2 2 11 4 2 2" xfId="27987" xr:uid="{0B2D4BBD-0F8C-4439-8258-7EAD7C2747E1}"/>
    <cellStyle name="Output 2 2 11 4 2 3" xfId="22570" xr:uid="{7B43FA13-66D0-4EF0-BE27-9821BCE95BFE}"/>
    <cellStyle name="Output 2 2 11 4 2 4" xfId="41729" xr:uid="{7F4C17CA-F33A-42C0-B57D-8334549C02AE}"/>
    <cellStyle name="Output 2 2 11 4 2 5" xfId="50275" xr:uid="{A0DA53DE-2E3A-40D1-B6B5-80F7AFC6997E}"/>
    <cellStyle name="Output 2 2 11 4 3" xfId="24681" xr:uid="{D2BE68C0-9FD0-4DCB-94F2-5ADFB0F5E2E8}"/>
    <cellStyle name="Output 2 2 11 4 4" xfId="30965" xr:uid="{4D0CA936-F6D5-4237-A233-93D668137B51}"/>
    <cellStyle name="Output 2 2 11 4 5" xfId="38077" xr:uid="{144070ED-BE6E-4611-B115-1FACD4198055}"/>
    <cellStyle name="Output 2 2 11 4 6" xfId="46500" xr:uid="{0F461552-1B40-469B-ADFE-CE83EA92457A}"/>
    <cellStyle name="Output 2 2 11 5" xfId="11516" xr:uid="{3CD0E8E5-6DE8-4F77-97D4-6C0AE6D53BA0}"/>
    <cellStyle name="Output 2 2 11 5 2" xfId="15553" xr:uid="{2C5D207F-BEC5-4D24-AD51-387BD5F36E7C}"/>
    <cellStyle name="Output 2 2 11 5 2 2" xfId="28292" xr:uid="{E2ED5785-1044-4700-BD97-9C7BAF20097E}"/>
    <cellStyle name="Output 2 2 11 5 2 3" xfId="6422" xr:uid="{21F95940-C2DC-4F42-8AF3-3685CABB8AFF}"/>
    <cellStyle name="Output 2 2 11 5 2 4" xfId="42079" xr:uid="{5F9E9A65-9001-4DDE-AB95-F99D105E0343}"/>
    <cellStyle name="Output 2 2 11 5 2 5" xfId="50625" xr:uid="{91405A08-D783-4069-A022-2B62064D5E88}"/>
    <cellStyle name="Output 2 2 11 5 3" xfId="24992" xr:uid="{AE6678FD-557F-4F88-AD37-F496DCF33ABE}"/>
    <cellStyle name="Output 2 2 11 5 4" xfId="32917" xr:uid="{DB146D62-C199-45F5-9C0F-B2F3D5399F77}"/>
    <cellStyle name="Output 2 2 11 5 5" xfId="38440" xr:uid="{517C3376-22E0-4849-8EBE-4D5B94A8EAF2}"/>
    <cellStyle name="Output 2 2 11 5 6" xfId="46863" xr:uid="{931F1EDE-54E3-43D7-9D43-3075A4B92375}"/>
    <cellStyle name="Output 2 2 11 6" xfId="11848" xr:uid="{E944139B-246A-4092-BCBE-C78D575974AC}"/>
    <cellStyle name="Output 2 2 11 6 2" xfId="15870" xr:uid="{7DB1A239-5092-4372-B030-D2F90BFD770B}"/>
    <cellStyle name="Output 2 2 11 6 2 2" xfId="28567" xr:uid="{DF7BF866-F5FB-4188-A201-8762453D40A4}"/>
    <cellStyle name="Output 2 2 11 6 2 3" xfId="29695" xr:uid="{3925F7FD-E6E0-4E92-B812-FA09841AE034}"/>
    <cellStyle name="Output 2 2 11 6 2 4" xfId="42396" xr:uid="{8D2A8B41-B339-4EEC-8427-613BF6035B50}"/>
    <cellStyle name="Output 2 2 11 6 2 5" xfId="50942" xr:uid="{3D64511A-37E1-4FA9-938F-1B56D3784D43}"/>
    <cellStyle name="Output 2 2 11 6 3" xfId="25276" xr:uid="{8502463A-35EA-4382-ADF6-42B6AED68650}"/>
    <cellStyle name="Output 2 2 11 6 4" xfId="32079" xr:uid="{223E441D-E12B-4ECC-9B73-F47B01CC5121}"/>
    <cellStyle name="Output 2 2 11 6 5" xfId="38772" xr:uid="{C105BEFF-8E9C-4FA4-A3B1-F6643CB15EAE}"/>
    <cellStyle name="Output 2 2 11 6 6" xfId="47195" xr:uid="{BC473E2E-D13A-42B0-BD96-A81C31BB0638}"/>
    <cellStyle name="Output 2 2 11 7" xfId="11984" xr:uid="{BE4D507D-3C8C-45E5-A4E3-CAFA3DE4B85B}"/>
    <cellStyle name="Output 2 2 11 7 2" xfId="25385" xr:uid="{7BD52B05-050E-4527-A6C1-BF29C8D27D7C}"/>
    <cellStyle name="Output 2 2 11 7 3" xfId="33005" xr:uid="{2781DA66-8318-4FF5-8AFE-F6F1BE99EC59}"/>
    <cellStyle name="Output 2 2 11 7 4" xfId="38908" xr:uid="{2522BA0D-BC1C-432C-9298-8A11F2B857BF}"/>
    <cellStyle name="Output 2 2 11 7 5" xfId="47331" xr:uid="{AC635E0E-8967-4C05-BCF3-FB69B3FA44A4}"/>
    <cellStyle name="Output 2 2 11 8" xfId="12942" xr:uid="{F3439418-EB03-4E48-9402-E61A15FD8BB9}"/>
    <cellStyle name="Output 2 2 11 8 2" xfId="26095" xr:uid="{21875E31-EC7B-46F7-A61B-A906664DAFB0}"/>
    <cellStyle name="Output 2 2 11 8 3" xfId="33406" xr:uid="{7293584D-53F5-4995-83AD-F43601A2D6C4}"/>
    <cellStyle name="Output 2 2 11 8 4" xfId="39473" xr:uid="{CFCA8686-79EC-491B-9094-1B432C6AC193}"/>
    <cellStyle name="Output 2 2 11 8 5" xfId="48017" xr:uid="{AF5D1354-776F-4A63-BCB1-3F5DC2E8EA90}"/>
    <cellStyle name="Output 2 2 11 9" xfId="22322" xr:uid="{205D157A-916A-46F0-AD8D-EE2F2C020A37}"/>
    <cellStyle name="Output 2 2 12" xfId="9115" xr:uid="{F9858CEE-4590-4498-84CC-5305B7AFE68E}"/>
    <cellStyle name="Output 2 2 12 2" xfId="13572" xr:uid="{26F3524D-A4AA-42A6-B695-4940744F8F46}"/>
    <cellStyle name="Output 2 2 12 2 2" xfId="26603" xr:uid="{7B278A66-53FF-4C5E-996D-D9F20775DEB1}"/>
    <cellStyle name="Output 2 2 12 2 3" xfId="33640" xr:uid="{220F0397-E493-4535-884C-83B623387AF5}"/>
    <cellStyle name="Output 2 2 12 2 4" xfId="40098" xr:uid="{F179B544-166F-452C-99C7-C5C654DEAA8E}"/>
    <cellStyle name="Output 2 2 12 2 5" xfId="48644" xr:uid="{FA51558D-A8A0-4F37-9FEB-9BCAB86123B6}"/>
    <cellStyle name="Output 2 2 12 3" xfId="22932" xr:uid="{D9600A10-AF3C-4407-8446-7DA675A10310}"/>
    <cellStyle name="Output 2 2 12 4" xfId="6955" xr:uid="{E213BFD6-DF37-4549-B4C4-850CDA5A1F00}"/>
    <cellStyle name="Output 2 2 12 5" xfId="28750" xr:uid="{F4AD46F5-804A-48BD-B5E5-B5D6AE484E5D}"/>
    <cellStyle name="Output 2 2 12 6" xfId="44660" xr:uid="{F74259B3-AFD0-4FF8-9E54-9600282C6CA7}"/>
    <cellStyle name="Output 2 2 13" xfId="9221" xr:uid="{68A2F9E0-1BCC-4482-B76C-0D6BAB0A4E56}"/>
    <cellStyle name="Output 2 2 13 2" xfId="13647" xr:uid="{C1B46F5E-44F8-4281-8F0A-C183829C8F12}"/>
    <cellStyle name="Output 2 2 13 2 2" xfId="26671" xr:uid="{985B6FAE-A885-40FE-8F2B-25401CE7D54D}"/>
    <cellStyle name="Output 2 2 13 2 3" xfId="32769" xr:uid="{797A65C4-BE9F-4451-B207-F60948695ADB}"/>
    <cellStyle name="Output 2 2 13 2 4" xfId="40173" xr:uid="{3BBD2C78-18C4-4D28-BB6C-2C908BBF6DBB}"/>
    <cellStyle name="Output 2 2 13 2 5" xfId="48719" xr:uid="{F892FC8F-FE56-4052-8160-B993C9A967FA}"/>
    <cellStyle name="Output 2 2 13 3" xfId="23019" xr:uid="{E8EBCE1C-955F-4E87-8597-0751D285B899}"/>
    <cellStyle name="Output 2 2 13 4" xfId="34489" xr:uid="{4DD115ED-E03B-4E45-918A-2DE29EF2281E}"/>
    <cellStyle name="Output 2 2 13 5" xfId="33480" xr:uid="{F303D5D6-DC56-40E9-A1F6-B9B9E1E5912C}"/>
    <cellStyle name="Output 2 2 13 6" xfId="44740" xr:uid="{05E890A2-B070-43FE-AD95-25A5E33D11F4}"/>
    <cellStyle name="Output 2 2 14" xfId="8764" xr:uid="{8DEF705C-C0D0-42D6-9DF3-43A5B236B1A6}"/>
    <cellStyle name="Output 2 2 14 2" xfId="13278" xr:uid="{E004CD74-26EE-4197-A020-8B079470A8A1}"/>
    <cellStyle name="Output 2 2 14 2 2" xfId="26371" xr:uid="{31A2B28B-6D73-4CD9-8E82-199902D7B86B}"/>
    <cellStyle name="Output 2 2 14 2 3" xfId="34770" xr:uid="{6810910D-CA83-403B-AC8A-87494BA61970}"/>
    <cellStyle name="Output 2 2 14 2 4" xfId="39804" xr:uid="{0A53B07F-E588-4CED-9381-565266018EB0}"/>
    <cellStyle name="Output 2 2 14 2 5" xfId="48350" xr:uid="{0CF9F0EE-EF64-445D-9024-5BAA93EA9CD2}"/>
    <cellStyle name="Output 2 2 14 3" xfId="22633" xr:uid="{DB03FA63-97CF-499C-A7F2-40F9CB0AEDD0}"/>
    <cellStyle name="Output 2 2 14 4" xfId="31403" xr:uid="{CE62A844-9785-43B5-A305-A02AFD0E8C36}"/>
    <cellStyle name="Output 2 2 14 5" xfId="34790" xr:uid="{41CA7F92-2D7A-4B5C-9E2C-0A0DE02B4D2D}"/>
    <cellStyle name="Output 2 2 14 6" xfId="44313" xr:uid="{ECA5E18E-177B-47BF-8F19-38A58D56E2CC}"/>
    <cellStyle name="Output 2 2 15" xfId="10859" xr:uid="{B58407E3-D297-4069-BADC-B332C28329E2}"/>
    <cellStyle name="Output 2 2 15 2" xfId="24427" xr:uid="{5C529F91-D56B-444E-81AA-EAC2EE9BCA36}"/>
    <cellStyle name="Output 2 2 15 3" xfId="34568" xr:uid="{98D04F9A-523F-46EB-B45D-B5B7370FEC47}"/>
    <cellStyle name="Output 2 2 15 4" xfId="37783" xr:uid="{3F549BEA-91D4-4705-B00A-4217BDB6218B}"/>
    <cellStyle name="Output 2 2 15 5" xfId="46206" xr:uid="{4BC54AE3-2B5E-4416-9D77-0E78DB8FE4A8}"/>
    <cellStyle name="Output 2 2 16" xfId="12054" xr:uid="{796153CC-DBD7-448D-8AAE-EACC7610A3A2}"/>
    <cellStyle name="Output 2 2 16 2" xfId="25441" xr:uid="{BB92D32B-BD4D-4030-B923-82C91D7AF065}"/>
    <cellStyle name="Output 2 2 16 3" xfId="36800" xr:uid="{6531122F-8FE4-437D-8D86-B6140CF8345F}"/>
    <cellStyle name="Output 2 2 16 4" xfId="38963" xr:uid="{D04D5E91-56B2-4EF6-AFCE-593FE600EAC4}"/>
    <cellStyle name="Output 2 2 16 5" xfId="47397" xr:uid="{969941C6-DDC3-4A02-88CF-6F48DC507089}"/>
    <cellStyle name="Output 2 2 17" xfId="6733" xr:uid="{498561E8-E899-4F38-A5FC-5AB74DC1670F}"/>
    <cellStyle name="Output 2 2 18" xfId="22448" xr:uid="{014B9919-6A6A-4FD6-95E5-829A29E23C03}"/>
    <cellStyle name="Output 2 2 19" xfId="27871" xr:uid="{5B9C15DF-7564-4782-9795-5A22A52E612D}"/>
    <cellStyle name="Output 2 2 2" xfId="3518" xr:uid="{32A81E95-3550-45AF-9075-124242BD49CB}"/>
    <cellStyle name="Output 2 2 20" xfId="43278" xr:uid="{28ADAB3F-0FD6-4B7B-AC62-F0B10A88B4F4}"/>
    <cellStyle name="Output 2 2 21" xfId="54788" xr:uid="{30D72905-2722-4D09-96FE-1B5673F599FE}"/>
    <cellStyle name="Output 2 2 3" xfId="3519" xr:uid="{CE64802B-9649-42BF-A4B6-235A90CA83A4}"/>
    <cellStyle name="Output 2 2 3 10" xfId="11336" xr:uid="{53E34F09-51F7-4483-9144-81C2888D56C4}"/>
    <cellStyle name="Output 2 2 3 10 2" xfId="24835" xr:uid="{F5C7C1C8-A7A5-4B17-8340-3B0359D021C0}"/>
    <cellStyle name="Output 2 2 3 10 3" xfId="21976" xr:uid="{16733F32-4778-49CE-A642-3A079B38347A}"/>
    <cellStyle name="Output 2 2 3 10 4" xfId="38260" xr:uid="{4F1641CF-4EB4-4912-AC33-195073D2040A}"/>
    <cellStyle name="Output 2 2 3 10 5" xfId="46683" xr:uid="{3A1E596A-8A63-47E8-85B2-1119F9DD6D95}"/>
    <cellStyle name="Output 2 2 3 11" xfId="12333" xr:uid="{ACC71B79-B12F-438A-BA48-D43CDF82D3D1}"/>
    <cellStyle name="Output 2 2 3 11 2" xfId="25639" xr:uid="{F9C1669B-280E-4F7A-99D9-5DADCD5F2DB4}"/>
    <cellStyle name="Output 2 2 3 11 3" xfId="32957" xr:uid="{31CD714C-A5E4-4733-95EA-7FB83A38A090}"/>
    <cellStyle name="Output 2 2 3 11 4" xfId="39082" xr:uid="{6C2185B5-1495-425B-B898-0C0F27779590}"/>
    <cellStyle name="Output 2 2 3 11 5" xfId="47565" xr:uid="{11B058D1-2862-4C6F-B1EB-D48D50873B91}"/>
    <cellStyle name="Output 2 2 3 12" xfId="21856" xr:uid="{CD904841-2EC0-4A8D-9639-213B875F9FF5}"/>
    <cellStyle name="Output 2 2 3 13" xfId="31324" xr:uid="{DB57EFF0-6374-446C-8B07-F06EF16EC456}"/>
    <cellStyle name="Output 2 2 3 14" xfId="43492" xr:uid="{039E017B-CDFD-4ED8-8D5B-4327F6BA463F}"/>
    <cellStyle name="Output 2 2 3 2" xfId="4409" xr:uid="{66DA4671-4A33-40B6-BE78-A02BA4420C17}"/>
    <cellStyle name="Output 2 2 3 2 10" xfId="6063" xr:uid="{550BEAEE-1235-4DD0-B227-464F1F5E71AD}"/>
    <cellStyle name="Output 2 2 3 2 11" xfId="32925" xr:uid="{430645D0-A996-4ED9-A3D5-3829F0789662}"/>
    <cellStyle name="Output 2 2 3 2 12" xfId="43919" xr:uid="{AE61498C-E02B-4B4D-B4A8-10B12E45ABEA}"/>
    <cellStyle name="Output 2 2 3 2 13" xfId="55050" xr:uid="{39CB4FFD-8085-4A35-A74E-C9815B87837C}"/>
    <cellStyle name="Output 2 2 3 2 2" xfId="5667" xr:uid="{8D261ACE-C2E4-4EEA-A421-E6393C348FBA}"/>
    <cellStyle name="Output 2 2 3 2 2 2" xfId="14329" xr:uid="{045E727A-3B26-4C97-BEFC-F0E0A928E0AE}"/>
    <cellStyle name="Output 2 2 3 2 2 2 2" xfId="27231" xr:uid="{AAB35C7D-505E-4CE7-BF89-F6EFFC3E32F2}"/>
    <cellStyle name="Output 2 2 3 2 2 2 3" xfId="6727" xr:uid="{DF376838-8D6E-4056-B6DE-22FE6B56EE8F}"/>
    <cellStyle name="Output 2 2 3 2 2 2 4" xfId="40855" xr:uid="{6B184659-CD86-47F7-A0D4-3BD333F4D3A0}"/>
    <cellStyle name="Output 2 2 3 2 2 2 5" xfId="49401" xr:uid="{89BA1E5E-7B91-4EEF-AFA5-8F47DB3BB76B}"/>
    <cellStyle name="Output 2 2 3 2 2 3" xfId="23835" xr:uid="{F6783195-E84B-4FD4-B0C9-A6F20631BC2B}"/>
    <cellStyle name="Output 2 2 3 2 2 4" xfId="30152" xr:uid="{98DD7E0D-A15F-430C-B09A-87DE57DECEE8}"/>
    <cellStyle name="Output 2 2 3 2 2 5" xfId="37136" xr:uid="{8CE04693-B06D-49D7-B366-A15B6AF0320F}"/>
    <cellStyle name="Output 2 2 3 2 2 6" xfId="45550" xr:uid="{D6F4E87C-0672-4393-8DF4-BBEA922BF931}"/>
    <cellStyle name="Output 2 2 3 2 3" xfId="10370" xr:uid="{089656F5-EA44-4DCE-ABD7-CC1314A72555}"/>
    <cellStyle name="Output 2 2 3 2 3 2" xfId="14471" xr:uid="{851DB7A9-78FF-4330-ADE4-522D671C02B8}"/>
    <cellStyle name="Output 2 2 3 2 3 2 2" xfId="27352" xr:uid="{205661A3-2C8D-4B2B-9A6B-4858A26C37D0}"/>
    <cellStyle name="Output 2 2 3 2 3 2 3" xfId="36530" xr:uid="{42714A8C-D960-4121-957B-895BDB53CD15}"/>
    <cellStyle name="Output 2 2 3 2 3 2 4" xfId="40997" xr:uid="{CC6215D2-957E-4E48-BFCB-EDDE7808C53F}"/>
    <cellStyle name="Output 2 2 3 2 3 2 5" xfId="49543" xr:uid="{5DA1D081-E7D4-4AF9-ABBB-2C402575BC35}"/>
    <cellStyle name="Output 2 2 3 2 3 3" xfId="23993" xr:uid="{ADFE96D3-F492-4AD9-8ACF-C158F83C1685}"/>
    <cellStyle name="Output 2 2 3 2 3 4" xfId="22493" xr:uid="{66FB6B90-FEBD-4FD6-93E3-F499B8A291A7}"/>
    <cellStyle name="Output 2 2 3 2 3 5" xfId="37294" xr:uid="{A7307F39-9DB2-4AA0-A67E-285F0CA6CA1C}"/>
    <cellStyle name="Output 2 2 3 2 3 6" xfId="45717" xr:uid="{E3000051-EF6E-4706-9920-01838D1D57F6}"/>
    <cellStyle name="Output 2 2 3 2 4" xfId="11135" xr:uid="{1C692BD7-4CA7-4285-A91F-82CE27037F08}"/>
    <cellStyle name="Output 2 2 3 2 4 2" xfId="15185" xr:uid="{AB3EC2F1-56E0-41D7-8B8D-810EC63AE315}"/>
    <cellStyle name="Output 2 2 3 2 4 2 2" xfId="27971" xr:uid="{26C0EEAC-B8F6-49E2-82AD-CBD9A9E6CA0C}"/>
    <cellStyle name="Output 2 2 3 2 4 2 3" xfId="36269" xr:uid="{0EE2C926-17AA-49B8-9952-BF3ECDAC37B7}"/>
    <cellStyle name="Output 2 2 3 2 4 2 4" xfId="41711" xr:uid="{677FB798-1D63-4C3A-BF3B-ACE1BE0E2DDA}"/>
    <cellStyle name="Output 2 2 3 2 4 2 5" xfId="50257" xr:uid="{E954C309-FC88-4F28-AA31-9A6AC8590976}"/>
    <cellStyle name="Output 2 2 3 2 4 3" xfId="24666" xr:uid="{421EE763-B9D4-4102-8538-31ADABD319E9}"/>
    <cellStyle name="Output 2 2 3 2 4 4" xfId="24326" xr:uid="{E7819C34-31CF-4299-A24F-E2765F060467}"/>
    <cellStyle name="Output 2 2 3 2 4 5" xfId="38059" xr:uid="{95559231-71A0-47DC-B44D-6BE83B11ED20}"/>
    <cellStyle name="Output 2 2 3 2 4 6" xfId="46482" xr:uid="{2B9B33C5-DAEF-4299-9D8F-E6BB81571C14}"/>
    <cellStyle name="Output 2 2 3 2 5" xfId="11494" xr:uid="{B207B4BF-5D7D-4962-A019-503D837E90FB}"/>
    <cellStyle name="Output 2 2 3 2 5 2" xfId="15533" xr:uid="{310A4E35-32D0-4AD6-9F11-62CCCACBAD70}"/>
    <cellStyle name="Output 2 2 3 2 5 2 2" xfId="28273" xr:uid="{9E348343-53B9-47B8-ACCC-CA75D47DC490}"/>
    <cellStyle name="Output 2 2 3 2 5 2 3" xfId="25659" xr:uid="{19A222D7-1666-47D4-B040-C4921C1251F5}"/>
    <cellStyle name="Output 2 2 3 2 5 2 4" xfId="42059" xr:uid="{33C6F4AC-0AE8-4FA6-ADC1-346291333A2E}"/>
    <cellStyle name="Output 2 2 3 2 5 2 5" xfId="50605" xr:uid="{A8E4033F-8141-4C1D-8379-2366902E74EB}"/>
    <cellStyle name="Output 2 2 3 2 5 3" xfId="24971" xr:uid="{10E576CC-27F9-4A20-A22D-7B45DD3F92BC}"/>
    <cellStyle name="Output 2 2 3 2 5 4" xfId="25905" xr:uid="{C88E9B89-1D70-48FA-AEB9-FBF45363F7B4}"/>
    <cellStyle name="Output 2 2 3 2 5 5" xfId="38418" xr:uid="{49CDF658-5401-49A8-A0B3-F9975469D52D}"/>
    <cellStyle name="Output 2 2 3 2 5 6" xfId="46841" xr:uid="{8540722E-9BC5-4A32-AFD2-3AC948763E29}"/>
    <cellStyle name="Output 2 2 3 2 6" xfId="11828" xr:uid="{4D2B9BDC-89C0-459E-8E82-FC1C848E6B0F}"/>
    <cellStyle name="Output 2 2 3 2 6 2" xfId="15852" xr:uid="{C71135ED-90A1-4093-8905-3FB3786A0DAB}"/>
    <cellStyle name="Output 2 2 3 2 6 2 2" xfId="28551" xr:uid="{DEA3DEBD-5A96-4133-B4BC-6E2F7E98A684}"/>
    <cellStyle name="Output 2 2 3 2 6 2 3" xfId="22237" xr:uid="{82E07900-051E-42E2-BA3E-80F2EAA34773}"/>
    <cellStyle name="Output 2 2 3 2 6 2 4" xfId="42378" xr:uid="{E454CAC7-D92A-4EA7-A76C-62FCF13CC99C}"/>
    <cellStyle name="Output 2 2 3 2 6 2 5" xfId="50924" xr:uid="{4EE94271-9EC4-4D1D-BA9D-2E1C6EDF4E48}"/>
    <cellStyle name="Output 2 2 3 2 6 3" xfId="25258" xr:uid="{1A6F23A4-9A5E-4270-9858-25A333F47ADE}"/>
    <cellStyle name="Output 2 2 3 2 6 4" xfId="36749" xr:uid="{BDAAEA04-5DF6-43AB-8D6A-AA8E4F65453E}"/>
    <cellStyle name="Output 2 2 3 2 6 5" xfId="38752" xr:uid="{B4D501E6-C77D-48FA-AE54-803A2FD915FB}"/>
    <cellStyle name="Output 2 2 3 2 6 6" xfId="47175" xr:uid="{2DE1532D-B4A7-4472-A05E-EA7CB5FF6E9D}"/>
    <cellStyle name="Output 2 2 3 2 7" xfId="9071" xr:uid="{01C06242-14FA-45BF-8D54-51F757105FCE}"/>
    <cellStyle name="Output 2 2 3 2 7 2" xfId="22900" xr:uid="{8F3832EA-3152-4C8C-A30E-F03FA29C98A9}"/>
    <cellStyle name="Output 2 2 3 2 7 3" xfId="36366" xr:uid="{4F30223C-6C34-48EA-8373-060FE24903EB}"/>
    <cellStyle name="Output 2 2 3 2 7 4" xfId="33904" xr:uid="{331DC65A-9922-4CE7-AE27-7C8D6CADAD9F}"/>
    <cellStyle name="Output 2 2 3 2 7 5" xfId="44619" xr:uid="{7699015C-BD7B-4BFC-B6A3-532728E86955}"/>
    <cellStyle name="Output 2 2 3 2 8" xfId="12896" xr:uid="{EE4AC5CD-628D-43D9-89AD-FFA0B9BB0326}"/>
    <cellStyle name="Output 2 2 3 2 8 2" xfId="26060" xr:uid="{4B84A133-5BD8-45C1-BCDE-4929F8EA735D}"/>
    <cellStyle name="Output 2 2 3 2 8 3" xfId="34471" xr:uid="{2E909837-CAB9-4BFE-98E7-5FF6D7B66A67}"/>
    <cellStyle name="Output 2 2 3 2 8 4" xfId="39454" xr:uid="{2D30802E-2111-4C51-9ECE-257C88BABFB2}"/>
    <cellStyle name="Output 2 2 3 2 8 5" xfId="47992" xr:uid="{5823CC7B-9D7B-4D09-A047-D30A57DB0047}"/>
    <cellStyle name="Output 2 2 3 2 9" xfId="22291" xr:uid="{593ED44F-C50A-4A19-A498-21A93D6A5FCE}"/>
    <cellStyle name="Output 2 2 3 3" xfId="4555" xr:uid="{00EE0934-652F-4847-A75F-C6F5A6B4F71E}"/>
    <cellStyle name="Output 2 2 3 3 10" xfId="30389" xr:uid="{D75E2324-0F64-4038-AF4E-9CCB0833F9E6}"/>
    <cellStyle name="Output 2 2 3 3 11" xfId="7427" xr:uid="{36BE8266-71CA-46F4-9497-8C76E281014B}"/>
    <cellStyle name="Output 2 2 3 3 12" xfId="43740" xr:uid="{78C26E93-1BCB-4E23-8349-C51387CB64EC}"/>
    <cellStyle name="Output 2 2 3 3 13" xfId="55163" xr:uid="{116FB8E5-8654-444B-A083-249B4D584CE8}"/>
    <cellStyle name="Output 2 2 3 3 2" xfId="5780" xr:uid="{C599AAE9-9F21-4900-A866-E12E8AD0ED6E}"/>
    <cellStyle name="Output 2 2 3 3 2 2" xfId="14189" xr:uid="{64052FFA-23BD-4BB4-8468-6841C40EE491}"/>
    <cellStyle name="Output 2 2 3 3 2 2 2" xfId="27113" xr:uid="{75A5E899-1775-4F0C-A184-204B7B86DDB8}"/>
    <cellStyle name="Output 2 2 3 3 2 2 3" xfId="32309" xr:uid="{DF534B90-A432-4E64-A582-B07C657F4398}"/>
    <cellStyle name="Output 2 2 3 3 2 2 4" xfId="40715" xr:uid="{6477FCF2-691C-43CB-9813-8C03F9F3EDE5}"/>
    <cellStyle name="Output 2 2 3 3 2 2 5" xfId="49261" xr:uid="{59BA3363-16CC-4B3B-B5D4-860D955ECFBF}"/>
    <cellStyle name="Output 2 2 3 3 2 3" xfId="23633" xr:uid="{B74E4782-A3EB-40CF-B88B-927F9F259CAC}"/>
    <cellStyle name="Output 2 2 3 3 2 4" xfId="27041" xr:uid="{E6EB52B8-0529-46D6-BB1D-8AE794B117A5}"/>
    <cellStyle name="Output 2 2 3 3 2 5" xfId="37010" xr:uid="{2A006195-E90B-44BC-8AD1-16395AC8427B}"/>
    <cellStyle name="Output 2 2 3 3 2 6" xfId="45371" xr:uid="{D47C59EE-E184-4D69-A2E9-9EBC34E43291}"/>
    <cellStyle name="Output 2 2 3 3 3" xfId="8572" xr:uid="{937648D2-ED05-497F-8B30-99131DE4DED3}"/>
    <cellStyle name="Output 2 2 3 3 3 2" xfId="13107" xr:uid="{5C37EC53-9DD9-48B5-B2CC-8FDA772281A5}"/>
    <cellStyle name="Output 2 2 3 3 3 2 2" xfId="26231" xr:uid="{E9EBCC5D-BACF-456B-AA27-CB04CEA86BFE}"/>
    <cellStyle name="Output 2 2 3 3 3 2 3" xfId="22646" xr:uid="{94FB38E4-4AB8-4CD4-A4EF-52148929F460}"/>
    <cellStyle name="Output 2 2 3 3 3 2 4" xfId="39633" xr:uid="{813AB3AB-02B9-4EF9-84C7-70545E9E73C4}"/>
    <cellStyle name="Output 2 2 3 3 3 2 5" xfId="48179" xr:uid="{CB5746A6-3FCB-4BF8-A9B6-DD10239156C6}"/>
    <cellStyle name="Output 2 2 3 3 3 3" xfId="22471" xr:uid="{DBA7AD59-9ACB-46C1-9C9A-9BD2AD9315A1}"/>
    <cellStyle name="Output 2 2 3 3 3 4" xfId="28467" xr:uid="{42EA267B-4658-454C-A5EF-B09B727B12C1}"/>
    <cellStyle name="Output 2 2 3 3 3 5" xfId="34944" xr:uid="{754B3389-2190-4B68-AC1B-D8F81F6ED7E0}"/>
    <cellStyle name="Output 2 2 3 3 3 6" xfId="44120" xr:uid="{3AFF1A57-CC8E-4B07-A0B8-1CB0DB73FABF}"/>
    <cellStyle name="Output 2 2 3 3 4" xfId="10980" xr:uid="{3AD273A1-C285-41E0-A3D8-B7248455011A}"/>
    <cellStyle name="Output 2 2 3 3 4 2" xfId="15035" xr:uid="{D2937D0D-B290-4E3B-812A-9ACE0DE83628}"/>
    <cellStyle name="Output 2 2 3 3 4 2 2" xfId="27844" xr:uid="{7C3194EA-84D4-4F58-98D7-D6EABB650928}"/>
    <cellStyle name="Output 2 2 3 3 4 2 3" xfId="36675" xr:uid="{A6549059-BD3F-4881-8E8C-E95F4FF70FB4}"/>
    <cellStyle name="Output 2 2 3 3 4 2 4" xfId="41561" xr:uid="{7479B6B8-6994-4142-BF9C-B774BD6A7795}"/>
    <cellStyle name="Output 2 2 3 3 4 2 5" xfId="50107" xr:uid="{9FFDDF67-0C8F-4651-A15E-B9011B400642}"/>
    <cellStyle name="Output 2 2 3 3 4 3" xfId="24528" xr:uid="{FD153418-8CE3-477B-BB8C-E748FE0548EC}"/>
    <cellStyle name="Output 2 2 3 3 4 4" xfId="34616" xr:uid="{696A6781-835D-4DF9-94F7-7F29A8944D4B}"/>
    <cellStyle name="Output 2 2 3 3 4 5" xfId="37904" xr:uid="{2AAA2BAE-C2FA-46ED-BC46-2771E570DE23}"/>
    <cellStyle name="Output 2 2 3 3 4 6" xfId="46327" xr:uid="{25265B43-D6FD-4260-A0B5-AB466D5885B1}"/>
    <cellStyle name="Output 2 2 3 3 5" xfId="11330" xr:uid="{1A319AA6-9320-4C93-AC87-3D4184A46EEE}"/>
    <cellStyle name="Output 2 2 3 3 5 2" xfId="15378" xr:uid="{9BB37A53-5F93-4153-9B53-E1C25AD54A10}"/>
    <cellStyle name="Output 2 2 3 3 5 2 2" xfId="28138" xr:uid="{D3E501CF-05C9-4CE2-8761-17FD828AF054}"/>
    <cellStyle name="Output 2 2 3 3 5 2 3" xfId="25584" xr:uid="{6498BE8F-0889-4900-AF95-65ED1B240600}"/>
    <cellStyle name="Output 2 2 3 3 5 2 4" xfId="41904" xr:uid="{74531063-A8CC-4D30-940D-BE06F102AA71}"/>
    <cellStyle name="Output 2 2 3 3 5 2 5" xfId="50450" xr:uid="{D15DD363-AD31-4D56-8CE1-360B1FF1D15D}"/>
    <cellStyle name="Output 2 2 3 3 5 3" xfId="24829" xr:uid="{DED1CB70-67E6-409C-971A-CE86E8372BCB}"/>
    <cellStyle name="Output 2 2 3 3 5 4" xfId="35820" xr:uid="{4ADA63A1-80E7-4EFD-8C7F-38A606820FF9}"/>
    <cellStyle name="Output 2 2 3 3 5 5" xfId="38254" xr:uid="{2E9E20DE-BDDD-40B1-B1F5-585B502013FA}"/>
    <cellStyle name="Output 2 2 3 3 5 6" xfId="46677" xr:uid="{B18EAD15-8D24-493A-8D8B-1C1ACE927C7E}"/>
    <cellStyle name="Output 2 2 3 3 6" xfId="11682" xr:uid="{91920B7A-B57E-4079-ADC8-32BBE7D4078D}"/>
    <cellStyle name="Output 2 2 3 3 6 2" xfId="15717" xr:uid="{7B551A82-D5D1-4E47-8C42-9F64DAA1A980}"/>
    <cellStyle name="Output 2 2 3 3 6 2 2" xfId="28434" xr:uid="{CF22ADF5-E6B5-4DAC-86CA-904CC8AF4D1D}"/>
    <cellStyle name="Output 2 2 3 3 6 2 3" xfId="30225" xr:uid="{47E18CB1-DBB2-42B7-8583-F407A61C6D32}"/>
    <cellStyle name="Output 2 2 3 3 6 2 4" xfId="42243" xr:uid="{02061E17-6969-42AD-919E-2EE44A7640AC}"/>
    <cellStyle name="Output 2 2 3 3 6 2 5" xfId="50789" xr:uid="{D5CD9741-A17E-4EBF-B5B4-92DE1DEC74D8}"/>
    <cellStyle name="Output 2 2 3 3 6 3" xfId="25135" xr:uid="{251696BA-7822-4D9A-8CEE-390DA4C8ADE2}"/>
    <cellStyle name="Output 2 2 3 3 6 4" xfId="7295" xr:uid="{4E8BB7B2-A6F6-4689-984E-F7E96DDD38D9}"/>
    <cellStyle name="Output 2 2 3 3 6 5" xfId="38606" xr:uid="{C82DD237-843A-4719-A770-35FCBE7DBBBE}"/>
    <cellStyle name="Output 2 2 3 3 6 6" xfId="47029" xr:uid="{AABD799C-7C24-49B9-B48B-2F9E6277A34A}"/>
    <cellStyle name="Output 2 2 3 3 7" xfId="12009" xr:uid="{BCB44A2E-1488-4553-8FBF-3150F3451103}"/>
    <cellStyle name="Output 2 2 3 3 7 2" xfId="25406" xr:uid="{12404190-B026-49C9-95DA-F1549216BE5C}"/>
    <cellStyle name="Output 2 2 3 3 7 3" xfId="33825" xr:uid="{914561E5-5EC3-4E2A-9708-C6C9E7C8F3BC}"/>
    <cellStyle name="Output 2 2 3 3 7 4" xfId="38933" xr:uid="{41838C76-B4EC-4AD4-97AB-47CB0817D144}"/>
    <cellStyle name="Output 2 2 3 3 7 5" xfId="47356" xr:uid="{4C139B03-6340-49AF-8485-9021A7124C67}"/>
    <cellStyle name="Output 2 2 3 3 8" xfId="12632" xr:uid="{42063B4B-6732-4891-8CD9-38AFE2071AF9}"/>
    <cellStyle name="Output 2 2 3 3 8 2" xfId="25868" xr:uid="{AF3D7A3E-55BC-4FB3-A169-E2DF49CB29C0}"/>
    <cellStyle name="Output 2 2 3 3 8 3" xfId="22470" xr:uid="{59BDE30E-B1D2-447D-8439-1E684C565EA6}"/>
    <cellStyle name="Output 2 2 3 3 8 4" xfId="39314" xr:uid="{9EEB0C28-2760-4AFE-A214-A87F21684F1B}"/>
    <cellStyle name="Output 2 2 3 3 8 5" xfId="47813" xr:uid="{745B2226-2D41-4D47-A6FF-191B28139781}"/>
    <cellStyle name="Output 2 2 3 3 9" xfId="22087" xr:uid="{B9B06E1B-E60E-45B2-AA62-35A9CC38DC1C}"/>
    <cellStyle name="Output 2 2 3 4" xfId="4009" xr:uid="{89F0E961-0687-4C62-A417-2EE70456DADE}"/>
    <cellStyle name="Output 2 2 3 4 10" xfId="26989" xr:uid="{2FF901FD-4927-46F2-AD82-800E33D05795}"/>
    <cellStyle name="Output 2 2 3 4 11" xfId="30052" xr:uid="{45A002F2-8CE8-4D75-B394-DD8839FC1A81}"/>
    <cellStyle name="Output 2 2 3 4 12" xfId="43991" xr:uid="{46DAED1C-2679-4A19-A357-693B0AA2C02E}"/>
    <cellStyle name="Output 2 2 3 4 13" xfId="54811" xr:uid="{88F5A4D9-8FF9-410B-8A3E-7B63EC8A74E4}"/>
    <cellStyle name="Output 2 2 3 4 2" xfId="5428" xr:uid="{52047311-B1B5-4851-8806-843AADFF6C74}"/>
    <cellStyle name="Output 2 2 3 4 2 2" xfId="14395" xr:uid="{97A1D24B-4F01-48D2-9E3D-39705910F5E9}"/>
    <cellStyle name="Output 2 2 3 4 2 2 2" xfId="27287" xr:uid="{0117CAB0-6720-4BF9-A292-99F44AFFBB81}"/>
    <cellStyle name="Output 2 2 3 4 2 2 3" xfId="25114" xr:uid="{A52F7D9E-D09A-4247-B33F-06C706288A04}"/>
    <cellStyle name="Output 2 2 3 4 2 2 4" xfId="40921" xr:uid="{5C2AE389-6A79-4A5A-948A-972590980864}"/>
    <cellStyle name="Output 2 2 3 4 2 2 5" xfId="49467" xr:uid="{5AA3A2BE-34F4-4380-8793-82AF42F4FA97}"/>
    <cellStyle name="Output 2 2 3 4 2 3" xfId="23907" xr:uid="{13B72C0C-DB44-4882-BEE9-44AE24260DAC}"/>
    <cellStyle name="Output 2 2 3 4 2 4" xfId="34963" xr:uid="{06A97A6B-A851-422A-AAEA-F7071107FBA7}"/>
    <cellStyle name="Output 2 2 3 4 2 5" xfId="37201" xr:uid="{421BE18C-889E-4DB3-933A-1A89F8C92087}"/>
    <cellStyle name="Output 2 2 3 4 2 6" xfId="45622" xr:uid="{369E26AD-4E5A-49D1-AC8E-3C063F69790C}"/>
    <cellStyle name="Output 2 2 3 4 3" xfId="9398" xr:uid="{592114A3-92D1-4C6C-8A6F-0B21EA9902C8}"/>
    <cellStyle name="Output 2 2 3 4 3 2" xfId="13777" xr:uid="{18BC6B9E-0049-417E-B52E-29995B52B5A8}"/>
    <cellStyle name="Output 2 2 3 4 3 2 2" xfId="26779" xr:uid="{DA3AEDCE-5E6B-45AD-A8B1-A145437517DA}"/>
    <cellStyle name="Output 2 2 3 4 3 2 3" xfId="26481" xr:uid="{8F756B19-35BD-4B03-811C-A6B7C60F321D}"/>
    <cellStyle name="Output 2 2 3 4 3 2 4" xfId="40303" xr:uid="{2DCB19A6-A12C-417D-8DAD-9B08C5164B5F}"/>
    <cellStyle name="Output 2 2 3 4 3 2 5" xfId="48849" xr:uid="{95628689-9910-4B66-A229-9876DC407173}"/>
    <cellStyle name="Output 2 2 3 4 3 3" xfId="23162" xr:uid="{A4A8C7C9-D253-4871-AE94-4CA6CECFF2FD}"/>
    <cellStyle name="Output 2 2 3 4 3 4" xfId="35027" xr:uid="{9846E221-3F00-4E5A-8D1E-F2467C373383}"/>
    <cellStyle name="Output 2 2 3 4 3 5" xfId="34844" xr:uid="{8ADABC18-0DA9-4D01-ACC2-BAC66AD6BBB8}"/>
    <cellStyle name="Output 2 2 3 4 3 6" xfId="44903" xr:uid="{F989D83B-A2D8-4002-9B6B-97F495CC1B0A}"/>
    <cellStyle name="Output 2 2 3 4 4" xfId="11200" xr:uid="{D5BD999A-93D1-4F2F-BCC5-E1CE412940FC}"/>
    <cellStyle name="Output 2 2 3 4 4 2" xfId="15250" xr:uid="{AB225863-6F07-47DF-8F8C-0D6E1E15F9D5}"/>
    <cellStyle name="Output 2 2 3 4 4 2 2" xfId="28028" xr:uid="{FAB857AB-A3C6-4082-A005-B7BFEA79F0D5}"/>
    <cellStyle name="Output 2 2 3 4 4 2 3" xfId="33939" xr:uid="{8663EBA5-CAC7-4FC1-9427-8CAE24E82E46}"/>
    <cellStyle name="Output 2 2 3 4 4 2 4" xfId="41776" xr:uid="{265DF603-C8F7-41CD-80DC-F4E9E25920EE}"/>
    <cellStyle name="Output 2 2 3 4 4 2 5" xfId="50322" xr:uid="{28E747C6-CC5B-4231-935F-EB845FB0A464}"/>
    <cellStyle name="Output 2 2 3 4 4 3" xfId="24720" xr:uid="{190846DA-5F8A-400B-93B0-FC68A5D96C80}"/>
    <cellStyle name="Output 2 2 3 4 4 4" xfId="24808" xr:uid="{70FEE483-3050-4DCF-946A-48BF3CA8F814}"/>
    <cellStyle name="Output 2 2 3 4 4 5" xfId="38124" xr:uid="{3A62EED4-B537-4633-80A9-CDA308C67022}"/>
    <cellStyle name="Output 2 2 3 4 4 6" xfId="46547" xr:uid="{009419BA-7548-46C5-9C24-F501383B5B13}"/>
    <cellStyle name="Output 2 2 3 4 5" xfId="11563" xr:uid="{21D7F6FE-46C7-424F-B377-F41E286AA19E}"/>
    <cellStyle name="Output 2 2 3 4 5 2" xfId="15600" xr:uid="{574F6745-D2C5-4F18-903A-0183BDE625C8}"/>
    <cellStyle name="Output 2 2 3 4 5 2 2" xfId="28335" xr:uid="{8A650CC7-AB8E-447D-AE62-F1DB7A27E26A}"/>
    <cellStyle name="Output 2 2 3 4 5 2 3" xfId="23369" xr:uid="{88B12494-9A47-4344-B597-E64B3CD29322}"/>
    <cellStyle name="Output 2 2 3 4 5 2 4" xfId="42126" xr:uid="{49DD1D23-7407-4761-9B69-A80534D088E5}"/>
    <cellStyle name="Output 2 2 3 4 5 2 5" xfId="50672" xr:uid="{071BC8EF-78EA-4BC2-BD5E-FE638FB735BB}"/>
    <cellStyle name="Output 2 2 3 4 5 3" xfId="25033" xr:uid="{F01BC20A-F7E2-4674-BC53-6B1A96A946FF}"/>
    <cellStyle name="Output 2 2 3 4 5 4" xfId="30480" xr:uid="{1ADB6995-9EA1-421C-8FA6-3BCEF69426F6}"/>
    <cellStyle name="Output 2 2 3 4 5 5" xfId="38487" xr:uid="{B2FE48AF-690B-46F8-83FD-0841F184C9A6}"/>
    <cellStyle name="Output 2 2 3 4 5 6" xfId="46910" xr:uid="{17152C26-C9D5-4853-8FD9-294547AE600E}"/>
    <cellStyle name="Output 2 2 3 4 6" xfId="11895" xr:uid="{032CAE8D-C27D-49FF-80BF-1D23B9FA3957}"/>
    <cellStyle name="Output 2 2 3 4 6 2" xfId="15917" xr:uid="{6335F239-8A25-4269-80E8-80D7762FE9D0}"/>
    <cellStyle name="Output 2 2 3 4 6 2 2" xfId="28607" xr:uid="{3F87273D-0424-49EA-88EF-0846AFC76B23}"/>
    <cellStyle name="Output 2 2 3 4 6 2 3" xfId="35264" xr:uid="{309A8F09-9980-4424-B0AA-5E5AF20CCD77}"/>
    <cellStyle name="Output 2 2 3 4 6 2 4" xfId="42443" xr:uid="{CAD48A3F-E7BB-49FF-B058-A78C9D834679}"/>
    <cellStyle name="Output 2 2 3 4 6 2 5" xfId="50989" xr:uid="{042D3682-6AD0-4B3A-9EEE-2AD38FC0B66D}"/>
    <cellStyle name="Output 2 2 3 4 6 3" xfId="25316" xr:uid="{83FD14B8-4D07-4F87-B1DD-6168C603BB44}"/>
    <cellStyle name="Output 2 2 3 4 6 4" xfId="27387" xr:uid="{539FBFDA-5E0A-4EC2-BB91-E6409E5C7030}"/>
    <cellStyle name="Output 2 2 3 4 6 5" xfId="38819" xr:uid="{9468D7C8-C18B-40E8-9B2A-46EAF0E3F745}"/>
    <cellStyle name="Output 2 2 3 4 6 6" xfId="47242" xr:uid="{A4A0DA06-157B-4346-9E9A-DB1AFAB23B2C}"/>
    <cellStyle name="Output 2 2 3 4 7" xfId="8566" xr:uid="{583012ED-8BA8-4936-8E4F-C3A4C32EC06D}"/>
    <cellStyle name="Output 2 2 3 4 7 2" xfId="22466" xr:uid="{F600CF32-BBED-4AA9-9097-B1AFB96B2957}"/>
    <cellStyle name="Output 2 2 3 4 7 3" xfId="35571" xr:uid="{32DB5FFE-E759-4E94-A6A8-39F8EB690ECD}"/>
    <cellStyle name="Output 2 2 3 4 7 4" xfId="30169" xr:uid="{5CB543DD-3FE3-4096-B809-8E4BF9453428}"/>
    <cellStyle name="Output 2 2 3 4 7 5" xfId="44114" xr:uid="{407CBA4D-8623-4C91-BDB3-B314B87246A0}"/>
    <cellStyle name="Output 2 2 3 4 8" xfId="12989" xr:uid="{AAB37EA1-13AB-4BB6-BA96-67BEA533D0B3}"/>
    <cellStyle name="Output 2 2 3 4 8 2" xfId="26135" xr:uid="{70C04AA0-DCE0-4F01-AEB7-9A91D26E5949}"/>
    <cellStyle name="Output 2 2 3 4 8 3" xfId="33313" xr:uid="{42B87E32-DA9E-40B0-9F29-D267655348E3}"/>
    <cellStyle name="Output 2 2 3 4 8 4" xfId="39520" xr:uid="{A56B593F-E6FA-4014-9525-84B325A0220D}"/>
    <cellStyle name="Output 2 2 3 4 8 5" xfId="48064" xr:uid="{2CD4F334-49D4-41AA-89F0-599363CB2842}"/>
    <cellStyle name="Output 2 2 3 4 9" xfId="22365" xr:uid="{2DB9F03A-AF40-490D-94EC-32CBD0E30D55}"/>
    <cellStyle name="Output 2 2 3 5" xfId="9689" xr:uid="{6562D83E-7C37-4112-8271-F1DEA9F4F4F3}"/>
    <cellStyle name="Output 2 2 3 5 2" xfId="13958" xr:uid="{7BDB399B-A591-422E-BC28-06338A343A89}"/>
    <cellStyle name="Output 2 2 3 5 2 2" xfId="26919" xr:uid="{6E537DFF-6B28-4078-85CA-7F6887418168}"/>
    <cellStyle name="Output 2 2 3 5 2 3" xfId="8115" xr:uid="{8E87C7BE-2DF2-4303-A9AC-5FC830BCEB63}"/>
    <cellStyle name="Output 2 2 3 5 2 4" xfId="40484" xr:uid="{7BAAE3A2-361C-4FBE-82A8-B86253F66854}"/>
    <cellStyle name="Output 2 2 3 5 2 5" xfId="49030" xr:uid="{772D3E02-CDC0-4F97-810D-DEFA8C76BECE}"/>
    <cellStyle name="Output 2 2 3 5 3" xfId="23386" xr:uid="{D6EEB8D5-5395-4BC9-95B7-9DF1941E8A8E}"/>
    <cellStyle name="Output 2 2 3 5 4" xfId="7204" xr:uid="{A97C2431-813C-4CE4-AC25-A437E8677F10}"/>
    <cellStyle name="Output 2 2 3 5 5" xfId="33993" xr:uid="{3ABBAF70-EB9B-4A4B-A436-48D116BD7C76}"/>
    <cellStyle name="Output 2 2 3 5 6" xfId="45123" xr:uid="{62DB66CF-DD7A-470A-81C8-951814ED9478}"/>
    <cellStyle name="Output 2 2 3 6" xfId="10846" xr:uid="{1B37637B-EA87-4407-9C64-EA7A3F097BB2}"/>
    <cellStyle name="Output 2 2 3 6 2" xfId="14906" xr:uid="{C2BF93D7-AE86-4195-BB4C-F440A1745E7D}"/>
    <cellStyle name="Output 2 2 3 6 2 2" xfId="27735" xr:uid="{A2BC313F-5698-4378-8EB3-0385E542BDAF}"/>
    <cellStyle name="Output 2 2 3 6 2 3" xfId="36774" xr:uid="{A47ACA01-9CCD-4827-8037-FFB6EF811EBF}"/>
    <cellStyle name="Output 2 2 3 6 2 4" xfId="41432" xr:uid="{5A76ED4B-3090-468E-A24F-B16AD3576B4C}"/>
    <cellStyle name="Output 2 2 3 6 2 5" xfId="49978" xr:uid="{7F92AFFE-248E-4E24-8E8B-C56337B84B76}"/>
    <cellStyle name="Output 2 2 3 6 3" xfId="24414" xr:uid="{231208BA-AA0A-41B7-9856-9106FD901AAF}"/>
    <cellStyle name="Output 2 2 3 6 4" xfId="36230" xr:uid="{75AAB3CE-9F19-44DE-9D78-EBCF8B2CD470}"/>
    <cellStyle name="Output 2 2 3 6 5" xfId="37770" xr:uid="{F9A28C64-ED89-4DD8-9BFE-2E980CF995DA}"/>
    <cellStyle name="Output 2 2 3 6 6" xfId="46193" xr:uid="{10D863B6-78D5-4DEA-8AE6-4AC32E1B72E3}"/>
    <cellStyle name="Output 2 2 3 7" xfId="10837" xr:uid="{4F136386-00AD-4ADA-92B5-799A7A3B5346}"/>
    <cellStyle name="Output 2 2 3 7 2" xfId="14897" xr:uid="{249B82D3-AE55-443D-8881-FBDDF991EC36}"/>
    <cellStyle name="Output 2 2 3 7 2 2" xfId="27727" xr:uid="{37232D39-771B-4EC1-9A7D-08126B0C8497}"/>
    <cellStyle name="Output 2 2 3 7 2 3" xfId="23598" xr:uid="{26FBD04A-C30D-4F02-9BD8-C9B1A28FC845}"/>
    <cellStyle name="Output 2 2 3 7 2 4" xfId="41423" xr:uid="{8F84FD09-D33C-4F46-B122-54490B1D46BF}"/>
    <cellStyle name="Output 2 2 3 7 2 5" xfId="49969" xr:uid="{609B8B5D-D52E-4D73-A112-E58983A559F6}"/>
    <cellStyle name="Output 2 2 3 7 3" xfId="24408" xr:uid="{35A22097-A808-4561-B604-F5ACC217DBF7}"/>
    <cellStyle name="Output 2 2 3 7 4" xfId="32392" xr:uid="{95B9251F-86B5-49FF-A20F-CDAF0E52C93C}"/>
    <cellStyle name="Output 2 2 3 7 5" xfId="37761" xr:uid="{CEC8ED71-238C-41A4-BD86-3717624EDB7F}"/>
    <cellStyle name="Output 2 2 3 7 6" xfId="46184" xr:uid="{1AD6A6AB-D314-4DC5-89C1-59DD81647F81}"/>
    <cellStyle name="Output 2 2 3 8" xfId="10797" xr:uid="{4F0DABB6-3DBA-4127-AE0D-50A57C27EF5C}"/>
    <cellStyle name="Output 2 2 3 8 2" xfId="14858" xr:uid="{1594EA16-E839-4DDE-A337-8F8858ABC177}"/>
    <cellStyle name="Output 2 2 3 8 2 2" xfId="27690" xr:uid="{05F33D4A-3014-419A-903F-F8843B8155E0}"/>
    <cellStyle name="Output 2 2 3 8 2 3" xfId="8077" xr:uid="{98B6DAFA-C5EC-4788-82B7-6BB567EA2922}"/>
    <cellStyle name="Output 2 2 3 8 2 4" xfId="41384" xr:uid="{D186B729-266A-4BE5-BEA3-1C3C84561FC5}"/>
    <cellStyle name="Output 2 2 3 8 2 5" xfId="49930" xr:uid="{F4EFA38D-1A6D-4243-9E8C-327DF87D6D90}"/>
    <cellStyle name="Output 2 2 3 8 3" xfId="24374" xr:uid="{4902D0DE-2075-4FC2-A1A0-6CC07A99D8C9}"/>
    <cellStyle name="Output 2 2 3 8 4" xfId="35491" xr:uid="{A4669135-02C9-498C-95A7-7DA130990F66}"/>
    <cellStyle name="Output 2 2 3 8 5" xfId="37721" xr:uid="{3E922E10-3B70-4D12-AFCF-6D498EA3C8DA}"/>
    <cellStyle name="Output 2 2 3 8 6" xfId="46144" xr:uid="{CDFF1D42-326E-4663-991A-6E35280D2FE1}"/>
    <cellStyle name="Output 2 2 3 9" xfId="11456" xr:uid="{7E6C06CD-05DB-472E-8192-C5528A967C55}"/>
    <cellStyle name="Output 2 2 3 9 2" xfId="15496" xr:uid="{1F4D38E1-6C9A-4481-AC98-A9497834238C}"/>
    <cellStyle name="Output 2 2 3 9 2 2" xfId="28245" xr:uid="{DBA928E0-D55F-4E7D-9167-93A145412DBF}"/>
    <cellStyle name="Output 2 2 3 9 2 3" xfId="36118" xr:uid="{79C8B476-5034-4FDC-921A-E3455348D1E4}"/>
    <cellStyle name="Output 2 2 3 9 2 4" xfId="42022" xr:uid="{31351EE5-E09E-4172-A795-E1FC2DABA38E}"/>
    <cellStyle name="Output 2 2 3 9 2 5" xfId="50568" xr:uid="{2C471AF2-B5B8-425B-B447-040C00498A3F}"/>
    <cellStyle name="Output 2 2 3 9 3" xfId="24941" xr:uid="{695A23A8-209D-448E-81D0-2442097B9919}"/>
    <cellStyle name="Output 2 2 3 9 4" xfId="31508" xr:uid="{115042CF-E7C1-4436-A090-FB2F9CC681A7}"/>
    <cellStyle name="Output 2 2 3 9 5" xfId="38380" xr:uid="{A74A5F68-0785-409D-980A-F073CF439CA5}"/>
    <cellStyle name="Output 2 2 3 9 6" xfId="46803" xr:uid="{C46CD5CD-DC96-40C2-B543-66AE44D847B9}"/>
    <cellStyle name="Output 2 2 4" xfId="4288" xr:uid="{A0E7CDE2-121B-4634-8073-85B0D0CBEB67}"/>
    <cellStyle name="Output 2 2 4 10" xfId="11950" xr:uid="{36617EB5-5F45-42EF-9DF7-DA4AB1688082}"/>
    <cellStyle name="Output 2 2 4 10 2" xfId="25359" xr:uid="{4ED04B47-0C0A-445E-83A2-4DE0729C0E1C}"/>
    <cellStyle name="Output 2 2 4 10 3" xfId="27426" xr:uid="{2BF9430E-CABE-4323-90C1-4F7D2290C25A}"/>
    <cellStyle name="Output 2 2 4 10 4" xfId="38874" xr:uid="{86930A6D-AD6E-493E-A877-7081496B6E6F}"/>
    <cellStyle name="Output 2 2 4 10 5" xfId="47297" xr:uid="{7F5C7648-CDAD-4DC6-9036-BA3682EFCDD5}"/>
    <cellStyle name="Output 2 2 4 11" xfId="12213" xr:uid="{CE240C45-223A-458E-9BD1-472C9345D2EC}"/>
    <cellStyle name="Output 2 2 4 11 2" xfId="25555" xr:uid="{33156A2F-7BB6-4F82-8159-C94BAD758B15}"/>
    <cellStyle name="Output 2 2 4 11 3" xfId="33935" xr:uid="{E29F2D71-C247-42B2-A98F-747FA297F413}"/>
    <cellStyle name="Output 2 2 4 11 4" xfId="39029" xr:uid="{7EEF8866-0BB5-407A-B1B0-72C8BED6A7DD}"/>
    <cellStyle name="Output 2 2 4 11 5" xfId="47491" xr:uid="{61857747-F370-4B4A-8EFC-8A6361EDE00B}"/>
    <cellStyle name="Output 2 2 4 12" xfId="7865" xr:uid="{95C3C271-8F1D-49BC-935E-B177CE776511}"/>
    <cellStyle name="Output 2 2 4 13" xfId="24917" xr:uid="{34FF36A3-FEC2-411D-BD4B-5694C5F81AB5}"/>
    <cellStyle name="Output 2 2 4 14" xfId="43418" xr:uid="{8B2B60B4-0DFA-4A73-A0F2-34B329E19D61}"/>
    <cellStyle name="Output 2 2 4 15" xfId="54985" xr:uid="{CE615CDD-1CDC-4A46-8725-9E17A2E01F5D}"/>
    <cellStyle name="Output 2 2 4 2" xfId="4508" xr:uid="{FD838C37-A118-42D0-A6EF-2FF373248151}"/>
    <cellStyle name="Output 2 2 4 2 10" xfId="35257" xr:uid="{6E38DA58-E89E-45B2-A4B2-EDA2685AB5F1}"/>
    <cellStyle name="Output 2 2 4 2 11" xfId="35823" xr:uid="{B62D013F-7988-4A10-A3D3-769FB19BEE75}"/>
    <cellStyle name="Output 2 2 4 2 12" xfId="43845" xr:uid="{FC745F78-4779-4A58-A3C0-0091704FB290}"/>
    <cellStyle name="Output 2 2 4 2 13" xfId="55121" xr:uid="{1AAF8FD4-3B32-4FE3-B4D5-BD3C7F8F72D9}"/>
    <cellStyle name="Output 2 2 4 2 2" xfId="5738" xr:uid="{7A2594DA-EA66-48CB-AF4F-AA3A688E7D21}"/>
    <cellStyle name="Output 2 2 4 2 2 2" xfId="14276" xr:uid="{AF0C653E-13EB-4A97-84E7-8F116987AE2D}"/>
    <cellStyle name="Output 2 2 4 2 2 2 2" xfId="27187" xr:uid="{6E4EE3C6-5B94-4BB5-8223-C25F863CD8C4}"/>
    <cellStyle name="Output 2 2 4 2 2 2 3" xfId="28720" xr:uid="{B6AAE4B4-7D35-448C-997F-BC40120DF882}"/>
    <cellStyle name="Output 2 2 4 2 2 2 4" xfId="40802" xr:uid="{76E3D3C2-D935-4EAF-9D67-91C2BD66D20C}"/>
    <cellStyle name="Output 2 2 4 2 2 2 5" xfId="49348" xr:uid="{0037B13D-AD4C-48B3-A447-6832CA617EFB}"/>
    <cellStyle name="Output 2 2 4 2 2 3" xfId="23746" xr:uid="{662A8921-EFEB-41FA-9E41-9B1D4D5B3396}"/>
    <cellStyle name="Output 2 2 4 2 2 4" xfId="33230" xr:uid="{CE5545E5-8138-4A83-A028-EEB12B3FFFBC}"/>
    <cellStyle name="Output 2 2 4 2 2 5" xfId="37089" xr:uid="{9355733F-26AA-4862-A6C9-FC631DE4B33F}"/>
    <cellStyle name="Output 2 2 4 2 2 6" xfId="45476" xr:uid="{584E42ED-6A3D-4196-ADCE-8DF3C4CE582D}"/>
    <cellStyle name="Output 2 2 4 2 3" xfId="10828" xr:uid="{04F536AB-A8E5-4728-9754-0435092D109F}"/>
    <cellStyle name="Output 2 2 4 2 3 2" xfId="14889" xr:uid="{AD912882-5324-4103-8A36-E8E589D04EE8}"/>
    <cellStyle name="Output 2 2 4 2 3 2 2" xfId="27720" xr:uid="{52BCC999-C2E1-4C1F-B747-7301AF4C7DD9}"/>
    <cellStyle name="Output 2 2 4 2 3 2 3" xfId="33853" xr:uid="{13E6163A-E914-4065-8DF6-2EED3A1AEAD8}"/>
    <cellStyle name="Output 2 2 4 2 3 2 4" xfId="41415" xr:uid="{FEE4CD8D-1931-464A-9E75-993B359083E4}"/>
    <cellStyle name="Output 2 2 4 2 3 2 5" xfId="49961" xr:uid="{ABE000C2-2AD1-46B7-8EB2-B41D6A5ECB04}"/>
    <cellStyle name="Output 2 2 4 2 3 3" xfId="24400" xr:uid="{97B4B5BF-BCE1-4D12-80E5-FF4786EC27AA}"/>
    <cellStyle name="Output 2 2 4 2 3 4" xfId="23450" xr:uid="{BBBA9453-99FC-45F8-95DB-E4BA93383DB7}"/>
    <cellStyle name="Output 2 2 4 2 3 5" xfId="37752" xr:uid="{74167EB4-259B-4F8F-B9A7-64B150C8840B}"/>
    <cellStyle name="Output 2 2 4 2 3 6" xfId="46175" xr:uid="{E937FD5F-73AD-4201-BB09-ECEADF4E547C}"/>
    <cellStyle name="Output 2 2 4 2 4" xfId="11067" xr:uid="{4109E599-C4D7-4BA4-B2F5-922D61A36DD7}"/>
    <cellStyle name="Output 2 2 4 2 4 2" xfId="15121" xr:uid="{2CA6F418-B480-4D1F-800C-371D70B2D31F}"/>
    <cellStyle name="Output 2 2 4 2 4 2 2" xfId="27918" xr:uid="{21D9F5A8-BF38-4D05-BBF6-F81A649CA1F9}"/>
    <cellStyle name="Output 2 2 4 2 4 2 3" xfId="32754" xr:uid="{7F78CB84-DA26-49E6-90BC-3E5354C8F6C1}"/>
    <cellStyle name="Output 2 2 4 2 4 2 4" xfId="41647" xr:uid="{E0555445-7C5C-4944-822D-AD90D0F8465E}"/>
    <cellStyle name="Output 2 2 4 2 4 2 5" xfId="50193" xr:uid="{22F3CD2E-299D-4AF9-8CCB-485E4EA424DD}"/>
    <cellStyle name="Output 2 2 4 2 4 3" xfId="24608" xr:uid="{7853C7BC-E1B0-44DA-8C74-A838824ACC7B}"/>
    <cellStyle name="Output 2 2 4 2 4 4" xfId="6723" xr:uid="{DB684E0F-0C79-4E77-B2EA-9A20A29E2D60}"/>
    <cellStyle name="Output 2 2 4 2 4 5" xfId="37991" xr:uid="{6AFD8E1A-BF3B-442D-93C5-5754AAB6F81B}"/>
    <cellStyle name="Output 2 2 4 2 4 6" xfId="46414" xr:uid="{47D759CA-6996-422E-B458-6243DC8970D0}"/>
    <cellStyle name="Output 2 2 4 2 5" xfId="11423" xr:uid="{D31A6EF5-2C53-4B11-BB1B-34783B15C5E9}"/>
    <cellStyle name="Output 2 2 4 2 5 2" xfId="15464" xr:uid="{FB53DD97-940A-494F-BFB6-3CF4315CF644}"/>
    <cellStyle name="Output 2 2 4 2 5 2 2" xfId="28214" xr:uid="{1EABFCE6-2454-401C-9361-3C00A0CDA4E5}"/>
    <cellStyle name="Output 2 2 4 2 5 2 3" xfId="34486" xr:uid="{CE267FE3-457E-4DFB-85A4-7F2762008AB1}"/>
    <cellStyle name="Output 2 2 4 2 5 2 4" xfId="41990" xr:uid="{54B2949E-BD90-4094-96B3-A94F3EE5AB74}"/>
    <cellStyle name="Output 2 2 4 2 5 2 5" xfId="50536" xr:uid="{6D1C4605-384E-4B5F-BD6B-13AE6267BC35}"/>
    <cellStyle name="Output 2 2 4 2 5 3" xfId="24912" xr:uid="{58265A03-2BD9-40B7-A157-C1EC66E771E0}"/>
    <cellStyle name="Output 2 2 4 2 5 4" xfId="6367" xr:uid="{441D4BD6-B8EF-4898-A81D-65A434009C33}"/>
    <cellStyle name="Output 2 2 4 2 5 5" xfId="38347" xr:uid="{CE2E18FA-C362-4794-8D99-DCAE5FA552F9}"/>
    <cellStyle name="Output 2 2 4 2 5 6" xfId="46770" xr:uid="{810CCBEB-5E03-4083-86BF-2B548D79C326}"/>
    <cellStyle name="Output 2 2 4 2 6" xfId="11771" xr:uid="{93514281-1B53-4893-A23B-DDC6C06A4268}"/>
    <cellStyle name="Output 2 2 4 2 6 2" xfId="15801" xr:uid="{A16DC4AF-6E41-4709-B231-AA1D281748B5}"/>
    <cellStyle name="Output 2 2 4 2 6 2 2" xfId="28510" xr:uid="{FE42FA4A-FB1C-40BC-BC89-5A34E65E4D80}"/>
    <cellStyle name="Output 2 2 4 2 6 2 3" xfId="33229" xr:uid="{E742F537-5D42-49E5-BFB5-964E9B830855}"/>
    <cellStyle name="Output 2 2 4 2 6 2 4" xfId="42327" xr:uid="{A0559888-C7E3-4FD5-8BAC-92AD5A9348AD}"/>
    <cellStyle name="Output 2 2 4 2 6 2 5" xfId="50873" xr:uid="{E06457D1-DC10-463F-82DF-A8548C99D0DB}"/>
    <cellStyle name="Output 2 2 4 2 6 3" xfId="25211" xr:uid="{020418E4-CB9E-42C8-AE72-D57DF4EE8712}"/>
    <cellStyle name="Output 2 2 4 2 6 4" xfId="36483" xr:uid="{00D4A9AC-4854-46FF-8BA5-5A2AFC82AFC7}"/>
    <cellStyle name="Output 2 2 4 2 6 5" xfId="38695" xr:uid="{CB9334C7-7714-445C-9F2F-61936195D87E}"/>
    <cellStyle name="Output 2 2 4 2 6 6" xfId="47118" xr:uid="{E14EB7E7-C50F-4BAF-9844-7B4C7C2A5894}"/>
    <cellStyle name="Output 2 2 4 2 7" xfId="8729" xr:uid="{0FCD736E-BC49-40A4-95D3-49899F373CC7}"/>
    <cellStyle name="Output 2 2 4 2 7 2" xfId="22603" xr:uid="{BD54CD9E-50D9-4EC7-94FD-FB71365FE431}"/>
    <cellStyle name="Output 2 2 4 2 7 3" xfId="8045" xr:uid="{93BB5366-FE25-4DAF-B47D-DDA8CFB88A7E}"/>
    <cellStyle name="Output 2 2 4 2 7 4" xfId="34469" xr:uid="{55C3440A-DE0F-4A53-BA3D-6E947FC22825}"/>
    <cellStyle name="Output 2 2 4 2 7 5" xfId="44277" xr:uid="{667F7748-8591-47BA-81FA-7D99F7585E51}"/>
    <cellStyle name="Output 2 2 4 2 8" xfId="12776" xr:uid="{8CBC2240-B450-4D8D-92CE-C26C7844CF47}"/>
    <cellStyle name="Output 2 2 4 2 8 2" xfId="25975" xr:uid="{736C98DF-037D-4CA7-839E-EDED48D94356}"/>
    <cellStyle name="Output 2 2 4 2 8 3" xfId="33668" xr:uid="{82A6AFE8-AAB3-4D3F-BF35-65C75E782C47}"/>
    <cellStyle name="Output 2 2 4 2 8 4" xfId="39401" xr:uid="{CE30634C-A0FF-45C5-BCF8-860937E875B0}"/>
    <cellStyle name="Output 2 2 4 2 8 5" xfId="47918" xr:uid="{7F190487-D697-4161-9E0A-4FFB9FE08F5F}"/>
    <cellStyle name="Output 2 2 4 2 9" xfId="22204" xr:uid="{3C169AB8-40F6-43B4-A544-7AC7BB63BC5F}"/>
    <cellStyle name="Output 2 2 4 3" xfId="3994" xr:uid="{71B8D642-8E1B-4C18-B3B4-1CDD59969F92}"/>
    <cellStyle name="Output 2 2 4 3 10" xfId="34869" xr:uid="{1E0F55EC-980C-42A0-BAE5-7055269E7136}"/>
    <cellStyle name="Output 2 2 4 3 11" xfId="29713" xr:uid="{C019CDCC-3249-4AA0-9418-9311FAC2EAC5}"/>
    <cellStyle name="Output 2 2 4 3 12" xfId="43556" xr:uid="{81730C56-9971-41D3-BE8B-FBE4175F765A}"/>
    <cellStyle name="Output 2 2 4 3 13" xfId="54798" xr:uid="{7A6365DC-F86C-46B4-ACB1-9A4FD92DA5D6}"/>
    <cellStyle name="Output 2 2 4 3 2" xfId="5415" xr:uid="{50C37D50-668F-4370-9A36-D1A8AC726161}"/>
    <cellStyle name="Output 2 2 4 3 2 2" xfId="14016" xr:uid="{2676EEFF-7C42-4997-8373-A7B19BD6A729}"/>
    <cellStyle name="Output 2 2 4 3 2 2 2" xfId="26968" xr:uid="{DA2CCD95-684D-496C-A931-49AB2F94953E}"/>
    <cellStyle name="Output 2 2 4 3 2 2 3" xfId="6708" xr:uid="{4B3B8D5E-4981-495F-8B41-0861D3DAA753}"/>
    <cellStyle name="Output 2 2 4 3 2 2 4" xfId="40542" xr:uid="{7E6F4D93-7305-42A0-A8B3-DD945536C41A}"/>
    <cellStyle name="Output 2 2 4 3 2 2 5" xfId="49088" xr:uid="{39531973-2DCB-4067-AB3C-3A5D29EBDDD4}"/>
    <cellStyle name="Output 2 2 4 3 2 3" xfId="23452" xr:uid="{C76BC1E7-6BEF-4154-ABF7-C860B8BCFBC9}"/>
    <cellStyle name="Output 2 2 4 3 2 4" xfId="24866" xr:uid="{43FF8782-9D90-4345-AB6D-1914E98991B1}"/>
    <cellStyle name="Output 2 2 4 3 2 5" xfId="36853" xr:uid="{23CA2509-1575-4460-B966-11BA47B320DB}"/>
    <cellStyle name="Output 2 2 4 3 2 6" xfId="45187" xr:uid="{2BBAF76C-831D-451A-B69D-8156FD83CA69}"/>
    <cellStyle name="Output 2 2 4 3 3" xfId="10461" xr:uid="{752CA871-ACEA-4459-B0CA-A7D095EB2866}"/>
    <cellStyle name="Output 2 2 4 3 3 2" xfId="14550" xr:uid="{F4F6E8EB-1DA4-497F-9511-AB93B5557380}"/>
    <cellStyle name="Output 2 2 4 3 3 2 2" xfId="27422" xr:uid="{CE6F815A-392B-4762-9F2D-79716C85A1F9}"/>
    <cellStyle name="Output 2 2 4 3 3 2 3" xfId="6692" xr:uid="{2F056A7C-0F15-4624-B220-8556F7C9025D}"/>
    <cellStyle name="Output 2 2 4 3 3 2 4" xfId="41076" xr:uid="{0E7ACDA4-ABB0-4AA1-B7C2-FA8A56703D39}"/>
    <cellStyle name="Output 2 2 4 3 3 2 5" xfId="49622" xr:uid="{D7F180D7-4D6B-402C-9E0B-12FBDA4C1319}"/>
    <cellStyle name="Output 2 2 4 3 3 3" xfId="24070" xr:uid="{32922254-E528-4B14-9BE8-78769D547CE7}"/>
    <cellStyle name="Output 2 2 4 3 3 4" xfId="30513" xr:uid="{C1DAB183-7167-4D30-A64B-B0913DCC4E2A}"/>
    <cellStyle name="Output 2 2 4 3 3 5" xfId="37385" xr:uid="{3894EF1F-D16A-4083-AE70-F8A003DB39D7}"/>
    <cellStyle name="Output 2 2 4 3 3 6" xfId="45808" xr:uid="{DB4227F7-778F-4DED-B3AA-05F9D6F91B48}"/>
    <cellStyle name="Output 2 2 4 3 4" xfId="8932" xr:uid="{64ED61AE-2441-44FF-B08A-8FC8797A8DEA}"/>
    <cellStyle name="Output 2 2 4 3 4 2" xfId="13411" xr:uid="{F73C0EEC-C288-429D-9585-42D9DA072447}"/>
    <cellStyle name="Output 2 2 4 3 4 2 2" xfId="26476" xr:uid="{0C24141A-BB13-41D6-BD09-FF410053BD49}"/>
    <cellStyle name="Output 2 2 4 3 4 2 3" xfId="33029" xr:uid="{EE60E953-FC72-4F7E-80AC-01FD049B411F}"/>
    <cellStyle name="Output 2 2 4 3 4 2 4" xfId="39937" xr:uid="{CE74CF8C-DB8F-4E5A-8464-C51D20256121}"/>
    <cellStyle name="Output 2 2 4 3 4 2 5" xfId="48483" xr:uid="{E31AEBEB-C310-4D94-A10B-1E39E4F300E2}"/>
    <cellStyle name="Output 2 2 4 3 4 3" xfId="22782" xr:uid="{A9730DC9-03CE-4111-91A1-5A45C7620EE1}"/>
    <cellStyle name="Output 2 2 4 3 4 4" xfId="8434" xr:uid="{D8DEB529-C4D7-4E0E-9C73-09889F460FF0}"/>
    <cellStyle name="Output 2 2 4 3 4 5" xfId="28664" xr:uid="{9690AAE7-8969-421E-8E3D-5D89756183DD}"/>
    <cellStyle name="Output 2 2 4 3 4 6" xfId="44480" xr:uid="{03A871AB-ECC2-4BD9-91E8-EF3BE930489C}"/>
    <cellStyle name="Output 2 2 4 3 5" xfId="9326" xr:uid="{ABEA7B4C-BCBC-41E7-9233-57B7CFD8032F}"/>
    <cellStyle name="Output 2 2 4 3 5 2" xfId="13722" xr:uid="{2E11C021-1948-43B8-8A74-EA1136AB2768}"/>
    <cellStyle name="Output 2 2 4 3 5 2 2" xfId="26732" xr:uid="{8AB31F32-EAAF-49D1-821C-17044220D78B}"/>
    <cellStyle name="Output 2 2 4 3 5 2 3" xfId="23394" xr:uid="{B0DAA8E4-1CBA-4F5C-B1BC-9E8E7C37E9FE}"/>
    <cellStyle name="Output 2 2 4 3 5 2 4" xfId="40248" xr:uid="{BAB3C780-ACB0-47C2-B8AB-D42864510DAA}"/>
    <cellStyle name="Output 2 2 4 3 5 2 5" xfId="48794" xr:uid="{8DFD1609-4312-4235-AA5E-DA310468A6F6}"/>
    <cellStyle name="Output 2 2 4 3 5 3" xfId="23108" xr:uid="{3632167E-EF77-458D-B413-DC59B2CD4ECA}"/>
    <cellStyle name="Output 2 2 4 3 5 4" xfId="33754" xr:uid="{C4EE25E5-C2F4-4869-AD79-15A0FA462B4C}"/>
    <cellStyle name="Output 2 2 4 3 5 5" xfId="29916" xr:uid="{C51D6C0E-80E4-41C9-B7E5-E42B694D0B93}"/>
    <cellStyle name="Output 2 2 4 3 5 6" xfId="44845" xr:uid="{0979EC72-47ED-4384-9E13-FCD53164B6FB}"/>
    <cellStyle name="Output 2 2 4 3 6" xfId="8492" xr:uid="{3A784CA8-899F-4E30-B98D-DA75BE22B00F}"/>
    <cellStyle name="Output 2 2 4 3 6 2" xfId="13040" xr:uid="{CB2A4B36-F6F8-4A32-A27D-3BC24DF0E7A0}"/>
    <cellStyle name="Output 2 2 4 3 6 2 2" xfId="26175" xr:uid="{025E02FD-0533-40B9-89E5-E1B2AC30A4DA}"/>
    <cellStyle name="Output 2 2 4 3 6 2 3" xfId="30388" xr:uid="{14F5B117-7911-40BA-99ED-A50FCFD790A3}"/>
    <cellStyle name="Output 2 2 4 3 6 2 4" xfId="39566" xr:uid="{8AE0BF90-655C-41E2-891B-8DC25591C7C9}"/>
    <cellStyle name="Output 2 2 4 3 6 2 5" xfId="48112" xr:uid="{E09F0D93-CF67-47BA-83D8-B7EBD4F6C672}"/>
    <cellStyle name="Output 2 2 4 3 6 3" xfId="22407" xr:uid="{758E817C-ADCD-4BCD-A24A-D6600506242F}"/>
    <cellStyle name="Output 2 2 4 3 6 4" xfId="24188" xr:uid="{535C9623-E3FF-4E28-A03D-28A9BC0D3A45}"/>
    <cellStyle name="Output 2 2 4 3 6 5" xfId="34802" xr:uid="{91A3278B-8DDF-433D-AE6B-794352F8B5EC}"/>
    <cellStyle name="Output 2 2 4 3 6 6" xfId="44040" xr:uid="{E78B6EA7-7E6E-468E-9163-67394AFF9F53}"/>
    <cellStyle name="Output 2 2 4 3 7" xfId="8916" xr:uid="{69C653D1-E01C-455C-9EA0-97A501DC646A}"/>
    <cellStyle name="Output 2 2 4 3 7 2" xfId="22767" xr:uid="{9D28EBF2-44D1-4025-8F3C-91D1A7C697AA}"/>
    <cellStyle name="Output 2 2 4 3 7 3" xfId="30843" xr:uid="{2738E470-AF6D-49AC-9727-151DE970DA37}"/>
    <cellStyle name="Output 2 2 4 3 7 4" xfId="35892" xr:uid="{BE16149B-938A-4CCD-BFE7-0C5E05EA5501}"/>
    <cellStyle name="Output 2 2 4 3 7 5" xfId="44464" xr:uid="{B040D210-9C2C-477D-8B92-37805B702890}"/>
    <cellStyle name="Output 2 2 4 3 8" xfId="12418" xr:uid="{B0B81C23-8DAE-4897-8EA9-0AE6DF6D015D}"/>
    <cellStyle name="Output 2 2 4 3 8 2" xfId="25703" xr:uid="{3027F1F9-D00C-409C-ABA6-C7B0AEE5F7C5}"/>
    <cellStyle name="Output 2 2 4 3 8 3" xfId="30709" xr:uid="{D761D02D-96B9-46A0-BA01-32E0E65C5609}"/>
    <cellStyle name="Output 2 2 4 3 8 4" xfId="39141" xr:uid="{79A36C23-0156-4302-A24D-25ADE38DBC60}"/>
    <cellStyle name="Output 2 2 4 3 8 5" xfId="47629" xr:uid="{AF7CD7B1-2FC0-4EE0-AC3E-DCE0B7271CB7}"/>
    <cellStyle name="Output 2 2 4 3 9" xfId="21920" xr:uid="{CD6E254A-7280-45DB-A6BE-9099FCC22D9D}"/>
    <cellStyle name="Output 2 2 4 4" xfId="5602" xr:uid="{D6DF8FF4-65C2-4436-BDC2-ACC302C5C06B}"/>
    <cellStyle name="Output 2 2 4 4 10" xfId="29371" xr:uid="{1942BCCC-8A05-41AE-BFEC-AE12AB2B7F5E}"/>
    <cellStyle name="Output 2 2 4 4 11" xfId="22626" xr:uid="{67EB91F2-B55F-4448-8ABE-F8545272DDF1}"/>
    <cellStyle name="Output 2 2 4 4 12" xfId="43632" xr:uid="{4405A430-5CD4-4B2B-BE06-A2112CC33849}"/>
    <cellStyle name="Output 2 2 4 4 2" xfId="9834" xr:uid="{56260F0B-2CF4-473F-848A-46CA77B75F2C}"/>
    <cellStyle name="Output 2 2 4 4 2 2" xfId="14091" xr:uid="{DBADFA92-FF66-4E58-8863-BC28101ADA84}"/>
    <cellStyle name="Output 2 2 4 4 2 2 2" xfId="27031" xr:uid="{E595EEE1-D37B-493F-B483-65E545C43D8B}"/>
    <cellStyle name="Output 2 2 4 4 2 2 3" xfId="8237" xr:uid="{C6502680-C3CF-41FB-8E52-E4A5754090F9}"/>
    <cellStyle name="Output 2 2 4 4 2 2 4" xfId="40617" xr:uid="{0A1D44EA-DF8C-49DA-96FC-DC7228D881C2}"/>
    <cellStyle name="Output 2 2 4 4 2 2 5" xfId="49163" xr:uid="{FF7A7272-4028-4701-810C-126BF48D72F8}"/>
    <cellStyle name="Output 2 2 4 4 2 3" xfId="23521" xr:uid="{5C821CF7-8F7F-403B-934C-2EB1E7B62F09}"/>
    <cellStyle name="Output 2 2 4 4 2 4" xfId="32902" xr:uid="{53CE182C-DF6A-47AC-8960-0A72A857D95F}"/>
    <cellStyle name="Output 2 2 4 4 2 5" xfId="36920" xr:uid="{70833902-DFFB-4621-8675-C5AC73D952DC}"/>
    <cellStyle name="Output 2 2 4 4 2 6" xfId="45263" xr:uid="{5B96BFC1-E5CF-478D-96A2-A6211A857E3B}"/>
    <cellStyle name="Output 2 2 4 4 3" xfId="8517" xr:uid="{E6705309-DF03-4206-B626-D8948F517072}"/>
    <cellStyle name="Output 2 2 4 4 3 2" xfId="13059" xr:uid="{4B0D327F-F763-4325-A59A-483A276897D5}"/>
    <cellStyle name="Output 2 2 4 4 3 2 2" xfId="26192" xr:uid="{E8028E3E-6828-40E6-BF92-0A2B7354CB0D}"/>
    <cellStyle name="Output 2 2 4 4 3 2 3" xfId="33750" xr:uid="{F9905583-A92E-4A2D-952E-87D812BED172}"/>
    <cellStyle name="Output 2 2 4 4 3 2 4" xfId="39585" xr:uid="{F74CB75A-D0C9-40D3-8AB0-220DE5EAD1A4}"/>
    <cellStyle name="Output 2 2 4 4 3 2 5" xfId="48131" xr:uid="{487CAF99-EF33-4C2E-881E-035CF7EE49CD}"/>
    <cellStyle name="Output 2 2 4 4 3 3" xfId="22427" xr:uid="{C7A4902A-7F84-40C9-9EBD-C71CFD93D9DC}"/>
    <cellStyle name="Output 2 2 4 4 3 4" xfId="33463" xr:uid="{F51158E8-88AC-4F90-9D65-349481F03F70}"/>
    <cellStyle name="Output 2 2 4 4 3 5" xfId="35663" xr:uid="{C5C26E3B-A82F-42F7-8837-79C38B5B8AEF}"/>
    <cellStyle name="Output 2 2 4 4 3 6" xfId="44065" xr:uid="{4696D672-9EE6-4053-8758-6225C0CADDFD}"/>
    <cellStyle name="Output 2 2 4 4 4" xfId="10868" xr:uid="{3DEC4CC8-0FA8-4ECB-80C9-564C063B53B3}"/>
    <cellStyle name="Output 2 2 4 4 4 2" xfId="14927" xr:uid="{BBB4120F-14C8-4896-8A97-F4E7F670F3A2}"/>
    <cellStyle name="Output 2 2 4 4 4 2 2" xfId="27750" xr:uid="{647637CF-BFCF-47EA-8224-01B9E36FB35E}"/>
    <cellStyle name="Output 2 2 4 4 4 2 3" xfId="31268" xr:uid="{063EFC2F-6D56-4853-9EE3-1755D9664C56}"/>
    <cellStyle name="Output 2 2 4 4 4 2 4" xfId="41453" xr:uid="{BC98D004-9011-41D6-8E1A-97E5BFA0AAD4}"/>
    <cellStyle name="Output 2 2 4 4 4 2 5" xfId="49999" xr:uid="{64ADEEF7-78AE-44D2-9655-DFA8183E491A}"/>
    <cellStyle name="Output 2 2 4 4 4 3" xfId="24434" xr:uid="{8A2A030D-45DE-46CE-A2D8-96686AEBB367}"/>
    <cellStyle name="Output 2 2 4 4 4 4" xfId="35287" xr:uid="{E30625DF-5F08-44B1-A0E8-7B78D5DC3E0B}"/>
    <cellStyle name="Output 2 2 4 4 4 5" xfId="37792" xr:uid="{CCF71222-F4F0-4B66-9AD4-AD93CE52981B}"/>
    <cellStyle name="Output 2 2 4 4 4 6" xfId="46215" xr:uid="{116C627C-BB1A-436B-8476-C4A326ACB295}"/>
    <cellStyle name="Output 2 2 4 4 5" xfId="11222" xr:uid="{9A71C4A6-4520-4214-ACEB-9A037670C4E6}"/>
    <cellStyle name="Output 2 2 4 4 5 2" xfId="15272" xr:uid="{C96C3C7F-E79C-4C4B-96CC-041ED9A03EB0}"/>
    <cellStyle name="Output 2 2 4 4 5 2 2" xfId="28046" xr:uid="{DFE7EA90-321D-4BB1-9025-EF661E126E03}"/>
    <cellStyle name="Output 2 2 4 4 5 2 3" xfId="29796" xr:uid="{51A91D11-FE6E-4D8F-8C1A-F4935755AD05}"/>
    <cellStyle name="Output 2 2 4 4 5 2 4" xfId="41798" xr:uid="{C1330939-4824-4655-B4E0-E3A37C12D8EB}"/>
    <cellStyle name="Output 2 2 4 4 5 2 5" xfId="50344" xr:uid="{8360BD3C-B03C-4ED4-A72E-EC32E78A12E5}"/>
    <cellStyle name="Output 2 2 4 4 5 3" xfId="24738" xr:uid="{933DA3F3-7ECC-44B9-8F18-79A031801F3F}"/>
    <cellStyle name="Output 2 2 4 4 5 4" xfId="29500" xr:uid="{919167A2-FCEC-4542-8E11-E7E19A618083}"/>
    <cellStyle name="Output 2 2 4 4 5 5" xfId="38146" xr:uid="{9DC0D16F-B93C-4117-B5D8-239AE7D40989}"/>
    <cellStyle name="Output 2 2 4 4 5 6" xfId="46569" xr:uid="{DE946E0F-D868-4B1C-9B76-02510A3C6114}"/>
    <cellStyle name="Output 2 2 4 4 6" xfId="11590" xr:uid="{A08CE483-A08C-44A6-AD38-FB2D3855A8BE}"/>
    <cellStyle name="Output 2 2 4 4 6 2" xfId="15627" xr:uid="{B0CB09A4-C6C5-4C85-BB24-06589E377870}"/>
    <cellStyle name="Output 2 2 4 4 6 2 2" xfId="28360" xr:uid="{0E1FF3EE-89E1-494C-BB17-E661809DD57C}"/>
    <cellStyle name="Output 2 2 4 4 6 2 3" xfId="32874" xr:uid="{6ED0EEBD-A3C0-4318-9DE7-768F56B29784}"/>
    <cellStyle name="Output 2 2 4 4 6 2 4" xfId="42153" xr:uid="{02C13CC4-DB45-4E37-9EB0-DB0F585F8D73}"/>
    <cellStyle name="Output 2 2 4 4 6 2 5" xfId="50699" xr:uid="{A9F68698-BCAD-4477-8DF6-4E61D2906CC7}"/>
    <cellStyle name="Output 2 2 4 4 6 3" xfId="25059" xr:uid="{BD760DC9-C446-49FF-A649-D2A48C27564C}"/>
    <cellStyle name="Output 2 2 4 4 6 4" xfId="36811" xr:uid="{33ACBCB9-3F5F-47BF-95D7-2610393D3FFD}"/>
    <cellStyle name="Output 2 2 4 4 6 5" xfId="38514" xr:uid="{80B971EA-E817-42A6-A99D-2733A82C1FB8}"/>
    <cellStyle name="Output 2 2 4 4 6 6" xfId="46937" xr:uid="{EB6537D5-C222-4801-8FC2-901F67735E76}"/>
    <cellStyle name="Output 2 2 4 4 7" xfId="11967" xr:uid="{1349EB85-595D-4BEB-8049-C6D524009CF7}"/>
    <cellStyle name="Output 2 2 4 4 7 2" xfId="25370" xr:uid="{E34E21EA-3164-47FB-BFB4-2A7988C75983}"/>
    <cellStyle name="Output 2 2 4 4 7 3" xfId="34496" xr:uid="{1C0F06D2-0428-4447-9AC1-153DF0E17EF6}"/>
    <cellStyle name="Output 2 2 4 4 7 4" xfId="38891" xr:uid="{D01059B5-CC67-4755-B1F3-A75B71656DFF}"/>
    <cellStyle name="Output 2 2 4 4 7 5" xfId="47314" xr:uid="{4D7FDEAA-1C73-4ED2-83EB-28C9E62AC3A3}"/>
    <cellStyle name="Output 2 2 4 4 8" xfId="12495" xr:uid="{E364A423-78E8-4A46-A7FE-298BA45AB333}"/>
    <cellStyle name="Output 2 2 4 4 8 2" xfId="25762" xr:uid="{D57D7B79-6BE4-4F03-84F5-472EC1FF8C3A}"/>
    <cellStyle name="Output 2 2 4 4 8 3" xfId="36019" xr:uid="{91D845C9-FADA-43DA-A84A-DFF8F5266947}"/>
    <cellStyle name="Output 2 2 4 4 8 4" xfId="39216" xr:uid="{69C01B82-94BA-41CB-9C7E-404B7F610E36}"/>
    <cellStyle name="Output 2 2 4 4 8 5" xfId="47705" xr:uid="{2C762653-2EF4-4A92-9DE2-D54E683C454E}"/>
    <cellStyle name="Output 2 2 4 4 9" xfId="21981" xr:uid="{F3AFBD10-DBAE-4E7C-BB85-6D7D48B629D1}"/>
    <cellStyle name="Output 2 2 4 5" xfId="9569" xr:uid="{8FC2F6F1-5328-41F4-9F84-89A5C24CFAD2}"/>
    <cellStyle name="Output 2 2 4 5 2" xfId="13905" xr:uid="{5CB2925A-60D0-459F-B95A-D5B880F90A17}"/>
    <cellStyle name="Output 2 2 4 5 2 2" xfId="26877" xr:uid="{8375A9DE-FB88-4F92-9ACC-B10427605E6E}"/>
    <cellStyle name="Output 2 2 4 5 2 3" xfId="22745" xr:uid="{B5171205-3B9F-4735-BCE9-B64DEC1D6914}"/>
    <cellStyle name="Output 2 2 4 5 2 4" xfId="40431" xr:uid="{F5F20261-59D0-4DE1-845C-3ECC4404D85E}"/>
    <cellStyle name="Output 2 2 4 5 2 5" xfId="48977" xr:uid="{74E7DC17-5BE3-4E5A-97D9-CA0C68EBFA8C}"/>
    <cellStyle name="Output 2 2 4 5 3" xfId="23298" xr:uid="{68CDED2D-8DAA-4F43-8BAD-5D8FAFEDC3FB}"/>
    <cellStyle name="Output 2 2 4 5 4" xfId="34586" xr:uid="{0FCF8DBB-3C9B-4470-B876-90F786B2DB7D}"/>
    <cellStyle name="Output 2 2 4 5 5" xfId="33786" xr:uid="{1F4F2F2E-6E05-45EA-A7C0-1BE25ED086A6}"/>
    <cellStyle name="Output 2 2 4 5 6" xfId="45049" xr:uid="{2B045E9F-D85B-450F-8FB8-C5BAACE06406}"/>
    <cellStyle name="Output 2 2 4 6" xfId="9469" xr:uid="{05B7AAF0-4557-404E-B774-626D267B5DBD}"/>
    <cellStyle name="Output 2 2 4 6 2" xfId="13827" xr:uid="{E62142BC-A856-49F0-8A3E-12ACE2ABBAD8}"/>
    <cellStyle name="Output 2 2 4 6 2 2" xfId="26814" xr:uid="{A35A8C1B-30D1-42C2-96D9-86026C0B7D75}"/>
    <cellStyle name="Output 2 2 4 6 2 3" xfId="30200" xr:uid="{D22C3EB1-5BFA-4338-B86C-25986D9EAFBB}"/>
    <cellStyle name="Output 2 2 4 6 2 4" xfId="40353" xr:uid="{6AC57DA7-2D9F-4598-ACDF-3868FDA7762B}"/>
    <cellStyle name="Output 2 2 4 6 2 5" xfId="48899" xr:uid="{25C07323-D24E-4723-9BE0-ECBBCFB9D336}"/>
    <cellStyle name="Output 2 2 4 6 3" xfId="23219" xr:uid="{1C4D2C50-3BEA-422C-9438-7C2F3A1586BD}"/>
    <cellStyle name="Output 2 2 4 6 4" xfId="25470" xr:uid="{317749FB-4B5E-4EE3-9E21-9C390625307E}"/>
    <cellStyle name="Output 2 2 4 6 5" xfId="34732" xr:uid="{5C4B165D-8F4D-478F-8348-8606861F95AA}"/>
    <cellStyle name="Output 2 2 4 6 6" xfId="44962" xr:uid="{7B3DBF55-8BE8-4557-92EE-7C65CE4C3C85}"/>
    <cellStyle name="Output 2 2 4 7" xfId="9089" xr:uid="{FE981096-E6AD-4D85-A907-325C171710D2}"/>
    <cellStyle name="Output 2 2 4 7 2" xfId="13552" xr:uid="{B7F3DC4A-2DC9-4121-8002-CBFAA1F8249A}"/>
    <cellStyle name="Output 2 2 4 7 2 2" xfId="26591" xr:uid="{020C37C1-7272-47A0-9EBD-9F306C2E29DC}"/>
    <cellStyle name="Output 2 2 4 7 2 3" xfId="31917" xr:uid="{C488C24C-A888-4E33-B10F-BA9539593A70}"/>
    <cellStyle name="Output 2 2 4 7 2 4" xfId="40078" xr:uid="{31AB74EF-63DB-4C79-A80F-AC4352971F18}"/>
    <cellStyle name="Output 2 2 4 7 2 5" xfId="48624" xr:uid="{B67F4B6C-A9F8-410A-9278-350511BBAC9F}"/>
    <cellStyle name="Output 2 2 4 7 3" xfId="22913" xr:uid="{BDC975E4-6410-484B-9A39-FA12044C6BB7}"/>
    <cellStyle name="Output 2 2 4 7 4" xfId="36319" xr:uid="{5FF2C67A-3053-4A12-8245-4EF841D20AD4}"/>
    <cellStyle name="Output 2 2 4 7 5" xfId="35677" xr:uid="{04671589-31CC-4EB9-A088-E5A0D916055A}"/>
    <cellStyle name="Output 2 2 4 7 6" xfId="44637" xr:uid="{9C6EF79F-D568-43FC-A211-09E452EC288D}"/>
    <cellStyle name="Output 2 2 4 8" xfId="9146" xr:uid="{32D1402F-1F39-4241-BE66-1B6E9C3A201A}"/>
    <cellStyle name="Output 2 2 4 8 2" xfId="13594" xr:uid="{1AB395CE-617F-4C29-B0FF-DA22CB1E8830}"/>
    <cellStyle name="Output 2 2 4 8 2 2" xfId="26623" xr:uid="{974B3EBA-7AA3-4069-B0B6-21B9BD21A140}"/>
    <cellStyle name="Output 2 2 4 8 2 3" xfId="29612" xr:uid="{B0DBF442-DEF5-4CEA-9159-C1ABF32A188C}"/>
    <cellStyle name="Output 2 2 4 8 2 4" xfId="40120" xr:uid="{26CAF8C4-CCD0-4D1F-BC82-715060A4105F}"/>
    <cellStyle name="Output 2 2 4 8 2 5" xfId="48666" xr:uid="{2DBC558F-DA7D-477C-8DCF-DD29AF42693F}"/>
    <cellStyle name="Output 2 2 4 8 3" xfId="22958" xr:uid="{605B4C3E-AD93-49BC-A6AE-5802E09D5371}"/>
    <cellStyle name="Output 2 2 4 8 4" xfId="22133" xr:uid="{00A1C5C1-2EA3-4638-ADFA-21EDED7F6035}"/>
    <cellStyle name="Output 2 2 4 8 5" xfId="29569" xr:uid="{FF489D44-14E1-4848-A013-2CAE41E847CC}"/>
    <cellStyle name="Output 2 2 4 8 6" xfId="44684" xr:uid="{7ABA9E1F-BC16-4A98-9168-812BA5112A19}"/>
    <cellStyle name="Output 2 2 4 9" xfId="10765" xr:uid="{5491E83F-9773-40C0-B6E1-6B9CFCA2CA87}"/>
    <cellStyle name="Output 2 2 4 9 2" xfId="14830" xr:uid="{E18A3F0A-D20C-45A6-BD2E-959940778ECF}"/>
    <cellStyle name="Output 2 2 4 9 2 2" xfId="27668" xr:uid="{A8C43606-BE4C-4B8A-BE69-6844F09435F6}"/>
    <cellStyle name="Output 2 2 4 9 2 3" xfId="7314" xr:uid="{52888165-292E-4E5F-A574-0F415879E789}"/>
    <cellStyle name="Output 2 2 4 9 2 4" xfId="41356" xr:uid="{267AD9CB-3F59-4D13-9B1A-E2FB624255DE}"/>
    <cellStyle name="Output 2 2 4 9 2 5" xfId="49902" xr:uid="{DC8FD7ED-E3C0-4ED6-88DB-023251752E37}"/>
    <cellStyle name="Output 2 2 4 9 3" xfId="24347" xr:uid="{FF8A2352-7376-47A2-A6BD-1D398E19AB49}"/>
    <cellStyle name="Output 2 2 4 9 4" xfId="22528" xr:uid="{5B78F3C4-4027-49B7-AE89-83A2FE3F248A}"/>
    <cellStyle name="Output 2 2 4 9 5" xfId="37689" xr:uid="{508CB501-0754-4C82-A3D1-45A520497887}"/>
    <cellStyle name="Output 2 2 4 9 6" xfId="46112" xr:uid="{D519CFDF-7639-4284-A003-6CEF589ECD0C}"/>
    <cellStyle name="Output 2 2 5" xfId="4241" xr:uid="{1FF868E4-85B2-4ED5-971C-4E4F9C99E703}"/>
    <cellStyle name="Output 2 2 5 10" xfId="8820" xr:uid="{11D9290B-09A3-410B-B061-74D92D63717B}"/>
    <cellStyle name="Output 2 2 5 10 2" xfId="22682" xr:uid="{EC0B9207-8924-44C9-AA97-33A19E422F91}"/>
    <cellStyle name="Output 2 2 5 10 3" xfId="32385" xr:uid="{03716DC0-9922-4C77-AA42-A5C39C2F1ABE}"/>
    <cellStyle name="Output 2 2 5 10 4" xfId="22619" xr:uid="{5AD58D58-9393-4E84-BE90-A552DFB5B684}"/>
    <cellStyle name="Output 2 2 5 10 5" xfId="44368" xr:uid="{2A7D482D-D251-4308-ACF9-84F9D347E193}"/>
    <cellStyle name="Output 2 2 5 11" xfId="12167" xr:uid="{26E4FEC6-CCBD-4747-B38C-B95CEA5542CB}"/>
    <cellStyle name="Output 2 2 5 11 2" xfId="25516" xr:uid="{1EB81F7F-C4EA-43E8-B36A-9998ACF0645C}"/>
    <cellStyle name="Output 2 2 5 11 3" xfId="8294" xr:uid="{5463DAD8-95C8-4F77-A437-BC79CA6B8EBE}"/>
    <cellStyle name="Output 2 2 5 11 4" xfId="38984" xr:uid="{C8180345-A633-4C6B-87A7-30CBD8E9EB3C}"/>
    <cellStyle name="Output 2 2 5 11 5" xfId="47446" xr:uid="{8CF50EBD-0FF6-4369-A2F0-512E0E1717F5}"/>
    <cellStyle name="Output 2 2 5 12" xfId="7403" xr:uid="{6A90BAF8-B4F0-4AC9-A302-39EA96905D22}"/>
    <cellStyle name="Output 2 2 5 13" xfId="22916" xr:uid="{C7463ED1-9B31-4A79-B1B5-A0F60EC97A01}"/>
    <cellStyle name="Output 2 2 5 14" xfId="43373" xr:uid="{378B691D-D1E9-43EC-BBE4-B23B89BFCF57}"/>
    <cellStyle name="Output 2 2 5 15" xfId="54948" xr:uid="{C2EF1A71-621C-4413-9A98-B9B79F58E044}"/>
    <cellStyle name="Output 2 2 5 2" xfId="4472" xr:uid="{D8AEABAC-93C5-4C94-AF0E-56735E952C19}"/>
    <cellStyle name="Output 2 2 5 2 10" xfId="35054" xr:uid="{89D50CB8-80BD-43E5-9AEA-E2825497D913}"/>
    <cellStyle name="Output 2 2 5 2 11" xfId="33984" xr:uid="{A9E555CF-01B0-41BC-B2E7-6C9CB64FFB58}"/>
    <cellStyle name="Output 2 2 5 2 12" xfId="43800" xr:uid="{4E360346-A400-44D3-90A6-565A8C352ED9}"/>
    <cellStyle name="Output 2 2 5 2 13" xfId="55087" xr:uid="{A0388EC3-97BD-4AB1-A76B-21F61BB05BF3}"/>
    <cellStyle name="Output 2 2 5 2 2" xfId="5704" xr:uid="{16DFBD38-5961-4C47-A307-EF67FEF30DD2}"/>
    <cellStyle name="Output 2 2 5 2 2 2" xfId="14231" xr:uid="{DB2CE104-884D-40F0-A7AB-44E331381869}"/>
    <cellStyle name="Output 2 2 5 2 2 2 2" xfId="27148" xr:uid="{45161288-0F73-408C-97BB-43EB08C2D0C9}"/>
    <cellStyle name="Output 2 2 5 2 2 2 3" xfId="29798" xr:uid="{11700011-B4BF-4EC3-ABD7-9FEB9B1AE8CD}"/>
    <cellStyle name="Output 2 2 5 2 2 2 4" xfId="40757" xr:uid="{BF8EE66C-7ADE-4983-B957-A9682A19C5BD}"/>
    <cellStyle name="Output 2 2 5 2 2 2 5" xfId="49303" xr:uid="{AB8EFDB2-E867-458B-AAAC-00DD15EB8E4C}"/>
    <cellStyle name="Output 2 2 5 2 2 3" xfId="23703" xr:uid="{8B9E10BE-F42F-4C94-9BB9-B5E72A63FA57}"/>
    <cellStyle name="Output 2 2 5 2 2 4" xfId="33161" xr:uid="{5986538C-A8D6-4BE7-A39D-591F285AB905}"/>
    <cellStyle name="Output 2 2 5 2 2 5" xfId="37050" xr:uid="{0ED96203-236E-443E-BBC8-105C81DF9318}"/>
    <cellStyle name="Output 2 2 5 2 2 6" xfId="45431" xr:uid="{4F7217DC-B940-4DEB-847A-E63C62E0A358}"/>
    <cellStyle name="Output 2 2 5 2 3" xfId="8610" xr:uid="{CA10FBF6-7C6E-4AEC-B94E-F280D9C34907}"/>
    <cellStyle name="Output 2 2 5 2 3 2" xfId="13145" xr:uid="{CE97AC90-31C0-4450-89A2-356F6E0C798B}"/>
    <cellStyle name="Output 2 2 5 2 3 2 2" xfId="26259" xr:uid="{7703A3B6-A94A-40E3-BE71-B0A4093B4F14}"/>
    <cellStyle name="Output 2 2 5 2 3 2 3" xfId="36597" xr:uid="{3059BE32-41E8-4332-B4BF-1520377DC38C}"/>
    <cellStyle name="Output 2 2 5 2 3 2 4" xfId="39671" xr:uid="{4EE7C326-8091-4A04-85B4-BAC1CA19C37B}"/>
    <cellStyle name="Output 2 2 5 2 3 2 5" xfId="48217" xr:uid="{94DE93C5-B460-40BB-B0ED-962A50CC21F3}"/>
    <cellStyle name="Output 2 2 5 2 3 3" xfId="22499" xr:uid="{6D25DB5B-020A-4FB7-BD80-8772189D34D4}"/>
    <cellStyle name="Output 2 2 5 2 3 4" xfId="33023" xr:uid="{50410974-FE3A-440A-9484-2B3A5C3B67BC}"/>
    <cellStyle name="Output 2 2 5 2 3 5" xfId="36725" xr:uid="{1BBB9025-1032-44A0-A2EC-F923B6F8FC4B}"/>
    <cellStyle name="Output 2 2 5 2 3 6" xfId="44158" xr:uid="{A3BF3925-E602-4FBA-9647-3A134DE1F408}"/>
    <cellStyle name="Output 2 2 5 2 4" xfId="11027" xr:uid="{FC726455-EE56-4890-AFF2-80FDD6F85111}"/>
    <cellStyle name="Output 2 2 5 2 4 2" xfId="15082" xr:uid="{40E7BFD1-E002-4B17-AD8D-B96640CB550C}"/>
    <cellStyle name="Output 2 2 5 2 4 2 2" xfId="27884" xr:uid="{C70293BF-90E6-4FAF-A0AC-CB8E571C7297}"/>
    <cellStyle name="Output 2 2 5 2 4 2 3" xfId="36411" xr:uid="{0C1F0158-FF5B-474D-9E4C-14FCA98C9692}"/>
    <cellStyle name="Output 2 2 5 2 4 2 4" xfId="41608" xr:uid="{A3A67DE1-5B7D-4C8F-92C9-3C0AD4CF46C9}"/>
    <cellStyle name="Output 2 2 5 2 4 2 5" xfId="50154" xr:uid="{809DA2AA-6B12-471D-953D-29226244E4E9}"/>
    <cellStyle name="Output 2 2 5 2 4 3" xfId="24571" xr:uid="{3EC65F69-9658-49F6-8D9D-0E6B6BB45B68}"/>
    <cellStyle name="Output 2 2 5 2 4 4" xfId="33743" xr:uid="{940A0CA1-BDD5-4688-A36E-1EDD490984CC}"/>
    <cellStyle name="Output 2 2 5 2 4 5" xfId="37951" xr:uid="{442EACE4-5F8E-4145-9113-192DECF50E16}"/>
    <cellStyle name="Output 2 2 5 2 4 6" xfId="46374" xr:uid="{1F640783-6E54-409C-BFF8-0BFC96CD75BE}"/>
    <cellStyle name="Output 2 2 5 2 5" xfId="11383" xr:uid="{D4A941D7-D06B-4AE9-B37B-032CA53CFB44}"/>
    <cellStyle name="Output 2 2 5 2 5 2" xfId="15425" xr:uid="{8B3FF4B2-6EC0-49E3-B04C-419C7E490535}"/>
    <cellStyle name="Output 2 2 5 2 5 2 2" xfId="28181" xr:uid="{8F99F2B6-04B3-4FBD-8A88-27CC27BCC60A}"/>
    <cellStyle name="Output 2 2 5 2 5 2 3" xfId="29028" xr:uid="{23453AC9-5B0C-41D8-8F2D-749B588862D3}"/>
    <cellStyle name="Output 2 2 5 2 5 2 4" xfId="41951" xr:uid="{EA1805D9-5665-4DAE-9B13-75312EEB56D6}"/>
    <cellStyle name="Output 2 2 5 2 5 2 5" xfId="50497" xr:uid="{9A0E94EC-4F35-40ED-965E-EFCF27E2EA16}"/>
    <cellStyle name="Output 2 2 5 2 5 3" xfId="24876" xr:uid="{BFA7E3AC-C463-4325-86ED-2109C5ABEA5C}"/>
    <cellStyle name="Output 2 2 5 2 5 4" xfId="28985" xr:uid="{44A08768-0FFF-4541-AD9C-56BA8537D41B}"/>
    <cellStyle name="Output 2 2 5 2 5 5" xfId="38307" xr:uid="{D8614DB5-65EB-4F12-8D26-046C8D3A9096}"/>
    <cellStyle name="Output 2 2 5 2 5 6" xfId="46730" xr:uid="{C0B7BD8D-D06E-4793-AE40-554548391DD6}"/>
    <cellStyle name="Output 2 2 5 2 6" xfId="11732" xr:uid="{6C665BA9-07A3-403F-B465-74693D6060C1}"/>
    <cellStyle name="Output 2 2 5 2 6 2" xfId="15762" xr:uid="{E3814C27-8057-4E1C-9D9D-5574036138E6}"/>
    <cellStyle name="Output 2 2 5 2 6 2 2" xfId="28475" xr:uid="{B3529EA8-104E-4495-98E9-79DAB7CD156F}"/>
    <cellStyle name="Output 2 2 5 2 6 2 3" xfId="35344" xr:uid="{D461DDE4-BE9C-4447-97E4-54474BB5C125}"/>
    <cellStyle name="Output 2 2 5 2 6 2 4" xfId="42288" xr:uid="{5A9AA16C-342B-4F71-9BD3-1910C75E2766}"/>
    <cellStyle name="Output 2 2 5 2 6 2 5" xfId="50834" xr:uid="{D6D4F989-99C9-450C-B41D-43CEBDDDBD27}"/>
    <cellStyle name="Output 2 2 5 2 6 3" xfId="25174" xr:uid="{5FB49BF9-9AE1-4042-B01A-8B4AB43FDF7D}"/>
    <cellStyle name="Output 2 2 5 2 6 4" xfId="29803" xr:uid="{0AFAB814-4E83-475D-A62D-E665246EA7CA}"/>
    <cellStyle name="Output 2 2 5 2 6 5" xfId="38656" xr:uid="{41C916E5-5D01-40E8-8022-96D6658D1B57}"/>
    <cellStyle name="Output 2 2 5 2 6 6" xfId="47079" xr:uid="{2832E1A6-2C44-4925-A23C-26BF2A743A36}"/>
    <cellStyle name="Output 2 2 5 2 7" xfId="9444" xr:uid="{C3A7350D-1433-4A9E-A82E-3D20D1093F9A}"/>
    <cellStyle name="Output 2 2 5 2 7 2" xfId="23198" xr:uid="{7E955C75-F67D-41E6-B547-55921E8A5418}"/>
    <cellStyle name="Output 2 2 5 2 7 3" xfId="33293" xr:uid="{3F9D10EE-4FF8-4B74-9258-54C5C52A184A}"/>
    <cellStyle name="Output 2 2 5 2 7 4" xfId="33978" xr:uid="{B2D0B8DA-64CC-42E1-8B77-20395452CC7D}"/>
    <cellStyle name="Output 2 2 5 2 7 5" xfId="44940" xr:uid="{988970DA-8CF1-49F4-AFA6-0228C4D860D3}"/>
    <cellStyle name="Output 2 2 5 2 8" xfId="12730" xr:uid="{F3AFE60B-C94F-41A4-8C1E-15732388DC43}"/>
    <cellStyle name="Output 2 2 5 2 8 2" xfId="25936" xr:uid="{14F3ADBE-6C1E-43E6-89CA-653611337325}"/>
    <cellStyle name="Output 2 2 5 2 8 3" xfId="29119" xr:uid="{955FE8CE-EBC2-4447-845E-AA40BDB56EDF}"/>
    <cellStyle name="Output 2 2 5 2 8 4" xfId="39356" xr:uid="{FAE9B389-3903-47BE-B308-1F5C5AC59DDC}"/>
    <cellStyle name="Output 2 2 5 2 8 5" xfId="47873" xr:uid="{F1CDDE44-999B-4CC2-A370-2C06D5A01BAB}"/>
    <cellStyle name="Output 2 2 5 2 9" xfId="22162" xr:uid="{D9DAEC76-D7C5-4E82-A0CE-4FE64EF215FC}"/>
    <cellStyle name="Output 2 2 5 3" xfId="3997" xr:uid="{373220E4-0FEF-41F5-BB6C-FFF03D90A6B3}"/>
    <cellStyle name="Output 2 2 5 3 10" xfId="32279" xr:uid="{ECD286F6-A2FC-4219-8CD5-3FB9A8C4F1DB}"/>
    <cellStyle name="Output 2 2 5 3 11" xfId="24787" xr:uid="{1C713D0D-D4B7-4A96-BCED-EAB807624EB1}"/>
    <cellStyle name="Output 2 2 5 3 12" xfId="43526" xr:uid="{2CA71BED-3115-427B-A412-D08DFEA3A2B5}"/>
    <cellStyle name="Output 2 2 5 3 13" xfId="54801" xr:uid="{CE1F67D4-160A-4034-864C-DC3CB7D9CDBC}"/>
    <cellStyle name="Output 2 2 5 3 2" xfId="5418" xr:uid="{BC059303-C0CE-4731-8045-8B04DB7E929F}"/>
    <cellStyle name="Output 2 2 5 3 2 2" xfId="13986" xr:uid="{D963AD9A-B495-4885-9BE0-18D6F4A43F2F}"/>
    <cellStyle name="Output 2 2 5 3 2 2 2" xfId="26942" xr:uid="{56F1C4EF-FD1D-4A34-8858-C1D9F46B6D6A}"/>
    <cellStyle name="Output 2 2 5 3 2 2 3" xfId="36257" xr:uid="{430659AE-E435-49BA-B604-CB10974A4ADF}"/>
    <cellStyle name="Output 2 2 5 3 2 2 4" xfId="40512" xr:uid="{06E274C0-5148-41FB-AAE8-425D38A43F2A}"/>
    <cellStyle name="Output 2 2 5 3 2 2 5" xfId="49058" xr:uid="{EF2FB317-E666-4A24-BFEA-FB6223FC81F0}"/>
    <cellStyle name="Output 2 2 5 3 2 3" xfId="23425" xr:uid="{1CF199E5-0D35-4E6A-88F6-DC4D4CEC7585}"/>
    <cellStyle name="Output 2 2 5 3 2 4" xfId="33967" xr:uid="{EB6C4222-924A-4AD6-9CB4-2E56A712519F}"/>
    <cellStyle name="Output 2 2 5 3 2 5" xfId="36823" xr:uid="{BA049BB7-E68F-409C-92F9-2C77A686AF8A}"/>
    <cellStyle name="Output 2 2 5 3 2 6" xfId="45157" xr:uid="{6A528353-667C-4FE4-A9B2-E6CC5B93F170}"/>
    <cellStyle name="Output 2 2 5 3 3" xfId="10638" xr:uid="{114827E3-0563-46AE-AE50-F280A3199AE1}"/>
    <cellStyle name="Output 2 2 5 3 3 2" xfId="14714" xr:uid="{9826B52D-BBFC-4E79-88DB-3B065637ABC4}"/>
    <cellStyle name="Output 2 2 5 3 3 2 2" xfId="27566" xr:uid="{130FF656-AFDC-4C56-A6E1-1343703EAA31}"/>
    <cellStyle name="Output 2 2 5 3 3 2 3" xfId="8252" xr:uid="{76538A32-D219-4830-AF6C-6FF26E0E565C}"/>
    <cellStyle name="Output 2 2 5 3 3 2 4" xfId="41240" xr:uid="{0433CC9B-CAAE-4B05-B044-B54DB0E0C3A0}"/>
    <cellStyle name="Output 2 2 5 3 3 2 5" xfId="49786" xr:uid="{51742309-6A3D-4D08-B4E0-F04399657CA7}"/>
    <cellStyle name="Output 2 2 5 3 3 3" xfId="24232" xr:uid="{AB496905-AF17-44E0-9097-DC6C46E1C4E6}"/>
    <cellStyle name="Output 2 2 5 3 3 4" xfId="30341" xr:uid="{6C7A3E4A-C7E2-4DA3-8452-1FADBBA4B8FA}"/>
    <cellStyle name="Output 2 2 5 3 3 5" xfId="37562" xr:uid="{659ACDFA-64AE-4CD7-AC7D-7F791E21B4E6}"/>
    <cellStyle name="Output 2 2 5 3 3 6" xfId="45985" xr:uid="{F255E45B-5F68-4329-BEEC-B7E6022DE058}"/>
    <cellStyle name="Output 2 2 5 3 4" xfId="9157" xr:uid="{EC292710-CEC7-4459-8A4C-72EB2B3A2F0D}"/>
    <cellStyle name="Output 2 2 5 3 4 2" xfId="13601" xr:uid="{37A74D0A-E646-4DD6-9434-FA8C273B5674}"/>
    <cellStyle name="Output 2 2 5 3 4 2 2" xfId="26630" xr:uid="{CC54560A-8EF0-490A-9E25-22EF82F83D5A}"/>
    <cellStyle name="Output 2 2 5 3 4 2 3" xfId="33160" xr:uid="{1DAC2DAE-0458-49FE-990B-4E46167FA90D}"/>
    <cellStyle name="Output 2 2 5 3 4 2 4" xfId="40127" xr:uid="{D26B6471-E7F6-4D95-BDB8-10DAA5513C08}"/>
    <cellStyle name="Output 2 2 5 3 4 2 5" xfId="48673" xr:uid="{2EBC3DD0-0992-4EDF-A64D-E700262A5880}"/>
    <cellStyle name="Output 2 2 5 3 4 3" xfId="22968" xr:uid="{844A570C-E3E3-493B-A229-7B5611DEAED0}"/>
    <cellStyle name="Output 2 2 5 3 4 4" xfId="33845" xr:uid="{C804A8AC-9646-4B0C-8846-47B9917C958E}"/>
    <cellStyle name="Output 2 2 5 3 4 5" xfId="30430" xr:uid="{48CA5A2A-5A18-4751-B0A5-767ACD47E13E}"/>
    <cellStyle name="Output 2 2 5 3 4 6" xfId="44691" xr:uid="{4A322687-ACDA-4509-9E17-AF9B88439CF9}"/>
    <cellStyle name="Output 2 2 5 3 5" xfId="10943" xr:uid="{E05BAEC1-DDFB-40B5-8125-C86BD23366E3}"/>
    <cellStyle name="Output 2 2 5 3 5 2" xfId="15002" xr:uid="{A65BFE14-3605-4889-B5BC-82A6F359F140}"/>
    <cellStyle name="Output 2 2 5 3 5 2 2" xfId="27812" xr:uid="{5F18EC14-FCD3-4D27-B54B-D74A60D43029}"/>
    <cellStyle name="Output 2 2 5 3 5 2 3" xfId="36775" xr:uid="{3D22B238-3214-4420-B358-A7BEC1513C07}"/>
    <cellStyle name="Output 2 2 5 3 5 2 4" xfId="41528" xr:uid="{C8DACBA2-F98A-4733-982D-349C5E12FA9F}"/>
    <cellStyle name="Output 2 2 5 3 5 2 5" xfId="50074" xr:uid="{53E0B2F1-3C3A-44C0-8ED5-2BF1F59A628F}"/>
    <cellStyle name="Output 2 2 5 3 5 3" xfId="24496" xr:uid="{9BB3747C-0D0F-4B4C-94D8-5C8FFDA4F9C2}"/>
    <cellStyle name="Output 2 2 5 3 5 4" xfId="25075" xr:uid="{EF464B93-B552-4987-B5B0-E5EAD364BBE3}"/>
    <cellStyle name="Output 2 2 5 3 5 5" xfId="37867" xr:uid="{667A769B-5A94-40F0-AAFA-16369B0D9966}"/>
    <cellStyle name="Output 2 2 5 3 5 6" xfId="46290" xr:uid="{2D8A4A1A-AC9D-4CD4-A460-0C55ED8B54D2}"/>
    <cellStyle name="Output 2 2 5 3 6" xfId="9272" xr:uid="{073ACA1F-DABE-4D06-8809-E1D342792290}"/>
    <cellStyle name="Output 2 2 5 3 6 2" xfId="13691" xr:uid="{80183053-76A9-42D0-896E-C539B804A1CB}"/>
    <cellStyle name="Output 2 2 5 3 6 2 2" xfId="26706" xr:uid="{EFADE3A4-8D4B-477E-857A-1B68EEFF53EE}"/>
    <cellStyle name="Output 2 2 5 3 6 2 3" xfId="34591" xr:uid="{4ADAA9C1-FA82-4C57-9D2D-7D4923CAE1F8}"/>
    <cellStyle name="Output 2 2 5 3 6 2 4" xfId="40217" xr:uid="{D9BB8949-3088-415B-9C68-F9ED9788E1EB}"/>
    <cellStyle name="Output 2 2 5 3 6 2 5" xfId="48763" xr:uid="{C341260E-39C5-4E9E-BECE-51927308227F}"/>
    <cellStyle name="Output 2 2 5 3 6 3" xfId="23057" xr:uid="{5E4C9245-6E19-4A9F-9B62-A4A5CDE135FF}"/>
    <cellStyle name="Output 2 2 5 3 6 4" xfId="32240" xr:uid="{5340BC10-54EC-4845-830B-CE9027A01518}"/>
    <cellStyle name="Output 2 2 5 3 6 5" xfId="33990" xr:uid="{547C6AE6-C32C-419F-A3CA-3B425D6F784C}"/>
    <cellStyle name="Output 2 2 5 3 6 6" xfId="44791" xr:uid="{2CB436B0-F366-4C3C-B65A-CE4C483B839E}"/>
    <cellStyle name="Output 2 2 5 3 7" xfId="9388" xr:uid="{4232252F-9DD0-4BAD-9E0B-432CA0DE8FDD}"/>
    <cellStyle name="Output 2 2 5 3 7 2" xfId="23158" xr:uid="{B6F95FB9-E9A7-4923-B440-9C998C346CA2}"/>
    <cellStyle name="Output 2 2 5 3 7 3" xfId="29847" xr:uid="{FA82698E-6800-49DC-88F7-EA12564044D2}"/>
    <cellStyle name="Output 2 2 5 3 7 4" xfId="34890" xr:uid="{1101E62E-047D-4294-876A-171A53A63060}"/>
    <cellStyle name="Output 2 2 5 3 7 5" xfId="44898" xr:uid="{B18D6309-3C36-4EB0-A729-64C6CF9D451E}"/>
    <cellStyle name="Output 2 2 5 3 8" xfId="12388" xr:uid="{B04BA7BD-7548-4202-AB60-27367E2E331D}"/>
    <cellStyle name="Output 2 2 5 3 8 2" xfId="25677" xr:uid="{7F284767-98EA-4959-BE77-8A81641CF2B2}"/>
    <cellStyle name="Output 2 2 5 3 8 3" xfId="24106" xr:uid="{F914E603-6BA3-4A5B-9AA7-A64236EF9C23}"/>
    <cellStyle name="Output 2 2 5 3 8 4" xfId="39111" xr:uid="{8E33A705-AE96-470E-9E6B-6B0CF66A5721}"/>
    <cellStyle name="Output 2 2 5 3 8 5" xfId="47599" xr:uid="{6C5CE337-E21D-437A-B6FA-EF68857FCC14}"/>
    <cellStyle name="Output 2 2 5 3 9" xfId="21892" xr:uid="{6AEC05C0-54F0-4E99-84C3-51E5DBA41014}"/>
    <cellStyle name="Output 2 2 5 4" xfId="5565" xr:uid="{5BC73A16-3D57-44F1-B258-46EE3CE2A653}"/>
    <cellStyle name="Output 2 2 5 4 10" xfId="30988" xr:uid="{D2EBAF3E-9B4B-44F0-B77F-DBA634567077}"/>
    <cellStyle name="Output 2 2 5 4 11" xfId="22235" xr:uid="{206C1FF3-263B-4AB7-A9E7-20688634B778}"/>
    <cellStyle name="Output 2 2 5 4 12" xfId="43653" xr:uid="{9F38B5E4-8332-4E2E-8830-83D1FF11408D}"/>
    <cellStyle name="Output 2 2 5 4 2" xfId="9854" xr:uid="{8D69CE6B-404E-4E69-9254-6B988585D23D}"/>
    <cellStyle name="Output 2 2 5 4 2 2" xfId="14112" xr:uid="{BC8EBD00-215E-4B6A-B336-C5D0BBA21483}"/>
    <cellStyle name="Output 2 2 5 4 2 2 2" xfId="27050" xr:uid="{75B3B1CD-9878-4202-A9F0-3B7454B4BABA}"/>
    <cellStyle name="Output 2 2 5 4 2 2 3" xfId="33422" xr:uid="{F2CCB24D-7962-418E-8D05-63B71883E7C5}"/>
    <cellStyle name="Output 2 2 5 4 2 2 4" xfId="40638" xr:uid="{70B260A5-C8E5-4955-A302-1A7FCC426D85}"/>
    <cellStyle name="Output 2 2 5 4 2 2 5" xfId="49184" xr:uid="{C9185DBD-98A8-4430-B27C-2248D471180E}"/>
    <cellStyle name="Output 2 2 5 4 2 3" xfId="23539" xr:uid="{B6C83CFA-76C0-45FE-BF99-6CB5ECAFBAFD}"/>
    <cellStyle name="Output 2 2 5 4 2 4" xfId="33942" xr:uid="{0B241A18-16E4-4EAF-8A3C-2F0E188B6D84}"/>
    <cellStyle name="Output 2 2 5 4 2 5" xfId="36941" xr:uid="{998A6D1F-957C-4E92-BDC5-9DB4C275B9D5}"/>
    <cellStyle name="Output 2 2 5 4 2 6" xfId="45284" xr:uid="{D326F52F-DC0B-4E28-AFD0-154B2331E300}"/>
    <cellStyle name="Output 2 2 5 4 3" xfId="10763" xr:uid="{24F282F8-3D7F-4021-9A6E-FCB7A166A2AC}"/>
    <cellStyle name="Output 2 2 5 4 3 2" xfId="14828" xr:uid="{4B62484E-83AF-4F43-AF35-E7460352BEE8}"/>
    <cellStyle name="Output 2 2 5 4 3 2 2" xfId="27666" xr:uid="{8C3CBEE1-C085-45C7-9A46-1B803DC0447B}"/>
    <cellStyle name="Output 2 2 5 4 3 2 3" xfId="35964" xr:uid="{A5C90D00-74B9-49F9-9C64-D14F3401C2D4}"/>
    <cellStyle name="Output 2 2 5 4 3 2 4" xfId="41354" xr:uid="{EF9C0403-FFA0-4FDA-896B-AB7C2044CA35}"/>
    <cellStyle name="Output 2 2 5 4 3 2 5" xfId="49900" xr:uid="{C9D2BEB3-08B9-44D2-BD08-B8CA792E23C4}"/>
    <cellStyle name="Output 2 2 5 4 3 3" xfId="24345" xr:uid="{85FF47F9-B8D6-4187-A68F-3D014F4AE107}"/>
    <cellStyle name="Output 2 2 5 4 3 4" xfId="28705" xr:uid="{18BEF834-34FA-4B8C-B702-7FA04BDF90C8}"/>
    <cellStyle name="Output 2 2 5 4 3 5" xfId="37687" xr:uid="{4ABDAE2E-C208-484B-81FE-B5D86C009E18}"/>
    <cellStyle name="Output 2 2 5 4 3 6" xfId="46110" xr:uid="{769FF3E5-3545-4495-A4AD-CD6D5474FE69}"/>
    <cellStyle name="Output 2 2 5 4 4" xfId="10889" xr:uid="{8EE0F80F-E68F-45C4-B57A-A354E568C22C}"/>
    <cellStyle name="Output 2 2 5 4 4 2" xfId="14948" xr:uid="{1044ADA0-7DB2-4882-8F95-5FA8A517CFF3}"/>
    <cellStyle name="Output 2 2 5 4 4 2 2" xfId="27766" xr:uid="{F75C8E2D-2D09-429A-94F2-B1D2210E8286}"/>
    <cellStyle name="Output 2 2 5 4 4 2 3" xfId="36549" xr:uid="{FDEF5250-B96A-4968-B37E-B9DDD39B1599}"/>
    <cellStyle name="Output 2 2 5 4 4 2 4" xfId="41474" xr:uid="{3B9F3B55-0F98-4960-BF21-391A8BFE5211}"/>
    <cellStyle name="Output 2 2 5 4 4 2 5" xfId="50020" xr:uid="{A7B79529-198B-45D4-BC63-AACCB2CA7163}"/>
    <cellStyle name="Output 2 2 5 4 4 3" xfId="24450" xr:uid="{7B4740C7-B7F7-4981-B02A-71DAAD82DCAB}"/>
    <cellStyle name="Output 2 2 5 4 4 4" xfId="27860" xr:uid="{02000E40-139B-48C1-AB47-C220F464B782}"/>
    <cellStyle name="Output 2 2 5 4 4 5" xfId="37813" xr:uid="{65638907-6AEE-4ED4-8019-979667C8753A}"/>
    <cellStyle name="Output 2 2 5 4 4 6" xfId="46236" xr:uid="{F9ECF442-566B-454F-9F96-F9BD79EB15C8}"/>
    <cellStyle name="Output 2 2 5 4 5" xfId="11243" xr:uid="{CBF30E3B-407D-4353-93C4-BF9B6CBEBF21}"/>
    <cellStyle name="Output 2 2 5 4 5 2" xfId="15293" xr:uid="{B3B05F7C-A6CB-4AE9-9BF5-5F8C8D975C4F}"/>
    <cellStyle name="Output 2 2 5 4 5 2 2" xfId="28063" xr:uid="{F4E80408-CA16-43B4-8CCF-A0F28688CEEC}"/>
    <cellStyle name="Output 2 2 5 4 5 2 3" xfId="32780" xr:uid="{1DDDB7C7-4F9C-49D5-BD68-E5467ABC951F}"/>
    <cellStyle name="Output 2 2 5 4 5 2 4" xfId="41819" xr:uid="{374AA29B-A504-4FF2-8B97-2790A2313533}"/>
    <cellStyle name="Output 2 2 5 4 5 2 5" xfId="50365" xr:uid="{3F05F54C-E911-407B-B2CF-2ACA11D83865}"/>
    <cellStyle name="Output 2 2 5 4 5 3" xfId="24758" xr:uid="{9EE90576-869F-4B2D-9E99-B01168E2C54D}"/>
    <cellStyle name="Output 2 2 5 4 5 4" xfId="36437" xr:uid="{1EAC7107-0702-4342-B481-841636187F64}"/>
    <cellStyle name="Output 2 2 5 4 5 5" xfId="38167" xr:uid="{A38C5B9F-79A5-4926-B6C5-BD1B06C12C4B}"/>
    <cellStyle name="Output 2 2 5 4 5 6" xfId="46590" xr:uid="{BC5617B4-850C-4654-B635-2D8067EB6FB9}"/>
    <cellStyle name="Output 2 2 5 4 6" xfId="11611" xr:uid="{0D8A7D40-F39C-4192-AE09-A2C43232D1E2}"/>
    <cellStyle name="Output 2 2 5 4 6 2" xfId="15648" xr:uid="{2E1FAC81-C718-479F-8307-3D102CDDB99C}"/>
    <cellStyle name="Output 2 2 5 4 6 2 2" xfId="28377" xr:uid="{875AFD54-89D8-4B71-8358-A945ED4BA657}"/>
    <cellStyle name="Output 2 2 5 4 6 2 3" xfId="34978" xr:uid="{5F49CCBB-32C9-4A83-924D-D540D8D478A2}"/>
    <cellStyle name="Output 2 2 5 4 6 2 4" xfId="42174" xr:uid="{6D41A531-F436-4FB3-AAF8-CBB522DB5617}"/>
    <cellStyle name="Output 2 2 5 4 6 2 5" xfId="50720" xr:uid="{B31205EA-C560-43D4-8785-1031784AB6FD}"/>
    <cellStyle name="Output 2 2 5 4 6 3" xfId="25076" xr:uid="{71802B82-575B-427D-B692-499110F0C96F}"/>
    <cellStyle name="Output 2 2 5 4 6 4" xfId="26439" xr:uid="{351C9E2D-4210-47E1-A2C0-8F49AEBDAD9D}"/>
    <cellStyle name="Output 2 2 5 4 6 5" xfId="38535" xr:uid="{079C4294-C86E-4F40-86E0-2488A78ED38E}"/>
    <cellStyle name="Output 2 2 5 4 6 6" xfId="46958" xr:uid="{80DAFBDC-6B13-4C40-AC4C-4EBAACB36B88}"/>
    <cellStyle name="Output 2 2 5 4 7" xfId="11342" xr:uid="{78FE8B3E-4CE1-4C11-A7C1-7B24427F1447}"/>
    <cellStyle name="Output 2 2 5 4 7 2" xfId="24840" xr:uid="{BE98DAF7-B9A2-4EEF-9DC4-394E7465AEC9}"/>
    <cellStyle name="Output 2 2 5 4 7 3" xfId="34734" xr:uid="{FA873B2E-4EA6-4651-BF9D-8AF07E2D92D8}"/>
    <cellStyle name="Output 2 2 5 4 7 4" xfId="38266" xr:uid="{F94C5701-D6EC-458F-8A64-BCF586739BFD}"/>
    <cellStyle name="Output 2 2 5 4 7 5" xfId="46689" xr:uid="{8D4AA214-95B9-46CB-9DE0-572D2998EF8B}"/>
    <cellStyle name="Output 2 2 5 4 8" xfId="12516" xr:uid="{4984863C-85CD-48BD-BBBB-19530D33BC4B}"/>
    <cellStyle name="Output 2 2 5 4 8 2" xfId="25779" xr:uid="{D36D503E-BBED-49DC-B0C3-4E035261715B}"/>
    <cellStyle name="Output 2 2 5 4 8 3" xfId="33981" xr:uid="{34D3A1C7-1425-4E18-B6A4-0F38608BA276}"/>
    <cellStyle name="Output 2 2 5 4 8 4" xfId="39237" xr:uid="{6CFD8D95-4267-4777-8D69-EAADA9F686CF}"/>
    <cellStyle name="Output 2 2 5 4 8 5" xfId="47726" xr:uid="{8C14E725-F5A4-49C9-A589-218C45C0750A}"/>
    <cellStyle name="Output 2 2 5 4 9" xfId="22000" xr:uid="{DAC98361-79DF-4B26-8A73-6A555F0A398C}"/>
    <cellStyle name="Output 2 2 5 5" xfId="9523" xr:uid="{7A65F7E4-EA22-4B67-854E-485CAF9BEC6B}"/>
    <cellStyle name="Output 2 2 5 5 2" xfId="13860" xr:uid="{265AD778-6826-459A-9815-D41BDBFA37D5}"/>
    <cellStyle name="Output 2 2 5 5 2 2" xfId="26839" xr:uid="{2367A89D-14EF-49FC-98B6-E27C854D03A7}"/>
    <cellStyle name="Output 2 2 5 5 2 3" xfId="34084" xr:uid="{2281DE8C-A529-43DD-997F-285EB073E618}"/>
    <cellStyle name="Output 2 2 5 5 2 4" xfId="40386" xr:uid="{92EFC1E8-8886-4C2B-820D-928CAE30B199}"/>
    <cellStyle name="Output 2 2 5 5 2 5" xfId="48932" xr:uid="{7106E344-B9AA-45EB-A1E2-E643A9E3B533}"/>
    <cellStyle name="Output 2 2 5 5 3" xfId="23260" xr:uid="{BACA3A72-B924-48B3-A3DF-EBAE478E0DA6}"/>
    <cellStyle name="Output 2 2 5 5 4" xfId="26329" xr:uid="{DB2EC74F-83D8-4D3C-B779-8A5D3CD776B5}"/>
    <cellStyle name="Output 2 2 5 5 5" xfId="35780" xr:uid="{D2F84FD7-6636-42EB-8CB6-FC73D2391CDD}"/>
    <cellStyle name="Output 2 2 5 5 6" xfId="45004" xr:uid="{82E37C9E-2B22-4FBE-86F6-8671D529AE87}"/>
    <cellStyle name="Output 2 2 5 6" xfId="9195" xr:uid="{C2EE5C78-4D2E-491B-92E5-F3280E0D10B5}"/>
    <cellStyle name="Output 2 2 5 6 2" xfId="13626" xr:uid="{963140BC-FEB4-4F2E-8CD3-A807D3107D05}"/>
    <cellStyle name="Output 2 2 5 6 2 2" xfId="26653" xr:uid="{B657408D-E0F8-4F07-8F01-288E4DEB9A12}"/>
    <cellStyle name="Output 2 2 5 6 2 3" xfId="33907" xr:uid="{156D6A65-DFB8-458F-8237-2193C472621B}"/>
    <cellStyle name="Output 2 2 5 6 2 4" xfId="40152" xr:uid="{4A78A245-46C4-4C52-B77D-489EB4C76424}"/>
    <cellStyle name="Output 2 2 5 6 2 5" xfId="48698" xr:uid="{CACAD765-AC60-4883-8418-24956E1CD4A0}"/>
    <cellStyle name="Output 2 2 5 6 3" xfId="22998" xr:uid="{77787B48-3CDE-4E96-86C8-D32F7FD634B9}"/>
    <cellStyle name="Output 2 2 5 6 4" xfId="23357" xr:uid="{CFE3C4FF-ACAE-4C4C-84AE-B855A0AB2EC2}"/>
    <cellStyle name="Output 2 2 5 6 5" xfId="33540" xr:uid="{D44BF4BF-C3CD-43ED-9C84-684C604C004C}"/>
    <cellStyle name="Output 2 2 5 6 6" xfId="44716" xr:uid="{6498C5AF-A68A-4AB4-940C-61EB970D1222}"/>
    <cellStyle name="Output 2 2 5 7" xfId="10764" xr:uid="{AB2D125C-F1DA-41EF-B26C-0FAF8A164BD7}"/>
    <cellStyle name="Output 2 2 5 7 2" xfId="14829" xr:uid="{6552AF11-6255-4613-B56B-928F178C169C}"/>
    <cellStyle name="Output 2 2 5 7 2 2" xfId="27667" xr:uid="{BA4E8528-5A0B-4D83-88FC-4CD43476E5EA}"/>
    <cellStyle name="Output 2 2 5 7 2 3" xfId="31341" xr:uid="{403D69E5-C130-4A40-9638-E59E2D17C913}"/>
    <cellStyle name="Output 2 2 5 7 2 4" xfId="41355" xr:uid="{65FCBEDF-9BA8-4A1E-A0F0-4EE35C8F0DE9}"/>
    <cellStyle name="Output 2 2 5 7 2 5" xfId="49901" xr:uid="{C5D0B8F2-2245-4EDF-846E-4881DD038494}"/>
    <cellStyle name="Output 2 2 5 7 3" xfId="24346" xr:uid="{2A131597-E888-4A38-AEBE-D45C917BD4DF}"/>
    <cellStyle name="Output 2 2 5 7 4" xfId="35970" xr:uid="{B1661786-9456-45B2-AFF7-EAF427691174}"/>
    <cellStyle name="Output 2 2 5 7 5" xfId="37688" xr:uid="{09680013-75FE-45FF-A2C7-93F9407F50D4}"/>
    <cellStyle name="Output 2 2 5 7 6" xfId="46111" xr:uid="{EC22B185-0AEE-44DC-BB87-05D5EAE3EB30}"/>
    <cellStyle name="Output 2 2 5 8" xfId="8992" xr:uid="{F46F582C-6701-4507-836C-E3C54CFB5BCE}"/>
    <cellStyle name="Output 2 2 5 8 2" xfId="13465" xr:uid="{37F7402C-BFB2-47D3-9FC4-62D440BA2D7D}"/>
    <cellStyle name="Output 2 2 5 8 2 2" xfId="26521" xr:uid="{59357580-F489-4A41-BF84-77B653337346}"/>
    <cellStyle name="Output 2 2 5 8 2 3" xfId="29938" xr:uid="{98D89087-820B-4BDC-929E-9A7D3E54B674}"/>
    <cellStyle name="Output 2 2 5 8 2 4" xfId="39991" xr:uid="{C1498150-6573-4735-AE5B-D31C2FE29440}"/>
    <cellStyle name="Output 2 2 5 8 2 5" xfId="48537" xr:uid="{009D5FC8-4409-40B6-81DF-A43F69638E98}"/>
    <cellStyle name="Output 2 2 5 8 3" xfId="22832" xr:uid="{7CBF6087-6FB9-4FDD-83AA-C1AF071E9918}"/>
    <cellStyle name="Output 2 2 5 8 4" xfId="8254" xr:uid="{CA5B615F-12DA-4FEF-99E9-88B6A2FC02F4}"/>
    <cellStyle name="Output 2 2 5 8 5" xfId="7488" xr:uid="{25DD9E3A-292F-4782-B62E-26152CF05B14}"/>
    <cellStyle name="Output 2 2 5 8 6" xfId="44540" xr:uid="{C9926F5A-A63D-46EE-80A0-F66D4D919616}"/>
    <cellStyle name="Output 2 2 5 9" xfId="11127" xr:uid="{C24BB52C-051C-4357-B42B-CD11685ACAA4}"/>
    <cellStyle name="Output 2 2 5 9 2" xfId="15177" xr:uid="{9B3C4ACB-FF98-45AD-B0A0-37491BAE28C6}"/>
    <cellStyle name="Output 2 2 5 9 2 2" xfId="27964" xr:uid="{536B7A0C-93FE-4D8C-A7D3-AB920CBD4EC7}"/>
    <cellStyle name="Output 2 2 5 9 2 3" xfId="30458" xr:uid="{30A10EB7-D421-4181-93DE-54450632E9B4}"/>
    <cellStyle name="Output 2 2 5 9 2 4" xfId="41703" xr:uid="{D9E738C1-E875-4B89-8CD3-D3F32FD425D6}"/>
    <cellStyle name="Output 2 2 5 9 2 5" xfId="50249" xr:uid="{5A30F503-40B9-4939-A102-6EE9A6FCCF94}"/>
    <cellStyle name="Output 2 2 5 9 3" xfId="24659" xr:uid="{7EF3456C-B17C-46A4-B7F7-81EABD868C01}"/>
    <cellStyle name="Output 2 2 5 9 4" xfId="34322" xr:uid="{C7B54BAC-230F-4D41-8B10-E6601F2E39DD}"/>
    <cellStyle name="Output 2 2 5 9 5" xfId="38051" xr:uid="{08E08B24-F1A9-4149-9362-DDAFE09729CD}"/>
    <cellStyle name="Output 2 2 5 9 6" xfId="46474" xr:uid="{9A313FBA-BE1D-4BC7-899B-76F682BE5841}"/>
    <cellStyle name="Output 2 2 6" xfId="4235" xr:uid="{D4FEC57C-434A-41A4-BDCC-E3BFE8EDA577}"/>
    <cellStyle name="Output 2 2 6 10" xfId="11362" xr:uid="{C263D6BD-0388-4CC6-99B8-D2760DA72AF2}"/>
    <cellStyle name="Output 2 2 6 10 2" xfId="24858" xr:uid="{B250B1E0-8341-46ED-AC4C-4BF1EA437ED6}"/>
    <cellStyle name="Output 2 2 6 10 3" xfId="28643" xr:uid="{BFA4D2A3-8E9B-48B0-94C1-00904B70038C}"/>
    <cellStyle name="Output 2 2 6 10 4" xfId="38286" xr:uid="{A571D615-9D4B-4322-A7C2-6422160B138F}"/>
    <cellStyle name="Output 2 2 6 10 5" xfId="46709" xr:uid="{D03DC1DA-2AE1-4867-AF10-D279A21712FB}"/>
    <cellStyle name="Output 2 2 6 11" xfId="12161" xr:uid="{47A0F8D6-DA05-4692-A504-9307FE261723}"/>
    <cellStyle name="Output 2 2 6 11 2" xfId="25510" xr:uid="{F535A94A-1128-4C8D-90CE-6C8D1ACF3519}"/>
    <cellStyle name="Output 2 2 6 11 3" xfId="32743" xr:uid="{573612DF-9483-4AEA-AF81-4FC46FE50645}"/>
    <cellStyle name="Output 2 2 6 11 4" xfId="38978" xr:uid="{DA21AD9A-168D-4F62-99C5-DBDDCEFD3907}"/>
    <cellStyle name="Output 2 2 6 11 5" xfId="47440" xr:uid="{A05AC35A-4EAB-4A00-9DE3-83EFFEE0D0A5}"/>
    <cellStyle name="Output 2 2 6 12" xfId="7405" xr:uid="{D80D3F27-EEED-45B8-8510-E13FED02665B}"/>
    <cellStyle name="Output 2 2 6 13" xfId="8368" xr:uid="{42D8DB2A-14BB-4F6F-BE52-0F6AD4131842}"/>
    <cellStyle name="Output 2 2 6 14" xfId="43367" xr:uid="{5F41D80F-F446-4E79-8188-92B1B7180DD0}"/>
    <cellStyle name="Output 2 2 6 15" xfId="54943" xr:uid="{32583AFD-81D7-4B9B-894A-EB52A3BBB1FC}"/>
    <cellStyle name="Output 2 2 6 2" xfId="4466" xr:uid="{A3A929AE-1D94-420D-ABC0-96D5076AFD6F}"/>
    <cellStyle name="Output 2 2 6 2 10" xfId="7706" xr:uid="{FCD5527E-FA38-40AB-832B-FE7A0A847D56}"/>
    <cellStyle name="Output 2 2 6 2 11" xfId="35609" xr:uid="{C2C5CF5F-1F82-4DEB-A015-7E6EEE838556}"/>
    <cellStyle name="Output 2 2 6 2 12" xfId="43794" xr:uid="{622D50DA-EB92-4496-9DBD-1174799EB462}"/>
    <cellStyle name="Output 2 2 6 2 13" xfId="55082" xr:uid="{43F0A4FF-8C64-4925-8931-2049DD1EAFFB}"/>
    <cellStyle name="Output 2 2 6 2 2" xfId="5699" xr:uid="{5D079CFE-5970-4950-B8A6-E0218B2451DA}"/>
    <cellStyle name="Output 2 2 6 2 2 2" xfId="14225" xr:uid="{CCFE9740-D137-4180-A85E-E646A12B3647}"/>
    <cellStyle name="Output 2 2 6 2 2 2 2" xfId="27143" xr:uid="{C4C6901B-B1BD-4A75-8140-B74744974862}"/>
    <cellStyle name="Output 2 2 6 2 2 2 3" xfId="31430" xr:uid="{63D3BD0C-36A3-48C1-ADA0-852924E42548}"/>
    <cellStyle name="Output 2 2 6 2 2 2 4" xfId="40751" xr:uid="{2C2E16B2-2BC1-4671-9274-6D7CA9861AC7}"/>
    <cellStyle name="Output 2 2 6 2 2 2 5" xfId="49297" xr:uid="{A133BB04-45BB-4C55-B252-3F24D278DC56}"/>
    <cellStyle name="Output 2 2 6 2 2 3" xfId="23697" xr:uid="{01E509B8-22BF-4D79-9474-8011CF604B8A}"/>
    <cellStyle name="Output 2 2 6 2 2 4" xfId="31457" xr:uid="{797C2397-849A-4CC1-AC4C-45685AA26045}"/>
    <cellStyle name="Output 2 2 6 2 2 5" xfId="37044" xr:uid="{9E2AB98D-131D-4826-9E73-9CEE32ADDF2E}"/>
    <cellStyle name="Output 2 2 6 2 2 6" xfId="45425" xr:uid="{6E21A20C-E821-4E11-9BC3-C2CE936CE695}"/>
    <cellStyle name="Output 2 2 6 2 3" xfId="9185" xr:uid="{4E1AC53B-F417-42CD-8E8B-A569B0C08073}"/>
    <cellStyle name="Output 2 2 6 2 3 2" xfId="13620" xr:uid="{A3AAAE8A-9ADD-434B-AD5A-9C06F20A2920}"/>
    <cellStyle name="Output 2 2 6 2 3 2 2" xfId="26647" xr:uid="{716AE6BA-6D9B-418E-8AE5-615C2D6C5CCA}"/>
    <cellStyle name="Output 2 2 6 2 3 2 3" xfId="31488" xr:uid="{79FD1C15-B4F8-46D2-B3DD-4E35F0AF5872}"/>
    <cellStyle name="Output 2 2 6 2 3 2 4" xfId="40146" xr:uid="{8380A28B-7EEA-4B88-B332-94644E87F0F1}"/>
    <cellStyle name="Output 2 2 6 2 3 2 5" xfId="48692" xr:uid="{5D813BA6-53D6-4FC5-A8B0-9878A242CC91}"/>
    <cellStyle name="Output 2 2 6 2 3 3" xfId="22990" xr:uid="{099D65E0-89D1-44B8-BA52-FBBAFA835353}"/>
    <cellStyle name="Output 2 2 6 2 3 4" xfId="35629" xr:uid="{4B815129-6EF4-4CC8-9799-1162E9BC0180}"/>
    <cellStyle name="Output 2 2 6 2 3 5" xfId="36722" xr:uid="{EB205A16-A196-41E6-9C31-214A40CD76DD}"/>
    <cellStyle name="Output 2 2 6 2 3 6" xfId="44710" xr:uid="{99BC50DC-DE18-4BA7-911B-C5A918E02B67}"/>
    <cellStyle name="Output 2 2 6 2 4" xfId="11021" xr:uid="{35B60B14-C086-490F-B3AB-9C33B42BE19F}"/>
    <cellStyle name="Output 2 2 6 2 4 2" xfId="15076" xr:uid="{21FCC050-12F9-460F-A0AB-B3EA83ACCD5A}"/>
    <cellStyle name="Output 2 2 6 2 4 2 2" xfId="27879" xr:uid="{E8C73A13-B8B2-40F3-A7F6-971F10BD00BC}"/>
    <cellStyle name="Output 2 2 6 2 4 2 3" xfId="36449" xr:uid="{750750DE-9D81-4AA1-8952-98725A514587}"/>
    <cellStyle name="Output 2 2 6 2 4 2 4" xfId="41602" xr:uid="{EDE60400-F7EC-46EC-9727-AE6507C874AE}"/>
    <cellStyle name="Output 2 2 6 2 4 2 5" xfId="50148" xr:uid="{87CE170F-389D-42E0-A08A-5FFB631B2A0E}"/>
    <cellStyle name="Output 2 2 6 2 4 3" xfId="24565" xr:uid="{0C0A51F9-9F4C-4ACA-802F-FBDFFEB72F24}"/>
    <cellStyle name="Output 2 2 6 2 4 4" xfId="35157" xr:uid="{19F67BAD-07D0-43D2-8A7A-A9B8B4B5EB07}"/>
    <cellStyle name="Output 2 2 6 2 4 5" xfId="37945" xr:uid="{6CE0214B-7B9C-4689-A229-6CEFBA5FAF1E}"/>
    <cellStyle name="Output 2 2 6 2 4 6" xfId="46368" xr:uid="{F46A88F7-D8FA-4872-9718-1FE7BDBCE9A3}"/>
    <cellStyle name="Output 2 2 6 2 5" xfId="11377" xr:uid="{BEE1FACF-1669-40E1-9F6B-AB3245897E83}"/>
    <cellStyle name="Output 2 2 6 2 5 2" xfId="15419" xr:uid="{06721CA0-460F-44D8-BAF9-73832BB83459}"/>
    <cellStyle name="Output 2 2 6 2 5 2 2" xfId="28175" xr:uid="{6D839276-457B-481A-A2F7-D95FC2412292}"/>
    <cellStyle name="Output 2 2 6 2 5 2 3" xfId="32891" xr:uid="{548E62A9-6BFC-49FB-B74B-988F5D4C3938}"/>
    <cellStyle name="Output 2 2 6 2 5 2 4" xfId="41945" xr:uid="{B044DA9B-2140-4828-909B-04B363DED35A}"/>
    <cellStyle name="Output 2 2 6 2 5 2 5" xfId="50491" xr:uid="{62326DFC-DCAF-4BEC-996A-90D155DE254E}"/>
    <cellStyle name="Output 2 2 6 2 5 3" xfId="24871" xr:uid="{A8C5346F-0190-4929-8717-832856E4A232}"/>
    <cellStyle name="Output 2 2 6 2 5 4" xfId="31936" xr:uid="{D2702352-A434-4363-A93A-7D8F7F2E2944}"/>
    <cellStyle name="Output 2 2 6 2 5 5" xfId="38301" xr:uid="{CDC5F205-901F-469B-8B0D-8A08A3F012D6}"/>
    <cellStyle name="Output 2 2 6 2 5 6" xfId="46724" xr:uid="{B0AA28A1-F70A-4A64-95AD-F9E6B2EB9CE3}"/>
    <cellStyle name="Output 2 2 6 2 6" xfId="11726" xr:uid="{7C5E37A8-49BD-4127-BEF0-6C5BD80B6090}"/>
    <cellStyle name="Output 2 2 6 2 6 2" xfId="15756" xr:uid="{017E37F3-A414-4A47-9D59-525BED965468}"/>
    <cellStyle name="Output 2 2 6 2 6 2 2" xfId="28470" xr:uid="{883D2E39-A1D0-40E6-8E19-B9F0463FC7FF}"/>
    <cellStyle name="Output 2 2 6 2 6 2 3" xfId="30579" xr:uid="{C573F750-6799-4300-9543-15CC05901501}"/>
    <cellStyle name="Output 2 2 6 2 6 2 4" xfId="42282" xr:uid="{A5A8E9AB-49F1-4530-B18C-63ABA58C50A8}"/>
    <cellStyle name="Output 2 2 6 2 6 2 5" xfId="50828" xr:uid="{1B74C0A1-6860-4733-9812-AE9AFEE5F67A}"/>
    <cellStyle name="Output 2 2 6 2 6 3" xfId="25168" xr:uid="{30B637A5-127F-4424-B818-80E364AB0947}"/>
    <cellStyle name="Output 2 2 6 2 6 4" xfId="35373" xr:uid="{EB1F6BCA-1CCC-4E71-B8EE-5B46C4EE57B4}"/>
    <cellStyle name="Output 2 2 6 2 6 5" xfId="38650" xr:uid="{4FD1BB71-8069-484A-B80A-EF1C08CCB9DE}"/>
    <cellStyle name="Output 2 2 6 2 6 6" xfId="47073" xr:uid="{120ABE6C-5AEA-4A66-A4F4-2E1F7022CE72}"/>
    <cellStyle name="Output 2 2 6 2 7" xfId="10713" xr:uid="{416B8347-A498-4043-87AD-7EB15E877CB8}"/>
    <cellStyle name="Output 2 2 6 2 7 2" xfId="24304" xr:uid="{04BF230B-FDE7-4E7B-8167-5C9A507587AE}"/>
    <cellStyle name="Output 2 2 6 2 7 3" xfId="22676" xr:uid="{D8E13D3F-604F-4184-82B1-4F200AD2715C}"/>
    <cellStyle name="Output 2 2 6 2 7 4" xfId="37637" xr:uid="{E1D0DBF4-2E9A-468D-9D2C-537EB957E39C}"/>
    <cellStyle name="Output 2 2 6 2 7 5" xfId="46060" xr:uid="{62B8E155-32C2-476F-9AF5-5F5BA7C8A564}"/>
    <cellStyle name="Output 2 2 6 2 8" xfId="12724" xr:uid="{897F2FB8-09EE-4AD5-AE3B-85446BC3A8D0}"/>
    <cellStyle name="Output 2 2 6 2 8 2" xfId="25931" xr:uid="{E3DB7916-6D49-434D-B321-5604E6C26FBB}"/>
    <cellStyle name="Output 2 2 6 2 8 3" xfId="23130" xr:uid="{1A4F70E3-DF93-48B0-AA60-13B0DF71B237}"/>
    <cellStyle name="Output 2 2 6 2 8 4" xfId="39350" xr:uid="{EE552B35-9AF5-4761-97E7-E1E5766BD4F5}"/>
    <cellStyle name="Output 2 2 6 2 8 5" xfId="47867" xr:uid="{0833F613-0414-4010-9B37-598A3EDA5026}"/>
    <cellStyle name="Output 2 2 6 2 9" xfId="22157" xr:uid="{14B381C6-EE2C-419C-9CBB-BB5F1F14F612}"/>
    <cellStyle name="Output 2 2 6 3" xfId="4073" xr:uid="{F759BC2E-F50A-435F-A09C-3592A56BD9CD}"/>
    <cellStyle name="Output 2 2 6 3 10" xfId="26364" xr:uid="{BCDC159A-B63C-472F-A853-854B11963943}"/>
    <cellStyle name="Output 2 2 6 3 11" xfId="25970" xr:uid="{0CA36D3C-82D1-478D-AC0E-4E969AC5EF95}"/>
    <cellStyle name="Output 2 2 6 3 12" xfId="43521" xr:uid="{EFBAAA62-C5C2-4ED1-A3CE-4B4B7458C9A4}"/>
    <cellStyle name="Output 2 2 6 3 13" xfId="54859" xr:uid="{4B280E1B-03EE-4CC3-80A9-5B44D32CB336}"/>
    <cellStyle name="Output 2 2 6 3 2" xfId="5476" xr:uid="{94503346-8E73-47D1-9E9F-C55D2652FD2F}"/>
    <cellStyle name="Output 2 2 6 3 2 2" xfId="13981" xr:uid="{1891263F-9FA2-455E-8AD0-17F20127AB8C}"/>
    <cellStyle name="Output 2 2 6 3 2 2 2" xfId="26938" xr:uid="{3FC8C858-4EA7-44F7-9BFF-BC7CFE55232C}"/>
    <cellStyle name="Output 2 2 6 3 2 2 3" xfId="25460" xr:uid="{E97DC813-D46F-4CC2-B0E4-6950DD07847C}"/>
    <cellStyle name="Output 2 2 6 3 2 2 4" xfId="40507" xr:uid="{518C6892-046A-49D0-8BDE-A51EBFB8484B}"/>
    <cellStyle name="Output 2 2 6 3 2 2 5" xfId="49053" xr:uid="{2B2DE504-E34C-4464-A4F1-53577CB38572}"/>
    <cellStyle name="Output 2 2 6 3 2 3" xfId="23421" xr:uid="{4B2D4CE6-4F48-4F91-9F56-AFFC40D7F7D7}"/>
    <cellStyle name="Output 2 2 6 3 2 4" xfId="33888" xr:uid="{B0374795-F083-4C64-9459-91B6FF8147C2}"/>
    <cellStyle name="Output 2 2 6 3 2 5" xfId="35350" xr:uid="{7C83F272-09E5-4219-9581-BCBBB1A6FB79}"/>
    <cellStyle name="Output 2 2 6 3 2 6" xfId="45152" xr:uid="{9CAB7ECD-157A-49A9-A198-DD28CE7509BF}"/>
    <cellStyle name="Output 2 2 6 3 3" xfId="10619" xr:uid="{62B84764-1AA3-4AC5-AF62-3E9A8B62D4F7}"/>
    <cellStyle name="Output 2 2 6 3 3 2" xfId="14697" xr:uid="{D7198EBF-09E0-49FD-9A3A-19F1D1F02A6E}"/>
    <cellStyle name="Output 2 2 6 3 3 2 2" xfId="27549" xr:uid="{B1E50BDA-B6D8-4261-A969-BF4DD498BD74}"/>
    <cellStyle name="Output 2 2 6 3 3 2 3" xfId="30324" xr:uid="{53989256-383C-468B-A77F-1B0103ADCE49}"/>
    <cellStyle name="Output 2 2 6 3 3 2 4" xfId="41223" xr:uid="{458E7AC2-7FF7-40C3-8AB4-E7B7CB1BF13C}"/>
    <cellStyle name="Output 2 2 6 3 3 2 5" xfId="49769" xr:uid="{7651E933-C15A-4B1C-8939-CB5A25C919C2}"/>
    <cellStyle name="Output 2 2 6 3 3 3" xfId="24214" xr:uid="{B1A7298A-FEDC-45DA-81AC-9421FEAB3408}"/>
    <cellStyle name="Output 2 2 6 3 3 4" xfId="7880" xr:uid="{418190D2-3D93-4CB4-8408-C40FDB9BA2C6}"/>
    <cellStyle name="Output 2 2 6 3 3 5" xfId="37543" xr:uid="{07AB5043-54CE-4445-8E45-7541DC898FB1}"/>
    <cellStyle name="Output 2 2 6 3 3 6" xfId="45966" xr:uid="{4F6D5D9D-F1B5-49F8-9918-656990955C09}"/>
    <cellStyle name="Output 2 2 6 3 4" xfId="9154" xr:uid="{5A2551A9-DD62-41AF-9C51-3F59ECA054DA}"/>
    <cellStyle name="Output 2 2 6 3 4 2" xfId="13599" xr:uid="{798F1BCC-69E6-4594-8F8E-E63828DFB58B}"/>
    <cellStyle name="Output 2 2 6 3 4 2 2" xfId="26628" xr:uid="{1F342706-94AE-477C-9781-9EF4D8AFEF04}"/>
    <cellStyle name="Output 2 2 6 3 4 2 3" xfId="30045" xr:uid="{F774DD92-9F9D-4BCB-98DC-AC3E516EE810}"/>
    <cellStyle name="Output 2 2 6 3 4 2 4" xfId="40125" xr:uid="{25AC98CC-F993-48DD-BB0E-1FA7563370CF}"/>
    <cellStyle name="Output 2 2 6 3 4 2 5" xfId="48671" xr:uid="{D3D05B51-A83F-441B-BF7F-9F86C05BD4E3}"/>
    <cellStyle name="Output 2 2 6 3 4 3" xfId="22966" xr:uid="{45967373-574A-42F9-8BF5-CB10324CEE98}"/>
    <cellStyle name="Output 2 2 6 3 4 4" xfId="6773" xr:uid="{C9ACA397-6172-458C-A0E8-D27419259DC9}"/>
    <cellStyle name="Output 2 2 6 3 4 5" xfId="35516" xr:uid="{E6A0BD33-EB26-49DC-BB3C-A27A47AA2ED7}"/>
    <cellStyle name="Output 2 2 6 3 4 6" xfId="44689" xr:uid="{757B6C6B-48B4-4F33-9ED7-43A0C178F34F}"/>
    <cellStyle name="Output 2 2 6 3 5" xfId="11095" xr:uid="{F8F55B33-0C5C-473A-9B00-C30C6E05942A}"/>
    <cellStyle name="Output 2 2 6 3 5 2" xfId="15149" xr:uid="{9B53B69D-6523-4728-B3C5-93D64A22841E}"/>
    <cellStyle name="Output 2 2 6 3 5 2 2" xfId="27943" xr:uid="{FBB3A46C-0FE5-48D3-A55A-1EA74A5E1DF9}"/>
    <cellStyle name="Output 2 2 6 3 5 2 3" xfId="24361" xr:uid="{03C034C7-70A6-4973-9981-63F6CE8E51B8}"/>
    <cellStyle name="Output 2 2 6 3 5 2 4" xfId="41675" xr:uid="{0030B210-B18B-491E-B964-B56C7F54F28A}"/>
    <cellStyle name="Output 2 2 6 3 5 2 5" xfId="50221" xr:uid="{41A6DCCA-8A89-46AC-8FA1-87738078B3DE}"/>
    <cellStyle name="Output 2 2 6 3 5 3" xfId="24634" xr:uid="{ADBB427D-5B50-48A2-A165-E897F35599A3}"/>
    <cellStyle name="Output 2 2 6 3 5 4" xfId="35987" xr:uid="{82A83CC7-7520-4F17-972B-FB5BA5C2BB27}"/>
    <cellStyle name="Output 2 2 6 3 5 5" xfId="38019" xr:uid="{8D8FE4EA-9801-425C-ACE4-EFC63BCA883F}"/>
    <cellStyle name="Output 2 2 6 3 5 6" xfId="46442" xr:uid="{E18D393B-0B2A-4B4E-BD3E-8B6A542D1D99}"/>
    <cellStyle name="Output 2 2 6 3 6" xfId="8845" xr:uid="{01AA7C1B-9237-43F4-9D5C-D0A030096A95}"/>
    <cellStyle name="Output 2 2 6 3 6 2" xfId="13336" xr:uid="{97C81B74-D355-4BC3-BB84-8CB547E46599}"/>
    <cellStyle name="Output 2 2 6 3 6 2 2" xfId="26417" xr:uid="{0C40CEF2-5C81-4198-B8E8-712CECB75A8E}"/>
    <cellStyle name="Output 2 2 6 3 6 2 3" xfId="36303" xr:uid="{A5916623-1C13-487C-BB3D-231BD0436ABF}"/>
    <cellStyle name="Output 2 2 6 3 6 2 4" xfId="39862" xr:uid="{F8C47C83-047C-4A1C-AAE7-EB9C0F0FC6F5}"/>
    <cellStyle name="Output 2 2 6 3 6 2 5" xfId="48408" xr:uid="{34200CEA-4740-42B5-930E-AE971C122B29}"/>
    <cellStyle name="Output 2 2 6 3 6 3" xfId="22705" xr:uid="{02AFA98C-8C5A-4472-A98F-AFB94D99A807}"/>
    <cellStyle name="Output 2 2 6 3 6 4" xfId="29946" xr:uid="{9D0271A5-30CD-4383-A65E-0538CFDBEA85}"/>
    <cellStyle name="Output 2 2 6 3 6 5" xfId="33558" xr:uid="{17084BCE-316D-4F3E-9C6F-176CB802B240}"/>
    <cellStyle name="Output 2 2 6 3 6 6" xfId="44393" xr:uid="{B2B04F3C-27E6-4875-B376-CC21C46A38E7}"/>
    <cellStyle name="Output 2 2 6 3 7" xfId="11977" xr:uid="{7141A7EB-BA1C-4C84-A330-3986E4B203A9}"/>
    <cellStyle name="Output 2 2 6 3 7 2" xfId="25379" xr:uid="{242A2E6E-8B4B-485C-B174-5513A879EAA5}"/>
    <cellStyle name="Output 2 2 6 3 7 3" xfId="23853" xr:uid="{4B131C92-6BCF-45D1-A6A3-0F131BC039C8}"/>
    <cellStyle name="Output 2 2 6 3 7 4" xfId="38901" xr:uid="{650431EB-2344-4F61-A7F0-9CBE3DA5A255}"/>
    <cellStyle name="Output 2 2 6 3 7 5" xfId="47324" xr:uid="{3A96BC1E-9FAB-40ED-885A-481AD45D2133}"/>
    <cellStyle name="Output 2 2 6 3 8" xfId="12383" xr:uid="{7BA83EC8-05EE-4A8D-9206-86B01360D1F4}"/>
    <cellStyle name="Output 2 2 6 3 8 2" xfId="25673" xr:uid="{87F9E63E-2712-4454-9D8C-31077F5E59E7}"/>
    <cellStyle name="Output 2 2 6 3 8 3" xfId="35975" xr:uid="{31E345B3-0C65-47A6-A840-20B1CC5A8D01}"/>
    <cellStyle name="Output 2 2 6 3 8 4" xfId="39106" xr:uid="{A92BAD64-219C-4643-A9E0-A94D8083DFEA}"/>
    <cellStyle name="Output 2 2 6 3 8 5" xfId="47594" xr:uid="{7C0DC723-5118-4E4D-A9CD-0F2B7E152E6B}"/>
    <cellStyle name="Output 2 2 6 3 9" xfId="21889" xr:uid="{712D752E-5FD7-4DDE-A9FF-1A9EB72ABC90}"/>
    <cellStyle name="Output 2 2 6 4" xfId="5560" xr:uid="{B8DCB544-342B-4142-8ADF-CB06675F36E6}"/>
    <cellStyle name="Output 2 2 6 4 10" xfId="36090" xr:uid="{6C64DDDA-05F9-4DB7-9EC7-03988FDD8240}"/>
    <cellStyle name="Output 2 2 6 4 11" xfId="33438" xr:uid="{84E9E9A9-E2B4-487C-9918-7E4F2E17E7BD}"/>
    <cellStyle name="Output 2 2 6 4 12" xfId="43658" xr:uid="{99498B4B-998B-495B-98F8-E3396ED33B61}"/>
    <cellStyle name="Output 2 2 6 4 2" xfId="9859" xr:uid="{8D1A04CE-2209-48E7-BA2D-2C8D2447A3BA}"/>
    <cellStyle name="Output 2 2 6 4 2 2" xfId="14117" xr:uid="{D946BBA8-C1BB-450F-8466-7891FE035283}"/>
    <cellStyle name="Output 2 2 6 4 2 2 2" xfId="27054" xr:uid="{D7D56E5E-AB75-429C-B130-5321C38D63D4}"/>
    <cellStyle name="Output 2 2 6 4 2 2 3" xfId="6676" xr:uid="{C22C0A2D-287F-4EBF-8317-16292E132087}"/>
    <cellStyle name="Output 2 2 6 4 2 2 4" xfId="40643" xr:uid="{14703DCC-466A-4DF6-91EA-194216D4C8C3}"/>
    <cellStyle name="Output 2 2 6 4 2 2 5" xfId="49189" xr:uid="{3FF6A6F5-4A3F-43D5-A892-0472E5A173B9}"/>
    <cellStyle name="Output 2 2 6 4 2 3" xfId="23544" xr:uid="{002CEAA2-46BB-4103-A1F5-B0F3D2FD21B1}"/>
    <cellStyle name="Output 2 2 6 4 2 4" xfId="32701" xr:uid="{2059A2A8-C182-4B08-8E3A-BFEFABD86708}"/>
    <cellStyle name="Output 2 2 6 4 2 5" xfId="36946" xr:uid="{B345D656-8C93-4101-B712-923A0493C76C}"/>
    <cellStyle name="Output 2 2 6 4 2 6" xfId="45289" xr:uid="{3BF267D8-93E3-40D6-82D5-E17C34429322}"/>
    <cellStyle name="Output 2 2 6 4 3" xfId="10354" xr:uid="{CC1F385F-AFA4-435C-898E-DE4FF72543B4}"/>
    <cellStyle name="Output 2 2 6 4 3 2" xfId="14457" xr:uid="{7DD92E38-FB36-41A5-B9C6-7DD34FB81A0F}"/>
    <cellStyle name="Output 2 2 6 4 3 2 2" xfId="27339" xr:uid="{AFEE6D9D-72D9-4547-AD5E-0B017BB462E7}"/>
    <cellStyle name="Output 2 2 6 4 3 2 3" xfId="36397" xr:uid="{4B4232E7-E473-4D75-A42A-7914E3B456FA}"/>
    <cellStyle name="Output 2 2 6 4 3 2 4" xfId="40983" xr:uid="{4E728ED6-1CB6-4901-AC4A-3DC09F43BF0F}"/>
    <cellStyle name="Output 2 2 6 4 3 2 5" xfId="49529" xr:uid="{0F2D23C1-6BCE-4814-BEB3-4D6FAA04FAB7}"/>
    <cellStyle name="Output 2 2 6 4 3 3" xfId="23977" xr:uid="{A8245841-9E86-44C8-948C-E32D5284EED8}"/>
    <cellStyle name="Output 2 2 6 4 3 4" xfId="6670" xr:uid="{A8E8184E-16D8-4758-A1B3-54163539693F}"/>
    <cellStyle name="Output 2 2 6 4 3 5" xfId="37278" xr:uid="{A34973D7-2E22-42DA-983E-457CC6D08CAD}"/>
    <cellStyle name="Output 2 2 6 4 3 6" xfId="45701" xr:uid="{52BADFF7-9F5B-4895-AC79-BC8A01523BC5}"/>
    <cellStyle name="Output 2 2 6 4 4" xfId="10894" xr:uid="{05BEB7E3-1788-4906-AD54-28EC6DC22178}"/>
    <cellStyle name="Output 2 2 6 4 4 2" xfId="14953" xr:uid="{5A7507A8-5B57-4FC4-99C8-CABD63D32953}"/>
    <cellStyle name="Output 2 2 6 4 4 2 2" xfId="27769" xr:uid="{F74C6705-4685-4EA5-A5F6-FCBB764A69D6}"/>
    <cellStyle name="Output 2 2 6 4 4 2 3" xfId="30932" xr:uid="{BAAE6678-343C-470A-82F1-FE31CD8318E4}"/>
    <cellStyle name="Output 2 2 6 4 4 2 4" xfId="41479" xr:uid="{7CA71E28-68C1-4F38-88B6-C43F5E1D18E3}"/>
    <cellStyle name="Output 2 2 6 4 4 2 5" xfId="50025" xr:uid="{EFFE4C88-F6E7-4330-BFCC-DA7FE4991743}"/>
    <cellStyle name="Output 2 2 6 4 4 3" xfId="24454" xr:uid="{E9553BBB-2843-47F4-9DF4-AFA982981FB4}"/>
    <cellStyle name="Output 2 2 6 4 4 4" xfId="22094" xr:uid="{5962C802-DD08-481B-9E8D-C197EA077A44}"/>
    <cellStyle name="Output 2 2 6 4 4 5" xfId="37818" xr:uid="{AD4DD7CD-7C09-45ED-99FE-C6FD4B568AFF}"/>
    <cellStyle name="Output 2 2 6 4 4 6" xfId="46241" xr:uid="{7815FF48-5459-40E8-B04F-33FEB2A2461D}"/>
    <cellStyle name="Output 2 2 6 4 5" xfId="11248" xr:uid="{9B64E657-A62A-4E4B-B180-07B57700779D}"/>
    <cellStyle name="Output 2 2 6 4 5 2" xfId="15298" xr:uid="{F3A9599C-A6FF-41B9-AAAD-59A03F84DA81}"/>
    <cellStyle name="Output 2 2 6 4 5 2 2" xfId="28067" xr:uid="{24D28EB7-04B1-4C60-A3F3-A51AF4B1053B}"/>
    <cellStyle name="Output 2 2 6 4 5 2 3" xfId="22061" xr:uid="{56BA3DCC-A8F1-4669-8B6D-96FF5413F9EE}"/>
    <cellStyle name="Output 2 2 6 4 5 2 4" xfId="41824" xr:uid="{193BCF07-FD77-4C5A-8AD6-030C9DED7264}"/>
    <cellStyle name="Output 2 2 6 4 5 2 5" xfId="50370" xr:uid="{39C9FC48-A227-4867-A68D-6EC6530E9E2D}"/>
    <cellStyle name="Output 2 2 6 4 5 3" xfId="24761" xr:uid="{122CFDB2-D4E5-4C53-9A7A-77CA06FA345F}"/>
    <cellStyle name="Output 2 2 6 4 5 4" xfId="22915" xr:uid="{5552F0BE-63D9-4326-91E1-AE9AEBF6BD81}"/>
    <cellStyle name="Output 2 2 6 4 5 5" xfId="38172" xr:uid="{BD70309F-9F7E-42CD-A4C2-7380F516E935}"/>
    <cellStyle name="Output 2 2 6 4 5 6" xfId="46595" xr:uid="{14D4E376-4271-4D38-897F-F7EA660215B7}"/>
    <cellStyle name="Output 2 2 6 4 6" xfId="11616" xr:uid="{8B1A647B-B10A-4D4E-9669-A1AC3DC9C1F2}"/>
    <cellStyle name="Output 2 2 6 4 6 2" xfId="15653" xr:uid="{19784518-1746-4924-A134-7033B3B3BE5B}"/>
    <cellStyle name="Output 2 2 6 4 6 2 2" xfId="28381" xr:uid="{A2D27CD0-4A9E-4C4C-8746-4AF242683A08}"/>
    <cellStyle name="Output 2 2 6 4 6 2 3" xfId="33375" xr:uid="{8A4F034A-C124-4C0A-B72D-EAE4C65FF6F2}"/>
    <cellStyle name="Output 2 2 6 4 6 2 4" xfId="42179" xr:uid="{9BB1F963-21E3-43BA-86F2-3565F235D09A}"/>
    <cellStyle name="Output 2 2 6 4 6 2 5" xfId="50725" xr:uid="{8B4F49D3-A945-4A66-8039-78691887D735}"/>
    <cellStyle name="Output 2 2 6 4 6 3" xfId="25080" xr:uid="{5EF30EA3-0506-4763-8B8F-9F325C5E4AB0}"/>
    <cellStyle name="Output 2 2 6 4 6 4" xfId="32922" xr:uid="{1FE354F5-9E98-4A0B-9A8E-7CBC7B885D19}"/>
    <cellStyle name="Output 2 2 6 4 6 5" xfId="38540" xr:uid="{349D3D3E-57FD-404E-B3F7-557FAAFF8EB3}"/>
    <cellStyle name="Output 2 2 6 4 6 6" xfId="46963" xr:uid="{F1724C56-F298-4D58-A198-E01837173A29}"/>
    <cellStyle name="Output 2 2 6 4 7" xfId="11914" xr:uid="{82918E4D-8B19-4C78-8792-095C4896062E}"/>
    <cellStyle name="Output 2 2 6 4 7 2" xfId="25330" xr:uid="{7C73FAD4-2ED7-4289-99B3-1AA6669FDFE8}"/>
    <cellStyle name="Output 2 2 6 4 7 3" xfId="32749" xr:uid="{3107699F-09EE-4E4D-9B3B-AD042BD2DE97}"/>
    <cellStyle name="Output 2 2 6 4 7 4" xfId="38838" xr:uid="{F650A789-E255-4F00-BCF2-AE1D53D0A2E5}"/>
    <cellStyle name="Output 2 2 6 4 7 5" xfId="47261" xr:uid="{D0BE52B3-7DDB-4E77-B653-26357804E60D}"/>
    <cellStyle name="Output 2 2 6 4 8" xfId="12521" xr:uid="{02FA2255-EB26-4DB8-9263-110C24189DC0}"/>
    <cellStyle name="Output 2 2 6 4 8 2" xfId="25784" xr:uid="{CE471A7A-6326-41AA-9291-5095E460133C}"/>
    <cellStyle name="Output 2 2 6 4 8 3" xfId="23656" xr:uid="{77971429-BB05-42D7-890B-D2571B536A14}"/>
    <cellStyle name="Output 2 2 6 4 8 4" xfId="39242" xr:uid="{B18C3F4C-9A59-460C-98C7-6814D4328893}"/>
    <cellStyle name="Output 2 2 6 4 8 5" xfId="47731" xr:uid="{6BD28EE0-56D5-43F4-9083-551988B15CCF}"/>
    <cellStyle name="Output 2 2 6 4 9" xfId="22004" xr:uid="{B0AC3B0A-40D2-47A0-AEF8-56E81F3D072B}"/>
    <cellStyle name="Output 2 2 6 5" xfId="9517" xr:uid="{BF344A34-1E0C-40CD-BC82-B8B97FE5FF5B}"/>
    <cellStyle name="Output 2 2 6 5 2" xfId="13854" xr:uid="{FFD22191-94EF-4B4F-9748-5E1D2BF6ADE3}"/>
    <cellStyle name="Output 2 2 6 5 2 2" xfId="26834" xr:uid="{9C067C6D-4D6D-4710-A4CE-5FFD845585A2}"/>
    <cellStyle name="Output 2 2 6 5 2 3" xfId="29979" xr:uid="{A1D50041-23CB-4E6D-80E3-FE7E52D61990}"/>
    <cellStyle name="Output 2 2 6 5 2 4" xfId="40380" xr:uid="{F868A483-7CD7-4983-A9FA-06449769464A}"/>
    <cellStyle name="Output 2 2 6 5 2 5" xfId="48926" xr:uid="{FCC634AD-D100-4177-98AE-C6C7B0F59A50}"/>
    <cellStyle name="Output 2 2 6 5 3" xfId="23255" xr:uid="{F9B0F17F-04DA-4E30-8927-303F9800956A}"/>
    <cellStyle name="Output 2 2 6 5 4" xfId="35493" xr:uid="{F5D4B8E2-7AB9-488B-BCE5-5C52DEA8DC69}"/>
    <cellStyle name="Output 2 2 6 5 5" xfId="35825" xr:uid="{0498C7F3-B28C-43C4-AF36-2CF87CFFAF70}"/>
    <cellStyle name="Output 2 2 6 5 6" xfId="44998" xr:uid="{62D49589-8E0A-4A67-AA07-B8E95744CD9E}"/>
    <cellStyle name="Output 2 2 6 6" xfId="10688" xr:uid="{77A1CB5B-E7ED-464B-9363-9BD00467A199}"/>
    <cellStyle name="Output 2 2 6 6 2" xfId="14761" xr:uid="{DB257D22-9B0D-49C5-B707-FD3400CA92C2}"/>
    <cellStyle name="Output 2 2 6 6 2 2" xfId="27609" xr:uid="{CEA8E2B2-5ECD-49A1-BD54-676766295752}"/>
    <cellStyle name="Output 2 2 6 6 2 3" xfId="29256" xr:uid="{9B08A280-25F2-4798-9A2C-912E8FC10FF1}"/>
    <cellStyle name="Output 2 2 6 6 2 4" xfId="41287" xr:uid="{CC91B7A9-D4C2-4FC7-BCA6-6D338B7C469A}"/>
    <cellStyle name="Output 2 2 6 6 2 5" xfId="49833" xr:uid="{CDD22C89-E450-45E9-A1AF-51B166F42E0E}"/>
    <cellStyle name="Output 2 2 6 6 3" xfId="24282" xr:uid="{CF4F8660-0DE6-47EC-8419-E1B9C7E25727}"/>
    <cellStyle name="Output 2 2 6 6 4" xfId="29842" xr:uid="{4103C8BB-73D1-45A0-9C19-0094607C36AE}"/>
    <cellStyle name="Output 2 2 6 6 5" xfId="37612" xr:uid="{332F33F3-9011-4CB6-A5A3-FC0B24A91D67}"/>
    <cellStyle name="Output 2 2 6 6 6" xfId="46035" xr:uid="{24FA631A-72A0-4ED7-AAA7-790BD70A7703}"/>
    <cellStyle name="Output 2 2 6 7" xfId="10372" xr:uid="{7D978B0D-332B-473E-A2C0-7B4F5930A75D}"/>
    <cellStyle name="Output 2 2 6 7 2" xfId="14473" xr:uid="{59EFE9B5-B040-4AAA-9F2A-DB8E207A1679}"/>
    <cellStyle name="Output 2 2 6 7 2 2" xfId="27354" xr:uid="{640A15A9-46E7-4693-A59B-A6B63FBB13F7}"/>
    <cellStyle name="Output 2 2 6 7 2 3" xfId="28542" xr:uid="{1A49D641-BE72-4B2B-B819-AB821965CE7B}"/>
    <cellStyle name="Output 2 2 6 7 2 4" xfId="40999" xr:uid="{30A9E125-2223-47FB-8989-24696900D5AD}"/>
    <cellStyle name="Output 2 2 6 7 2 5" xfId="49545" xr:uid="{34B5C879-FFA7-4D83-9D77-28B7A32239C0}"/>
    <cellStyle name="Output 2 2 6 7 3" xfId="23995" xr:uid="{7069D041-F794-4395-8B3E-AC05B4FD413C}"/>
    <cellStyle name="Output 2 2 6 7 4" xfId="35127" xr:uid="{5AD4DC6B-CB66-4F3D-A839-57105DFFC22E}"/>
    <cellStyle name="Output 2 2 6 7 5" xfId="37296" xr:uid="{A6E6255B-51ED-4869-BE51-ECFB8D3FAC4E}"/>
    <cellStyle name="Output 2 2 6 7 6" xfId="45719" xr:uid="{6CD97071-2D45-4889-ADFC-997DE49C3ABA}"/>
    <cellStyle name="Output 2 2 6 8" xfId="10375" xr:uid="{757F450B-3BA0-426D-9AB8-520237ACBD44}"/>
    <cellStyle name="Output 2 2 6 8 2" xfId="14476" xr:uid="{0BC26828-5E8A-42A3-B79A-C7965E30E292}"/>
    <cellStyle name="Output 2 2 6 8 2 2" xfId="27355" xr:uid="{1BDD9A72-8F7B-4D91-BA0C-08ACA1CE823D}"/>
    <cellStyle name="Output 2 2 6 8 2 3" xfId="31413" xr:uid="{266C01D0-1CB6-464F-BC65-009560892FC1}"/>
    <cellStyle name="Output 2 2 6 8 2 4" xfId="41002" xr:uid="{90FC2C80-451F-4A19-95DA-8661A6F25458}"/>
    <cellStyle name="Output 2 2 6 8 2 5" xfId="49548" xr:uid="{0B4578F6-6683-47C7-9015-217018B9BAFD}"/>
    <cellStyle name="Output 2 2 6 8 3" xfId="23997" xr:uid="{F7363691-CEA7-432A-985E-7A547BAB7572}"/>
    <cellStyle name="Output 2 2 6 8 4" xfId="23670" xr:uid="{846F2C1A-41AB-46CE-AE07-773205F375E9}"/>
    <cellStyle name="Output 2 2 6 8 5" xfId="37299" xr:uid="{63CF220A-F625-4983-8DEA-EC09909F0DAD}"/>
    <cellStyle name="Output 2 2 6 8 6" xfId="45722" xr:uid="{5B9655F1-84D1-42BE-AC26-AAF6B9C1EA8E}"/>
    <cellStyle name="Output 2 2 6 9" xfId="10662" xr:uid="{B7A08E16-2F5A-427A-B821-CDB8BE711B1D}"/>
    <cellStyle name="Output 2 2 6 9 2" xfId="14736" xr:uid="{43371CF9-1A02-4757-9C0B-74909D92993F}"/>
    <cellStyle name="Output 2 2 6 9 2 2" xfId="27587" xr:uid="{E5705503-0227-4FCC-9A5D-FD80E38333C2}"/>
    <cellStyle name="Output 2 2 6 9 2 3" xfId="23538" xr:uid="{318526A9-4D4C-4A53-BF83-0543E5960DAA}"/>
    <cellStyle name="Output 2 2 6 9 2 4" xfId="41262" xr:uid="{EBEA0C56-AB8A-4945-9BDB-5A35D6EB6768}"/>
    <cellStyle name="Output 2 2 6 9 2 5" xfId="49808" xr:uid="{115D5786-5068-4E76-AD62-4D10AA8E4D1F}"/>
    <cellStyle name="Output 2 2 6 9 3" xfId="24256" xr:uid="{3F6A78AA-DAE3-45B7-93AE-92FCA31D5888}"/>
    <cellStyle name="Output 2 2 6 9 4" xfId="36178" xr:uid="{D09F5B7B-FCB1-470E-BD74-5690161F1E43}"/>
    <cellStyle name="Output 2 2 6 9 5" xfId="37586" xr:uid="{A61E94AE-18AA-4B8E-8B7D-A492B893023F}"/>
    <cellStyle name="Output 2 2 6 9 6" xfId="46009" xr:uid="{D6203DB8-D71A-4309-9255-555B408EBEB4}"/>
    <cellStyle name="Output 2 2 7" xfId="4280" xr:uid="{276C4139-75E7-4087-A785-8D96760C2670}"/>
    <cellStyle name="Output 2 2 7 10" xfId="9456" xr:uid="{1892D0CC-F2EB-4E90-8092-E1E30FBE6D3C}"/>
    <cellStyle name="Output 2 2 7 10 2" xfId="23209" xr:uid="{4E4A1800-C74E-481A-8871-DE4138122A94}"/>
    <cellStyle name="Output 2 2 7 10 3" xfId="36176" xr:uid="{340B6369-7A75-445B-BF10-51C840710BD1}"/>
    <cellStyle name="Output 2 2 7 10 4" xfId="34713" xr:uid="{CF8B53FD-8BCF-4A1A-9610-460A65936215}"/>
    <cellStyle name="Output 2 2 7 10 5" xfId="44951" xr:uid="{005C0EE8-05C5-43E5-ACF4-288D0DE41A77}"/>
    <cellStyle name="Output 2 2 7 11" xfId="12205" xr:uid="{DC593B10-1C22-412A-8445-143ADF238B7A}"/>
    <cellStyle name="Output 2 2 7 11 2" xfId="25547" xr:uid="{A9A623E3-A7A6-478C-9093-550FDDEFF050}"/>
    <cellStyle name="Output 2 2 7 11 3" xfId="33881" xr:uid="{F5A070C3-60EC-49C6-B142-EB8904C85456}"/>
    <cellStyle name="Output 2 2 7 11 4" xfId="39021" xr:uid="{3B794838-A109-40EF-9F86-835BD8B4F442}"/>
    <cellStyle name="Output 2 2 7 11 5" xfId="47483" xr:uid="{EA490793-5AB7-44F9-BF64-3A3ECA74E139}"/>
    <cellStyle name="Output 2 2 7 12" xfId="8120" xr:uid="{79A87874-2ACB-4E7B-8C98-C38BF5BF3882}"/>
    <cellStyle name="Output 2 2 7 13" xfId="35730" xr:uid="{C2EC2CBB-9AC2-4424-AD0D-E6110B21BC0D}"/>
    <cellStyle name="Output 2 2 7 14" xfId="43410" xr:uid="{066BE1C9-CA9B-4E22-89A2-254992615C4A}"/>
    <cellStyle name="Output 2 2 7 15" xfId="54977" xr:uid="{96FD613B-3D6E-4970-AE4A-7FD34EFBE753}"/>
    <cellStyle name="Output 2 2 7 2" xfId="4500" xr:uid="{767B3243-1231-48AA-952B-A28B7963CDBD}"/>
    <cellStyle name="Output 2 2 7 2 10" xfId="29079" xr:uid="{EAE96D52-4924-47F4-821E-74540B4DA357}"/>
    <cellStyle name="Output 2 2 7 2 11" xfId="35342" xr:uid="{DF7C0DC4-B139-4697-A19D-2894D27B08F3}"/>
    <cellStyle name="Output 2 2 7 2 12" xfId="43837" xr:uid="{B60FBBB6-9D3F-430D-ABA0-712154D1DFB1}"/>
    <cellStyle name="Output 2 2 7 2 13" xfId="55113" xr:uid="{AF19695C-FB48-4DFC-99D1-D898B1ABDF45}"/>
    <cellStyle name="Output 2 2 7 2 2" xfId="5730" xr:uid="{7F0906D9-CD70-4F69-9012-9184EB47EC52}"/>
    <cellStyle name="Output 2 2 7 2 2 2" xfId="14268" xr:uid="{1F5595AC-A57B-4432-A45D-C4788A4D5657}"/>
    <cellStyle name="Output 2 2 7 2 2 2 2" xfId="27181" xr:uid="{871E64FE-B9A3-43FD-B262-11A4A597B735}"/>
    <cellStyle name="Output 2 2 7 2 2 2 3" xfId="32265" xr:uid="{F8DA7BAD-7108-4917-BACA-58FD197EC65A}"/>
    <cellStyle name="Output 2 2 7 2 2 2 4" xfId="40794" xr:uid="{04E1DA3D-770F-4179-AA2D-FEC22BB2C604}"/>
    <cellStyle name="Output 2 2 7 2 2 2 5" xfId="49340" xr:uid="{A6776C9D-BE6A-49B8-8E88-330CFFAC3238}"/>
    <cellStyle name="Output 2 2 7 2 2 3" xfId="23739" xr:uid="{721EA50C-7B8A-4D57-A738-F7F6D1D2FE1B}"/>
    <cellStyle name="Output 2 2 7 2 2 4" xfId="22959" xr:uid="{6A8B67CA-21A8-4EB4-8722-417A165BB8DC}"/>
    <cellStyle name="Output 2 2 7 2 2 5" xfId="37081" xr:uid="{30FB55F3-5B9F-41A2-B118-7C906A93D5C1}"/>
    <cellStyle name="Output 2 2 7 2 2 6" xfId="45468" xr:uid="{325274D2-2DB3-428A-AAC3-AF75219A3BE4}"/>
    <cellStyle name="Output 2 2 7 2 3" xfId="10570" xr:uid="{2E6D32FA-A706-4E43-B386-3D8B205FEC15}"/>
    <cellStyle name="Output 2 2 7 2 3 2" xfId="14654" xr:uid="{A1490F57-FCBA-4162-B406-41FB2FDFB051}"/>
    <cellStyle name="Output 2 2 7 2 3 2 2" xfId="27513" xr:uid="{87EDE1E1-52C0-4C63-88ED-A14B519F60FF}"/>
    <cellStyle name="Output 2 2 7 2 3 2 3" xfId="32712" xr:uid="{783D97D2-E6F5-453D-9B62-D70BC64FF723}"/>
    <cellStyle name="Output 2 2 7 2 3 2 4" xfId="41180" xr:uid="{DF7D3C49-9CFF-4A47-B275-13396D9E2502}"/>
    <cellStyle name="Output 2 2 7 2 3 2 5" xfId="49726" xr:uid="{ECF58DC8-147B-4BBC-B107-6B4B800B02EA}"/>
    <cellStyle name="Output 2 2 7 2 3 3" xfId="24170" xr:uid="{2946A51F-7EC4-447C-8707-1ACE212EA9D0}"/>
    <cellStyle name="Output 2 2 7 2 3 4" xfId="36286" xr:uid="{2FE01801-8A9E-4AE6-BD66-D1047E144132}"/>
    <cellStyle name="Output 2 2 7 2 3 5" xfId="37494" xr:uid="{01A59B9E-8E73-44D4-BD04-4D84DD25FB4D}"/>
    <cellStyle name="Output 2 2 7 2 3 6" xfId="45917" xr:uid="{ABD21F64-7BC6-4329-B59E-74BFD5DFCB7D}"/>
    <cellStyle name="Output 2 2 7 2 4" xfId="11059" xr:uid="{E4168B0A-97BC-4FBD-A6E1-A9795A497238}"/>
    <cellStyle name="Output 2 2 7 2 4 2" xfId="15113" xr:uid="{61C10CD0-A43F-4F8E-8ECE-16BED7895AFF}"/>
    <cellStyle name="Output 2 2 7 2 4 2 2" xfId="27912" xr:uid="{9EC86C28-108A-4F96-8E09-F789254D5B4A}"/>
    <cellStyle name="Output 2 2 7 2 4 2 3" xfId="31300" xr:uid="{5E03BBD4-1BE7-4004-A9BD-D978417F4198}"/>
    <cellStyle name="Output 2 2 7 2 4 2 4" xfId="41639" xr:uid="{DAAAC307-E6CE-4336-9354-81841834E77D}"/>
    <cellStyle name="Output 2 2 7 2 4 2 5" xfId="50185" xr:uid="{59F5ECC2-F10D-4BFF-9F26-FC24D5FC9218}"/>
    <cellStyle name="Output 2 2 7 2 4 3" xfId="24602" xr:uid="{1BE0164F-0D0D-49F3-9A90-1CD232D2502E}"/>
    <cellStyle name="Output 2 2 7 2 4 4" xfId="25446" xr:uid="{6B1277C7-B103-4223-802D-85EB9441908D}"/>
    <cellStyle name="Output 2 2 7 2 4 5" xfId="37983" xr:uid="{66FA43AA-E13E-4F26-9942-2713B25EBA31}"/>
    <cellStyle name="Output 2 2 7 2 4 6" xfId="46406" xr:uid="{3AF1122C-54CF-440C-8F70-3129668EB6DC}"/>
    <cellStyle name="Output 2 2 7 2 5" xfId="11415" xr:uid="{5E4E8AC2-47C1-4CFE-8A94-12A8F260275D}"/>
    <cellStyle name="Output 2 2 7 2 5 2" xfId="15456" xr:uid="{E400F02E-2834-4675-8F2E-8AE3BF04A140}"/>
    <cellStyle name="Output 2 2 7 2 5 2 2" xfId="28209" xr:uid="{3DCDEFD6-3662-4470-9536-69BB238C3837}"/>
    <cellStyle name="Output 2 2 7 2 5 2 3" xfId="8414" xr:uid="{7BEC7965-C4B0-4E03-AB48-EE4392ACC05E}"/>
    <cellStyle name="Output 2 2 7 2 5 2 4" xfId="41982" xr:uid="{31DE4863-21A7-4080-AC6B-D09982CBA8D9}"/>
    <cellStyle name="Output 2 2 7 2 5 2 5" xfId="50528" xr:uid="{7F0D0B15-E04F-4C21-9540-008B11C65165}"/>
    <cellStyle name="Output 2 2 7 2 5 3" xfId="24905" xr:uid="{8DFB4A39-1673-4067-985B-9E8F811EF5C3}"/>
    <cellStyle name="Output 2 2 7 2 5 4" xfId="36376" xr:uid="{A603EC20-879A-4E60-A983-94D3B5065AEC}"/>
    <cellStyle name="Output 2 2 7 2 5 5" xfId="38339" xr:uid="{45047464-7E60-4B7F-9845-9E8B08F44315}"/>
    <cellStyle name="Output 2 2 7 2 5 6" xfId="46762" xr:uid="{2E7AB61D-8B8A-49A0-8C56-39E9CFDA2685}"/>
    <cellStyle name="Output 2 2 7 2 6" xfId="11763" xr:uid="{D3E32492-8FD5-4BE0-A83F-427F4700649A}"/>
    <cellStyle name="Output 2 2 7 2 6 2" xfId="15793" xr:uid="{F3F45571-4A88-4DF6-8067-F613CA68B552}"/>
    <cellStyle name="Output 2 2 7 2 6 2 2" xfId="28502" xr:uid="{C024DAAC-EF7C-43D8-AE40-2E4D87D10FD2}"/>
    <cellStyle name="Output 2 2 7 2 6 2 3" xfId="34623" xr:uid="{066110B2-C36C-4A1E-B395-43084BC99014}"/>
    <cellStyle name="Output 2 2 7 2 6 2 4" xfId="42319" xr:uid="{823DCD42-E8ED-4955-AB9F-302D749AF3DE}"/>
    <cellStyle name="Output 2 2 7 2 6 2 5" xfId="50865" xr:uid="{CA2B2FE8-9FE0-4157-86EA-371B882433E5}"/>
    <cellStyle name="Output 2 2 7 2 6 3" xfId="25203" xr:uid="{4E03E191-E43A-47ED-8CE6-B339ECD4F8F8}"/>
    <cellStyle name="Output 2 2 7 2 6 4" xfId="6430" xr:uid="{84FB7CE4-C6D1-455F-8988-F4AEAF0AD3BC}"/>
    <cellStyle name="Output 2 2 7 2 6 5" xfId="38687" xr:uid="{14DB6A44-37EA-4149-8208-CFBAAA673FEF}"/>
    <cellStyle name="Output 2 2 7 2 6 6" xfId="47110" xr:uid="{579A2DDE-1545-4913-A06B-3998415ECF24}"/>
    <cellStyle name="Output 2 2 7 2 7" xfId="9451" xr:uid="{03FA9708-C7EF-420D-BFBF-178ABBF121C6}"/>
    <cellStyle name="Output 2 2 7 2 7 2" xfId="23205" xr:uid="{D4196833-8917-4D46-AB3A-5FB136C53509}"/>
    <cellStyle name="Output 2 2 7 2 7 3" xfId="27594" xr:uid="{49B1EAA9-0F7B-4A95-85EE-CAB65BCE5671}"/>
    <cellStyle name="Output 2 2 7 2 7 4" xfId="8195" xr:uid="{F8C1E12B-6AB1-4679-94E5-D5505FC27ACF}"/>
    <cellStyle name="Output 2 2 7 2 7 5" xfId="44947" xr:uid="{1BFBE31E-E7F1-4111-B400-FDF5C28DD768}"/>
    <cellStyle name="Output 2 2 7 2 8" xfId="12768" xr:uid="{E80EB5BC-FD3F-4E5E-927A-E74D35FFE5AD}"/>
    <cellStyle name="Output 2 2 7 2 8 2" xfId="25969" xr:uid="{13A03D7B-F98C-4F69-9C64-48BE6A19B3D8}"/>
    <cellStyle name="Output 2 2 7 2 8 3" xfId="29867" xr:uid="{EFD7ECA1-015F-49FC-8720-FB2DDCD48699}"/>
    <cellStyle name="Output 2 2 7 2 8 4" xfId="39393" xr:uid="{32BC6DCD-6960-43FE-B46F-B34FE0B8F37D}"/>
    <cellStyle name="Output 2 2 7 2 8 5" xfId="47910" xr:uid="{FE509292-6246-4581-B15A-4BF9435DCA8E}"/>
    <cellStyle name="Output 2 2 7 2 9" xfId="22197" xr:uid="{8C9D4BFD-727D-41E6-BF78-432440CCD487}"/>
    <cellStyle name="Output 2 2 7 3" xfId="4134" xr:uid="{B1BDEF9D-29F5-4D8E-B63C-88EEA39D5198}"/>
    <cellStyle name="Output 2 2 7 3 10" xfId="6875" xr:uid="{3B342F09-6DD9-404F-9A1A-E4BC2DC4A30B}"/>
    <cellStyle name="Output 2 2 7 3 11" xfId="30090" xr:uid="{8E1FAA74-E2E1-433B-A1BD-EC48A3719635}"/>
    <cellStyle name="Output 2 2 7 3 12" xfId="43551" xr:uid="{6D9515A9-99BE-42BD-B0E6-16A4FAEAFA5D}"/>
    <cellStyle name="Output 2 2 7 3 13" xfId="54884" xr:uid="{B8C12A96-06A7-4996-9A63-0B4A2B92EB36}"/>
    <cellStyle name="Output 2 2 7 3 2" xfId="5501" xr:uid="{F6EC5FBB-A94A-45CF-A36D-650F7262E443}"/>
    <cellStyle name="Output 2 2 7 3 2 2" xfId="14011" xr:uid="{242688FC-2C5B-47FA-A7E2-3D99EA06DD00}"/>
    <cellStyle name="Output 2 2 7 3 2 2 2" xfId="26965" xr:uid="{AD92FF0A-F0F9-4C58-BF43-0F8973644699}"/>
    <cellStyle name="Output 2 2 7 3 2 2 3" xfId="36323" xr:uid="{173E3793-F20C-4F80-85FA-0B3F25AE4FF7}"/>
    <cellStyle name="Output 2 2 7 3 2 2 4" xfId="40537" xr:uid="{8888EF39-B78E-4331-B775-CBF0479BC83F}"/>
    <cellStyle name="Output 2 2 7 3 2 2 5" xfId="49083" xr:uid="{5B1F0789-821C-445D-9404-6B271D48FCBD}"/>
    <cellStyle name="Output 2 2 7 3 2 3" xfId="23447" xr:uid="{329AF8DA-E62C-4EC9-AED8-CED65425C4B2}"/>
    <cellStyle name="Output 2 2 7 3 2 4" xfId="29915" xr:uid="{EB19392C-1084-4748-A5A3-6A8942C4378F}"/>
    <cellStyle name="Output 2 2 7 3 2 5" xfId="36848" xr:uid="{14545F33-6D59-4797-B0E6-7E1D3A8B8D35}"/>
    <cellStyle name="Output 2 2 7 3 2 6" xfId="45182" xr:uid="{8CB8EF4F-9D25-4CE3-8E1C-9E5C0EFCBF62}"/>
    <cellStyle name="Output 2 2 7 3 3" xfId="8618" xr:uid="{CF0EF5E8-4898-4B54-BA97-0C3715ACB837}"/>
    <cellStyle name="Output 2 2 7 3 3 2" xfId="13152" xr:uid="{80257FE7-55CF-43DE-84AC-FB7855AA8147}"/>
    <cellStyle name="Output 2 2 7 3 3 2 2" xfId="26265" xr:uid="{ECDDC00E-EAF2-4FFC-843B-D01EBFFDD7C1}"/>
    <cellStyle name="Output 2 2 7 3 3 2 3" xfId="27492" xr:uid="{72971E4D-99A9-415A-B56F-4FA00AC952F1}"/>
    <cellStyle name="Output 2 2 7 3 3 2 4" xfId="39678" xr:uid="{7A8A3BF2-C0E2-4DF5-A887-370F4E56DB03}"/>
    <cellStyle name="Output 2 2 7 3 3 2 5" xfId="48224" xr:uid="{DE2AA58F-816A-4175-93AA-C8BA7B94A6F3}"/>
    <cellStyle name="Output 2 2 7 3 3 3" xfId="22506" xr:uid="{896D2401-06AD-4B9B-A92A-81E9217FA4A4}"/>
    <cellStyle name="Output 2 2 7 3 3 4" xfId="29804" xr:uid="{896559BE-77CF-40F5-AF0B-745734C5ABAB}"/>
    <cellStyle name="Output 2 2 7 3 3 5" xfId="35292" xr:uid="{90539B2F-004E-4DD0-8340-22E4F7169D02}"/>
    <cellStyle name="Output 2 2 7 3 3 6" xfId="44166" xr:uid="{353068EB-FF3D-4794-A15A-3AC2C532C9BE}"/>
    <cellStyle name="Output 2 2 7 3 4" xfId="9044" xr:uid="{CB163C66-1F74-4E9D-8858-ABD72DDB635A}"/>
    <cellStyle name="Output 2 2 7 3 4 2" xfId="13511" xr:uid="{FCC86625-23FE-473A-A4E4-0C9680BF6143}"/>
    <cellStyle name="Output 2 2 7 3 4 2 2" xfId="26561" xr:uid="{4EDE9343-AE33-4EBA-B3DC-9752D7E3D8BA}"/>
    <cellStyle name="Output 2 2 7 3 4 2 3" xfId="30404" xr:uid="{2DE3A1EA-058D-4ADB-8982-B525A10F0F40}"/>
    <cellStyle name="Output 2 2 7 3 4 2 4" xfId="40037" xr:uid="{3FF297C9-12C9-4F4D-948D-3EA2D52A5AC5}"/>
    <cellStyle name="Output 2 2 7 3 4 2 5" xfId="48583" xr:uid="{4E255EDC-6F55-4139-AAA5-33F14268E670}"/>
    <cellStyle name="Output 2 2 7 3 4 3" xfId="22876" xr:uid="{58BB4A68-FB61-443B-851E-67961793C4A1}"/>
    <cellStyle name="Output 2 2 7 3 4 4" xfId="33747" xr:uid="{8C4366DD-16AE-4C97-A49A-C8A588CBA100}"/>
    <cellStyle name="Output 2 2 7 3 4 5" xfId="35506" xr:uid="{9B74A91B-B9F0-44C9-922A-2F4B2D5EB4DF}"/>
    <cellStyle name="Output 2 2 7 3 4 6" xfId="44592" xr:uid="{2E5EC832-7B45-4372-BBBA-D9C7C5CD4B32}"/>
    <cellStyle name="Output 2 2 7 3 5" xfId="11091" xr:uid="{C187F851-618A-4A1D-8100-AE488901D4D7}"/>
    <cellStyle name="Output 2 2 7 3 5 2" xfId="15145" xr:uid="{37CA8CEF-41AF-422C-9A5B-922BFA53621B}"/>
    <cellStyle name="Output 2 2 7 3 5 2 2" xfId="27939" xr:uid="{46DA0ECA-2962-45B7-BC08-E8D2F79C6B57}"/>
    <cellStyle name="Output 2 2 7 3 5 2 3" xfId="34901" xr:uid="{5A7D0C44-4DA3-4350-8982-D054FC2AF33E}"/>
    <cellStyle name="Output 2 2 7 3 5 2 4" xfId="41671" xr:uid="{3B1D61F4-50C9-450E-82B7-B755523738AA}"/>
    <cellStyle name="Output 2 2 7 3 5 2 5" xfId="50217" xr:uid="{F89BC670-104D-4E91-848B-83B27639CA24}"/>
    <cellStyle name="Output 2 2 7 3 5 3" xfId="24630" xr:uid="{D2EA8974-542C-4FBC-98C3-A8E7C208E9AE}"/>
    <cellStyle name="Output 2 2 7 3 5 4" xfId="24226" xr:uid="{A1246E37-5ED0-45D1-BB23-102BD1946599}"/>
    <cellStyle name="Output 2 2 7 3 5 5" xfId="38015" xr:uid="{CCBF117F-81E8-4B14-AACF-AD6082AEF01B}"/>
    <cellStyle name="Output 2 2 7 3 5 6" xfId="46438" xr:uid="{97B3EDC3-3192-4170-B823-03CD7D0D087B}"/>
    <cellStyle name="Output 2 2 7 3 6" xfId="9380" xr:uid="{4662DFA1-EBA4-4312-8BFA-20B115FAA595}"/>
    <cellStyle name="Output 2 2 7 3 6 2" xfId="13769" xr:uid="{8010D76A-7356-4E17-A998-16274642AEAB}"/>
    <cellStyle name="Output 2 2 7 3 6 2 2" xfId="26772" xr:uid="{7CC10C01-7423-47C8-92D7-1E3BBFEA01DE}"/>
    <cellStyle name="Output 2 2 7 3 6 2 3" xfId="26255" xr:uid="{2D6DC39D-6CD7-4CA9-8E17-AF761DD6C7E1}"/>
    <cellStyle name="Output 2 2 7 3 6 2 4" xfId="40295" xr:uid="{55074D47-A5BB-4BAA-845E-8C69540FA40D}"/>
    <cellStyle name="Output 2 2 7 3 6 2 5" xfId="48841" xr:uid="{FE0C614D-2A39-4DC4-BB50-FBDA0C3070D6}"/>
    <cellStyle name="Output 2 2 7 3 6 3" xfId="23154" xr:uid="{E13D155B-7912-4FB4-937A-A661B3B96C8F}"/>
    <cellStyle name="Output 2 2 7 3 6 4" xfId="35576" xr:uid="{A677B23E-9472-43A5-B29A-2BA1A4DCAA53}"/>
    <cellStyle name="Output 2 2 7 3 6 5" xfId="34885" xr:uid="{D29C8A6B-A751-4E38-A842-DD3924AD19DB}"/>
    <cellStyle name="Output 2 2 7 3 6 6" xfId="44894" xr:uid="{85467DA5-197D-48A7-A7EF-D7C63FF90169}"/>
    <cellStyle name="Output 2 2 7 3 7" xfId="8885" xr:uid="{72751F48-47D1-4BD2-9325-0EC8AC920799}"/>
    <cellStyle name="Output 2 2 7 3 7 2" xfId="22738" xr:uid="{78FB43DD-D151-4A60-A6E0-CE632FB2E42D}"/>
    <cellStyle name="Output 2 2 7 3 7 3" xfId="29741" xr:uid="{0B4DFFF9-379E-41B6-81E2-5541BC029D7A}"/>
    <cellStyle name="Output 2 2 7 3 7 4" xfId="35844" xr:uid="{F9F98B1C-5F6E-47DD-9663-2259AC455280}"/>
    <cellStyle name="Output 2 2 7 3 7 5" xfId="44433" xr:uid="{08DCF7FB-9B70-46F4-9E1F-19AB984F8D7E}"/>
    <cellStyle name="Output 2 2 7 3 8" xfId="12413" xr:uid="{5506B023-E8C0-4B72-88B8-E3554BCA83DA}"/>
    <cellStyle name="Output 2 2 7 3 8 2" xfId="25699" xr:uid="{E31A5E14-5DF9-4D8B-A228-924F4F2EA9E6}"/>
    <cellStyle name="Output 2 2 7 3 8 3" xfId="24824" xr:uid="{6FC74AF1-E776-4D58-9DD9-EF1958982AD2}"/>
    <cellStyle name="Output 2 2 7 3 8 4" xfId="39136" xr:uid="{C9928534-4FC4-43BB-B102-3FE399106890}"/>
    <cellStyle name="Output 2 2 7 3 8 5" xfId="47624" xr:uid="{B48534F1-3CDC-4377-AE01-84BB4630D600}"/>
    <cellStyle name="Output 2 2 7 3 9" xfId="21916" xr:uid="{ECD5BC7C-2181-44AA-8998-6EE9CC726AAD}"/>
    <cellStyle name="Output 2 2 7 4" xfId="5594" xr:uid="{4FBA8693-88A6-42D2-8FA5-2B880F1570D8}"/>
    <cellStyle name="Output 2 2 7 4 10" xfId="7860" xr:uid="{8718BE25-EEA8-4D11-9FE9-8E1F0DE987EC}"/>
    <cellStyle name="Output 2 2 7 4 11" xfId="25434" xr:uid="{075B558A-C475-4FC0-8427-EF031C7DEE52}"/>
    <cellStyle name="Output 2 2 7 4 12" xfId="43636" xr:uid="{78246974-1312-4F38-B9E1-25878F10CDDB}"/>
    <cellStyle name="Output 2 2 7 4 2" xfId="9838" xr:uid="{B5A12F56-D248-4346-9BD5-BF9559280EAD}"/>
    <cellStyle name="Output 2 2 7 4 2 2" xfId="14095" xr:uid="{D67274A7-289B-448C-AB41-65966A6BBE81}"/>
    <cellStyle name="Output 2 2 7 4 2 2 2" xfId="27034" xr:uid="{002413EC-937D-4B5B-801D-7325DB7F7161}"/>
    <cellStyle name="Output 2 2 7 4 2 2 3" xfId="29380" xr:uid="{956BE22B-5BF7-4B02-A789-7382AA16FABE}"/>
    <cellStyle name="Output 2 2 7 4 2 2 4" xfId="40621" xr:uid="{059B25C6-C03F-4372-9A79-31693EE3CB1A}"/>
    <cellStyle name="Output 2 2 7 4 2 2 5" xfId="49167" xr:uid="{0D7806E0-AF92-497A-BD48-E36F9D2CF544}"/>
    <cellStyle name="Output 2 2 7 4 2 3" xfId="23524" xr:uid="{19903197-07F9-42BF-8CDE-47D356B03C5B}"/>
    <cellStyle name="Output 2 2 7 4 2 4" xfId="33566" xr:uid="{BB1B86A8-D89F-42F2-9678-EC1D3876B53B}"/>
    <cellStyle name="Output 2 2 7 4 2 5" xfId="36924" xr:uid="{D94296D3-0746-40C5-A7A2-1C1206A99E9C}"/>
    <cellStyle name="Output 2 2 7 4 2 6" xfId="45267" xr:uid="{093D44AE-CC35-4BD3-A756-843A77906DEE}"/>
    <cellStyle name="Output 2 2 7 4 3" xfId="9260" xr:uid="{417BE0CF-29EA-4C71-840F-306F78C29D10}"/>
    <cellStyle name="Output 2 2 7 4 3 2" xfId="13681" xr:uid="{F301F375-9757-45F8-984F-BB3F905737E4}"/>
    <cellStyle name="Output 2 2 7 4 3 2 2" xfId="26697" xr:uid="{F47643CA-5BEE-4102-A44A-27AA1ED60999}"/>
    <cellStyle name="Output 2 2 7 4 3 2 3" xfId="32469" xr:uid="{D1F4FAEC-B08C-4CB2-9E71-9566CA974D9D}"/>
    <cellStyle name="Output 2 2 7 4 3 2 4" xfId="40207" xr:uid="{1E72A729-5988-43C2-81A9-661F3433DB89}"/>
    <cellStyle name="Output 2 2 7 4 3 2 5" xfId="48753" xr:uid="{5061F031-C2D7-48E8-81B3-F128CECB8E7C}"/>
    <cellStyle name="Output 2 2 7 4 3 3" xfId="23048" xr:uid="{1086E48A-DAB2-4FE1-A41C-6A5D66AC2D26}"/>
    <cellStyle name="Output 2 2 7 4 3 4" xfId="30814" xr:uid="{82911CE6-AB41-4C6E-9503-DBEC13F15B8A}"/>
    <cellStyle name="Output 2 2 7 4 3 5" xfId="22246" xr:uid="{38C4AEF7-4500-4077-BB5C-410EBE2167C2}"/>
    <cellStyle name="Output 2 2 7 4 3 6" xfId="44779" xr:uid="{B47D744E-CC81-4CEC-A5FC-77DB99FDDA76}"/>
    <cellStyle name="Output 2 2 7 4 4" xfId="10872" xr:uid="{F8E10BD8-FF36-4C8A-A110-750F6E63F0F5}"/>
    <cellStyle name="Output 2 2 7 4 4 2" xfId="14931" xr:uid="{C3C4DE6E-E26D-41CF-841B-6114D86AAC7A}"/>
    <cellStyle name="Output 2 2 7 4 4 2 2" xfId="27753" xr:uid="{541D7E5C-66B7-4C35-9F97-F91BC01C7790}"/>
    <cellStyle name="Output 2 2 7 4 4 2 3" xfId="29103" xr:uid="{E9FC31CA-6E0B-4AFD-B78A-CF8E7C8FF23F}"/>
    <cellStyle name="Output 2 2 7 4 4 2 4" xfId="41457" xr:uid="{071AA461-99E1-44AA-8319-C4BF17C19173}"/>
    <cellStyle name="Output 2 2 7 4 4 2 5" xfId="50003" xr:uid="{72AD75DC-8F06-4051-957D-DDDF27029287}"/>
    <cellStyle name="Output 2 2 7 4 4 3" xfId="24436" xr:uid="{D18D8B67-5E27-4C35-86BE-459C0FEEB9C3}"/>
    <cellStyle name="Output 2 2 7 4 4 4" xfId="30344" xr:uid="{872C5832-FE99-45A8-9D4F-60A5EC1F0D22}"/>
    <cellStyle name="Output 2 2 7 4 4 5" xfId="37796" xr:uid="{FBCECBF5-6D23-497B-A08D-8DC84405A4BC}"/>
    <cellStyle name="Output 2 2 7 4 4 6" xfId="46219" xr:uid="{6C65C647-ECE7-4C41-B163-8D007C0AE3C0}"/>
    <cellStyle name="Output 2 2 7 4 5" xfId="11226" xr:uid="{5DBA6399-E2D0-43B6-AE6A-1D60CC922419}"/>
    <cellStyle name="Output 2 2 7 4 5 2" xfId="15276" xr:uid="{3944336C-EFE3-4C13-B26C-9314A40B18D7}"/>
    <cellStyle name="Output 2 2 7 4 5 2 2" xfId="28048" xr:uid="{9DEB6F1D-4544-4B30-92C4-A7B02356B988}"/>
    <cellStyle name="Output 2 2 7 4 5 2 3" xfId="28262" xr:uid="{62BD3734-D1AF-4914-85B3-B5EE677EE7B6}"/>
    <cellStyle name="Output 2 2 7 4 5 2 4" xfId="41802" xr:uid="{5F70ABBB-7C7E-48CA-A386-2907D3785E54}"/>
    <cellStyle name="Output 2 2 7 4 5 2 5" xfId="50348" xr:uid="{6B8BBDDF-A613-43D0-A526-42BE4C85004A}"/>
    <cellStyle name="Output 2 2 7 4 5 3" xfId="24742" xr:uid="{47009BE8-68D1-435C-BE07-38159221D466}"/>
    <cellStyle name="Output 2 2 7 4 5 4" xfId="26280" xr:uid="{D34036A4-A54A-452A-B313-7C9E87B50521}"/>
    <cellStyle name="Output 2 2 7 4 5 5" xfId="38150" xr:uid="{FBE4181D-ADC0-4763-AAC1-1433E353F21C}"/>
    <cellStyle name="Output 2 2 7 4 5 6" xfId="46573" xr:uid="{CD09BA8D-D391-4074-8FC2-0E6AA4880859}"/>
    <cellStyle name="Output 2 2 7 4 6" xfId="11594" xr:uid="{631BA683-A059-4898-B550-01D0E11AB3C7}"/>
    <cellStyle name="Output 2 2 7 4 6 2" xfId="15631" xr:uid="{A90971A9-618B-4311-8C97-527ED96AA84F}"/>
    <cellStyle name="Output 2 2 7 4 6 2 2" xfId="28363" xr:uid="{CF7670B7-26DA-4EED-A9F1-6CEE2650EAD1}"/>
    <cellStyle name="Output 2 2 7 4 6 2 3" xfId="36655" xr:uid="{F9FF3F38-5431-47AD-B1C3-0532917074C0}"/>
    <cellStyle name="Output 2 2 7 4 6 2 4" xfId="42157" xr:uid="{D114534F-92F2-4C10-9FC4-D90B4E5DEAF4}"/>
    <cellStyle name="Output 2 2 7 4 6 2 5" xfId="50703" xr:uid="{498EC122-195C-401B-9C38-D41887A8D92F}"/>
    <cellStyle name="Output 2 2 7 4 6 3" xfId="25061" xr:uid="{F8D1EEA2-B5AD-4B42-9AFD-C8BD58950DE2}"/>
    <cellStyle name="Output 2 2 7 4 6 4" xfId="31397" xr:uid="{E36DE4AE-3D22-48E2-B686-29569DD3660C}"/>
    <cellStyle name="Output 2 2 7 4 6 5" xfId="38518" xr:uid="{612209C5-6DE3-4E1F-82D0-D835B95AFA65}"/>
    <cellStyle name="Output 2 2 7 4 6 6" xfId="46941" xr:uid="{D67BF814-9D06-452A-9982-0B3A8448CF58}"/>
    <cellStyle name="Output 2 2 7 4 7" xfId="11963" xr:uid="{7BA1591A-C6F0-421C-86B6-C3235FEAE36F}"/>
    <cellStyle name="Output 2 2 7 4 7 2" xfId="25368" xr:uid="{84785488-442F-4E19-BADA-C688472F8013}"/>
    <cellStyle name="Output 2 2 7 4 7 3" xfId="34023" xr:uid="{2ABCD24E-F20B-42AF-A311-CE1E39AD8CF1}"/>
    <cellStyle name="Output 2 2 7 4 7 4" xfId="38887" xr:uid="{D375D934-8F7C-4D04-A2EB-9B668736737F}"/>
    <cellStyle name="Output 2 2 7 4 7 5" xfId="47310" xr:uid="{7A23CC82-271E-40EC-8481-6ACD21392F65}"/>
    <cellStyle name="Output 2 2 7 4 8" xfId="12499" xr:uid="{6DD179A3-5834-467C-AF20-6143312942D8}"/>
    <cellStyle name="Output 2 2 7 4 8 2" xfId="25765" xr:uid="{2D2608CC-B063-47FB-B184-EA4169002A3B}"/>
    <cellStyle name="Output 2 2 7 4 8 3" xfId="22803" xr:uid="{73DE0331-27C1-45EC-8E57-441589FCB3B9}"/>
    <cellStyle name="Output 2 2 7 4 8 4" xfId="39220" xr:uid="{F0490606-BE05-4D5F-A15B-B3C2F83E3EB9}"/>
    <cellStyle name="Output 2 2 7 4 8 5" xfId="47709" xr:uid="{99ABF5B1-5CAE-4154-9F03-A9C2C059052D}"/>
    <cellStyle name="Output 2 2 7 4 9" xfId="21984" xr:uid="{675EC2D0-B457-40D5-99CB-692C66241A76}"/>
    <cellStyle name="Output 2 2 7 5" xfId="9561" xr:uid="{C413C8B3-71B1-4137-8C97-AFAB8D9D38C5}"/>
    <cellStyle name="Output 2 2 7 5 2" xfId="13897" xr:uid="{39348881-6BBF-41CE-A56E-95C03910B0D1}"/>
    <cellStyle name="Output 2 2 7 5 2 2" xfId="26871" xr:uid="{DCEE158C-FE37-4A58-B83D-4D32CD3F71E2}"/>
    <cellStyle name="Output 2 2 7 5 2 3" xfId="7988" xr:uid="{045F7182-B27B-47FF-9106-631810A2C7BF}"/>
    <cellStyle name="Output 2 2 7 5 2 4" xfId="40423" xr:uid="{8FE87B3C-F3B5-4AF5-A76E-1EFE6E6E0F3B}"/>
    <cellStyle name="Output 2 2 7 5 2 5" xfId="48969" xr:uid="{C8CAEEB0-0BD4-48D3-BB79-3B12EC5B69DB}"/>
    <cellStyle name="Output 2 2 7 5 3" xfId="23293" xr:uid="{0BBC7959-BD21-4134-9BC6-99DE033AE09A}"/>
    <cellStyle name="Output 2 2 7 5 4" xfId="35333" xr:uid="{06C76D64-561E-4005-8A53-A35F6B51321F}"/>
    <cellStyle name="Output 2 2 7 5 5" xfId="33969" xr:uid="{F15CB260-4891-4939-905B-BD91E2FD60E6}"/>
    <cellStyle name="Output 2 2 7 5 6" xfId="45041" xr:uid="{C12A1479-4523-431F-AFA2-15AD54E89DCA}"/>
    <cellStyle name="Output 2 2 7 6" xfId="8671" xr:uid="{20C205E5-5C40-4C78-A4C3-81B80C409C62}"/>
    <cellStyle name="Output 2 2 7 6 2" xfId="13199" xr:uid="{50B375B4-F029-484E-8F3F-2821FAFC4AE5}"/>
    <cellStyle name="Output 2 2 7 6 2 2" xfId="26305" xr:uid="{247B8327-6906-4F71-8E2C-CCA15FFC4118}"/>
    <cellStyle name="Output 2 2 7 6 2 3" xfId="34656" xr:uid="{C71246B7-3A94-4404-BB5C-533DB2427CC8}"/>
    <cellStyle name="Output 2 2 7 6 2 4" xfId="39725" xr:uid="{EF73557B-A069-497B-88ED-867FEB5A4AC1}"/>
    <cellStyle name="Output 2 2 7 6 2 5" xfId="48271" xr:uid="{A45A4992-CE2A-4CE5-89AD-9894E628709D}"/>
    <cellStyle name="Output 2 2 7 6 3" xfId="22550" xr:uid="{7F5B5E74-B028-458C-8382-4F8B639FACA4}"/>
    <cellStyle name="Output 2 2 7 6 4" xfId="36123" xr:uid="{52C170E8-685F-484C-A150-27627A20033A}"/>
    <cellStyle name="Output 2 2 7 6 5" xfId="34351" xr:uid="{E030165E-0F98-4A20-B4BB-7AA55DEDB76A}"/>
    <cellStyle name="Output 2 2 7 6 6" xfId="44219" xr:uid="{35EE73F5-1203-4562-8E94-46B6FD6EC595}"/>
    <cellStyle name="Output 2 2 7 7" xfId="8475" xr:uid="{869BE96E-49BB-45EA-9E33-CE1CB1A4A926}"/>
    <cellStyle name="Output 2 2 7 7 2" xfId="13023" xr:uid="{4D58EF48-E428-46BE-8BFD-1739EDE9CE91}"/>
    <cellStyle name="Output 2 2 7 7 2 2" xfId="26162" xr:uid="{59131403-8053-47CC-9C07-98B46B3B3045}"/>
    <cellStyle name="Output 2 2 7 7 2 3" xfId="35237" xr:uid="{5C8337A9-B135-41FC-9BC2-71D6DC9EE987}"/>
    <cellStyle name="Output 2 2 7 7 2 4" xfId="39549" xr:uid="{B5DE7833-35EF-4B2F-BA2B-99F70A18E83D}"/>
    <cellStyle name="Output 2 2 7 7 2 5" xfId="48095" xr:uid="{E5DAC825-3749-46C1-9C78-43B6ABEAE959}"/>
    <cellStyle name="Output 2 2 7 7 3" xfId="22394" xr:uid="{26FE2BA2-C15D-4FE5-A5A8-D29D57C4FDBE}"/>
    <cellStyle name="Output 2 2 7 7 4" xfId="35115" xr:uid="{A271FFB6-563C-4DD5-A7C9-7AC2733868FD}"/>
    <cellStyle name="Output 2 2 7 7 5" xfId="36463" xr:uid="{9BC57072-0C93-48E2-A8C5-301A58F1DD6A}"/>
    <cellStyle name="Output 2 2 7 7 6" xfId="44023" xr:uid="{D400752F-2174-4AAE-BFFA-770D492B4988}"/>
    <cellStyle name="Output 2 2 7 8" xfId="9149" xr:uid="{27BBBB35-DAB2-4E4C-8DA4-22D67403F077}"/>
    <cellStyle name="Output 2 2 7 8 2" xfId="13595" xr:uid="{2514FCE4-7127-48C7-909F-BBDF233F9997}"/>
    <cellStyle name="Output 2 2 7 8 2 2" xfId="26624" xr:uid="{77AFEDB5-2478-4AF8-991D-0B70DF87B9E7}"/>
    <cellStyle name="Output 2 2 7 8 2 3" xfId="29460" xr:uid="{043DA945-3761-4482-B44F-B33B027F17AA}"/>
    <cellStyle name="Output 2 2 7 8 2 4" xfId="40121" xr:uid="{55D3617B-855F-48CD-9DBF-0E755A7660C7}"/>
    <cellStyle name="Output 2 2 7 8 2 5" xfId="48667" xr:uid="{F4C975B0-74EE-4300-98BD-4507540268A3}"/>
    <cellStyle name="Output 2 2 7 8 3" xfId="22961" xr:uid="{E8E353D0-FCCE-41DA-A3C2-A5031CD50435}"/>
    <cellStyle name="Output 2 2 7 8 4" xfId="32831" xr:uid="{5BE4AC5A-54FD-4DD4-AAC7-770583C2EDC5}"/>
    <cellStyle name="Output 2 2 7 8 5" xfId="35041" xr:uid="{B985F513-F81D-4084-B282-480D9FA217E8}"/>
    <cellStyle name="Output 2 2 7 8 6" xfId="44685" xr:uid="{E2AA0197-4DA3-4502-8033-106BF7EF5DAF}"/>
    <cellStyle name="Output 2 2 7 9" xfId="8568" xr:uid="{036B843C-4032-40BB-9824-838CAAC33804}"/>
    <cellStyle name="Output 2 2 7 9 2" xfId="13103" xr:uid="{8F3B3FEF-E79C-4A3A-95AC-F478700809E4}"/>
    <cellStyle name="Output 2 2 7 9 2 2" xfId="26227" xr:uid="{F8FC41A5-BFD6-460B-8B55-EA4241028DC4}"/>
    <cellStyle name="Output 2 2 7 9 2 3" xfId="36649" xr:uid="{22595C26-414C-4E77-9C8B-17779A4E4540}"/>
    <cellStyle name="Output 2 2 7 9 2 4" xfId="39629" xr:uid="{BC707F1B-50F7-4593-9AF0-CBE3902CB55C}"/>
    <cellStyle name="Output 2 2 7 9 2 5" xfId="48175" xr:uid="{4297BA49-6412-4A62-AD4C-75660A1AB9A8}"/>
    <cellStyle name="Output 2 2 7 9 3" xfId="22468" xr:uid="{5468BA17-7B9C-43C6-8379-5C348CE91085}"/>
    <cellStyle name="Output 2 2 7 9 4" xfId="33847" xr:uid="{613E15A8-CFB0-4E28-BAB4-B82108032BB0}"/>
    <cellStyle name="Output 2 2 7 9 5" xfId="32759" xr:uid="{6CCF07F4-AA88-4BD5-8FCC-F8A6E9747DBA}"/>
    <cellStyle name="Output 2 2 7 9 6" xfId="44116" xr:uid="{A0CECF2A-6180-445E-9C03-7172631E4412}"/>
    <cellStyle name="Output 2 2 8" xfId="4267" xr:uid="{68F230AD-D94B-4334-B816-0AD422662F4D}"/>
    <cellStyle name="Output 2 2 8 10" xfId="9242" xr:uid="{18DCA2FC-0A7D-4A63-A207-77BBFFE36D5C}"/>
    <cellStyle name="Output 2 2 8 10 2" xfId="23034" xr:uid="{028CEBC5-ED64-4C8E-9F49-DB8C08613112}"/>
    <cellStyle name="Output 2 2 8 10 3" xfId="8062" xr:uid="{B6DD1543-A0BD-48AE-83D9-0ED3E29F4019}"/>
    <cellStyle name="Output 2 2 8 10 4" xfId="33453" xr:uid="{04B9A6D7-6761-4FD4-90FE-88C024EF343D}"/>
    <cellStyle name="Output 2 2 8 10 5" xfId="44761" xr:uid="{F9524E35-F90F-4AB3-AD82-7CE87FA9B9C7}"/>
    <cellStyle name="Output 2 2 8 11" xfId="12192" xr:uid="{2AEEDDB4-1B9F-490E-9B83-12F272FB9DA5}"/>
    <cellStyle name="Output 2 2 8 11 2" xfId="25535" xr:uid="{ECD3D337-4CF7-482E-A84B-4B2E8374886E}"/>
    <cellStyle name="Output 2 2 8 11 3" xfId="35788" xr:uid="{A791F89B-58A1-4DDC-8D07-836FEB93FE03}"/>
    <cellStyle name="Output 2 2 8 11 4" xfId="39008" xr:uid="{37BBA705-DCF1-44AE-9E99-D54EA4038DDE}"/>
    <cellStyle name="Output 2 2 8 11 5" xfId="47470" xr:uid="{ECA6ABC0-AFAF-4706-84EA-C2D9CBF50D2C}"/>
    <cellStyle name="Output 2 2 8 12" xfId="7390" xr:uid="{B2D42380-15FA-47C5-B0F4-55E7FB9244B4}"/>
    <cellStyle name="Output 2 2 8 13" xfId="34049" xr:uid="{0F77C259-1872-4169-95F4-00E12EC80E0A}"/>
    <cellStyle name="Output 2 2 8 14" xfId="43397" xr:uid="{A008F48B-AB4F-4808-8BB7-5CFE74CE76B7}"/>
    <cellStyle name="Output 2 2 8 15" xfId="54966" xr:uid="{401FA65E-458E-4D41-A3D7-71D8E7363CF8}"/>
    <cellStyle name="Output 2 2 8 2" xfId="4488" xr:uid="{2C50CE9F-97FC-4382-BB93-5DFC846ACBE6}"/>
    <cellStyle name="Output 2 2 8 2 10" xfId="25040" xr:uid="{0104BCDF-5490-4B17-A3E3-CB6340EC1186}"/>
    <cellStyle name="Output 2 2 8 2 11" xfId="35405" xr:uid="{C72887AB-A718-477E-96E1-230526EF57FB}"/>
    <cellStyle name="Output 2 2 8 2 12" xfId="43824" xr:uid="{893B5C6A-6BA3-450F-B562-ACFF207F82C3}"/>
    <cellStyle name="Output 2 2 8 2 13" xfId="55103" xr:uid="{6D4FFB25-E2E0-416E-9227-DF7B7C240BB5}"/>
    <cellStyle name="Output 2 2 8 2 2" xfId="5720" xr:uid="{004044B9-1E07-46B1-8C49-7012BB6CABDA}"/>
    <cellStyle name="Output 2 2 8 2 2 2" xfId="14255" xr:uid="{48DA7B1B-774F-49A9-A5AF-FA506B5A065E}"/>
    <cellStyle name="Output 2 2 8 2 2 2 2" xfId="27168" xr:uid="{9B68F817-A85A-43BA-9BE0-50EEBA42F932}"/>
    <cellStyle name="Output 2 2 8 2 2 2 3" xfId="36790" xr:uid="{80992728-9EC3-4447-94EA-D3EFEBC5F8A3}"/>
    <cellStyle name="Output 2 2 8 2 2 2 4" xfId="40781" xr:uid="{DAFCE342-2040-41B6-A9D3-3AE99F911195}"/>
    <cellStyle name="Output 2 2 8 2 2 2 5" xfId="49327" xr:uid="{1E3146F4-8FC2-4573-84D0-F66A221FECBA}"/>
    <cellStyle name="Output 2 2 8 2 2 3" xfId="23727" xr:uid="{633269C0-B320-405F-9076-21FB3C1F56E3}"/>
    <cellStyle name="Output 2 2 8 2 2 4" xfId="36691" xr:uid="{80FA8310-6A6F-427D-9587-85AB10D846B9}"/>
    <cellStyle name="Output 2 2 8 2 2 5" xfId="37068" xr:uid="{A543DD01-897A-4FC0-B63A-BFCAE1E8EAC0}"/>
    <cellStyle name="Output 2 2 8 2 2 6" xfId="45455" xr:uid="{ADBF33CE-F3BC-4AAD-86A1-70FDECCC7164}"/>
    <cellStyle name="Output 2 2 8 2 3" xfId="10360" xr:uid="{D6626D27-97D3-4DB6-AAB1-9BE5B6575F17}"/>
    <cellStyle name="Output 2 2 8 2 3 2" xfId="14463" xr:uid="{1D9D3CF2-2B0B-4413-B8F1-FA804D547354}"/>
    <cellStyle name="Output 2 2 8 2 3 2 2" xfId="27345" xr:uid="{1B358F12-BD4D-4378-AFBE-C2B13D64DB5D}"/>
    <cellStyle name="Output 2 2 8 2 3 2 3" xfId="33768" xr:uid="{42226840-3F1C-4F64-BEB2-54B76AA52A86}"/>
    <cellStyle name="Output 2 2 8 2 3 2 4" xfId="40989" xr:uid="{9B7D7E36-DF18-465F-9F01-42012DA86820}"/>
    <cellStyle name="Output 2 2 8 2 3 2 5" xfId="49535" xr:uid="{A696BCA7-CD2B-4160-8FEF-E767BAED975D}"/>
    <cellStyle name="Output 2 2 8 2 3 3" xfId="23983" xr:uid="{FF9B977B-D3B1-4963-8733-8AE0C8C97C27}"/>
    <cellStyle name="Output 2 2 8 2 3 4" xfId="35202" xr:uid="{E64122C5-32C1-441B-85FF-D609B72F5E46}"/>
    <cellStyle name="Output 2 2 8 2 3 5" xfId="37284" xr:uid="{37801ACE-270A-4C03-9454-64E61CC03315}"/>
    <cellStyle name="Output 2 2 8 2 3 6" xfId="45707" xr:uid="{32895B26-1583-49A2-A248-56D0A53EBA4A}"/>
    <cellStyle name="Output 2 2 8 2 4" xfId="11046" xr:uid="{853458D7-AAF5-4D23-8DD9-0170EA25D01D}"/>
    <cellStyle name="Output 2 2 8 2 4 2" xfId="15100" xr:uid="{DD2C692D-659B-4293-96B5-931E478DD6C5}"/>
    <cellStyle name="Output 2 2 8 2 4 2 2" xfId="27899" xr:uid="{6D825D19-AB8A-4D8D-BC46-9901F504AAE6}"/>
    <cellStyle name="Output 2 2 8 2 4 2 3" xfId="34564" xr:uid="{E8ADC405-B21D-42FA-B56D-06BD4204E883}"/>
    <cellStyle name="Output 2 2 8 2 4 2 4" xfId="41626" xr:uid="{BF6FF316-41A2-412C-9389-A78D120A8A1C}"/>
    <cellStyle name="Output 2 2 8 2 4 2 5" xfId="50172" xr:uid="{0FF369DD-B3B4-4329-AD01-B06FE4089CAE}"/>
    <cellStyle name="Output 2 2 8 2 4 3" xfId="24589" xr:uid="{F104572C-8A01-4545-B080-274DD844DC8E}"/>
    <cellStyle name="Output 2 2 8 2 4 4" xfId="23783" xr:uid="{83C35803-C5DE-4E15-9C06-33A9BCB14827}"/>
    <cellStyle name="Output 2 2 8 2 4 5" xfId="37970" xr:uid="{07657283-BC9F-4FE6-AFB3-5E50F9203A84}"/>
    <cellStyle name="Output 2 2 8 2 4 6" xfId="46393" xr:uid="{0C26B165-6D00-4439-9DC7-735838F0CE12}"/>
    <cellStyle name="Output 2 2 8 2 5" xfId="11402" xr:uid="{06760AA0-5B08-4D2D-9316-FB31EC143CC5}"/>
    <cellStyle name="Output 2 2 8 2 5 2" xfId="15443" xr:uid="{4358928B-E1CF-448F-A72C-5E08F9D2D86F}"/>
    <cellStyle name="Output 2 2 8 2 5 2 2" xfId="28196" xr:uid="{89D04874-9F48-406A-91FA-BC0330A67E7E}"/>
    <cellStyle name="Output 2 2 8 2 5 2 3" xfId="31192" xr:uid="{F3AB5AC1-2D22-49D0-8EBC-C896582E6F2F}"/>
    <cellStyle name="Output 2 2 8 2 5 2 4" xfId="41969" xr:uid="{C2099DFE-9433-4DDD-885D-CC109F06B021}"/>
    <cellStyle name="Output 2 2 8 2 5 2 5" xfId="50515" xr:uid="{D4FD86AC-9B2A-4649-813B-ED4E1723179B}"/>
    <cellStyle name="Output 2 2 8 2 5 3" xfId="24892" xr:uid="{4F791350-B374-4E49-B12C-C369E7FB15B5}"/>
    <cellStyle name="Output 2 2 8 2 5 4" xfId="35073" xr:uid="{3D067EEB-01C7-4EE3-B787-5F90C34E9145}"/>
    <cellStyle name="Output 2 2 8 2 5 5" xfId="38326" xr:uid="{720CEE27-C642-4556-9983-B51CFBE9AE1D}"/>
    <cellStyle name="Output 2 2 8 2 5 6" xfId="46749" xr:uid="{0FFC1C42-5900-4B26-9760-625EFC4BDB30}"/>
    <cellStyle name="Output 2 2 8 2 6" xfId="11750" xr:uid="{69911AAC-B143-4CF2-8ED0-C8A1A6618C96}"/>
    <cellStyle name="Output 2 2 8 2 6 2" xfId="15780" xr:uid="{F2C14948-446C-459E-8C4E-A0E348EEC660}"/>
    <cellStyle name="Output 2 2 8 2 6 2 2" xfId="28489" xr:uid="{77271909-52C4-4B00-88BD-C03FD24A2BD2}"/>
    <cellStyle name="Output 2 2 8 2 6 2 3" xfId="34781" xr:uid="{8A981254-38F1-4F1F-930A-2064B7AD4C76}"/>
    <cellStyle name="Output 2 2 8 2 6 2 4" xfId="42306" xr:uid="{9ADDA7FA-909C-4F2B-97C9-1325665AB366}"/>
    <cellStyle name="Output 2 2 8 2 6 2 5" xfId="50852" xr:uid="{DA897B46-0B95-4518-8961-F579C74EF731}"/>
    <cellStyle name="Output 2 2 8 2 6 3" xfId="25190" xr:uid="{5622B4C6-6AE6-45F3-84CF-5CCA4710154C}"/>
    <cellStyle name="Output 2 2 8 2 6 4" xfId="34059" xr:uid="{FB5D3F6B-548E-494C-95F1-313A3611BEBE}"/>
    <cellStyle name="Output 2 2 8 2 6 5" xfId="38674" xr:uid="{4AEC64A2-40CB-44AA-850B-9B5FDE9646A9}"/>
    <cellStyle name="Output 2 2 8 2 6 6" xfId="47097" xr:uid="{9561E65B-7A69-4415-8345-5CE57E033218}"/>
    <cellStyle name="Output 2 2 8 2 7" xfId="10306" xr:uid="{031533D2-4F54-47B6-AE2C-C9B902142D7D}"/>
    <cellStyle name="Output 2 2 8 2 7 2" xfId="23933" xr:uid="{189F7AA2-60AA-42EF-9CE7-C559978E9DBA}"/>
    <cellStyle name="Output 2 2 8 2 7 3" xfId="34257" xr:uid="{533C9422-A3B3-4BFA-9183-7CC48E945FD4}"/>
    <cellStyle name="Output 2 2 8 2 7 4" xfId="37230" xr:uid="{1FD547D4-1BAA-4CE3-B3C5-1C3FAA403B9D}"/>
    <cellStyle name="Output 2 2 8 2 7 5" xfId="45653" xr:uid="{077A7EC7-AF13-455A-B9D1-584ED17D5B07}"/>
    <cellStyle name="Output 2 2 8 2 8" xfId="12755" xr:uid="{6F2A2366-2A79-46A9-A3D7-75DAC726A2AA}"/>
    <cellStyle name="Output 2 2 8 2 8 2" xfId="25956" xr:uid="{B3B27FC2-7DEB-4B38-B594-C52B3E4D2662}"/>
    <cellStyle name="Output 2 2 8 2 8 3" xfId="7851" xr:uid="{5BF0D66D-3922-435E-B447-AAD2F636E242}"/>
    <cellStyle name="Output 2 2 8 2 8 4" xfId="39380" xr:uid="{85F32E4F-98CF-4C5E-81D8-E9AEA96E6FAA}"/>
    <cellStyle name="Output 2 2 8 2 8 5" xfId="47897" xr:uid="{51261CCB-81DA-4331-AC0C-3337F04BC991}"/>
    <cellStyle name="Output 2 2 8 2 9" xfId="22184" xr:uid="{B1925D3F-03F0-43FE-B798-92EC54A1B46C}"/>
    <cellStyle name="Output 2 2 8 3" xfId="4065" xr:uid="{97E39D79-2013-410F-A0E0-159AD21E31F9}"/>
    <cellStyle name="Output 2 2 8 3 10" xfId="26196" xr:uid="{025EAD74-2A9B-4EA0-AC24-21114EC4D77C}"/>
    <cellStyle name="Output 2 2 8 3 11" xfId="32482" xr:uid="{3B81D0B6-5A08-4542-8CBE-E062621015F7}"/>
    <cellStyle name="Output 2 2 8 3 12" xfId="43774" xr:uid="{CCBC51BB-BDE6-4987-9D37-88AA226FF907}"/>
    <cellStyle name="Output 2 2 8 3 13" xfId="54851" xr:uid="{566B0DD5-31CF-4D86-9DFC-43ECBB409E46}"/>
    <cellStyle name="Output 2 2 8 3 2" xfId="5468" xr:uid="{B35FF7E4-2F6B-470C-938E-731B569CF81E}"/>
    <cellStyle name="Output 2 2 8 3 2 2" xfId="14212" xr:uid="{32833D01-859B-4F5D-83A4-FA02F2EAC17B}"/>
    <cellStyle name="Output 2 2 8 3 2 2 2" xfId="27132" xr:uid="{19D2857D-312A-4ECB-B188-8DB1DC8156D2}"/>
    <cellStyle name="Output 2 2 8 3 2 2 3" xfId="29491" xr:uid="{D07F424C-1AB9-48B8-AE68-6106BC3DDAB0}"/>
    <cellStyle name="Output 2 2 8 3 2 2 4" xfId="40738" xr:uid="{85F73292-67B5-43D8-BCCF-2B3C012B1807}"/>
    <cellStyle name="Output 2 2 8 3 2 2 5" xfId="49284" xr:uid="{C64E8872-9A20-45D9-8E59-B6335E1F40C6}"/>
    <cellStyle name="Output 2 2 8 3 2 3" xfId="23672" xr:uid="{279FC962-691F-4253-BD08-6368EEBCA990}"/>
    <cellStyle name="Output 2 2 8 3 2 4" xfId="31883" xr:uid="{1EE61DD1-958E-49F0-A3BC-37ED0C4DE488}"/>
    <cellStyle name="Output 2 2 8 3 2 5" xfId="37031" xr:uid="{44730F9C-9298-4876-BCB5-25911A10B958}"/>
    <cellStyle name="Output 2 2 8 3 2 6" xfId="45405" xr:uid="{A7D53C62-1F3F-49CF-AEC6-6E3859334503}"/>
    <cellStyle name="Output 2 2 8 3 3" xfId="10520" xr:uid="{418A46F9-30F6-4CC4-B276-54A87F64419D}"/>
    <cellStyle name="Output 2 2 8 3 3 2" xfId="14606" xr:uid="{9AD51E01-850C-498B-BD3F-8F78FD7870D6}"/>
    <cellStyle name="Output 2 2 8 3 3 2 2" xfId="27469" xr:uid="{9BCA19B1-BCD7-4663-9D12-A07848D34959}"/>
    <cellStyle name="Output 2 2 8 3 3 2 3" xfId="36535" xr:uid="{470C79DB-DE4C-4EAD-B81E-64839BCA622F}"/>
    <cellStyle name="Output 2 2 8 3 3 2 4" xfId="41132" xr:uid="{18013DD4-BFA8-45AD-B1AE-CB71749A5FC8}"/>
    <cellStyle name="Output 2 2 8 3 3 2 5" xfId="49678" xr:uid="{183178AE-DA48-49E7-8DC8-3AE2949C8C38}"/>
    <cellStyle name="Output 2 2 8 3 3 3" xfId="24124" xr:uid="{0B35A890-FFA1-4F4A-AC07-A7D787F0BB63}"/>
    <cellStyle name="Output 2 2 8 3 3 4" xfId="30999" xr:uid="{7894A34E-B9D9-4D08-A667-07AC04AF0BD7}"/>
    <cellStyle name="Output 2 2 8 3 3 5" xfId="37444" xr:uid="{B1ED167A-E9FF-4B81-A730-CE834E4EFA5F}"/>
    <cellStyle name="Output 2 2 8 3 3 6" xfId="45867" xr:uid="{3F3AA732-213C-4FCB-B6A7-38CAE982B3E1}"/>
    <cellStyle name="Output 2 2 8 3 4" xfId="11007" xr:uid="{A3DD0079-3FB6-453D-B132-49BB266D8B5F}"/>
    <cellStyle name="Output 2 2 8 3 4 2" xfId="15062" xr:uid="{F4AE6434-D423-42E0-9A10-411ECCD4C199}"/>
    <cellStyle name="Output 2 2 8 3 4 2 2" xfId="27867" xr:uid="{17D2446C-8168-44F0-A242-7854F4410678}"/>
    <cellStyle name="Output 2 2 8 3 4 2 3" xfId="33679" xr:uid="{E507C338-DC9D-44F2-A7A4-B4C362AEA357}"/>
    <cellStyle name="Output 2 2 8 3 4 2 4" xfId="41588" xr:uid="{894BC9C0-2B96-4B06-8A69-CE31F9DB1994}"/>
    <cellStyle name="Output 2 2 8 3 4 2 5" xfId="50134" xr:uid="{B074D790-CC3B-4610-A636-22DF45320D2B}"/>
    <cellStyle name="Output 2 2 8 3 4 3" xfId="24553" xr:uid="{6B81EA93-3983-4BC8-8F95-2E3EC577BFEB}"/>
    <cellStyle name="Output 2 2 8 3 4 4" xfId="7084" xr:uid="{21F5B341-AACB-447A-93A7-552BC63BD11E}"/>
    <cellStyle name="Output 2 2 8 3 4 5" xfId="37931" xr:uid="{F23897DA-20C8-4E35-B549-5C4AE14A5338}"/>
    <cellStyle name="Output 2 2 8 3 4 6" xfId="46354" xr:uid="{176B1573-EE56-4691-8123-3930A7D2E672}"/>
    <cellStyle name="Output 2 2 8 3 5" xfId="11364" xr:uid="{FB369220-7D83-4C93-B9BE-DA87E5F95EB9}"/>
    <cellStyle name="Output 2 2 8 3 5 2" xfId="15406" xr:uid="{C4B0710A-2B92-45CC-A1DB-8D7E18349433}"/>
    <cellStyle name="Output 2 2 8 3 5 2 2" xfId="28163" xr:uid="{AEF5BB19-17E5-4B60-859B-A07B4112A177}"/>
    <cellStyle name="Output 2 2 8 3 5 2 3" xfId="31121" xr:uid="{0DA4D010-390D-4400-A678-EB5622FA5F5A}"/>
    <cellStyle name="Output 2 2 8 3 5 2 4" xfId="41932" xr:uid="{D741B107-4F7D-4257-BDB1-BDB69F031D7C}"/>
    <cellStyle name="Output 2 2 8 3 5 2 5" xfId="50478" xr:uid="{921419EE-0486-415E-AB43-A9F4789BFEB2}"/>
    <cellStyle name="Output 2 2 8 3 5 3" xfId="24860" xr:uid="{08574508-10D1-419B-811B-C4AB80CE9308}"/>
    <cellStyle name="Output 2 2 8 3 5 4" xfId="36443" xr:uid="{3EE489FF-6DD9-4F4C-81D1-7FBBD3F93296}"/>
    <cellStyle name="Output 2 2 8 3 5 5" xfId="38288" xr:uid="{6F71FE18-1DFD-4DE6-A77F-8A8EB62D9DD3}"/>
    <cellStyle name="Output 2 2 8 3 5 6" xfId="46711" xr:uid="{134678D2-C5AF-4A2A-930F-6EF42BAC18C8}"/>
    <cellStyle name="Output 2 2 8 3 6" xfId="11712" xr:uid="{858B0C51-CD79-4359-AA17-3262955511D4}"/>
    <cellStyle name="Output 2 2 8 3 6 2" xfId="15743" xr:uid="{2C4613FE-BD18-4765-B5A4-92FA05FEF863}"/>
    <cellStyle name="Output 2 2 8 3 6 2 2" xfId="28458" xr:uid="{1DD52437-7E12-4B2A-92F6-9D830565AF33}"/>
    <cellStyle name="Output 2 2 8 3 6 2 3" xfId="35951" xr:uid="{C02DF243-232E-4E71-8BE7-12F4EEF12940}"/>
    <cellStyle name="Output 2 2 8 3 6 2 4" xfId="42269" xr:uid="{CE1D074E-0792-459E-9964-421356FF2571}"/>
    <cellStyle name="Output 2 2 8 3 6 2 5" xfId="50815" xr:uid="{B565708A-C0E0-4F39-9425-43FB17890AF9}"/>
    <cellStyle name="Output 2 2 8 3 6 3" xfId="25159" xr:uid="{18E9B2B2-AF5D-4B0A-8610-BD9539FF6E6F}"/>
    <cellStyle name="Output 2 2 8 3 6 4" xfId="23311" xr:uid="{B3638A0D-5984-476E-B518-E230837804A9}"/>
    <cellStyle name="Output 2 2 8 3 6 5" xfId="38636" xr:uid="{399A79A1-9CD7-4D51-A072-9808A66361FE}"/>
    <cellStyle name="Output 2 2 8 3 6 6" xfId="47059" xr:uid="{E700C12F-E3B0-4E52-A565-CAF9843BE500}"/>
    <cellStyle name="Output 2 2 8 3 7" xfId="11820" xr:uid="{B39DE0ED-8933-49F8-9734-690136F8C7F5}"/>
    <cellStyle name="Output 2 2 8 3 7 2" xfId="25250" xr:uid="{08513180-835F-43C6-A7FA-065874010A9C}"/>
    <cellStyle name="Output 2 2 8 3 7 3" xfId="7815" xr:uid="{A808179C-99E7-471C-8274-3B357E589F9C}"/>
    <cellStyle name="Output 2 2 8 3 7 4" xfId="38744" xr:uid="{96B37127-F86B-4683-AB96-3FC04B195613}"/>
    <cellStyle name="Output 2 2 8 3 7 5" xfId="47167" xr:uid="{AD9D4AD9-5B7A-448D-8903-1A7D31DC8F44}"/>
    <cellStyle name="Output 2 2 8 3 8" xfId="12692" xr:uid="{6943AC2B-E62E-49DA-8352-D98C9C35BF0C}"/>
    <cellStyle name="Output 2 2 8 3 8 2" xfId="25910" xr:uid="{9986B336-EB9C-49D5-8BA6-177721993B48}"/>
    <cellStyle name="Output 2 2 8 3 8 3" xfId="34388" xr:uid="{73D6BA1B-9DD6-4360-A243-B51657AAB880}"/>
    <cellStyle name="Output 2 2 8 3 8 4" xfId="39337" xr:uid="{E55AC828-3ECE-4BEA-B832-A4102F3F507F}"/>
    <cellStyle name="Output 2 2 8 3 8 5" xfId="47847" xr:uid="{44B4BE6F-68CB-4F09-8D0F-82C18D90E835}"/>
    <cellStyle name="Output 2 2 8 3 9" xfId="22131" xr:uid="{702FAEE5-BFFF-4AB0-85AB-F6200E73D3C2}"/>
    <cellStyle name="Output 2 2 8 4" xfId="5583" xr:uid="{F1A5E4F3-E7C6-4E4E-8D7D-4159DE2A2CB6}"/>
    <cellStyle name="Output 2 2 8 4 10" xfId="35107" xr:uid="{8B479FDA-8269-4559-8F2D-3ECF50BB1624}"/>
    <cellStyle name="Output 2 2 8 4 11" xfId="8068" xr:uid="{05676484-1D9B-4156-BE87-C1BAADF1EAC6}"/>
    <cellStyle name="Output 2 2 8 4 12" xfId="43642" xr:uid="{8DCF6EC4-596D-43CF-9213-5F19B9E33EB1}"/>
    <cellStyle name="Output 2 2 8 4 2" xfId="9843" xr:uid="{1FBD3410-A9F4-4FD8-ADB3-794E2625D1C5}"/>
    <cellStyle name="Output 2 2 8 4 2 2" xfId="14101" xr:uid="{D1DB9BF7-B7A8-4D4F-975E-A0406E91031F}"/>
    <cellStyle name="Output 2 2 8 4 2 2 2" xfId="27040" xr:uid="{63193F07-25AA-4A75-B005-511B705A8349}"/>
    <cellStyle name="Output 2 2 8 4 2 2 3" xfId="33482" xr:uid="{935C1781-C7A9-41BA-9CDA-DD6FC101C162}"/>
    <cellStyle name="Output 2 2 8 4 2 2 4" xfId="40627" xr:uid="{7E83E2F6-93F4-42B5-9A66-7511E04C8EC7}"/>
    <cellStyle name="Output 2 2 8 4 2 2 5" xfId="49173" xr:uid="{F6EC1AE9-5AAC-48B4-AAB8-6C03E9DD9439}"/>
    <cellStyle name="Output 2 2 8 4 2 3" xfId="23530" xr:uid="{29CDEAFD-E001-49CB-B333-A3339F4DCF92}"/>
    <cellStyle name="Output 2 2 8 4 2 4" xfId="32230" xr:uid="{721A4696-57F5-4A8E-AE40-2DA83C24734B}"/>
    <cellStyle name="Output 2 2 8 4 2 5" xfId="36930" xr:uid="{0CE4D490-3394-4E5B-9D1C-9F25FD1BCD86}"/>
    <cellStyle name="Output 2 2 8 4 2 6" xfId="45273" xr:uid="{79F2EDE9-35A3-4FB0-84AA-E073CD724E27}"/>
    <cellStyle name="Output 2 2 8 4 3" xfId="9475" xr:uid="{286B4B00-1901-4763-81EB-264B73A046F5}"/>
    <cellStyle name="Output 2 2 8 4 3 2" xfId="13831" xr:uid="{61CB2544-6B47-4402-9651-CCC6561DD0F5}"/>
    <cellStyle name="Output 2 2 8 4 3 2 2" xfId="26816" xr:uid="{4548F9DB-250A-41EA-9404-11C799C79EA6}"/>
    <cellStyle name="Output 2 2 8 4 3 2 3" xfId="7977" xr:uid="{66CED66A-894C-4F35-ACEC-27B8576D8F6B}"/>
    <cellStyle name="Output 2 2 8 4 3 2 4" xfId="40357" xr:uid="{A1FF2887-6014-4177-9E05-D392D5FF4C80}"/>
    <cellStyle name="Output 2 2 8 4 3 2 5" xfId="48903" xr:uid="{D4216B67-D2E6-44AC-A939-F02844591F53}"/>
    <cellStyle name="Output 2 2 8 4 3 3" xfId="23224" xr:uid="{751DB9EB-B4D3-4311-B212-1C7C7D25F202}"/>
    <cellStyle name="Output 2 2 8 4 3 4" xfId="35047" xr:uid="{C6B053D5-A7C1-4F01-B661-B4E2FC5D1760}"/>
    <cellStyle name="Output 2 2 8 4 3 5" xfId="25875" xr:uid="{945E77CA-9AC3-4FFE-BCA6-FCF805CEA705}"/>
    <cellStyle name="Output 2 2 8 4 3 6" xfId="44968" xr:uid="{A88B4B62-CB3C-4344-BD09-BA4B24BA4526}"/>
    <cellStyle name="Output 2 2 8 4 4" xfId="10878" xr:uid="{E32E908C-6371-4249-98D6-EE1B8370112B}"/>
    <cellStyle name="Output 2 2 8 4 4 2" xfId="14937" xr:uid="{D9CCAF0B-4806-4C60-B546-438A7701E793}"/>
    <cellStyle name="Output 2 2 8 4 4 2 2" xfId="27759" xr:uid="{735DB33D-5C16-4D9A-8DD4-67142D6EF858}"/>
    <cellStyle name="Output 2 2 8 4 4 2 3" xfId="35510" xr:uid="{43D42CCB-7782-48EC-869C-08571BAABC0B}"/>
    <cellStyle name="Output 2 2 8 4 4 2 4" xfId="41463" xr:uid="{A050E0F2-5535-40E0-8FBC-B41B43A6F6F6}"/>
    <cellStyle name="Output 2 2 8 4 4 2 5" xfId="50009" xr:uid="{E8B12029-1FF8-4C05-AE86-7E185C92CC00}"/>
    <cellStyle name="Output 2 2 8 4 4 3" xfId="24442" xr:uid="{BC7D6F91-2407-4640-8143-5FFE524D47A3}"/>
    <cellStyle name="Output 2 2 8 4 4 4" xfId="9743" xr:uid="{015934A9-7B1A-4F95-B3F5-6B72FB2613A1}"/>
    <cellStyle name="Output 2 2 8 4 4 5" xfId="37802" xr:uid="{244039A6-249D-4F1B-A021-040422E500D5}"/>
    <cellStyle name="Output 2 2 8 4 4 6" xfId="46225" xr:uid="{02535165-280D-405B-A39F-9D2B01E8F9C9}"/>
    <cellStyle name="Output 2 2 8 4 5" xfId="11232" xr:uid="{123D4A3D-BEE0-420C-97D5-4BF7E2455919}"/>
    <cellStyle name="Output 2 2 8 4 5 2" xfId="15282" xr:uid="{5F36A035-B861-46FE-A0DE-F89408324206}"/>
    <cellStyle name="Output 2 2 8 4 5 2 2" xfId="28054" xr:uid="{7E22982B-609D-4644-B804-42689DBB92B5}"/>
    <cellStyle name="Output 2 2 8 4 5 2 3" xfId="35869" xr:uid="{09CCD79B-E859-4C72-AE0C-7273CFA566C2}"/>
    <cellStyle name="Output 2 2 8 4 5 2 4" xfId="41808" xr:uid="{EB88D1E7-F591-4CD6-AF5C-89811B6E2E9F}"/>
    <cellStyle name="Output 2 2 8 4 5 2 5" xfId="50354" xr:uid="{4B8FC52D-E05B-47F1-B251-237F080A5A1A}"/>
    <cellStyle name="Output 2 2 8 4 5 3" xfId="24748" xr:uid="{E8AB2E4A-62CA-44DC-B71E-3FD5D5B84370}"/>
    <cellStyle name="Output 2 2 8 4 5 4" xfId="35065" xr:uid="{42B18806-CED4-4C97-BA86-25402B4A43B7}"/>
    <cellStyle name="Output 2 2 8 4 5 5" xfId="38156" xr:uid="{D292C110-FF3B-4D39-A297-66C19B9FBB76}"/>
    <cellStyle name="Output 2 2 8 4 5 6" xfId="46579" xr:uid="{E1F64633-15EB-40C4-BC04-20D7109E578B}"/>
    <cellStyle name="Output 2 2 8 4 6" xfId="11600" xr:uid="{536ABC2E-7E29-45C4-908A-3975ACD01229}"/>
    <cellStyle name="Output 2 2 8 4 6 2" xfId="15637" xr:uid="{11EED642-7A4E-4362-BE4E-7549CDCC4DFC}"/>
    <cellStyle name="Output 2 2 8 4 6 2 2" xfId="28369" xr:uid="{E526D943-4872-4718-9CC8-C066BDB16CE5}"/>
    <cellStyle name="Output 2 2 8 4 6 2 3" xfId="7586" xr:uid="{75F60E19-3EFB-4733-8EA1-4B3800B33287}"/>
    <cellStyle name="Output 2 2 8 4 6 2 4" xfId="42163" xr:uid="{DFBE0165-657E-4CD7-9716-394CAA5CBED0}"/>
    <cellStyle name="Output 2 2 8 4 6 2 5" xfId="50709" xr:uid="{895D855E-B1CF-4AAB-A724-640D1F7E0895}"/>
    <cellStyle name="Output 2 2 8 4 6 3" xfId="25067" xr:uid="{B3AAA27E-E15A-48EE-9547-E11E94A7FA18}"/>
    <cellStyle name="Output 2 2 8 4 6 4" xfId="25373" xr:uid="{E402C44D-D539-450D-B8F5-66B772DFDADD}"/>
    <cellStyle name="Output 2 2 8 4 6 5" xfId="38524" xr:uid="{8DF3D345-BCB8-4B19-8078-2A52F5AF8A32}"/>
    <cellStyle name="Output 2 2 8 4 6 6" xfId="46947" xr:uid="{4A3E1201-733A-46AE-97BD-DF436273460B}"/>
    <cellStyle name="Output 2 2 8 4 7" xfId="11956" xr:uid="{03CFE3E6-AB8B-4E16-A2F2-29B263CCDB01}"/>
    <cellStyle name="Output 2 2 8 4 7 2" xfId="25364" xr:uid="{BAB6B4BF-C96E-46FD-BEC0-DB37355023AE}"/>
    <cellStyle name="Output 2 2 8 4 7 3" xfId="25833" xr:uid="{9EB89C49-A5FF-4540-8CD1-4EF8EC8CE96E}"/>
    <cellStyle name="Output 2 2 8 4 7 4" xfId="38880" xr:uid="{F609F72C-4691-44AA-B38C-3BBB2BE0054B}"/>
    <cellStyle name="Output 2 2 8 4 7 5" xfId="47303" xr:uid="{228DACC9-11BB-4762-956D-43604A970233}"/>
    <cellStyle name="Output 2 2 8 4 8" xfId="12505" xr:uid="{C72EAF70-F241-422D-B79C-2F6FA420F1E8}"/>
    <cellStyle name="Output 2 2 8 4 8 2" xfId="25771" xr:uid="{1933803A-6C17-4E93-9B02-9CA5AACB85FB}"/>
    <cellStyle name="Output 2 2 8 4 8 3" xfId="36504" xr:uid="{E1AA9973-AA94-437E-AE42-B4031179DBCD}"/>
    <cellStyle name="Output 2 2 8 4 8 4" xfId="39226" xr:uid="{85A5C5FF-5881-4FDF-BD46-7F3BE62D3491}"/>
    <cellStyle name="Output 2 2 8 4 8 5" xfId="47715" xr:uid="{EAA9D4F1-22F2-4375-81BC-4F24A7EE86E3}"/>
    <cellStyle name="Output 2 2 8 4 9" xfId="21990" xr:uid="{1FF1DCAC-48AA-4041-A739-2290FE75954C}"/>
    <cellStyle name="Output 2 2 8 5" xfId="9548" xr:uid="{C214E507-BDED-4477-9163-8F9E246C8173}"/>
    <cellStyle name="Output 2 2 8 5 2" xfId="13884" xr:uid="{49DFD848-0837-449D-892C-610F284B65F6}"/>
    <cellStyle name="Output 2 2 8 5 2 2" xfId="26858" xr:uid="{95747C1C-22CA-49AF-B982-25FFF3BF4129}"/>
    <cellStyle name="Output 2 2 8 5 2 3" xfId="36561" xr:uid="{173EB882-2823-488B-B980-826202F947FD}"/>
    <cellStyle name="Output 2 2 8 5 2 4" xfId="40410" xr:uid="{F30F3020-4F10-49BD-A61C-DB504091E0E7}"/>
    <cellStyle name="Output 2 2 8 5 2 5" xfId="48956" xr:uid="{92665A6C-84A0-42EA-91B3-2CBC3A59F2B0}"/>
    <cellStyle name="Output 2 2 8 5 3" xfId="23280" xr:uid="{CD25FE9E-62BA-4465-B2F1-816734E503F3}"/>
    <cellStyle name="Output 2 2 8 5 4" xfId="36128" xr:uid="{4973C042-304B-4C29-A92A-2467056ED240}"/>
    <cellStyle name="Output 2 2 8 5 5" xfId="7426" xr:uid="{BFD1B98C-F35E-4FC1-8DA9-B4112BC35826}"/>
    <cellStyle name="Output 2 2 8 5 6" xfId="45028" xr:uid="{8BBCB922-7D4A-4D19-8212-F2AA14F68E89}"/>
    <cellStyle name="Output 2 2 8 6" xfId="8681" xr:uid="{0C20021E-5223-4FA6-B503-2CF08A8C8330}"/>
    <cellStyle name="Output 2 2 8 6 2" xfId="13209" xr:uid="{8B9BE0D9-7949-4765-A4A2-C1606DAB9A9B}"/>
    <cellStyle name="Output 2 2 8 6 2 2" xfId="26315" xr:uid="{81435768-95E0-43A0-A0EC-A42A8B292929}"/>
    <cellStyle name="Output 2 2 8 6 2 3" xfId="29452" xr:uid="{0E09758C-AECD-4AAC-ABC2-ED3E0812B69C}"/>
    <cellStyle name="Output 2 2 8 6 2 4" xfId="39735" xr:uid="{C1D459D8-AF7F-462C-99DD-8D0B168CA1A6}"/>
    <cellStyle name="Output 2 2 8 6 2 5" xfId="48281" xr:uid="{A2444003-5E86-4CE6-A305-32EB86BFE6B6}"/>
    <cellStyle name="Output 2 2 8 6 3" xfId="22560" xr:uid="{37F0B578-68E3-4D3B-8505-BC6B553A3AE7}"/>
    <cellStyle name="Output 2 2 8 6 4" xfId="28984" xr:uid="{60506839-867B-494A-BB9D-D602AA9607FF}"/>
    <cellStyle name="Output 2 2 8 6 5" xfId="33126" xr:uid="{90FB8F1E-67AB-48DD-BA98-D058995199C0}"/>
    <cellStyle name="Output 2 2 8 6 6" xfId="44229" xr:uid="{5975B874-4E5D-4D0E-BE59-4B7C463F13B9}"/>
    <cellStyle name="Output 2 2 8 7" xfId="9254" xr:uid="{B2587033-6FF5-4C89-AB39-5857F1E9E0CF}"/>
    <cellStyle name="Output 2 2 8 7 2" xfId="13675" xr:uid="{BD0AE1FA-BEFE-401E-9A41-B0DDD69C4BF1}"/>
    <cellStyle name="Output 2 2 8 7 2 2" xfId="26693" xr:uid="{624C4A14-6ED3-46BB-847F-561DAAFB61AD}"/>
    <cellStyle name="Output 2 2 8 7 2 3" xfId="36194" xr:uid="{6429106C-7B37-4117-9BC3-DAE3525048C7}"/>
    <cellStyle name="Output 2 2 8 7 2 4" xfId="40201" xr:uid="{2BC75296-C7C4-48C3-9676-AC84C09AD5A6}"/>
    <cellStyle name="Output 2 2 8 7 2 5" xfId="48747" xr:uid="{331B0A82-FAA9-4847-BDF0-8CB436F5BD2B}"/>
    <cellStyle name="Output 2 2 8 7 3" xfId="23045" xr:uid="{35B1A6E1-56A0-4D9B-92DE-04AD21420655}"/>
    <cellStyle name="Output 2 2 8 7 4" xfId="35204" xr:uid="{5DEFA8D8-5D79-4304-9321-B23F0DCC44DA}"/>
    <cellStyle name="Output 2 2 8 7 5" xfId="35189" xr:uid="{A3E7C302-EA48-4574-86D6-51338C8C2BCE}"/>
    <cellStyle name="Output 2 2 8 7 6" xfId="44773" xr:uid="{245E8B11-F96F-4D3B-80B9-16DC27158608}"/>
    <cellStyle name="Output 2 2 8 8" xfId="8464" xr:uid="{66445340-3063-487F-A302-0C02E59D8714}"/>
    <cellStyle name="Output 2 2 8 8 2" xfId="13013" xr:uid="{A4F86D71-9C8C-4190-94AC-76B1EE055944}"/>
    <cellStyle name="Output 2 2 8 8 2 2" xfId="26155" xr:uid="{D842EE99-C1D6-4F01-B008-1111832A450B}"/>
    <cellStyle name="Output 2 2 8 8 2 3" xfId="33248" xr:uid="{784089CB-4F29-4DEA-A1C6-808B842FF94A}"/>
    <cellStyle name="Output 2 2 8 8 2 4" xfId="39539" xr:uid="{7BFCA10B-BEA3-4615-BB0B-6F4CE21B3D52}"/>
    <cellStyle name="Output 2 2 8 8 2 5" xfId="48085" xr:uid="{A9A0EF16-61B2-4B5E-BB15-0D85986E60E4}"/>
    <cellStyle name="Output 2 2 8 8 3" xfId="22385" xr:uid="{6BD620E0-FFBA-4385-A0C2-8C9428F93680}"/>
    <cellStyle name="Output 2 2 8 8 4" xfId="24830" xr:uid="{AE146563-9B56-4E93-8CC7-E15158D641A0}"/>
    <cellStyle name="Output 2 2 8 8 5" xfId="7461" xr:uid="{ADB7CE8B-0547-4102-9E0D-84EA050294E5}"/>
    <cellStyle name="Output 2 2 8 8 6" xfId="44012" xr:uid="{02AC8280-822D-4132-8A87-25F6F1512663}"/>
    <cellStyle name="Output 2 2 8 9" xfId="8708" xr:uid="{60A83A09-AC9D-445D-AD82-44D644537C78}"/>
    <cellStyle name="Output 2 2 8 9 2" xfId="13233" xr:uid="{F6AF2EA5-D214-450E-894C-D5F44700304C}"/>
    <cellStyle name="Output 2 2 8 9 2 2" xfId="26336" xr:uid="{B11C45C0-1EC5-41FB-A4AA-DE58DFC24064}"/>
    <cellStyle name="Output 2 2 8 9 2 3" xfId="6817" xr:uid="{5D717894-34DF-4BB8-BB0B-15B9F72FF56F}"/>
    <cellStyle name="Output 2 2 8 9 2 4" xfId="39759" xr:uid="{81B4EE8E-1499-43A7-96AF-8BC20E0EC282}"/>
    <cellStyle name="Output 2 2 8 9 2 5" xfId="48305" xr:uid="{82E6FEBB-93A8-4632-8C3D-D33B78840E1A}"/>
    <cellStyle name="Output 2 2 8 9 3" xfId="22583" xr:uid="{1D323691-A643-4696-8510-61F9D160FFD1}"/>
    <cellStyle name="Output 2 2 8 9 4" xfId="34281" xr:uid="{9BAE87A9-11D6-42F0-8C5F-3E849230BD30}"/>
    <cellStyle name="Output 2 2 8 9 5" xfId="31217" xr:uid="{4689A290-B2F9-49F6-B7AC-4C5FF55EA345}"/>
    <cellStyle name="Output 2 2 8 9 6" xfId="44256" xr:uid="{184E96DA-9D73-4279-9FF1-D3EDB82F40F2}"/>
    <cellStyle name="Output 2 2 9" xfId="5406" xr:uid="{71707439-2FBB-4569-8C4A-5234F5EFD0D6}"/>
    <cellStyle name="Output 2 2 9 10" xfId="27342" xr:uid="{23CC8174-FC3D-430F-BCD2-14C095F01F99}"/>
    <cellStyle name="Output 2 2 9 11" xfId="31741" xr:uid="{C2482671-EA22-4D11-BB7F-838D56077AAA}"/>
    <cellStyle name="Output 2 2 9 12" xfId="43705" xr:uid="{2071935A-4CE3-4CB1-8D5B-F71351F2DF8E}"/>
    <cellStyle name="Output 2 2 9 2" xfId="9903" xr:uid="{08CC52E2-5B08-4E06-AA53-123D6A28762F}"/>
    <cellStyle name="Output 2 2 9 2 2" xfId="14162" xr:uid="{A98301FA-BDB0-42C0-B862-18E6631B3754}"/>
    <cellStyle name="Output 2 2 9 2 2 2" xfId="27089" xr:uid="{EC1C41FB-7EED-462E-B5BE-6D155F1F2DE7}"/>
    <cellStyle name="Output 2 2 9 2 2 3" xfId="36219" xr:uid="{5CB70E4F-8A77-4A4D-A65F-FC632AFE3A58}"/>
    <cellStyle name="Output 2 2 9 2 2 4" xfId="40688" xr:uid="{CC347C4F-0F81-4FDF-BB14-BFB48E205557}"/>
    <cellStyle name="Output 2 2 9 2 2 5" xfId="49234" xr:uid="{ADB8B1E5-CE2E-48DF-9C79-7CEC5A765647}"/>
    <cellStyle name="Output 2 2 9 2 3" xfId="23586" xr:uid="{31EEAE40-86F0-409F-B870-362E96CC9C0A}"/>
    <cellStyle name="Output 2 2 9 2 4" xfId="34048" xr:uid="{154AD316-4093-418D-9B49-7152C31CB0D6}"/>
    <cellStyle name="Output 2 2 9 2 5" xfId="36983" xr:uid="{EF9799C3-9B51-440B-BBFE-FEEDC543EA10}"/>
    <cellStyle name="Output 2 2 9 2 6" xfId="45336" xr:uid="{990F417A-3C3A-4B65-8A30-35DAD8212435}"/>
    <cellStyle name="Output 2 2 9 3" xfId="10779" xr:uid="{8A14C676-B470-48EB-AA52-DC3CE36BA2BE}"/>
    <cellStyle name="Output 2 2 9 3 2" xfId="14843" xr:uid="{66924A85-698A-46C3-BD22-27D3807DD2D9}"/>
    <cellStyle name="Output 2 2 9 3 2 2" xfId="27679" xr:uid="{0556AA7C-8FE2-423D-B2F8-3D605266BCCC}"/>
    <cellStyle name="Output 2 2 9 3 2 3" xfId="29838" xr:uid="{0D464621-A12D-4059-80CD-B0A4CDF0DBFF}"/>
    <cellStyle name="Output 2 2 9 3 2 4" xfId="41369" xr:uid="{89222FE2-DF74-4268-8564-6BA266C35B72}"/>
    <cellStyle name="Output 2 2 9 3 2 5" xfId="49915" xr:uid="{2DC75F91-22EB-4525-83CD-7FDD8036DEAF}"/>
    <cellStyle name="Output 2 2 9 3 3" xfId="24358" xr:uid="{C74FC988-F1FD-4996-978F-50A641E36FAD}"/>
    <cellStyle name="Output 2 2 9 3 4" xfId="36030" xr:uid="{C178D12A-26BA-4B53-A134-EBA09C9C4656}"/>
    <cellStyle name="Output 2 2 9 3 5" xfId="37703" xr:uid="{71E9CE67-F741-4620-8FA7-B8C661381956}"/>
    <cellStyle name="Output 2 2 9 3 6" xfId="46126" xr:uid="{124319A8-5EE0-47BC-A6E6-1C0FD8D8580A}"/>
    <cellStyle name="Output 2 2 9 4" xfId="10931" xr:uid="{75424B54-2928-4498-8570-210F6004E166}"/>
    <cellStyle name="Output 2 2 9 4 2" xfId="14990" xr:uid="{DB3020CF-3157-4F4E-A541-F1E17B371714}"/>
    <cellStyle name="Output 2 2 9 4 2 2" xfId="27800" xr:uid="{1F82C989-A33D-4F8A-B891-DF289C5DF545}"/>
    <cellStyle name="Output 2 2 9 4 2 3" xfId="35757" xr:uid="{BFF10566-C171-4559-A0D8-DA3EE649E0D8}"/>
    <cellStyle name="Output 2 2 9 4 2 4" xfId="41516" xr:uid="{9150A912-5034-4B28-A74F-4D748CA81116}"/>
    <cellStyle name="Output 2 2 9 4 2 5" xfId="50062" xr:uid="{9DF4237D-F3F7-4531-B8FD-4B1D66DF8622}"/>
    <cellStyle name="Output 2 2 9 4 3" xfId="24484" xr:uid="{8A38421A-8E98-44DE-B8CE-3C8B0531A819}"/>
    <cellStyle name="Output 2 2 9 4 4" xfId="33875" xr:uid="{B7C9E42A-9FD6-42BF-AD94-F4A9C72535A0}"/>
    <cellStyle name="Output 2 2 9 4 5" xfId="37855" xr:uid="{026FE212-4513-4148-A69C-60A420AE907D}"/>
    <cellStyle name="Output 2 2 9 4 6" xfId="46278" xr:uid="{6DB3F8AA-80E0-43CF-A454-588A381060F7}"/>
    <cellStyle name="Output 2 2 9 5" xfId="11287" xr:uid="{95F8AD46-4813-424D-BAED-7B85F18CB591}"/>
    <cellStyle name="Output 2 2 9 5 2" xfId="15335" xr:uid="{FB6EECE0-E9E6-4DA1-8C51-253C5FB5F106}"/>
    <cellStyle name="Output 2 2 9 5 2 2" xfId="28100" xr:uid="{54E13739-187F-459F-A146-71C304F55E14}"/>
    <cellStyle name="Output 2 2 9 5 2 3" xfId="35562" xr:uid="{16969525-43D3-4645-AA5C-B34A83E02257}"/>
    <cellStyle name="Output 2 2 9 5 2 4" xfId="41861" xr:uid="{75C6BA8A-642D-4FCC-8AEB-E32C70018CEF}"/>
    <cellStyle name="Output 2 2 9 5 2 5" xfId="50407" xr:uid="{BBB0DB75-37AB-4CDE-9E2F-E28B09AE6CCA}"/>
    <cellStyle name="Output 2 2 9 5 3" xfId="24791" xr:uid="{1F3A4083-ADFF-4B1D-83D4-E1E2D0291CDF}"/>
    <cellStyle name="Output 2 2 9 5 4" xfId="30897" xr:uid="{7417B0A5-D017-4A44-8A3A-E0CD8A374030}"/>
    <cellStyle name="Output 2 2 9 5 5" xfId="38211" xr:uid="{2191C8C9-F9EC-479E-87F9-3FF97A89950A}"/>
    <cellStyle name="Output 2 2 9 5 6" xfId="46634" xr:uid="{259F85D8-4E75-4DFB-B1BD-4A049F29F518}"/>
    <cellStyle name="Output 2 2 9 6" xfId="11652" xr:uid="{B2345114-04EE-48A4-B8E2-657007C85B37}"/>
    <cellStyle name="Output 2 2 9 6 2" xfId="15689" xr:uid="{4DFBE579-3F33-41D6-801B-2857FD7B3F2F}"/>
    <cellStyle name="Output 2 2 9 6 2 2" xfId="28411" xr:uid="{E58542B7-3ECD-4724-9D0B-E998B223C880}"/>
    <cellStyle name="Output 2 2 9 6 2 3" xfId="34019" xr:uid="{EB551E5D-287E-4CF6-9A57-339EB584F446}"/>
    <cellStyle name="Output 2 2 9 6 2 4" xfId="42215" xr:uid="{AFC3E133-8B2C-463C-A6DA-12954A28C0B6}"/>
    <cellStyle name="Output 2 2 9 6 2 5" xfId="50761" xr:uid="{00DDDA8B-B841-4895-B58F-5811E769908B}"/>
    <cellStyle name="Output 2 2 9 6 3" xfId="25108" xr:uid="{4E568586-311B-4739-B2D0-A1640715C8C0}"/>
    <cellStyle name="Output 2 2 9 6 4" xfId="30515" xr:uid="{EF14100F-02EE-4AAF-8055-00DECE0FF153}"/>
    <cellStyle name="Output 2 2 9 6 5" xfId="38576" xr:uid="{00BBB9F1-EF04-47B5-9FED-0AFC032294F7}"/>
    <cellStyle name="Output 2 2 9 6 6" xfId="46999" xr:uid="{A410E8B8-C851-44DB-9C2E-56DAF9F24A80}"/>
    <cellStyle name="Output 2 2 9 7" xfId="8693" xr:uid="{5D41C2E6-8441-4E15-9094-15DBFBB867AE}"/>
    <cellStyle name="Output 2 2 9 7 2" xfId="22571" xr:uid="{F618EBBE-2D21-41F5-AC13-F8C77DB9F2C2}"/>
    <cellStyle name="Output 2 2 9 7 3" xfId="34201" xr:uid="{5324E285-42FB-4E43-A339-34A8149D2014}"/>
    <cellStyle name="Output 2 2 9 7 4" xfId="33725" xr:uid="{CE643409-5E63-43CB-86F7-F9B42BAA9F4B}"/>
    <cellStyle name="Output 2 2 9 7 5" xfId="44241" xr:uid="{5E06923C-34D9-42CD-A6F8-49BB03516EBC}"/>
    <cellStyle name="Output 2 2 9 8" xfId="12571" xr:uid="{56897245-688C-4575-88A4-54BB840AF730}"/>
    <cellStyle name="Output 2 2 9 8 2" xfId="25820" xr:uid="{007EB234-5CAF-4E05-AC53-293BF166BBFC}"/>
    <cellStyle name="Output 2 2 9 8 3" xfId="31052" xr:uid="{2D5C7E1E-C809-4BF5-B486-F9AA3D40CB9A}"/>
    <cellStyle name="Output 2 2 9 8 4" xfId="39287" xr:uid="{3AFB38AF-871C-4F84-BD9C-002C4577227F}"/>
    <cellStyle name="Output 2 2 9 8 5" xfId="47778" xr:uid="{CA6E7C86-445A-4313-9B69-513462FE81D6}"/>
    <cellStyle name="Output 2 2 9 9" xfId="22044" xr:uid="{22E93783-4379-4666-9E73-CEFC0AD40232}"/>
    <cellStyle name="Output 2 3" xfId="3520" xr:uid="{F8ED5490-A885-4E86-97CF-57360390A790}"/>
    <cellStyle name="Output 2 4" xfId="3521" xr:uid="{46A385A9-2C03-41FD-BDEF-CE3D5CA7ADD9}"/>
    <cellStyle name="Output 2 4 10" xfId="11685" xr:uid="{83A20458-F8F8-4554-9A7F-6462365A424F}"/>
    <cellStyle name="Output 2 4 10 2" xfId="25137" xr:uid="{F56A5877-52AC-4D40-A535-6F95F4C9574C}"/>
    <cellStyle name="Output 2 4 10 3" xfId="7937" xr:uid="{BDECD077-C8B5-43A4-AEDE-860191149221}"/>
    <cellStyle name="Output 2 4 10 4" xfId="38609" xr:uid="{FA40DF35-EC2F-4D2A-98A1-CE910CA070F6}"/>
    <cellStyle name="Output 2 4 10 5" xfId="47032" xr:uid="{9B7BCF30-E86B-4BBC-ABFE-AE82EB42C84E}"/>
    <cellStyle name="Output 2 4 11" xfId="12154" xr:uid="{2C17BBF0-D9CA-4E46-A757-EC88E3FF912E}"/>
    <cellStyle name="Output 2 4 11 2" xfId="25504" xr:uid="{23E337C3-1D52-4720-97A6-4A3B745D93EE}"/>
    <cellStyle name="Output 2 4 11 3" xfId="35071" xr:uid="{CA1BE89D-A398-46F3-9B20-B42548A5CDBB}"/>
    <cellStyle name="Output 2 4 11 4" xfId="38972" xr:uid="{571B9CB0-7675-4098-9FC6-13CF84F22697}"/>
    <cellStyle name="Output 2 4 11 5" xfId="47433" xr:uid="{62576457-9C3A-42DB-8BC0-7B9AC43ECED1}"/>
    <cellStyle name="Output 2 4 12" xfId="8127" xr:uid="{5CC6DB48-A1D4-419E-9AC6-C4A71B9D7D2C}"/>
    <cellStyle name="Output 2 4 13" xfId="35729" xr:uid="{B337BBD7-D42A-4E6E-A1CD-A2072CF5B4BE}"/>
    <cellStyle name="Output 2 4 14" xfId="43360" xr:uid="{C521139F-62E1-4831-9144-39236995B218}"/>
    <cellStyle name="Output 2 4 2" xfId="4228" xr:uid="{F5B3F086-5C8C-4DBF-A389-DCD7F8C2B096}"/>
    <cellStyle name="Output 2 4 2 10" xfId="30608" xr:uid="{BBBA12DE-3178-4EE3-B018-A6EBBAEE4359}"/>
    <cellStyle name="Output 2 4 2 11" xfId="32007" xr:uid="{04567C02-BA24-4C99-904D-BA3E7E6A5120}"/>
    <cellStyle name="Output 2 4 2 12" xfId="43787" xr:uid="{01320B6C-4FC0-402A-9D87-AD609DFF4EBE}"/>
    <cellStyle name="Output 2 4 2 13" xfId="54936" xr:uid="{4C82F776-9336-4338-9FDF-07AD436937E3}"/>
    <cellStyle name="Output 2 4 2 2" xfId="5553" xr:uid="{7B7D3032-89C5-4A61-B0B3-E18F676C2BC0}"/>
    <cellStyle name="Output 2 4 2 2 2" xfId="14219" xr:uid="{9AA637B1-0114-40CD-A7AA-4D7B70700B74}"/>
    <cellStyle name="Output 2 4 2 2 2 2" xfId="27138" xr:uid="{87D9F37E-E0F3-4B35-A732-598B16AC1B61}"/>
    <cellStyle name="Output 2 4 2 2 2 3" xfId="6797" xr:uid="{7DA729CA-7D75-4979-98D5-ECA889ABCC70}"/>
    <cellStyle name="Output 2 4 2 2 2 4" xfId="40745" xr:uid="{34426E42-1021-49A2-AA8C-46F54937D436}"/>
    <cellStyle name="Output 2 4 2 2 2 5" xfId="49291" xr:uid="{C42497EB-F0C1-4F93-816C-EDF939332365}"/>
    <cellStyle name="Output 2 4 2 2 3" xfId="23692" xr:uid="{3672D062-9BAE-49CE-99D7-E2F9F88919EB}"/>
    <cellStyle name="Output 2 4 2 2 4" xfId="25485" xr:uid="{8E29AE41-A831-4719-B5B6-EEDF993C3C89}"/>
    <cellStyle name="Output 2 4 2 2 5" xfId="37038" xr:uid="{87DEB15D-7302-4577-94F2-914396BD0553}"/>
    <cellStyle name="Output 2 4 2 2 6" xfId="45418" xr:uid="{3CE4502B-FE58-4918-ADBE-E5ED98146752}"/>
    <cellStyle name="Output 2 4 2 3" xfId="10336" xr:uid="{1039E361-D82F-42E7-9C5D-80CF98BC6AC4}"/>
    <cellStyle name="Output 2 4 2 3 2" xfId="14441" xr:uid="{5D8A446E-8C76-4821-B19D-7E1DFF991A1F}"/>
    <cellStyle name="Output 2 4 2 3 2 2" xfId="27326" xr:uid="{11E17860-EC07-45FD-8582-57BF7963462F}"/>
    <cellStyle name="Output 2 4 2 3 2 3" xfId="22950" xr:uid="{1A78D14F-8C1E-483D-B5B3-70B822D46A4A}"/>
    <cellStyle name="Output 2 4 2 3 2 4" xfId="40967" xr:uid="{090DB177-0607-41F7-8515-04F2F9527D9D}"/>
    <cellStyle name="Output 2 4 2 3 2 5" xfId="49513" xr:uid="{947A1612-62B9-44B4-9FBA-1B1B994B8CFB}"/>
    <cellStyle name="Output 2 4 2 3 3" xfId="23961" xr:uid="{7020BC12-200C-4B34-BAC5-20F458FF3B60}"/>
    <cellStyle name="Output 2 4 2 3 4" xfId="33538" xr:uid="{029FD06D-1EFB-4D51-8AC3-277D4EB30E1D}"/>
    <cellStyle name="Output 2 4 2 3 5" xfId="37260" xr:uid="{2AE84C6E-790C-47CF-AC5D-62EBA8B5A9B3}"/>
    <cellStyle name="Output 2 4 2 3 6" xfId="45683" xr:uid="{4E16E5AE-91B1-41DA-ADEB-046E16161A83}"/>
    <cellStyle name="Output 2 4 2 4" xfId="11015" xr:uid="{D4DC31BA-1122-4D04-BBD8-EA386CC7D929}"/>
    <cellStyle name="Output 2 4 2 4 2" xfId="15070" xr:uid="{EBE2B7A7-88FD-4057-98BE-6D178389360C}"/>
    <cellStyle name="Output 2 4 2 4 2 2" xfId="27874" xr:uid="{AB43789E-5CFE-430C-81F8-1A742DBE5B16}"/>
    <cellStyle name="Output 2 4 2 4 2 3" xfId="22403" xr:uid="{9DBEECF9-1AF6-47BA-BBE7-005FFEF8C642}"/>
    <cellStyle name="Output 2 4 2 4 2 4" xfId="41596" xr:uid="{F6380F2C-7789-40E2-A48A-CAD712D29C25}"/>
    <cellStyle name="Output 2 4 2 4 2 5" xfId="50142" xr:uid="{CE2F79E9-3033-4529-B93A-99110C1DA2D0}"/>
    <cellStyle name="Output 2 4 2 4 3" xfId="24559" xr:uid="{87C16A1B-4AC7-49DD-B59E-7023A050E79B}"/>
    <cellStyle name="Output 2 4 2 4 4" xfId="34248" xr:uid="{DFBF5392-7F3A-4A5C-A828-152992A78657}"/>
    <cellStyle name="Output 2 4 2 4 5" xfId="37939" xr:uid="{ECA50736-8F40-47B5-A709-B750B6CBB07C}"/>
    <cellStyle name="Output 2 4 2 4 6" xfId="46362" xr:uid="{7CC9C147-4E79-4A33-8A39-DF4ADFE20243}"/>
    <cellStyle name="Output 2 4 2 5" xfId="11371" xr:uid="{16CC0A66-7C92-40A9-B394-253C6F4DD02C}"/>
    <cellStyle name="Output 2 4 2 5 2" xfId="15413" xr:uid="{36D82F8C-123A-45C7-9AFA-4E9B9C106BBE}"/>
    <cellStyle name="Output 2 4 2 5 2 2" xfId="28170" xr:uid="{DE8F2E8E-78B6-4AC2-AFE0-60B7848A0B6C}"/>
    <cellStyle name="Output 2 4 2 5 2 3" xfId="34054" xr:uid="{F686FD5C-BE23-40B7-ABF5-C1F057116833}"/>
    <cellStyle name="Output 2 4 2 5 2 4" xfId="41939" xr:uid="{53B306C0-A7F0-4979-9EA2-B0DBBF43237A}"/>
    <cellStyle name="Output 2 4 2 5 2 5" xfId="50485" xr:uid="{773A063E-92AF-4ACA-AFB5-0D7DA2B3CDC7}"/>
    <cellStyle name="Output 2 4 2 5 3" xfId="24865" xr:uid="{ED1E4659-790C-4586-999C-8DF757076C6D}"/>
    <cellStyle name="Output 2 4 2 5 4" xfId="28651" xr:uid="{9E26AC71-7E6E-4714-BAA8-463B4DBCC545}"/>
    <cellStyle name="Output 2 4 2 5 5" xfId="38295" xr:uid="{D51ABC8B-D0EC-4DAE-BDDE-18AC17D64C7E}"/>
    <cellStyle name="Output 2 4 2 5 6" xfId="46718" xr:uid="{C82F82E5-9CA2-4E69-A14F-E8B8E7AB1C46}"/>
    <cellStyle name="Output 2 4 2 6" xfId="11720" xr:uid="{9310DAF1-D7F9-4921-95B4-532151CBB053}"/>
    <cellStyle name="Output 2 4 2 6 2" xfId="15750" xr:uid="{D7FB3776-BF0F-4A29-B76A-2C7398AE8D48}"/>
    <cellStyle name="Output 2 4 2 6 2 2" xfId="28464" xr:uid="{29005204-C715-46C6-ABFD-A773F0E02A4E}"/>
    <cellStyle name="Output 2 4 2 6 2 3" xfId="29029" xr:uid="{F991468A-C7FD-4D1B-91F4-1CC5BAA391ED}"/>
    <cellStyle name="Output 2 4 2 6 2 4" xfId="42276" xr:uid="{1D6354C1-9826-48FC-B57B-BCDCEEBEEB74}"/>
    <cellStyle name="Output 2 4 2 6 2 5" xfId="50822" xr:uid="{F2885027-00E3-48EB-9C98-E7847BE08313}"/>
    <cellStyle name="Output 2 4 2 6 3" xfId="25165" xr:uid="{BFCF4097-F277-4FC1-B2B7-54A29D59DBB2}"/>
    <cellStyle name="Output 2 4 2 6 4" xfId="35031" xr:uid="{1298A2B5-136E-4D6D-8064-27BE8BF72F2C}"/>
    <cellStyle name="Output 2 4 2 6 5" xfId="38644" xr:uid="{B89C2D54-7E1F-47BF-968C-8EF86A7D33E0}"/>
    <cellStyle name="Output 2 4 2 6 6" xfId="47067" xr:uid="{7154F94A-1969-425C-A388-FDE5C7FC7ECD}"/>
    <cellStyle name="Output 2 4 2 7" xfId="9463" xr:uid="{E9989100-3D14-4644-8C15-B90693AE788D}"/>
    <cellStyle name="Output 2 4 2 7 2" xfId="23214" xr:uid="{24D6FBD3-4A2E-4C37-A486-ADB8EAAB2BF2}"/>
    <cellStyle name="Output 2 4 2 7 3" xfId="33590" xr:uid="{D24F69CE-8E0A-4154-B0F6-E70A90F55017}"/>
    <cellStyle name="Output 2 4 2 7 4" xfId="36227" xr:uid="{65ED1402-DC26-4396-A914-E04EF7C11C42}"/>
    <cellStyle name="Output 2 4 2 7 5" xfId="44956" xr:uid="{7B28037F-AFB7-4523-90A9-BD85C7C9BBFD}"/>
    <cellStyle name="Output 2 4 2 8" xfId="12717" xr:uid="{4E51B2CC-5254-432B-B933-05C017CC2E4B}"/>
    <cellStyle name="Output 2 4 2 8 2" xfId="25924" xr:uid="{29253D3C-AD74-46B2-9305-8C9C2AF4B849}"/>
    <cellStyle name="Output 2 4 2 8 3" xfId="32182" xr:uid="{F988003B-D09F-444E-B51F-779D71599A96}"/>
    <cellStyle name="Output 2 4 2 8 4" xfId="39344" xr:uid="{DD26BAAB-B2B7-4E98-A317-0D43669397A1}"/>
    <cellStyle name="Output 2 4 2 8 5" xfId="47860" xr:uid="{B0D9FE7D-D9E4-4B99-AA68-752E8E7B2BAE}"/>
    <cellStyle name="Output 2 4 2 9" xfId="22150" xr:uid="{B9AA9DCB-8DE4-4559-AF44-1B1FC946FFCC}"/>
    <cellStyle name="Output 2 4 3" xfId="4461" xr:uid="{6C481A33-BCA1-4DEB-98E4-C905FE212B9A}"/>
    <cellStyle name="Output 2 4 3 10" xfId="29614" xr:uid="{70808CEA-F140-4029-9FD3-2A824ACD6D28}"/>
    <cellStyle name="Output 2 4 3 11" xfId="30643" xr:uid="{C2E2DC5D-A0F2-44E2-9F5F-8D70797306DC}"/>
    <cellStyle name="Output 2 4 3 12" xfId="43726" xr:uid="{C3B3CD75-4664-4BD5-B6BA-3604AABEA17C}"/>
    <cellStyle name="Output 2 4 3 13" xfId="55077" xr:uid="{97BD8A83-A88E-4FD4-90C2-E381F03ECEB5}"/>
    <cellStyle name="Output 2 4 3 2" xfId="5694" xr:uid="{97E7DC4A-5263-4392-9A12-2271717B3ACD}"/>
    <cellStyle name="Output 2 4 3 2 2" xfId="14182" xr:uid="{B781FB09-79B5-4EDB-8E8A-D2EE1AC1069D}"/>
    <cellStyle name="Output 2 4 3 2 2 2" xfId="27108" xr:uid="{7F617E69-0F0A-4BC7-AAB1-8745D2F95E29}"/>
    <cellStyle name="Output 2 4 3 2 2 3" xfId="33784" xr:uid="{610C74B4-1F2B-4856-A37A-5B820EAC8666}"/>
    <cellStyle name="Output 2 4 3 2 2 4" xfId="40708" xr:uid="{DAFBA0F0-418F-4FAB-90B6-3A6B746E70D8}"/>
    <cellStyle name="Output 2 4 3 2 2 5" xfId="49254" xr:uid="{434BF992-024D-4311-8873-B6FFD88E3E6D}"/>
    <cellStyle name="Output 2 4 3 2 3" xfId="23621" xr:uid="{A12B9948-38E7-48DC-928D-3C6874260B08}"/>
    <cellStyle name="Output 2 4 3 2 4" xfId="35385" xr:uid="{8EC7E0C2-B582-43D6-AFD9-6287D00730C6}"/>
    <cellStyle name="Output 2 4 3 2 5" xfId="37003" xr:uid="{A69739E2-48C8-4609-8474-47D823988065}"/>
    <cellStyle name="Output 2 4 3 2 6" xfId="45357" xr:uid="{67651FFE-DEB2-4C3C-8E29-639FFB548506}"/>
    <cellStyle name="Output 2 4 3 3" xfId="9232" xr:uid="{4A6146A4-397E-40E6-AC49-48384A73ED10}"/>
    <cellStyle name="Output 2 4 3 3 2" xfId="13657" xr:uid="{5CAECD1F-5732-4FF4-8A97-2F2D8117A6DE}"/>
    <cellStyle name="Output 2 4 3 3 2 2" xfId="26681" xr:uid="{674583A0-AA2E-4F98-B9AA-14D3C0629A2E}"/>
    <cellStyle name="Output 2 4 3 3 2 3" xfId="33581" xr:uid="{8DEC83E7-641D-470E-8EA9-3137E313B3A5}"/>
    <cellStyle name="Output 2 4 3 3 2 4" xfId="40183" xr:uid="{3697A68B-7CB4-4C31-9E98-9CDD86A353F2}"/>
    <cellStyle name="Output 2 4 3 3 2 5" xfId="48729" xr:uid="{6859C782-BC6E-45BD-9370-64C8EB2566C1}"/>
    <cellStyle name="Output 2 4 3 3 3" xfId="23027" xr:uid="{90521EBA-6D2A-4D6C-A83B-150F34822F81}"/>
    <cellStyle name="Output 2 4 3 3 4" xfId="32611" xr:uid="{4A5F6B12-85F3-46D9-8A77-1E1179BBE3E2}"/>
    <cellStyle name="Output 2 4 3 3 5" xfId="6951" xr:uid="{1FE9F492-5EA8-4624-989E-C9AB70AE245D}"/>
    <cellStyle name="Output 2 4 3 3 6" xfId="44751" xr:uid="{426D786A-7F07-4068-A535-A578AE6349D9}"/>
    <cellStyle name="Output 2 4 3 4" xfId="10967" xr:uid="{5490DDCB-31CC-4461-B175-6476C6B67BF4}"/>
    <cellStyle name="Output 2 4 3 4 2" xfId="15025" xr:uid="{AE2B0648-BCD3-4662-9881-3D2C87117389}"/>
    <cellStyle name="Output 2 4 3 4 2 2" xfId="27834" xr:uid="{E153C92C-FB34-4B48-9FD2-7C47604D8769}"/>
    <cellStyle name="Output 2 4 3 4 2 3" xfId="33390" xr:uid="{880B3F33-D0C0-440E-B591-1B674400963F}"/>
    <cellStyle name="Output 2 4 3 4 2 4" xfId="41551" xr:uid="{F0859A03-0A82-4E1A-8260-7BF1FF8AF264}"/>
    <cellStyle name="Output 2 4 3 4 2 5" xfId="50097" xr:uid="{7C0DEBC2-D693-48B7-8544-6D148038C4E2}"/>
    <cellStyle name="Output 2 4 3 4 3" xfId="24518" xr:uid="{1A84A8CE-9B81-4DD5-A29F-71CCCF26AFF1}"/>
    <cellStyle name="Output 2 4 3 4 4" xfId="29640" xr:uid="{4AD39C4A-1E3E-4428-9048-F64B46BDBAE9}"/>
    <cellStyle name="Output 2 4 3 4 5" xfId="37891" xr:uid="{AB3597BA-4E28-4B53-A45D-DDD3EDF99042}"/>
    <cellStyle name="Output 2 4 3 4 6" xfId="46314" xr:uid="{3FC52B05-ACAF-46CD-B3BC-BBD2345B0B33}"/>
    <cellStyle name="Output 2 4 3 5" xfId="11323" xr:uid="{EC5EE620-FA48-4EDB-B198-98BB7AC90B9A}"/>
    <cellStyle name="Output 2 4 3 5 2" xfId="15371" xr:uid="{EB09DB9E-7AD1-4962-BD62-1BEB71502D03}"/>
    <cellStyle name="Output 2 4 3 5 2 2" xfId="28131" xr:uid="{62ED8879-EB9E-46C9-8DB1-39662F0DBBCA}"/>
    <cellStyle name="Output 2 4 3 5 2 3" xfId="29507" xr:uid="{E89947B4-158B-49BD-A75D-5498E774E9F6}"/>
    <cellStyle name="Output 2 4 3 5 2 4" xfId="41897" xr:uid="{424E3831-266A-46DB-B6E2-915F76F7EC5A}"/>
    <cellStyle name="Output 2 4 3 5 2 5" xfId="50443" xr:uid="{A9774CD5-4B27-4DC9-B0CA-9935B3DFFB16}"/>
    <cellStyle name="Output 2 4 3 5 3" xfId="24823" xr:uid="{C482554A-751B-45AB-A776-2B9B522185E6}"/>
    <cellStyle name="Output 2 4 3 5 4" xfId="28685" xr:uid="{53F2A26C-6A47-4B6D-BEF8-2E3C65594AD2}"/>
    <cellStyle name="Output 2 4 3 5 5" xfId="38247" xr:uid="{E5BFB03B-1D2A-4860-B7B8-289215C785E9}"/>
    <cellStyle name="Output 2 4 3 5 6" xfId="46670" xr:uid="{1F72BB35-1444-47F0-9A80-9E8499CC5850}"/>
    <cellStyle name="Output 2 4 3 6" xfId="11675" xr:uid="{E11A3563-8729-4D6D-B534-9EA19DC1CB8A}"/>
    <cellStyle name="Output 2 4 3 6 2" xfId="15710" xr:uid="{AE319311-D03A-498F-AFF0-DFFB5948C490}"/>
    <cellStyle name="Output 2 4 3 6 2 2" xfId="28429" xr:uid="{917B6DBD-8F60-466F-8148-87B33762ACA1}"/>
    <cellStyle name="Output 2 4 3 6 2 3" xfId="32338" xr:uid="{A84528EC-0AC6-4D97-AA95-6DF62E6FCA1A}"/>
    <cellStyle name="Output 2 4 3 6 2 4" xfId="42236" xr:uid="{BABA5DF8-33FB-43E6-91AF-74F5BA41BBB2}"/>
    <cellStyle name="Output 2 4 3 6 2 5" xfId="50782" xr:uid="{89C34511-B66F-42DF-A38A-98784563F521}"/>
    <cellStyle name="Output 2 4 3 6 3" xfId="25129" xr:uid="{43D55C7C-E092-4A36-B7FA-1485789EBA4B}"/>
    <cellStyle name="Output 2 4 3 6 4" xfId="34702" xr:uid="{B5C4C8D9-ED62-4A8B-9649-4F01A847BBD9}"/>
    <cellStyle name="Output 2 4 3 6 5" xfId="38599" xr:uid="{F3AF50C8-B3A8-41D1-AA6D-552ECD662C91}"/>
    <cellStyle name="Output 2 4 3 6 6" xfId="47022" xr:uid="{14CDD350-F589-49C7-BFFD-DC57DCAE8112}"/>
    <cellStyle name="Output 2 4 3 7" xfId="10516" xr:uid="{82DAECA1-AD5F-4DBD-90BC-D0DDE15FD0F9}"/>
    <cellStyle name="Output 2 4 3 7 2" xfId="24120" xr:uid="{935DC9C1-4A21-4EA5-A490-520A321D319D}"/>
    <cellStyle name="Output 2 4 3 7 3" xfId="29654" xr:uid="{FCD03E12-1273-4345-999F-370E85F6B541}"/>
    <cellStyle name="Output 2 4 3 7 4" xfId="37440" xr:uid="{0BAFF44C-3353-4657-844F-7CCAA8109CEA}"/>
    <cellStyle name="Output 2 4 3 7 5" xfId="45863" xr:uid="{674FC75C-A2AF-45A3-B4BF-27F2CCCBAF17}"/>
    <cellStyle name="Output 2 4 3 8" xfId="12618" xr:uid="{9CC26D91-0BCA-43C1-9DA0-9A3F0C8BAEA2}"/>
    <cellStyle name="Output 2 4 3 8 2" xfId="25856" xr:uid="{77EC132C-FB43-4B06-8E5E-FF32C0EA81A9}"/>
    <cellStyle name="Output 2 4 3 8 3" xfId="22308" xr:uid="{DF9A0815-F739-4AC2-9818-39775092196B}"/>
    <cellStyle name="Output 2 4 3 8 4" xfId="39307" xr:uid="{37D67C6D-9B71-4AF8-93FC-E951598AD1A6}"/>
    <cellStyle name="Output 2 4 3 8 5" xfId="47799" xr:uid="{75CA282A-41ED-418A-8128-5798E60384D4}"/>
    <cellStyle name="Output 2 4 3 9" xfId="22078" xr:uid="{6C972F85-D37C-4D7F-8C10-0BB8C4EAA1DB}"/>
    <cellStyle name="Output 2 4 4" xfId="4078" xr:uid="{5E1012FC-A90A-4AD5-A7FA-48F4EDFDFB6C}"/>
    <cellStyle name="Output 2 4 4 10" xfId="26527" xr:uid="{A0EE1011-9F58-4DFD-9F30-2C96741744D4}"/>
    <cellStyle name="Output 2 4 4 11" xfId="34165" xr:uid="{FD7194A2-4043-4465-8B99-428A05BC1EFE}"/>
    <cellStyle name="Output 2 4 4 12" xfId="43662" xr:uid="{DA7A8C8F-5B52-41A8-8C31-6A7CD0A0455A}"/>
    <cellStyle name="Output 2 4 4 13" xfId="54864" xr:uid="{A33DC94F-108F-4FAE-AB7B-8C601A807D03}"/>
    <cellStyle name="Output 2 4 4 2" xfId="5481" xr:uid="{CA1C6D63-134E-4615-B9A0-FB55602B8275}"/>
    <cellStyle name="Output 2 4 4 2 2" xfId="14121" xr:uid="{415F1AB2-C366-410F-B4C4-EEBF62A42574}"/>
    <cellStyle name="Output 2 4 4 2 2 2" xfId="27057" xr:uid="{662C0245-4369-48DD-AE8B-37DD5EC198CE}"/>
    <cellStyle name="Output 2 4 4 2 2 3" xfId="6815" xr:uid="{933311CB-AF49-4671-8BEE-140118F2CECC}"/>
    <cellStyle name="Output 2 4 4 2 2 4" xfId="40647" xr:uid="{AAC6060A-F333-4C60-B639-995DEABF4BCB}"/>
    <cellStyle name="Output 2 4 4 2 2 5" xfId="49193" xr:uid="{E5AD65A5-FC3F-47DB-A4F3-11097393B7C3}"/>
    <cellStyle name="Output 2 4 4 2 3" xfId="23548" xr:uid="{A8C6EF19-39F5-439A-8254-0EC8AD8E808F}"/>
    <cellStyle name="Output 2 4 4 2 4" xfId="30026" xr:uid="{C1721173-81AC-4499-8DC1-F941EAAC60C4}"/>
    <cellStyle name="Output 2 4 4 2 5" xfId="36950" xr:uid="{7C8F9531-C009-431B-B275-FB6C7D4FB9C7}"/>
    <cellStyle name="Output 2 4 4 2 6" xfId="45293" xr:uid="{0E22B7D0-1FE7-435F-9D88-E48836CA5199}"/>
    <cellStyle name="Output 2 4 4 3" xfId="9084" xr:uid="{8969E932-EFFC-4A60-8810-377D3D4B4AE1}"/>
    <cellStyle name="Output 2 4 4 3 2" xfId="13547" xr:uid="{38618557-C390-4528-BE5B-16EAE9DCD419}"/>
    <cellStyle name="Output 2 4 4 3 2 2" xfId="26587" xr:uid="{4FB92CD1-02BA-427F-A9BA-BFB20EB7D646}"/>
    <cellStyle name="Output 2 4 4 3 2 3" xfId="7653" xr:uid="{F0ABC557-FEA5-4515-A365-CD08A99281D5}"/>
    <cellStyle name="Output 2 4 4 3 2 4" xfId="40073" xr:uid="{88B17BA2-CEED-4624-B1EE-DC438AF0D7FF}"/>
    <cellStyle name="Output 2 4 4 3 2 5" xfId="48619" xr:uid="{DF0AD40F-925E-4095-89E1-7E1C22E4A249}"/>
    <cellStyle name="Output 2 4 4 3 3" xfId="22909" xr:uid="{BB8DDFB3-B8A5-4FD1-9C13-89844D6F1EB0}"/>
    <cellStyle name="Output 2 4 4 3 4" xfId="22842" xr:uid="{627A7A02-F8D2-41BE-BB1D-07587E53C5B8}"/>
    <cellStyle name="Output 2 4 4 3 5" xfId="21826" xr:uid="{820A564F-8E3A-4A28-87F5-2BF62D534221}"/>
    <cellStyle name="Output 2 4 4 3 6" xfId="44632" xr:uid="{8292F343-F2E0-453F-A798-D9DC4538BA63}"/>
    <cellStyle name="Output 2 4 4 4" xfId="10898" xr:uid="{A3DE40BA-2D52-4AB7-ABED-4DAC562D1C27}"/>
    <cellStyle name="Output 2 4 4 4 2" xfId="14957" xr:uid="{605B54F9-840C-4281-9CA7-67AD309F3DCB}"/>
    <cellStyle name="Output 2 4 4 4 2 2" xfId="27772" xr:uid="{28D5057E-3784-442F-8079-C053157B890D}"/>
    <cellStyle name="Output 2 4 4 4 2 3" xfId="32397" xr:uid="{3153D15B-2F22-4783-9C4B-84AEA71183D8}"/>
    <cellStyle name="Output 2 4 4 4 2 4" xfId="41483" xr:uid="{67895C65-4314-4EEC-BC35-1AB3947818B0}"/>
    <cellStyle name="Output 2 4 4 4 2 5" xfId="50029" xr:uid="{9E617AA6-54EF-41AE-974E-43CF2F102189}"/>
    <cellStyle name="Output 2 4 4 4 3" xfId="24456" xr:uid="{DC244C66-74C9-413B-9832-6223F60E8C9E}"/>
    <cellStyle name="Output 2 4 4 4 4" xfId="7502" xr:uid="{D5A2A21F-27EC-44FA-8362-01216C478D3C}"/>
    <cellStyle name="Output 2 4 4 4 5" xfId="37822" xr:uid="{6D1E4AC3-901B-4F24-B332-DB5F607263E5}"/>
    <cellStyle name="Output 2 4 4 4 6" xfId="46245" xr:uid="{028D5F10-C49A-4CEA-BD79-C12309CA8BF7}"/>
    <cellStyle name="Output 2 4 4 5" xfId="11252" xr:uid="{BD9C38B7-170B-460D-9E11-17FB763C15D2}"/>
    <cellStyle name="Output 2 4 4 5 2" xfId="15302" xr:uid="{83AACB66-D7B1-4AAF-8A08-7288876ECBF3}"/>
    <cellStyle name="Output 2 4 4 5 2 2" xfId="28070" xr:uid="{D23C90E8-3E68-465C-A03B-AA10B763284F}"/>
    <cellStyle name="Output 2 4 4 5 2 3" xfId="34056" xr:uid="{A7EA6954-A07A-41EE-8572-A9A3CBB69F8C}"/>
    <cellStyle name="Output 2 4 4 5 2 4" xfId="41828" xr:uid="{03E1AFA5-2F89-4389-B364-96DBEBA03736}"/>
    <cellStyle name="Output 2 4 4 5 2 5" xfId="50374" xr:uid="{BF848C96-8D12-4CB4-ABF6-6B9D2EC34324}"/>
    <cellStyle name="Output 2 4 4 5 3" xfId="24764" xr:uid="{EDD8FC1C-728F-4235-A978-23957F41F28B}"/>
    <cellStyle name="Output 2 4 4 5 4" xfId="33705" xr:uid="{A3260B7D-191E-4894-95A1-5F5073582A00}"/>
    <cellStyle name="Output 2 4 4 5 5" xfId="38176" xr:uid="{A6472461-10D5-4CAE-B464-5F4468CA7CDF}"/>
    <cellStyle name="Output 2 4 4 5 6" xfId="46599" xr:uid="{D6202313-8DBB-4C48-B233-B93022ADB0D2}"/>
    <cellStyle name="Output 2 4 4 6" xfId="11620" xr:uid="{6D4D0467-52A0-4C9F-8862-04670FE9E310}"/>
    <cellStyle name="Output 2 4 4 6 2" xfId="15657" xr:uid="{EC6688FF-9CA2-415D-8D99-0D06372B8603}"/>
    <cellStyle name="Output 2 4 4 6 2 2" xfId="28384" xr:uid="{77001206-8D63-4A4D-A1D1-DB320794365E}"/>
    <cellStyle name="Output 2 4 4 6 2 3" xfId="36631" xr:uid="{0180707D-B640-4DBB-84AA-B1A3005698CB}"/>
    <cellStyle name="Output 2 4 4 6 2 4" xfId="42183" xr:uid="{9FF931E3-ADC6-4D03-B332-5DEF5C3784A0}"/>
    <cellStyle name="Output 2 4 4 6 2 5" xfId="50729" xr:uid="{EEB6B6BD-F9B0-4153-A96B-0F744815609F}"/>
    <cellStyle name="Output 2 4 4 6 3" xfId="25082" xr:uid="{E64D394F-489B-45E5-A180-A1D65488E6BE}"/>
    <cellStyle name="Output 2 4 4 6 4" xfId="33087" xr:uid="{ADF38709-FB03-478E-A486-746A8E7ED856}"/>
    <cellStyle name="Output 2 4 4 6 5" xfId="38544" xr:uid="{9EF9728E-3CEC-4D80-AE99-236371548323}"/>
    <cellStyle name="Output 2 4 4 6 6" xfId="46967" xr:uid="{CE4E1863-6549-4512-B0C6-A03C1C4DA308}"/>
    <cellStyle name="Output 2 4 4 7" xfId="12012" xr:uid="{9E7AB40B-1D49-451B-826C-B43B787C28B6}"/>
    <cellStyle name="Output 2 4 4 7 2" xfId="25408" xr:uid="{E3570E63-A410-444D-9B8E-6B9BFBD84B88}"/>
    <cellStyle name="Output 2 4 4 7 3" xfId="34155" xr:uid="{2DE09F42-2B8F-4156-9492-42198728F27E}"/>
    <cellStyle name="Output 2 4 4 7 4" xfId="38936" xr:uid="{C16EFCEC-87EA-4E0D-AFC7-25536C1643A9}"/>
    <cellStyle name="Output 2 4 4 7 5" xfId="47359" xr:uid="{AE9C4B8B-507F-4BF9-A4C1-66D7C7E6A07D}"/>
    <cellStyle name="Output 2 4 4 8" xfId="12525" xr:uid="{59397591-DCA0-49D4-88B9-4EB1B43601EB}"/>
    <cellStyle name="Output 2 4 4 8 2" xfId="25786" xr:uid="{D63063C6-54B4-4CB6-8137-7A5220D6954A}"/>
    <cellStyle name="Output 2 4 4 8 3" xfId="36556" xr:uid="{87A14B2E-E942-47FF-B135-07F964261D7D}"/>
    <cellStyle name="Output 2 4 4 8 4" xfId="39246" xr:uid="{9BD1EEB7-BB76-4832-9D6B-638EF2B618FA}"/>
    <cellStyle name="Output 2 4 4 8 5" xfId="47735" xr:uid="{00305A2C-C968-4F51-9E22-AF6008FB63D1}"/>
    <cellStyle name="Output 2 4 4 9" xfId="22008" xr:uid="{DC14E3B0-F50C-4EF5-831C-EF70632112A5}"/>
    <cellStyle name="Output 2 4 5" xfId="9510" xr:uid="{FFFA85F1-9560-4B6B-A0E8-4E6250E996CB}"/>
    <cellStyle name="Output 2 4 5 2" xfId="13848" xr:uid="{396F1C32-232E-4FD4-840F-71FBD0B05941}"/>
    <cellStyle name="Output 2 4 5 2 2" xfId="26830" xr:uid="{5B69AC9E-1D87-403B-B67E-3B3418EDED4F}"/>
    <cellStyle name="Output 2 4 5 2 3" xfId="25007" xr:uid="{9542FE5C-A6AA-4A03-B7CB-04E52DE58F53}"/>
    <cellStyle name="Output 2 4 5 2 4" xfId="40374" xr:uid="{3331E258-6464-492D-960F-8C54A9870706}"/>
    <cellStyle name="Output 2 4 5 2 5" xfId="48920" xr:uid="{1869CB9A-23BB-4CA1-A48A-37D835BA50FF}"/>
    <cellStyle name="Output 2 4 5 3" xfId="23249" xr:uid="{290884F7-8F53-4661-9C03-96DB340A5F44}"/>
    <cellStyle name="Output 2 4 5 4" xfId="32867" xr:uid="{5B512D80-4AD8-4FFD-9E72-B01C5778F5C4}"/>
    <cellStyle name="Output 2 4 5 5" xfId="34786" xr:uid="{A8C82E14-5ECD-4F2B-B465-9ACD54044C52}"/>
    <cellStyle name="Output 2 4 5 6" xfId="44991" xr:uid="{76F67B30-F295-4E2A-B597-D5870F670E6B}"/>
    <cellStyle name="Output 2 4 6" xfId="10549" xr:uid="{1C2A5D36-0F24-414F-A72A-5FD8BE696DE4}"/>
    <cellStyle name="Output 2 4 6 2" xfId="14634" xr:uid="{53148BF7-7B9A-46B0-921D-F816393B0C15}"/>
    <cellStyle name="Output 2 4 6 2 2" xfId="27494" xr:uid="{EDFE0B16-CE7F-4267-A865-5C9D4F0DA604}"/>
    <cellStyle name="Output 2 4 6 2 3" xfId="9822" xr:uid="{615AF805-0970-4154-8216-623449D13652}"/>
    <cellStyle name="Output 2 4 6 2 4" xfId="41160" xr:uid="{26FE7BB8-37A6-42E2-ABAC-A58E385B450F}"/>
    <cellStyle name="Output 2 4 6 2 5" xfId="49706" xr:uid="{09ECDEC5-5DCB-4E53-9EE0-23CC5CCE9B85}"/>
    <cellStyle name="Output 2 4 6 3" xfId="24151" xr:uid="{5429DA7D-2142-4505-8464-4B54BB0F45BE}"/>
    <cellStyle name="Output 2 4 6 4" xfId="35804" xr:uid="{1F648573-6CC4-4525-918C-D4A8D82770B8}"/>
    <cellStyle name="Output 2 4 6 5" xfId="37473" xr:uid="{0B88F1B5-4782-4A50-B5AC-1B221BC434A4}"/>
    <cellStyle name="Output 2 4 6 6" xfId="45896" xr:uid="{8134210B-2B21-4675-9677-B367082DFBD0}"/>
    <cellStyle name="Output 2 4 7" xfId="10403" xr:uid="{4DB5E167-98C0-4B96-A423-32336B7E361D}"/>
    <cellStyle name="Output 2 4 7 2" xfId="14499" xr:uid="{7357BB3B-7488-41B0-B68F-E4A50ED58C47}"/>
    <cellStyle name="Output 2 4 7 2 2" xfId="27375" xr:uid="{F90DA360-E97C-4BBE-8914-51A6D0F7E812}"/>
    <cellStyle name="Output 2 4 7 2 3" xfId="34409" xr:uid="{1C6E5917-4534-4C85-B78E-A186FBA0FBC7}"/>
    <cellStyle name="Output 2 4 7 2 4" xfId="41025" xr:uid="{1A361FE0-6437-4D90-96DE-94BD6B71EFBE}"/>
    <cellStyle name="Output 2 4 7 2 5" xfId="49571" xr:uid="{FC95EA36-0FB3-4156-99CF-732CA733DB15}"/>
    <cellStyle name="Output 2 4 7 3" xfId="24022" xr:uid="{B68F31A7-9EC2-4A22-A6AB-4AD2DAEB3951}"/>
    <cellStyle name="Output 2 4 7 4" xfId="36764" xr:uid="{2829C58A-89EC-4EDF-AECD-2B15965C5762}"/>
    <cellStyle name="Output 2 4 7 5" xfId="37327" xr:uid="{B7D9FA9B-0B35-4C57-86CE-BC8D1750A177}"/>
    <cellStyle name="Output 2 4 7 6" xfId="45750" xr:uid="{0CD7119B-758B-4F3E-8FEA-199B2AE877CD}"/>
    <cellStyle name="Output 2 4 8" xfId="10425" xr:uid="{899392CF-8696-4B82-B7EE-690ADEBDA836}"/>
    <cellStyle name="Output 2 4 8 2" xfId="14518" xr:uid="{7D767A67-AA88-4EAD-B0F3-47A18629F7F0}"/>
    <cellStyle name="Output 2 4 8 2 2" xfId="27391" xr:uid="{4D5A7A5B-5F2C-4E7C-9D87-724C15F3A23E}"/>
    <cellStyle name="Output 2 4 8 2 3" xfId="33695" xr:uid="{048BC361-F967-41B1-8DE4-C2272E627912}"/>
    <cellStyle name="Output 2 4 8 2 4" xfId="41044" xr:uid="{202576E5-3721-4856-BE0B-54DBC7E4B97C}"/>
    <cellStyle name="Output 2 4 8 2 5" xfId="49590" xr:uid="{B56D8F3F-030E-42C3-AA8B-0F19AB532099}"/>
    <cellStyle name="Output 2 4 8 3" xfId="24042" xr:uid="{B136CB27-CA76-4158-82E9-D2D4A2707231}"/>
    <cellStyle name="Output 2 4 8 4" xfId="26917" xr:uid="{E840758E-C0D9-40DF-9C88-788648440C6B}"/>
    <cellStyle name="Output 2 4 8 5" xfId="37349" xr:uid="{2E8FAD2E-43F3-4EEA-977C-A60324CF5929}"/>
    <cellStyle name="Output 2 4 8 6" xfId="45772" xr:uid="{C58B46DA-CD33-4E4B-8330-1FE379DB396B}"/>
    <cellStyle name="Output 2 4 9" xfId="10430" xr:uid="{9A409795-CEBE-40CB-ADCF-23FC72296C86}"/>
    <cellStyle name="Output 2 4 9 2" xfId="14523" xr:uid="{D843FB50-CDAE-4C9A-A6AF-630009BE5BBD}"/>
    <cellStyle name="Output 2 4 9 2 2" xfId="27396" xr:uid="{32F4228E-27EC-4E22-A767-8C6FBCA8EDAA}"/>
    <cellStyle name="Output 2 4 9 2 3" xfId="27017" xr:uid="{FAB0F9AD-52C1-417C-9AC6-F5D33D81164F}"/>
    <cellStyle name="Output 2 4 9 2 4" xfId="41049" xr:uid="{5719F271-445E-4BF6-B563-B746BE9DF58E}"/>
    <cellStyle name="Output 2 4 9 2 5" xfId="49595" xr:uid="{8A797635-4272-4B97-8801-C5FED50DA508}"/>
    <cellStyle name="Output 2 4 9 3" xfId="24046" xr:uid="{E54609BC-24CB-4E34-BC51-96002F01E032}"/>
    <cellStyle name="Output 2 4 9 4" xfId="21982" xr:uid="{AE0A3695-D4E7-434A-B5F0-ED85D4FCB9DB}"/>
    <cellStyle name="Output 2 4 9 5" xfId="37354" xr:uid="{9247A8D2-ED08-4FBF-BA5B-2CF0F586A205}"/>
    <cellStyle name="Output 2 4 9 6" xfId="45777" xr:uid="{B19B6A3A-4E45-42B7-8EB5-2511C0A16B2A}"/>
    <cellStyle name="Output 2 5" xfId="4276" xr:uid="{AA8992F9-D966-4E4D-A19E-407233F094AD}"/>
    <cellStyle name="Output 2 5 10" xfId="9278" xr:uid="{7E8C1D6E-164A-4F84-8312-C6E507AAB5E7}"/>
    <cellStyle name="Output 2 5 10 2" xfId="23063" xr:uid="{8783DFB7-4F53-4D33-8DCC-65041ACC6F17}"/>
    <cellStyle name="Output 2 5 10 3" xfId="35104" xr:uid="{AB4D235D-C223-4634-AF04-6D549E7E3811}"/>
    <cellStyle name="Output 2 5 10 4" xfId="22874" xr:uid="{8B6C62E5-8BE8-4637-9565-9F0E982FB6F1}"/>
    <cellStyle name="Output 2 5 10 5" xfId="44797" xr:uid="{F6F7FE32-F352-4F8A-80EC-7D233FF0B69A}"/>
    <cellStyle name="Output 2 5 11" xfId="12201" xr:uid="{A9F80F23-A850-4E47-8971-234613C63A7F}"/>
    <cellStyle name="Output 2 5 11 2" xfId="25543" xr:uid="{66E5A8FE-2454-4857-891A-5A0F6B3F730D}"/>
    <cellStyle name="Output 2 5 11 3" xfId="29402" xr:uid="{B17C4270-0031-4FE2-A06A-3DB355BC0B94}"/>
    <cellStyle name="Output 2 5 11 4" xfId="39017" xr:uid="{17311E1A-88D8-4101-99E2-CA1CAF6D29DA}"/>
    <cellStyle name="Output 2 5 11 5" xfId="47479" xr:uid="{ECC1E75E-3902-47BC-B315-8638C11A100E}"/>
    <cellStyle name="Output 2 5 12" xfId="7385" xr:uid="{2B3C2A97-D7DF-4446-B1DE-2BE8E27010DB}"/>
    <cellStyle name="Output 2 5 13" xfId="9786" xr:uid="{46CF5773-F650-4DC2-94F3-7919F35AE6EB}"/>
    <cellStyle name="Output 2 5 14" xfId="43406" xr:uid="{F7F03569-A362-4BC9-9079-8BF0958E2F80}"/>
    <cellStyle name="Output 2 5 15" xfId="54973" xr:uid="{9C627758-000F-4B5B-9B28-0D48F50BB6D5}"/>
    <cellStyle name="Output 2 5 2" xfId="4496" xr:uid="{4BE086B5-EB9A-4C38-8DD6-9167C4B0D921}"/>
    <cellStyle name="Output 2 5 2 10" xfId="34051" xr:uid="{A49DCFE7-35EC-4898-AE0D-B8E579403EDE}"/>
    <cellStyle name="Output 2 5 2 11" xfId="29451" xr:uid="{0B319B68-07F9-42F5-B0BC-B0126B3FC16B}"/>
    <cellStyle name="Output 2 5 2 12" xfId="43833" xr:uid="{C349DFFE-9A7B-4C4A-8EEC-D6FAECCCA163}"/>
    <cellStyle name="Output 2 5 2 13" xfId="55109" xr:uid="{DA83B453-AE2D-4D46-A842-DCD82CAE8BA2}"/>
    <cellStyle name="Output 2 5 2 2" xfId="5726" xr:uid="{261B5F3A-AA8E-4B53-A663-E0A9EC0E6A43}"/>
    <cellStyle name="Output 2 5 2 2 2" xfId="14264" xr:uid="{3D2A7B8A-54D3-4461-971E-FDAF7F5C49D6}"/>
    <cellStyle name="Output 2 5 2 2 2 2" xfId="27177" xr:uid="{D4BC6949-39AE-4707-98ED-D2451EBD8198}"/>
    <cellStyle name="Output 2 5 2 2 2 3" xfId="32071" xr:uid="{35052E5B-DB06-4997-B913-1CEFFD2ACBB0}"/>
    <cellStyle name="Output 2 5 2 2 2 4" xfId="40790" xr:uid="{9D9FE753-40F5-4715-BBC7-8AA090FEBFE6}"/>
    <cellStyle name="Output 2 5 2 2 2 5" xfId="49336" xr:uid="{837A634E-4DA6-4A95-A7B1-B17FABB75AC4}"/>
    <cellStyle name="Output 2 5 2 2 3" xfId="23735" xr:uid="{FACFE521-88FC-44E2-B3E6-331C5360256E}"/>
    <cellStyle name="Output 2 5 2 2 4" xfId="34795" xr:uid="{4363F6C5-3214-4AB9-8FBD-BEDE9E0F8DCD}"/>
    <cellStyle name="Output 2 5 2 2 5" xfId="37077" xr:uid="{C6A7D9D5-194F-4FB8-9785-1D24A7F96DD3}"/>
    <cellStyle name="Output 2 5 2 2 6" xfId="45464" xr:uid="{C85FB70A-F9DA-4007-90E1-5DEC4E6349C3}"/>
    <cellStyle name="Output 2 5 2 3" xfId="8614" xr:uid="{8A122947-2343-46F5-8C76-FF36DC5D2571}"/>
    <cellStyle name="Output 2 5 2 3 2" xfId="13149" xr:uid="{888D5D86-E8DF-470F-8E55-C34169E2EA80}"/>
    <cellStyle name="Output 2 5 2 3 2 2" xfId="26262" xr:uid="{7A435B3A-0028-442B-8547-F992507CB3FD}"/>
    <cellStyle name="Output 2 5 2 3 2 3" xfId="32706" xr:uid="{82AF353A-CDE1-4E90-8901-A54B918A079A}"/>
    <cellStyle name="Output 2 5 2 3 2 4" xfId="39675" xr:uid="{58355E36-7051-4F9F-B78E-2BF46F0ED50B}"/>
    <cellStyle name="Output 2 5 2 3 2 5" xfId="48221" xr:uid="{E0ABA14B-5330-4091-8BC1-F7C4694FB475}"/>
    <cellStyle name="Output 2 5 2 3 3" xfId="22503" xr:uid="{E0EA6998-7663-417D-9937-373E8D2FE8BA}"/>
    <cellStyle name="Output 2 5 2 3 4" xfId="34547" xr:uid="{66DF01F6-7224-4FB8-A4BD-567018513B87}"/>
    <cellStyle name="Output 2 5 2 3 5" xfId="7617" xr:uid="{01258072-300A-43F7-BAEA-BEAEE13E4FB1}"/>
    <cellStyle name="Output 2 5 2 3 6" xfId="44162" xr:uid="{9392C7C9-4196-4D28-9B3A-E4F8391A522C}"/>
    <cellStyle name="Output 2 5 2 4" xfId="11055" xr:uid="{272F4965-451F-4F0F-A5CE-C43353CC6D4B}"/>
    <cellStyle name="Output 2 5 2 4 2" xfId="15109" xr:uid="{F333D44A-AFFF-4DA2-B51E-F3C981985800}"/>
    <cellStyle name="Output 2 5 2 4 2 2" xfId="27908" xr:uid="{96F651EF-6F91-4522-9B60-2D8DD17AEBE7}"/>
    <cellStyle name="Output 2 5 2 4 2 3" xfId="32744" xr:uid="{B125910B-45FE-4D01-A1D8-FE30E9FF589C}"/>
    <cellStyle name="Output 2 5 2 4 2 4" xfId="41635" xr:uid="{9DFB73B3-B2CE-4F22-B73C-21FDC5ECC2FC}"/>
    <cellStyle name="Output 2 5 2 4 2 5" xfId="50181" xr:uid="{2A8546EF-8F9B-44FE-BD7C-F614FEDD3918}"/>
    <cellStyle name="Output 2 5 2 4 3" xfId="24598" xr:uid="{F5D2D1EE-D7E4-4F18-8441-D866E80BDF40}"/>
    <cellStyle name="Output 2 5 2 4 4" xfId="33637" xr:uid="{D246BBE4-EEE4-4943-92E0-9F5C78D2F46A}"/>
    <cellStyle name="Output 2 5 2 4 5" xfId="37979" xr:uid="{A4F2E497-F882-4B87-8E79-39E382F2A802}"/>
    <cellStyle name="Output 2 5 2 4 6" xfId="46402" xr:uid="{E4462B91-51DC-4B00-B119-4B123EF5F2BF}"/>
    <cellStyle name="Output 2 5 2 5" xfId="11411" xr:uid="{40FDA2B0-C5D8-41F9-864C-5258746BC20E}"/>
    <cellStyle name="Output 2 5 2 5 2" xfId="15452" xr:uid="{658A0D14-5AB0-402A-B84A-9C8017BBEECC}"/>
    <cellStyle name="Output 2 5 2 5 2 2" xfId="28205" xr:uid="{9DCF9012-EDC5-4C7F-A2F3-1E7F6FE1A2F0}"/>
    <cellStyle name="Output 2 5 2 5 2 3" xfId="34242" xr:uid="{D9D96D9A-F38B-4AB1-807E-97838A6192DD}"/>
    <cellStyle name="Output 2 5 2 5 2 4" xfId="41978" xr:uid="{93BCFDBD-45FC-415A-BF3F-51A88D9F33BE}"/>
    <cellStyle name="Output 2 5 2 5 2 5" xfId="50524" xr:uid="{DB7B3E8E-DB79-43F2-A13F-F3E88B09D2A5}"/>
    <cellStyle name="Output 2 5 2 5 3" xfId="24901" xr:uid="{682DC59C-D148-4B88-ADCF-BF8B8F9548D4}"/>
    <cellStyle name="Output 2 5 2 5 4" xfId="36436" xr:uid="{0670192C-1AA4-4FF3-929A-9DF75CBEAAEB}"/>
    <cellStyle name="Output 2 5 2 5 5" xfId="38335" xr:uid="{4A72B6AA-CFAA-4DD0-8069-9136656C50CE}"/>
    <cellStyle name="Output 2 5 2 5 6" xfId="46758" xr:uid="{5C9EF898-36A1-4537-BD3A-97BAD685559C}"/>
    <cellStyle name="Output 2 5 2 6" xfId="11759" xr:uid="{B2369848-9181-4A1D-955F-AEAACC42D52C}"/>
    <cellStyle name="Output 2 5 2 6 2" xfId="15789" xr:uid="{F2AE39DF-E7CC-4D61-A623-777F02FC7890}"/>
    <cellStyle name="Output 2 5 2 6 2 2" xfId="28498" xr:uid="{EABE2DEF-6F2D-4FAD-B8E1-B229A06EB70C}"/>
    <cellStyle name="Output 2 5 2 6 2 3" xfId="7861" xr:uid="{674B1D0F-7EC9-4833-948C-FA35D873C45D}"/>
    <cellStyle name="Output 2 5 2 6 2 4" xfId="42315" xr:uid="{09B880A3-2A1F-40FF-A6CD-2B2F9E803E9E}"/>
    <cellStyle name="Output 2 5 2 6 2 5" xfId="50861" xr:uid="{1139E75A-830A-4AAE-9999-D2F791E62795}"/>
    <cellStyle name="Output 2 5 2 6 3" xfId="25199" xr:uid="{A76B1F54-2801-4CE7-94F4-B5B2D51C1FC5}"/>
    <cellStyle name="Output 2 5 2 6 4" xfId="8447" xr:uid="{1EF2CD0F-8173-471C-A3E8-7E3033667A54}"/>
    <cellStyle name="Output 2 5 2 6 5" xfId="38683" xr:uid="{7567F6C1-2208-489E-A8C8-5085E4793481}"/>
    <cellStyle name="Output 2 5 2 6 6" xfId="47106" xr:uid="{E703C88B-1DC3-46C5-93EB-98367A335A78}"/>
    <cellStyle name="Output 2 5 2 7" xfId="10603" xr:uid="{9B6E2872-82AB-48A2-915E-CFB34AB202C0}"/>
    <cellStyle name="Output 2 5 2 7 2" xfId="24200" xr:uid="{D67DDD92-2BC8-4532-9670-4EDCD3FFA735}"/>
    <cellStyle name="Output 2 5 2 7 3" xfId="34950" xr:uid="{F6FDBFC0-65E1-4950-B344-0D0290D9E2C0}"/>
    <cellStyle name="Output 2 5 2 7 4" xfId="37527" xr:uid="{16DB78C8-0952-49E5-8F0B-7569F1D8291B}"/>
    <cellStyle name="Output 2 5 2 7 5" xfId="45950" xr:uid="{31A5A70C-3946-455B-86DE-4C9533F326A8}"/>
    <cellStyle name="Output 2 5 2 8" xfId="12764" xr:uid="{33A99364-AE6D-49F6-827A-C062C75653A6}"/>
    <cellStyle name="Output 2 5 2 8 2" xfId="25965" xr:uid="{40F339D6-AD82-42A4-905E-1DF59D6A4400}"/>
    <cellStyle name="Output 2 5 2 8 3" xfId="24773" xr:uid="{1207966B-AD21-423C-B916-8A9EAB16C00F}"/>
    <cellStyle name="Output 2 5 2 8 4" xfId="39389" xr:uid="{64F97157-F230-443E-A7CF-A8C319C4DE03}"/>
    <cellStyle name="Output 2 5 2 8 5" xfId="47906" xr:uid="{9CDE848C-1708-4136-A9B0-464689BB1F91}"/>
    <cellStyle name="Output 2 5 2 9" xfId="22193" xr:uid="{D2F1B714-518E-420B-91FD-EEF5DDF09F63}"/>
    <cellStyle name="Output 2 5 3" xfId="4137" xr:uid="{F48A6E83-60AC-4E62-8664-724466766F19}"/>
    <cellStyle name="Output 2 5 3 10" xfId="6682" xr:uid="{859EB098-7F69-4454-8414-C884A461271B}"/>
    <cellStyle name="Output 2 5 3 11" xfId="34745" xr:uid="{D0C74113-706B-4951-9FFB-78B4BFCF7775}"/>
    <cellStyle name="Output 2 5 3 12" xfId="43548" xr:uid="{DFA26BE5-67BF-4160-8049-9A569EB20A79}"/>
    <cellStyle name="Output 2 5 3 13" xfId="54887" xr:uid="{479BDF01-9F6B-455F-8070-32D3BCE8C085}"/>
    <cellStyle name="Output 2 5 3 2" xfId="5504" xr:uid="{08592CB3-6721-40FB-9835-01D0181D3A3F}"/>
    <cellStyle name="Output 2 5 3 2 2" xfId="14008" xr:uid="{A03F835B-E72A-4973-A125-AB03E6606F56}"/>
    <cellStyle name="Output 2 5 3 2 2 2" xfId="26962" xr:uid="{C011B71F-DAE3-41EE-A4E3-2BE77986A11F}"/>
    <cellStyle name="Output 2 5 3 2 2 3" xfId="26694" xr:uid="{974A7E6F-1F1F-48E6-9BEE-6AFEC37FBBF1}"/>
    <cellStyle name="Output 2 5 3 2 2 4" xfId="40534" xr:uid="{FB9A2597-1A39-4D64-AFA6-DB1E588EFE37}"/>
    <cellStyle name="Output 2 5 3 2 2 5" xfId="49080" xr:uid="{672E73E0-94D3-4148-A965-7C74C2AEC5FA}"/>
    <cellStyle name="Output 2 5 3 2 3" xfId="23444" xr:uid="{FF96F352-1029-481D-A9A2-213599510D9E}"/>
    <cellStyle name="Output 2 5 3 2 4" xfId="35030" xr:uid="{D1BAD501-7702-4922-A20E-F7587FD90E2F}"/>
    <cellStyle name="Output 2 5 3 2 5" xfId="36845" xr:uid="{08776881-31CD-4D5F-BB16-FB6F81616F14}"/>
    <cellStyle name="Output 2 5 3 2 6" xfId="45179" xr:uid="{046B2163-C66E-487B-9C8C-4013B4141433}"/>
    <cellStyle name="Output 2 5 3 3" xfId="10324" xr:uid="{2C924CDC-5B41-4C0E-BAD4-451101F9AA8C}"/>
    <cellStyle name="Output 2 5 3 3 2" xfId="14430" xr:uid="{3C884B27-4F1D-4738-B543-8D7630CB2F16}"/>
    <cellStyle name="Output 2 5 3 3 2 2" xfId="27316" xr:uid="{FEF4DCBF-83C9-4310-8AEA-7A18A0513905}"/>
    <cellStyle name="Output 2 5 3 3 2 3" xfId="33090" xr:uid="{D2F5B5DF-0668-4C30-8E16-08BFE7800A0C}"/>
    <cellStyle name="Output 2 5 3 3 2 4" xfId="40956" xr:uid="{3A21EC71-FD11-4CF7-8030-2D2C1109B56B}"/>
    <cellStyle name="Output 2 5 3 3 2 5" xfId="49502" xr:uid="{986F5927-B5A1-41AF-BDF9-7D6A66938751}"/>
    <cellStyle name="Output 2 5 3 3 3" xfId="23950" xr:uid="{F3730918-7CFD-480C-8F75-D7F437D7DF36}"/>
    <cellStyle name="Output 2 5 3 3 4" xfId="32261" xr:uid="{967BE381-0BFF-4161-8C84-11105457596B}"/>
    <cellStyle name="Output 2 5 3 3 5" xfId="37248" xr:uid="{EDBDD56C-34B3-486D-901E-EC678EABD3AF}"/>
    <cellStyle name="Output 2 5 3 3 6" xfId="45671" xr:uid="{838E4D49-6F77-4707-BDA0-E98BE9377E72}"/>
    <cellStyle name="Output 2 5 3 4" xfId="10361" xr:uid="{B74F21EB-7F74-42CE-A6C0-798CAD1B37AC}"/>
    <cellStyle name="Output 2 5 3 4 2" xfId="14464" xr:uid="{732B9A7A-8467-4EA4-B66A-97C8A459A469}"/>
    <cellStyle name="Output 2 5 3 4 2 2" xfId="27346" xr:uid="{C259BFEF-B145-4A66-B941-2112D26DFE92}"/>
    <cellStyle name="Output 2 5 3 4 2 3" xfId="7025" xr:uid="{B6D8F67F-F32B-4939-9813-A44A60221F83}"/>
    <cellStyle name="Output 2 5 3 4 2 4" xfId="40990" xr:uid="{BF33FB94-2D8D-44AF-B9E4-99824A3CDA1D}"/>
    <cellStyle name="Output 2 5 3 4 2 5" xfId="49536" xr:uid="{58BB58F1-1231-4F63-AB3D-1E77ED3A9B31}"/>
    <cellStyle name="Output 2 5 3 4 3" xfId="23984" xr:uid="{A2CC38C5-C8BB-4A4A-825C-CA2BFC60306B}"/>
    <cellStyle name="Output 2 5 3 4 4" xfId="29943" xr:uid="{7C06A234-3A97-4AE8-8244-4529D0C0DF5C}"/>
    <cellStyle name="Output 2 5 3 4 5" xfId="37285" xr:uid="{EE49065E-72CC-40D5-BBB3-5BB702FD9178}"/>
    <cellStyle name="Output 2 5 3 4 6" xfId="45708" xr:uid="{9733E39D-9974-4A3C-B0C4-8E0141BCD716}"/>
    <cellStyle name="Output 2 5 3 5" xfId="10798" xr:uid="{1F543C09-2341-4AF3-852B-4CD30612FFA0}"/>
    <cellStyle name="Output 2 5 3 5 2" xfId="14859" xr:uid="{F6467B5B-11E9-4204-943C-CDA474386026}"/>
    <cellStyle name="Output 2 5 3 5 2 2" xfId="27691" xr:uid="{7CAD845E-1E7D-401C-8D9E-D711EE525094}"/>
    <cellStyle name="Output 2 5 3 5 2 3" xfId="34947" xr:uid="{19C14660-0EEA-4466-B2DF-893BCA3877A2}"/>
    <cellStyle name="Output 2 5 3 5 2 4" xfId="41385" xr:uid="{4EE78317-FF79-4831-881C-9152D8A0B45F}"/>
    <cellStyle name="Output 2 5 3 5 2 5" xfId="49931" xr:uid="{9FC03D23-1C0F-42FC-9681-E3275A208F8E}"/>
    <cellStyle name="Output 2 5 3 5 3" xfId="24375" xr:uid="{47541160-12AE-4369-BBAB-2FFBF73511E6}"/>
    <cellStyle name="Output 2 5 3 5 4" xfId="34662" xr:uid="{8FA40AAB-5DAA-4F65-8592-FCEFFFB96E58}"/>
    <cellStyle name="Output 2 5 3 5 5" xfId="37722" xr:uid="{C9F89800-F42D-4458-9708-896083510613}"/>
    <cellStyle name="Output 2 5 3 5 6" xfId="46145" xr:uid="{703623CA-2AAF-426F-BDF7-1933295EED4D}"/>
    <cellStyle name="Output 2 5 3 6" xfId="10492" xr:uid="{1BD074B0-2806-4D59-8EAE-163856DBEA77}"/>
    <cellStyle name="Output 2 5 3 6 2" xfId="14581" xr:uid="{A1CE4AF9-9C37-4CA3-9CAB-219AA8061956}"/>
    <cellStyle name="Output 2 5 3 6 2 2" xfId="27448" xr:uid="{E23BB92D-1A02-4294-B5D7-F05A518F14E6}"/>
    <cellStyle name="Output 2 5 3 6 2 3" xfId="34497" xr:uid="{305A9AC6-95A8-47B7-9DF2-4A92B9D7CCF6}"/>
    <cellStyle name="Output 2 5 3 6 2 4" xfId="41107" xr:uid="{66DA8E60-0CE7-4648-8A15-C25F110EF2FD}"/>
    <cellStyle name="Output 2 5 3 6 2 5" xfId="49653" xr:uid="{8C952A2F-AF37-478F-BACF-D39523F9FEB6}"/>
    <cellStyle name="Output 2 5 3 6 3" xfId="24099" xr:uid="{0D251619-9026-4312-B05F-6FA3CF986910}"/>
    <cellStyle name="Output 2 5 3 6 4" xfId="25153" xr:uid="{039A5E02-10C1-43C1-BF8F-D0932C00E2B5}"/>
    <cellStyle name="Output 2 5 3 6 5" xfId="37416" xr:uid="{BDF99E7B-3F32-4700-B96E-405FE03400AD}"/>
    <cellStyle name="Output 2 5 3 6 6" xfId="45839" xr:uid="{7E8CA9A3-BE92-4216-8002-15776FF6F808}"/>
    <cellStyle name="Output 2 5 3 7" xfId="10563" xr:uid="{9CB9B0B1-5543-4F08-8B48-12FEFCBF15FC}"/>
    <cellStyle name="Output 2 5 3 7 2" xfId="24164" xr:uid="{9FB4BB58-4D37-45CE-8CF4-95C91EC84DB7}"/>
    <cellStyle name="Output 2 5 3 7 3" xfId="8258" xr:uid="{E85CD9A4-0F97-42C7-85F1-418D3C042819}"/>
    <cellStyle name="Output 2 5 3 7 4" xfId="37487" xr:uid="{9958B000-6728-4565-BF15-F555D0974252}"/>
    <cellStyle name="Output 2 5 3 7 5" xfId="45910" xr:uid="{4F201418-3BDF-4A2D-8266-18A475042D6E}"/>
    <cellStyle name="Output 2 5 3 8" xfId="12410" xr:uid="{E6BE4702-ED82-44AC-8E9B-7A26FE67CFFC}"/>
    <cellStyle name="Output 2 5 3 8 2" xfId="25696" xr:uid="{CE8A4722-071C-46EC-9819-70DBD25F9637}"/>
    <cellStyle name="Output 2 5 3 8 3" xfId="36728" xr:uid="{9F3904F9-DFF7-486D-ABED-DA2D7DE11D1C}"/>
    <cellStyle name="Output 2 5 3 8 4" xfId="39133" xr:uid="{BAED1C33-9C1D-4849-8D18-F17585968355}"/>
    <cellStyle name="Output 2 5 3 8 5" xfId="47621" xr:uid="{BDA7668A-FA02-4C47-843C-495433FCC286}"/>
    <cellStyle name="Output 2 5 3 9" xfId="21913" xr:uid="{CD265923-6966-4817-9682-492C60D80E86}"/>
    <cellStyle name="Output 2 5 4" xfId="5590" xr:uid="{93519A23-835C-43B4-AD25-05B5ACFAA968}"/>
    <cellStyle name="Output 2 5 4 10" xfId="29480" xr:uid="{177D6011-D43B-4AAD-9B37-1F9ADE0F9A85}"/>
    <cellStyle name="Output 2 5 4 11" xfId="34828" xr:uid="{C1A22E0A-E707-46DA-B08C-925653EB1765}"/>
    <cellStyle name="Output 2 5 4 12" xfId="43570" xr:uid="{762E862A-BC08-49B3-9D02-34FCFEFCE6F7}"/>
    <cellStyle name="Output 2 5 4 2" xfId="9775" xr:uid="{49111B3C-D15D-485E-B2C2-77AC811987B1}"/>
    <cellStyle name="Output 2 5 4 2 2" xfId="14029" xr:uid="{0FB926C6-57E0-4625-8684-9BFFFE176827}"/>
    <cellStyle name="Output 2 5 4 2 2 2" xfId="26979" xr:uid="{CE994E35-F3A1-4534-9A45-40B402F013FC}"/>
    <cellStyle name="Output 2 5 4 2 2 3" xfId="25587" xr:uid="{189BB14B-3AB7-46EF-85CE-B27C0EFB75C2}"/>
    <cellStyle name="Output 2 5 4 2 2 4" xfId="40555" xr:uid="{F9BD505A-C56E-4A5D-B5E0-13623DD58422}"/>
    <cellStyle name="Output 2 5 4 2 2 5" xfId="49101" xr:uid="{2E31FCC0-917F-46E1-9C0F-6937CE2E994F}"/>
    <cellStyle name="Output 2 5 4 2 3" xfId="23466" xr:uid="{624EFDE7-078B-4135-9A5F-7B47AF650915}"/>
    <cellStyle name="Output 2 5 4 2 4" xfId="32960" xr:uid="{0101FAB3-1BD0-44F9-BA39-301D915C3240}"/>
    <cellStyle name="Output 2 5 4 2 5" xfId="36866" xr:uid="{67FD4F29-82CA-49A9-8AC1-6226737CB5D8}"/>
    <cellStyle name="Output 2 5 4 2 6" xfId="45201" xr:uid="{B7D7D5AC-CB84-42D9-8BD9-B5C38F07D330}"/>
    <cellStyle name="Output 2 5 4 3" xfId="10539" xr:uid="{BD82D802-9A06-4E5C-97F3-68419088EC10}"/>
    <cellStyle name="Output 2 5 4 3 2" xfId="14625" xr:uid="{8BDAEC95-9EF6-4CC9-B5FB-B2C3F594534E}"/>
    <cellStyle name="Output 2 5 4 3 2 2" xfId="27488" xr:uid="{C5149D4A-EAE6-4DB6-B862-980C2411A62E}"/>
    <cellStyle name="Output 2 5 4 3 2 3" xfId="34262" xr:uid="{5C10F83C-7AAC-44E6-B9E2-4B4CA18EFA4B}"/>
    <cellStyle name="Output 2 5 4 3 2 4" xfId="41151" xr:uid="{B4B7796E-FA07-4484-B588-191BA24F51B2}"/>
    <cellStyle name="Output 2 5 4 3 2 5" xfId="49697" xr:uid="{053A588C-38BD-4CD9-A727-BE41C5E16DB3}"/>
    <cellStyle name="Output 2 5 4 3 3" xfId="24143" xr:uid="{05F548D8-12D8-4283-8239-1DBD274C07C1}"/>
    <cellStyle name="Output 2 5 4 3 4" xfId="36228" xr:uid="{ECBC0523-EE96-458B-8BB1-7CCCE303A2FE}"/>
    <cellStyle name="Output 2 5 4 3 5" xfId="37463" xr:uid="{1CDD9085-B218-414E-8811-032EBB99058C}"/>
    <cellStyle name="Output 2 5 4 3 6" xfId="45886" xr:uid="{62005E42-339F-4FED-89F5-CA10029F7C51}"/>
    <cellStyle name="Output 2 5 4 4" xfId="10660" xr:uid="{8AC264D2-9DBB-47AC-BA7A-D1133C82991A}"/>
    <cellStyle name="Output 2 5 4 4 2" xfId="14734" xr:uid="{D5D13E51-42B7-4CA2-93FE-7F8601344472}"/>
    <cellStyle name="Output 2 5 4 4 2 2" xfId="27585" xr:uid="{44BB17E9-CE78-4490-B8C3-B502FB96F7B2}"/>
    <cellStyle name="Output 2 5 4 4 2 3" xfId="36193" xr:uid="{23DEAB42-46B3-47B1-BBFA-A9BDACBC095F}"/>
    <cellStyle name="Output 2 5 4 4 2 4" xfId="41260" xr:uid="{45C9B95C-A5F7-4F43-B39E-7391C45162E9}"/>
    <cellStyle name="Output 2 5 4 4 2 5" xfId="49806" xr:uid="{A56F6230-CCCC-4904-AD39-1114DA0DAF72}"/>
    <cellStyle name="Output 2 5 4 4 3" xfId="24254" xr:uid="{DE5A6116-59EB-4086-983C-93121C538065}"/>
    <cellStyle name="Output 2 5 4 4 4" xfId="35647" xr:uid="{971A3505-AC3D-4DDB-90CF-4EEEF8BF2AC5}"/>
    <cellStyle name="Output 2 5 4 4 5" xfId="37584" xr:uid="{B2935103-AD64-4B34-8903-A4CF69051548}"/>
    <cellStyle name="Output 2 5 4 4 6" xfId="46007" xr:uid="{77D91832-89C6-4B88-9C3E-6CDB3FCE0A4B}"/>
    <cellStyle name="Output 2 5 4 5" xfId="8952" xr:uid="{A354F59D-048D-4B67-AB94-56A189698794}"/>
    <cellStyle name="Output 2 5 4 5 2" xfId="13428" xr:uid="{5CA8B952-2346-4562-89F8-EC9846ED3EB3}"/>
    <cellStyle name="Output 2 5 4 5 2 2" xfId="26491" xr:uid="{4B724E6E-9718-4CAE-BE6D-1C842FC8FF28}"/>
    <cellStyle name="Output 2 5 4 5 2 3" xfId="31803" xr:uid="{85922824-C985-4959-8335-E39565BFCA92}"/>
    <cellStyle name="Output 2 5 4 5 2 4" xfId="39954" xr:uid="{629CAAC8-059A-481F-BF36-3EE057E68A0A}"/>
    <cellStyle name="Output 2 5 4 5 2 5" xfId="48500" xr:uid="{47AF8343-78DC-4076-8D56-56E37FEE156C}"/>
    <cellStyle name="Output 2 5 4 5 3" xfId="22798" xr:uid="{CED42A9B-CDFE-432B-9483-A681F2200AD4}"/>
    <cellStyle name="Output 2 5 4 5 4" xfId="28854" xr:uid="{2DD26414-3009-4647-B8AE-0320E23855FF}"/>
    <cellStyle name="Output 2 5 4 5 5" xfId="33254" xr:uid="{CD201381-79B0-43A5-A704-A712A69EF396}"/>
    <cellStyle name="Output 2 5 4 5 6" xfId="44500" xr:uid="{A5D39BE1-C5E3-447D-8A89-1D4CA330491A}"/>
    <cellStyle name="Output 2 5 4 6" xfId="9128" xr:uid="{FE91ACCA-9A77-4DC3-A156-4EC7B909D422}"/>
    <cellStyle name="Output 2 5 4 6 2" xfId="13582" xr:uid="{4607CC9D-FAA1-456F-A4CC-537F0A82C43E}"/>
    <cellStyle name="Output 2 5 4 6 2 2" xfId="26612" xr:uid="{4AA6786F-35A3-4757-9C4D-A607C5A62840}"/>
    <cellStyle name="Output 2 5 4 6 2 3" xfId="33660" xr:uid="{DB821920-C0BF-46AE-87E9-E1FC20D43059}"/>
    <cellStyle name="Output 2 5 4 6 2 4" xfId="40108" xr:uid="{9DCCB306-B3F6-4F4F-9FF9-9F60704DA9CD}"/>
    <cellStyle name="Output 2 5 4 6 2 5" xfId="48654" xr:uid="{86015818-56EE-44D0-9925-89327D0912A2}"/>
    <cellStyle name="Output 2 5 4 6 3" xfId="22943" xr:uid="{547749EB-504C-4B69-B944-D23CA3856570}"/>
    <cellStyle name="Output 2 5 4 6 4" xfId="9749" xr:uid="{BD9F15A6-F069-444D-9C36-FD969B8C4A0E}"/>
    <cellStyle name="Output 2 5 4 6 5" xfId="34671" xr:uid="{219A7521-DD42-4161-9B8A-C922BF51BFD2}"/>
    <cellStyle name="Output 2 5 4 6 6" xfId="44671" xr:uid="{9ED2847F-47C5-49BB-9F2A-305F404ACC0A}"/>
    <cellStyle name="Output 2 5 4 7" xfId="11280" xr:uid="{6168C714-E0E2-45F4-AB0A-6359971E44BB}"/>
    <cellStyle name="Output 2 5 4 7 2" xfId="24786" xr:uid="{627343C4-ADB8-4450-847B-8BF299BF88B5}"/>
    <cellStyle name="Output 2 5 4 7 3" xfId="34704" xr:uid="{A35714E9-218C-466A-89C4-40A4D53A7816}"/>
    <cellStyle name="Output 2 5 4 7 4" xfId="38204" xr:uid="{1C4A17B3-C9A0-4242-8104-6BFC1BDE85E5}"/>
    <cellStyle name="Output 2 5 4 7 5" xfId="46627" xr:uid="{42E03BE4-62D5-460D-B508-3B05944FD5CA}"/>
    <cellStyle name="Output 2 5 4 8" xfId="12432" xr:uid="{8D64D564-1DFC-473B-B02C-923E2287669C}"/>
    <cellStyle name="Output 2 5 4 8 2" xfId="25716" xr:uid="{A9AEC2D8-E6B3-48C1-9268-212943CEFEE2}"/>
    <cellStyle name="Output 2 5 4 8 3" xfId="32815" xr:uid="{2FA51A7F-FF84-42A8-A0DC-1F030AE7FFBE}"/>
    <cellStyle name="Output 2 5 4 8 4" xfId="39154" xr:uid="{C2F11A14-7063-4139-96E4-4FAF5E285240}"/>
    <cellStyle name="Output 2 5 4 8 5" xfId="47643" xr:uid="{8ACB1CBB-58D4-49BD-B031-2B1FF122CF28}"/>
    <cellStyle name="Output 2 5 4 9" xfId="21933" xr:uid="{757CE436-B60E-4A35-925C-645C7BE060AB}"/>
    <cellStyle name="Output 2 5 5" xfId="9557" xr:uid="{48E221CF-06EC-4F00-858A-F548A0E89752}"/>
    <cellStyle name="Output 2 5 5 2" xfId="13893" xr:uid="{BFB85F54-2D4D-469D-9271-AA058FE7B467}"/>
    <cellStyle name="Output 2 5 5 2 2" xfId="26867" xr:uid="{448203BC-3463-4DF8-8595-104A01A260B0}"/>
    <cellStyle name="Output 2 5 5 2 3" xfId="29515" xr:uid="{68ABF93C-3941-4B39-AEB0-86C770C8E15E}"/>
    <cellStyle name="Output 2 5 5 2 4" xfId="40419" xr:uid="{C9CC6D8F-B945-466D-B359-B44AF7BEBA81}"/>
    <cellStyle name="Output 2 5 5 2 5" xfId="48965" xr:uid="{CE5D77C8-2D56-43AA-B7D8-889FFCE59CBD}"/>
    <cellStyle name="Output 2 5 5 3" xfId="23289" xr:uid="{4C89B1B8-D9B3-440F-B7AB-B3802B050B53}"/>
    <cellStyle name="Output 2 5 5 4" xfId="34534" xr:uid="{8E859ED1-89E6-4466-AADE-6D98276DB5C0}"/>
    <cellStyle name="Output 2 5 5 5" xfId="34345" xr:uid="{9F9648CD-0D11-411C-97C5-473A5B453149}"/>
    <cellStyle name="Output 2 5 5 6" xfId="45037" xr:uid="{35ED3B65-FAB9-4E4D-8E04-CB25F0B2FFEA}"/>
    <cellStyle name="Output 2 5 6" xfId="8675" xr:uid="{6CA1AE36-B74D-4710-8AAC-EC3207CA5238}"/>
    <cellStyle name="Output 2 5 6 2" xfId="13203" xr:uid="{69DBBED6-50B9-4273-B0A2-51776F0A4BFD}"/>
    <cellStyle name="Output 2 5 6 2 2" xfId="26309" xr:uid="{14B3643B-DBF7-44D2-84E6-C0D0E58BDE32}"/>
    <cellStyle name="Output 2 5 6 2 3" xfId="33420" xr:uid="{EAD6CA31-7C12-4171-8A37-63CC47A39840}"/>
    <cellStyle name="Output 2 5 6 2 4" xfId="39729" xr:uid="{5FEC1AF2-96B6-4298-AE91-398ED8B7170B}"/>
    <cellStyle name="Output 2 5 6 2 5" xfId="48275" xr:uid="{0449F336-030E-4EF3-B13A-1DD7A7AE91D5}"/>
    <cellStyle name="Output 2 5 6 3" xfId="22554" xr:uid="{E635A554-9725-4A60-A56D-F0EB78328019}"/>
    <cellStyle name="Output 2 5 6 4" xfId="35777" xr:uid="{54F4278E-DC81-48FD-957D-9F6C0B95155B}"/>
    <cellStyle name="Output 2 5 6 5" xfId="31607" xr:uid="{0174425A-32B8-48E3-BB2F-2B5C313716A8}"/>
    <cellStyle name="Output 2 5 6 6" xfId="44223" xr:uid="{6FF4B10C-4DEF-4199-A64D-511FC37FF488}"/>
    <cellStyle name="Output 2 5 7" xfId="9392" xr:uid="{58DF80BC-3EF2-4F6D-B5AE-7374EB0540F2}"/>
    <cellStyle name="Output 2 5 7 2" xfId="13773" xr:uid="{D27057E0-D62E-4FE1-A7F3-B415DEFABCAD}"/>
    <cellStyle name="Output 2 5 7 2 2" xfId="26776" xr:uid="{A9AC76C1-9AAF-42C2-B2C4-EA22E4A27223}"/>
    <cellStyle name="Output 2 5 7 2 3" xfId="32432" xr:uid="{5DC18CD1-9E38-4F5A-AD3B-CC2E7BC761D9}"/>
    <cellStyle name="Output 2 5 7 2 4" xfId="40299" xr:uid="{C9D8B640-14D0-455D-ACC5-412C2F4B3159}"/>
    <cellStyle name="Output 2 5 7 2 5" xfId="48845" xr:uid="{850A5110-C663-4ECE-BA0E-86E851CC207B}"/>
    <cellStyle name="Output 2 5 7 3" xfId="23160" xr:uid="{40EB6E05-7A06-4272-A5E5-138FF2F5223E}"/>
    <cellStyle name="Output 2 5 7 4" xfId="24541" xr:uid="{80ED6B04-F1A8-414E-B793-EC7BB6138C21}"/>
    <cellStyle name="Output 2 5 7 5" xfId="24086" xr:uid="{ECF18847-4B74-49D8-AF7E-594B9FDC700A}"/>
    <cellStyle name="Output 2 5 7 6" xfId="44899" xr:uid="{5F77108C-2E63-4A51-85F8-DC482F5BEFA4}"/>
    <cellStyle name="Output 2 5 8" xfId="8968" xr:uid="{A14FC09D-C58F-47A0-83D2-75EA8BE2F803}"/>
    <cellStyle name="Output 2 5 8 2" xfId="13443" xr:uid="{811FF8D9-1832-4CAF-B807-88401B00DE0D}"/>
    <cellStyle name="Output 2 5 8 2 2" xfId="26501" xr:uid="{5B88B3E2-3133-47D8-B80F-3D218B27B213}"/>
    <cellStyle name="Output 2 5 8 2 3" xfId="23818" xr:uid="{94E74375-9568-40B4-838B-0874AB748935}"/>
    <cellStyle name="Output 2 5 8 2 4" xfId="39969" xr:uid="{D772C155-B3C1-4110-8608-8924880C3DA7}"/>
    <cellStyle name="Output 2 5 8 2 5" xfId="48515" xr:uid="{9B44C6CF-6331-4885-A9F0-B76DC02E449A}"/>
    <cellStyle name="Output 2 5 8 3" xfId="22810" xr:uid="{BF161A64-357F-42F8-86A5-2A24F2542560}"/>
    <cellStyle name="Output 2 5 8 4" xfId="32990" xr:uid="{17835F6F-A5F8-4499-ACE2-1D88336601C3}"/>
    <cellStyle name="Output 2 5 8 5" xfId="36474" xr:uid="{0D469707-02BE-4DCB-BFDD-1F999258E926}"/>
    <cellStyle name="Output 2 5 8 6" xfId="44516" xr:uid="{2B04D4E4-9983-4B79-B14E-4B131F6B1DF7}"/>
    <cellStyle name="Output 2 5 9" xfId="8716" xr:uid="{79B1BA9F-5FCB-49B6-89A3-1F4935F8029E}"/>
    <cellStyle name="Output 2 5 9 2" xfId="13241" xr:uid="{7FE4DFC9-3D97-4B06-ADEF-D3C8877DAE6E}"/>
    <cellStyle name="Output 2 5 9 2 2" xfId="26344" xr:uid="{74C5CD4D-CCDA-4937-B90C-2DA0276FC2EE}"/>
    <cellStyle name="Output 2 5 9 2 3" xfId="32074" xr:uid="{7F9DD2E0-282A-426C-B2EF-77CA0BE46C08}"/>
    <cellStyle name="Output 2 5 9 2 4" xfId="39767" xr:uid="{67C5CC41-651C-4ED3-A700-9E213A0CD883}"/>
    <cellStyle name="Output 2 5 9 2 5" xfId="48313" xr:uid="{4E302E80-DE48-4CBF-8E88-1C42D8AAFE52}"/>
    <cellStyle name="Output 2 5 9 3" xfId="22591" xr:uid="{3C15BACF-CDFB-499B-BF95-F8F71FCE8A96}"/>
    <cellStyle name="Output 2 5 9 4" xfId="34362" xr:uid="{69E00118-9136-4B9D-BBA3-05F5AC623B87}"/>
    <cellStyle name="Output 2 5 9 5" xfId="23217" xr:uid="{74C3FE71-E58D-49C8-9E58-B9246A48F881}"/>
    <cellStyle name="Output 2 5 9 6" xfId="44264" xr:uid="{21AD98F7-935C-41D7-A86D-B70AE0648D4F}"/>
    <cellStyle name="Output 2 6" xfId="4360" xr:uid="{01121D5A-879D-4257-9D93-7AAD34340E4E}"/>
    <cellStyle name="Output 2 6 10" xfId="11996" xr:uid="{AFFA0D73-4623-4BA1-B8ED-61F2D6A30A4C}"/>
    <cellStyle name="Output 2 6 10 2" xfId="25395" xr:uid="{69ABD91D-ABD6-4BB3-A9C3-D9072C6D97CC}"/>
    <cellStyle name="Output 2 6 10 3" xfId="35314" xr:uid="{12BFA2EE-F36B-43F3-B0DF-254E72E5ED39}"/>
    <cellStyle name="Output 2 6 10 4" xfId="38920" xr:uid="{6099157C-1230-46D8-8B3E-48E097F99D90}"/>
    <cellStyle name="Output 2 6 10 5" xfId="47343" xr:uid="{5E515D2C-5382-495A-8CEB-800C925B80FC}"/>
    <cellStyle name="Output 2 6 11" xfId="12285" xr:uid="{567E4DB1-6399-414A-8DD0-3E0C5CFE33DF}"/>
    <cellStyle name="Output 2 6 11 2" xfId="25608" xr:uid="{C1B55794-43E4-458C-B48E-42E6418456B1}"/>
    <cellStyle name="Output 2 6 11 3" xfId="26844" xr:uid="{005F249C-BEFC-4A87-9C05-E08BD32515C6}"/>
    <cellStyle name="Output 2 6 11 4" xfId="39069" xr:uid="{8B12E9AF-194C-45CE-A837-DFA30DAF3D18}"/>
    <cellStyle name="Output 2 6 11 5" xfId="47534" xr:uid="{643AE829-D1F8-4B45-A7E0-BE2B928F4C5D}"/>
    <cellStyle name="Output 2 6 12" xfId="7343" xr:uid="{18A0DEA2-204A-4FF8-B62C-F04E39AD878C}"/>
    <cellStyle name="Output 2 6 13" xfId="35818" xr:uid="{C909D2F9-CBCA-4E29-A097-BC77163ED1B4}"/>
    <cellStyle name="Output 2 6 14" xfId="43461" xr:uid="{D1704498-F2E1-4D62-936D-E0FFE76E1985}"/>
    <cellStyle name="Output 2 6 15" xfId="55019" xr:uid="{9D4C8459-AECB-40C0-866A-4597AC003B5F}"/>
    <cellStyle name="Output 2 6 2" xfId="4536" xr:uid="{44DB84AC-07A4-4615-869A-4CE2CD3646F6}"/>
    <cellStyle name="Output 2 6 2 10" xfId="34996" xr:uid="{05EB51ED-E5DB-4CF8-B7CA-B50DEC4016A2}"/>
    <cellStyle name="Output 2 6 2 11" xfId="30187" xr:uid="{95A5657E-D46E-4FFF-848B-A48C12BB144C}"/>
    <cellStyle name="Output 2 6 2 12" xfId="43888" xr:uid="{C4AD07E6-514B-4D29-BA4B-F9FE295C5850}"/>
    <cellStyle name="Output 2 6 2 13" xfId="55146" xr:uid="{C34EC4D9-D690-46D2-99B1-CEA8B4272AA5}"/>
    <cellStyle name="Output 2 6 2 2" xfId="5763" xr:uid="{EA849793-FAA1-4C1E-BBAA-651AAC559F65}"/>
    <cellStyle name="Output 2 6 2 2 2" xfId="14316" xr:uid="{AA4F5374-49C6-4405-A19F-2B387CB06BA3}"/>
    <cellStyle name="Output 2 6 2 2 2 2" xfId="27218" xr:uid="{98E01E94-8454-4427-954E-F41AF1249911}"/>
    <cellStyle name="Output 2 6 2 2 2 3" xfId="24417" xr:uid="{0DBE00B4-E918-44D4-B080-80EF8DCBBC5D}"/>
    <cellStyle name="Output 2 6 2 2 2 4" xfId="40842" xr:uid="{A6363E89-C178-412B-A13D-070481F2F3CF}"/>
    <cellStyle name="Output 2 6 2 2 2 5" xfId="49388" xr:uid="{04D5B26B-5D99-4157-979D-B5A1CBADDB75}"/>
    <cellStyle name="Output 2 6 2 2 3" xfId="23800" xr:uid="{E4619F40-3AE8-472E-A034-1F2A821C40B1}"/>
    <cellStyle name="Output 2 6 2 2 4" xfId="28158" xr:uid="{71AB4B6C-2ADC-495F-91D7-C4AB3BCD1A5A}"/>
    <cellStyle name="Output 2 6 2 2 5" xfId="37123" xr:uid="{8DC3EB7A-8E40-4089-9127-7A8BE0899F40}"/>
    <cellStyle name="Output 2 6 2 2 6" xfId="45519" xr:uid="{0D77F337-77C3-45AB-B246-6FB3C3175999}"/>
    <cellStyle name="Output 2 6 2 3" xfId="10818" xr:uid="{B870F4BE-1E6A-424E-9763-84EE29604BC8}"/>
    <cellStyle name="Output 2 6 2 3 2" xfId="14879" xr:uid="{6961546A-4C3B-4872-9557-F5489F2EB821}"/>
    <cellStyle name="Output 2 6 2 3 2 2" xfId="27710" xr:uid="{379DAD30-5E24-4CDF-97E9-3360F307DDA0}"/>
    <cellStyle name="Output 2 6 2 3 2 3" xfId="31079" xr:uid="{9824916B-A6B4-4B34-B966-3AA7A1E3506E}"/>
    <cellStyle name="Output 2 6 2 3 2 4" xfId="41405" xr:uid="{1DFAF058-A19C-4D7E-B9B0-02724D00C20C}"/>
    <cellStyle name="Output 2 6 2 3 2 5" xfId="49951" xr:uid="{A4416D61-841A-4E8D-9D81-FBD925C409C6}"/>
    <cellStyle name="Output 2 6 2 3 3" xfId="24391" xr:uid="{E94F015C-537C-42AC-9169-E50DA23055F3}"/>
    <cellStyle name="Output 2 6 2 3 4" xfId="33269" xr:uid="{B3BD0330-BDC6-4F78-A9E4-5A2B0B333BC7}"/>
    <cellStyle name="Output 2 6 2 3 5" xfId="37742" xr:uid="{A1EE6528-6305-4782-86FA-5F11AC3CBE62}"/>
    <cellStyle name="Output 2 6 2 3 6" xfId="46165" xr:uid="{45073F93-3A22-476F-90D7-76A9EFD61781}"/>
    <cellStyle name="Output 2 6 2 4" xfId="11116" xr:uid="{2E14CFD0-CCBF-4857-B856-2241C4B4AFFD}"/>
    <cellStyle name="Output 2 6 2 4 2" xfId="15170" xr:uid="{98403E70-B3C6-43B4-9193-774F6D520F3D}"/>
    <cellStyle name="Output 2 6 2 4 2 2" xfId="27959" xr:uid="{A3519FFC-EE1B-4758-8282-9E7AC704C5D0}"/>
    <cellStyle name="Output 2 6 2 4 2 3" xfId="36476" xr:uid="{DEA6FD49-B425-4360-9405-CA2130F45404}"/>
    <cellStyle name="Output 2 6 2 4 2 4" xfId="41696" xr:uid="{293BA349-0A5B-4558-B031-A45731E3CD20}"/>
    <cellStyle name="Output 2 6 2 4 2 5" xfId="50242" xr:uid="{F67EDDBF-EDDF-4BBE-8E34-6732C38F48E4}"/>
    <cellStyle name="Output 2 6 2 4 3" xfId="24650" xr:uid="{F80371CA-0661-4561-AAEC-566276F82F39}"/>
    <cellStyle name="Output 2 6 2 4 4" xfId="36730" xr:uid="{8E92780B-BC4A-48CD-A159-2B14FF709FF6}"/>
    <cellStyle name="Output 2 6 2 4 5" xfId="38040" xr:uid="{1FEDCA6F-8307-4FAB-AFDC-F8A6669D993F}"/>
    <cellStyle name="Output 2 6 2 4 6" xfId="46463" xr:uid="{DE00265A-817B-4464-9319-7B1F076FBE65}"/>
    <cellStyle name="Output 2 6 2 5" xfId="11477" xr:uid="{01FA8E67-CB50-4219-AD07-4F21E94F653B}"/>
    <cellStyle name="Output 2 6 2 5 2" xfId="15517" xr:uid="{813692E4-5A9B-40DC-ABFE-4D5EBABFFC9B}"/>
    <cellStyle name="Output 2 6 2 5 2 2" xfId="28260" xr:uid="{A7264AC9-D777-4937-9BCF-F7542056E5C4}"/>
    <cellStyle name="Output 2 6 2 5 2 3" xfId="6720" xr:uid="{0777B034-9477-4F2C-833E-FB77C25F6E87}"/>
    <cellStyle name="Output 2 6 2 5 2 4" xfId="42043" xr:uid="{977C39B5-881C-4EEB-BA5C-F4DC6F6D8DD9}"/>
    <cellStyle name="Output 2 6 2 5 2 5" xfId="50589" xr:uid="{2F278D0A-A40B-4615-AC73-334A201B1472}"/>
    <cellStyle name="Output 2 6 2 5 3" xfId="24957" xr:uid="{70A14DB2-C65C-4568-BC98-BEA48FEED291}"/>
    <cellStyle name="Output 2 6 2 5 4" xfId="36059" xr:uid="{88B6F479-A924-4EC7-B2F6-1F8ECF6ECF89}"/>
    <cellStyle name="Output 2 6 2 5 5" xfId="38401" xr:uid="{DF0880F8-793E-4944-92C4-9170313331C1}"/>
    <cellStyle name="Output 2 6 2 5 6" xfId="46824" xr:uid="{6FA81A03-0AC6-44A3-8110-EDCE84F9BF08}"/>
    <cellStyle name="Output 2 6 2 6" xfId="11809" xr:uid="{B84D0002-9CF7-48C6-B891-0F321FA94F3F}"/>
    <cellStyle name="Output 2 6 2 6 2" xfId="15837" xr:uid="{EB53C600-483A-41BA-8826-EE2C3E66284D}"/>
    <cellStyle name="Output 2 6 2 6 2 2" xfId="28538" xr:uid="{4A1D9036-D6F5-4BE6-80BF-160ED846CCE1}"/>
    <cellStyle name="Output 2 6 2 6 2 3" xfId="33276" xr:uid="{60DC7004-32C4-457F-9F95-6D8441B25428}"/>
    <cellStyle name="Output 2 6 2 6 2 4" xfId="42363" xr:uid="{2D6EAF25-D32C-4C15-8982-C4D20ACEB9AA}"/>
    <cellStyle name="Output 2 6 2 6 2 5" xfId="50909" xr:uid="{42C57503-6E54-4D44-BECA-26134B6F4FE9}"/>
    <cellStyle name="Output 2 6 2 6 3" xfId="25239" xr:uid="{C209EA3B-35B2-4429-BADE-16BD4DAC5BF1}"/>
    <cellStyle name="Output 2 6 2 6 4" xfId="28667" xr:uid="{BEEBC361-1974-4668-B2AD-5A2A4DF3B12A}"/>
    <cellStyle name="Output 2 6 2 6 5" xfId="38733" xr:uid="{7ABD3627-AA69-4C46-97A1-AC1DA298E578}"/>
    <cellStyle name="Output 2 6 2 6 6" xfId="47156" xr:uid="{1ADA9665-267F-4C90-9A71-E301C9726C4F}"/>
    <cellStyle name="Output 2 6 2 7" xfId="8822" xr:uid="{7CF788ED-9970-49EA-BD45-29337B60C581}"/>
    <cellStyle name="Output 2 6 2 7 2" xfId="22684" xr:uid="{8C746BF7-B08D-4A0B-98EC-2BFFF89808FA}"/>
    <cellStyle name="Output 2 6 2 7 3" xfId="31349" xr:uid="{55F85D31-2BEB-4D84-A7BF-651B7EC167E5}"/>
    <cellStyle name="Output 2 6 2 7 4" xfId="23240" xr:uid="{43B36244-B647-480A-BB31-3165AB622A1F}"/>
    <cellStyle name="Output 2 6 2 7 5" xfId="44370" xr:uid="{C4D60408-8B25-43D4-8CB5-9E4493D3CDF8}"/>
    <cellStyle name="Output 2 6 2 8" xfId="12848" xr:uid="{687DD3D8-C50B-4646-BE98-9C0CB1742EB2}"/>
    <cellStyle name="Output 2 6 2 8 2" xfId="26028" xr:uid="{563C8A64-39CA-45F3-A359-756F44B61055}"/>
    <cellStyle name="Output 2 6 2 8 3" xfId="34915" xr:uid="{6EE305AA-A15C-484C-B147-3EDC11948B65}"/>
    <cellStyle name="Output 2 6 2 8 4" xfId="39441" xr:uid="{D97DDCAB-74A6-463C-BD57-35175F0E9BF7}"/>
    <cellStyle name="Output 2 6 2 8 5" xfId="47961" xr:uid="{2FF7BC76-836C-4109-BC41-D92F4F84F7C2}"/>
    <cellStyle name="Output 2 6 2 9" xfId="22259" xr:uid="{3BB83BA7-D3DD-45D6-9DBD-0C6C9157F5D8}"/>
    <cellStyle name="Output 2 6 3" xfId="4164" xr:uid="{F382454C-103E-4A86-9DCD-7FCBB7A7090B}"/>
    <cellStyle name="Output 2 6 3 10" xfId="31940" xr:uid="{AB9E9F27-0C00-447E-BA48-05F6226D7652}"/>
    <cellStyle name="Output 2 6 3 11" xfId="33682" xr:uid="{1FF27581-17CC-4265-B78F-EE4441914861}"/>
    <cellStyle name="Output 2 6 3 12" xfId="43951" xr:uid="{DD5ECCF8-2A47-430F-9F92-12C23388A564}"/>
    <cellStyle name="Output 2 6 3 13" xfId="54911" xr:uid="{67E2C98A-21BE-4903-9EA4-55DCACD1C15E}"/>
    <cellStyle name="Output 2 6 3 2" xfId="5528" xr:uid="{3903AB57-5DA9-43D6-B0DB-EB1D89F7DD15}"/>
    <cellStyle name="Output 2 6 3 2 2" xfId="14355" xr:uid="{3C6FCC40-7E2B-48B7-933E-A87645C5417B}"/>
    <cellStyle name="Output 2 6 3 2 2 2" xfId="27256" xr:uid="{3A54C196-E63B-43D2-A6F7-92D926AAE86D}"/>
    <cellStyle name="Output 2 6 3 2 2 3" xfId="24490" xr:uid="{10757CD7-B80A-4284-969D-48CABD933F55}"/>
    <cellStyle name="Output 2 6 3 2 2 4" xfId="40881" xr:uid="{5B623DDA-ADB7-40DD-BC32-6F0FE62F83E8}"/>
    <cellStyle name="Output 2 6 3 2 2 5" xfId="49427" xr:uid="{377FCE89-6BCD-4326-9AE3-22C597758FB2}"/>
    <cellStyle name="Output 2 6 3 2 3" xfId="23876" xr:uid="{10919ABC-2422-4DC1-AC62-680569FCF81C}"/>
    <cellStyle name="Output 2 6 3 2 4" xfId="36640" xr:uid="{491D0BF7-05F5-4DDF-82EA-42F905815CC3}"/>
    <cellStyle name="Output 2 6 3 2 5" xfId="37161" xr:uid="{6C77B2A0-1BF2-44B3-9C46-DA798F84C2BD}"/>
    <cellStyle name="Output 2 6 3 2 6" xfId="45582" xr:uid="{F1FCA130-2E67-48C1-A552-75350AE1BF14}"/>
    <cellStyle name="Output 2 6 3 3" xfId="9170" xr:uid="{2D1ACC73-5F8B-4C9D-911D-1DC2D631958E}"/>
    <cellStyle name="Output 2 6 3 3 2" xfId="13609" xr:uid="{7D281519-9F38-4797-A27D-3E1151AF2ED5}"/>
    <cellStyle name="Output 2 6 3 3 2 2" xfId="26637" xr:uid="{A32479B9-47FB-46FF-9EB0-BB60F583D0E1}"/>
    <cellStyle name="Output 2 6 3 3 2 3" xfId="34097" xr:uid="{D577CE9D-294B-42FF-94C2-A822231CA329}"/>
    <cellStyle name="Output 2 6 3 3 2 4" xfId="40135" xr:uid="{39A878D3-C4FF-4363-B3EA-C5056C2FD13D}"/>
    <cellStyle name="Output 2 6 3 3 2 5" xfId="48681" xr:uid="{C83C9CB9-A34E-4E4D-9BFC-62B9C90454A7}"/>
    <cellStyle name="Output 2 6 3 3 3" xfId="22978" xr:uid="{2373A48B-99F7-46D7-BAD5-DB5384B356F0}"/>
    <cellStyle name="Output 2 6 3 3 4" xfId="35177" xr:uid="{ACD4249C-24A9-45A5-B16A-BA22060E5D59}"/>
    <cellStyle name="Output 2 6 3 3 5" xfId="6064" xr:uid="{728894FF-9BFC-4414-9DAD-2E0D2B86546B}"/>
    <cellStyle name="Output 2 6 3 3 6" xfId="44699" xr:uid="{012E6077-7D30-4248-94C0-E4A396F14D5D}"/>
    <cellStyle name="Output 2 6 3 4" xfId="11160" xr:uid="{F4943408-B4F6-4529-BBEB-25DFE2949A0E}"/>
    <cellStyle name="Output 2 6 3 4 2" xfId="15210" xr:uid="{92AE94A8-4E8E-48C1-B4DD-6D231411EF0C}"/>
    <cellStyle name="Output 2 6 3 4 2 2" xfId="27994" xr:uid="{7EC7D315-235A-40EA-B88C-05987AD30405}"/>
    <cellStyle name="Output 2 6 3 4 2 3" xfId="33886" xr:uid="{728D8D0A-F5F0-46A4-B194-F67AFFBFC8D1}"/>
    <cellStyle name="Output 2 6 3 4 2 4" xfId="41736" xr:uid="{465D8202-C364-4056-95FF-1D69332D883B}"/>
    <cellStyle name="Output 2 6 3 4 2 5" xfId="50282" xr:uid="{C1DC5F43-06FE-4CA3-ACBF-6E131D511D31}"/>
    <cellStyle name="Output 2 6 3 4 3" xfId="24687" xr:uid="{E62117D9-71DD-4F07-B967-EA78EA5A68C1}"/>
    <cellStyle name="Output 2 6 3 4 4" xfId="24562" xr:uid="{D278049D-957D-455C-AA01-5F3B6926F827}"/>
    <cellStyle name="Output 2 6 3 4 5" xfId="38084" xr:uid="{F9574286-E643-4118-85AF-2C2EFDCE8DA0}"/>
    <cellStyle name="Output 2 6 3 4 6" xfId="46507" xr:uid="{993FF70D-37C8-4919-9D29-8D1A11E9B7B7}"/>
    <cellStyle name="Output 2 6 3 5" xfId="11523" xr:uid="{A7F27217-6F7A-4C8E-9C86-E32299763BDE}"/>
    <cellStyle name="Output 2 6 3 5 2" xfId="15560" xr:uid="{D3FC2F32-FC7E-4D75-B216-AFD725E1D57B}"/>
    <cellStyle name="Output 2 6 3 5 2 2" xfId="28299" xr:uid="{CA0D9832-8167-4B4F-BA89-50F4395128F9}"/>
    <cellStyle name="Output 2 6 3 5 2 3" xfId="7845" xr:uid="{37C3F41C-2B02-4156-A55C-C14281F9EF17}"/>
    <cellStyle name="Output 2 6 3 5 2 4" xfId="42086" xr:uid="{F5F63822-98AB-451F-B7F4-566A4694D4BA}"/>
    <cellStyle name="Output 2 6 3 5 2 5" xfId="50632" xr:uid="{3CB34F0D-8118-4A47-95BE-51ABFF9D970C}"/>
    <cellStyle name="Output 2 6 3 5 3" xfId="24998" xr:uid="{894FAEFE-E7D8-4CE8-ADC7-82F5121CF111}"/>
    <cellStyle name="Output 2 6 3 5 4" xfId="33458" xr:uid="{D603C2AD-6AF7-41FF-B22F-D4D0A2C6932A}"/>
    <cellStyle name="Output 2 6 3 5 5" xfId="38447" xr:uid="{DE9D42E7-C390-445C-AA69-FA9FB32FB855}"/>
    <cellStyle name="Output 2 6 3 5 6" xfId="46870" xr:uid="{45153EF0-DD84-4501-A2B0-BD72B158854D}"/>
    <cellStyle name="Output 2 6 3 6" xfId="11855" xr:uid="{2A4BAAA3-A975-4076-B9A1-AE33D1E8379C}"/>
    <cellStyle name="Output 2 6 3 6 2" xfId="15877" xr:uid="{B6EA6E6F-B62E-4B9D-8E2C-C067391223E4}"/>
    <cellStyle name="Output 2 6 3 6 2 2" xfId="28574" xr:uid="{84F70BED-FEF3-4E42-9020-C8113920D01D}"/>
    <cellStyle name="Output 2 6 3 6 2 3" xfId="33070" xr:uid="{B6A3666A-590D-45D9-965B-31789FE60381}"/>
    <cellStyle name="Output 2 6 3 6 2 4" xfId="42403" xr:uid="{92F87269-A013-40D0-B757-C3D4CB44F90F}"/>
    <cellStyle name="Output 2 6 3 6 2 5" xfId="50949" xr:uid="{2551497D-7FAC-4B3B-81B1-98FCEAEA33D4}"/>
    <cellStyle name="Output 2 6 3 6 3" xfId="25283" xr:uid="{A5126C6F-0B47-4AAC-A3A1-3921AF0ACF01}"/>
    <cellStyle name="Output 2 6 3 6 4" xfId="7081" xr:uid="{BE3AB98E-81BA-4023-BAC0-24E6158C7945}"/>
    <cellStyle name="Output 2 6 3 6 5" xfId="38779" xr:uid="{86EB0B29-3C67-49C3-B1B7-91AEC6CB8227}"/>
    <cellStyle name="Output 2 6 3 6 6" xfId="47202" xr:uid="{7E3052F1-0E1A-4A3C-93A5-AB0BEA2A3DB4}"/>
    <cellStyle name="Output 2 6 3 7" xfId="8641" xr:uid="{90AD109F-266D-4A6F-AB45-0D8A0DEF9B57}"/>
    <cellStyle name="Output 2 6 3 7 2" xfId="22526" xr:uid="{BEFDADAE-55D2-42E8-8DF1-C5F5A6537D86}"/>
    <cellStyle name="Output 2 6 3 7 3" xfId="25495" xr:uid="{B6D2CA35-2492-4072-9450-E87B7F239162}"/>
    <cellStyle name="Output 2 6 3 7 4" xfId="7453" xr:uid="{4A28C7B9-3028-4976-8651-15D119CCAD22}"/>
    <cellStyle name="Output 2 6 3 7 5" xfId="44189" xr:uid="{368B8305-2499-4B9D-8F53-94B7ED2EF379}"/>
    <cellStyle name="Output 2 6 3 8" xfId="12949" xr:uid="{BB7D9BA0-7CC8-4904-B683-FB81D6300953}"/>
    <cellStyle name="Output 2 6 3 8 2" xfId="26101" xr:uid="{F31EB137-C521-40FD-BB3B-CB5F1A0A4528}"/>
    <cellStyle name="Output 2 6 3 8 3" xfId="24700" xr:uid="{04403DBD-3E18-427A-9755-06A82B94A651}"/>
    <cellStyle name="Output 2 6 3 8 4" xfId="39480" xr:uid="{DFC93D7E-427A-459D-AD5B-BB04F12E0300}"/>
    <cellStyle name="Output 2 6 3 8 5" xfId="48024" xr:uid="{23D52E04-B934-44C5-B029-6692F25122C2}"/>
    <cellStyle name="Output 2 6 3 9" xfId="22329" xr:uid="{04C200F2-686B-40CC-88A0-48BE159BEC7C}"/>
    <cellStyle name="Output 2 6 4" xfId="5636" xr:uid="{FD502F1F-4184-4FCA-B4D8-4525145749DF}"/>
    <cellStyle name="Output 2 6 4 10" xfId="31757" xr:uid="{E180C57D-73C4-43EF-B019-884FB46D9174}"/>
    <cellStyle name="Output 2 6 4 11" xfId="33474" xr:uid="{7EB0F444-B07F-4045-8344-15D3183A1C4A}"/>
    <cellStyle name="Output 2 6 4 12" xfId="43978" xr:uid="{AB9E7440-6AA8-423A-AF2F-A69DDD63EED3}"/>
    <cellStyle name="Output 2 6 4 2" xfId="10259" xr:uid="{7355D859-3EC4-4F17-87F2-7302C00DC6D7}"/>
    <cellStyle name="Output 2 6 4 2 2" xfId="14382" xr:uid="{4CD3D30D-2B2F-41D8-BDBF-BFD65A4AB263}"/>
    <cellStyle name="Output 2 6 4 2 2 2" xfId="27278" xr:uid="{C41B865E-5DB7-4737-BC2B-EC85B3628715}"/>
    <cellStyle name="Output 2 6 4 2 2 3" xfId="29788" xr:uid="{90F31805-9642-4AE6-8A18-4CBE36B5378F}"/>
    <cellStyle name="Output 2 6 4 2 2 4" xfId="40908" xr:uid="{F2EAD227-22D0-4D36-86C2-4D45000287B5}"/>
    <cellStyle name="Output 2 6 4 2 2 5" xfId="49454" xr:uid="{3CF0A971-3A71-41B5-BF5F-C60783F6D375}"/>
    <cellStyle name="Output 2 6 4 2 3" xfId="23897" xr:uid="{B9AA80B0-0D74-4496-9084-619DB9C2FB84}"/>
    <cellStyle name="Output 2 6 4 2 4" xfId="36746" xr:uid="{F0BA7876-3668-4E93-B8AD-BE7A627AA448}"/>
    <cellStyle name="Output 2 6 4 2 5" xfId="37188" xr:uid="{EA89335A-9004-4C44-9166-4CA6BA867A07}"/>
    <cellStyle name="Output 2 6 4 2 6" xfId="45609" xr:uid="{0C24B728-95A7-4867-B9BF-582AE60389D0}"/>
    <cellStyle name="Output 2 6 4 3" xfId="9482" xr:uid="{C0F7E6A0-236D-4F8C-9056-8D361C0B2280}"/>
    <cellStyle name="Output 2 6 4 3 2" xfId="13838" xr:uid="{87B59BB9-6C79-4535-896F-D61F699F2B98}"/>
    <cellStyle name="Output 2 6 4 3 2 2" xfId="26821" xr:uid="{61DF94FA-512F-4622-A4DF-B3DCFA9EAD2D}"/>
    <cellStyle name="Output 2 6 4 3 2 3" xfId="32642" xr:uid="{7B1D744E-4D49-448B-BD84-99A9412B5E2C}"/>
    <cellStyle name="Output 2 6 4 3 2 4" xfId="40364" xr:uid="{9E509BAD-3BF8-4CA9-AB3B-C0559F896E3E}"/>
    <cellStyle name="Output 2 6 4 3 2 5" xfId="48910" xr:uid="{FA17F048-ED59-4CEE-90DB-1E03651CE932}"/>
    <cellStyle name="Output 2 6 4 3 3" xfId="23229" xr:uid="{C8587408-C7B3-4C05-9766-1A336896B359}"/>
    <cellStyle name="Output 2 6 4 3 4" xfId="29538" xr:uid="{7F5D26AC-7067-4B52-A573-5EEB5B2B03DA}"/>
    <cellStyle name="Output 2 6 4 3 5" xfId="32816" xr:uid="{482D2C5A-6B3F-4ACD-BD85-62CEA0259304}"/>
    <cellStyle name="Output 2 6 4 3 6" xfId="44975" xr:uid="{C5CF58C7-B2A0-4D6E-B7B2-5DE792515534}"/>
    <cellStyle name="Output 2 6 4 4" xfId="11187" xr:uid="{2D14C60C-CBDB-4E8F-88C6-58E30B2D9141}"/>
    <cellStyle name="Output 2 6 4 4 2" xfId="15237" xr:uid="{AAE2D32C-EE6B-4460-AC0F-F33B809B0951}"/>
    <cellStyle name="Output 2 6 4 4 2 2" xfId="28018" xr:uid="{215381A8-30B4-425B-8200-128FF09F82EB}"/>
    <cellStyle name="Output 2 6 4 4 2 3" xfId="36494" xr:uid="{97D45F90-6491-4905-9E8A-6A2D3C2F61FF}"/>
    <cellStyle name="Output 2 6 4 4 2 4" xfId="41763" xr:uid="{91822C1A-92A1-4B25-9C9F-844EFF042CD4}"/>
    <cellStyle name="Output 2 6 4 4 2 5" xfId="50309" xr:uid="{4EC7ACB0-C38C-4312-8EF2-485E60B4B9EE}"/>
    <cellStyle name="Output 2 6 4 4 3" xfId="24709" xr:uid="{70D72EF4-3AA1-4617-BDDF-DAEA1EC53D70}"/>
    <cellStyle name="Output 2 6 4 4 4" xfId="36548" xr:uid="{A8057A2C-ACBC-4EB4-BFDE-668565DFEE18}"/>
    <cellStyle name="Output 2 6 4 4 5" xfId="38111" xr:uid="{69CA1EF1-3EA2-453F-B24E-B2C02BF6DFAD}"/>
    <cellStyle name="Output 2 6 4 4 6" xfId="46534" xr:uid="{6F7A90E3-7704-4253-A280-0CC3620A2EBD}"/>
    <cellStyle name="Output 2 6 4 5" xfId="11550" xr:uid="{D365BF14-0E8F-4EDF-9BDE-D9A326D82F80}"/>
    <cellStyle name="Output 2 6 4 5 2" xfId="15587" xr:uid="{FB079D84-BC80-454D-AB18-B3229DA28149}"/>
    <cellStyle name="Output 2 6 4 5 2 2" xfId="28323" xr:uid="{23B70693-0768-4FEF-B0C0-461645D4E80C}"/>
    <cellStyle name="Output 2 6 4 5 2 3" xfId="36183" xr:uid="{BC423729-E81B-4977-807B-899CE998C45E}"/>
    <cellStyle name="Output 2 6 4 5 2 4" xfId="42113" xr:uid="{C57C5A26-5675-4E35-B4D1-E8E46F62832D}"/>
    <cellStyle name="Output 2 6 4 5 2 5" xfId="50659" xr:uid="{B13CD55B-941A-42B5-B46E-536DCB0631F8}"/>
    <cellStyle name="Output 2 6 4 5 3" xfId="25022" xr:uid="{8BFAD92F-F55F-4EAC-AD55-BDBD57BA0109}"/>
    <cellStyle name="Output 2 6 4 5 4" xfId="35760" xr:uid="{D0B64146-1A51-437B-86E1-C18D2F6BCFD7}"/>
    <cellStyle name="Output 2 6 4 5 5" xfId="38474" xr:uid="{00EB994D-B590-4FCB-B7E7-4CFA6CA8DD27}"/>
    <cellStyle name="Output 2 6 4 5 6" xfId="46897" xr:uid="{3E6EA4F6-D999-4E1A-BF3C-DBBC947FF147}"/>
    <cellStyle name="Output 2 6 4 6" xfId="11882" xr:uid="{E629359F-C5A8-495E-BB3C-04FE826CF1EC}"/>
    <cellStyle name="Output 2 6 4 6 2" xfId="15904" xr:uid="{63382946-39AC-4D17-B413-8004B354B6F9}"/>
    <cellStyle name="Output 2 6 4 6 2 2" xfId="28595" xr:uid="{55EFA617-14F4-4FCF-B48F-54BFE57C4F34}"/>
    <cellStyle name="Output 2 6 4 6 2 3" xfId="29031" xr:uid="{9B378DF5-4CAD-410F-94A9-850F335CFC46}"/>
    <cellStyle name="Output 2 6 4 6 2 4" xfId="42430" xr:uid="{1E90A175-3A4E-41D9-AFB3-C6834D50E865}"/>
    <cellStyle name="Output 2 6 4 6 2 5" xfId="50976" xr:uid="{FF085895-29C5-45F0-B0B8-54FBA6AF5061}"/>
    <cellStyle name="Output 2 6 4 6 3" xfId="25306" xr:uid="{59C61E11-28F1-4588-9144-5C4CE2FB4541}"/>
    <cellStyle name="Output 2 6 4 6 4" xfId="26540" xr:uid="{D57BE06E-B388-4664-86CB-5ACD3B60A661}"/>
    <cellStyle name="Output 2 6 4 6 5" xfId="38806" xr:uid="{9D2D562B-82BD-497B-885E-CA4EAB5C7C34}"/>
    <cellStyle name="Output 2 6 4 6 6" xfId="47229" xr:uid="{515CFB4A-8F42-452E-AB76-A926373310CE}"/>
    <cellStyle name="Output 2 6 4 7" xfId="11981" xr:uid="{6DC9114C-067F-4B09-8DA5-7920F15CAD51}"/>
    <cellStyle name="Output 2 6 4 7 2" xfId="25382" xr:uid="{2C827BCD-670E-41FA-968F-38C086AE8363}"/>
    <cellStyle name="Output 2 6 4 7 3" xfId="7451" xr:uid="{1AED2D9C-24A3-4AE3-BDF3-841D944DD56E}"/>
    <cellStyle name="Output 2 6 4 7 4" xfId="38905" xr:uid="{3661D681-720D-4459-AAC8-18C13B83B384}"/>
    <cellStyle name="Output 2 6 4 7 5" xfId="47328" xr:uid="{6DA58D38-4616-4BED-A639-801A10B40092}"/>
    <cellStyle name="Output 2 6 4 8" xfId="12976" xr:uid="{1C52AC0C-30C8-4D7B-ADCF-6D53C8906318}"/>
    <cellStyle name="Output 2 6 4 8 2" xfId="26123" xr:uid="{7AB7E7E2-5A27-4A58-8EDE-BB7E88C80442}"/>
    <cellStyle name="Output 2 6 4 8 3" xfId="29670" xr:uid="{01D2CDED-B268-449B-9953-DB8CDDBB447B}"/>
    <cellStyle name="Output 2 6 4 8 4" xfId="39507" xr:uid="{2028EC0C-9C0C-4A16-9AB1-93E311AFBDF0}"/>
    <cellStyle name="Output 2 6 4 8 5" xfId="48051" xr:uid="{07D43ABD-5540-4D03-94D8-B28CE01F6BEF}"/>
    <cellStyle name="Output 2 6 4 9" xfId="22353" xr:uid="{3CF45A4E-9B0B-4AD8-8EEB-806EA16C29BE}"/>
    <cellStyle name="Output 2 6 5" xfId="9641" xr:uid="{BCFE43DD-6046-4AA1-A03C-2310FF1BCC67}"/>
    <cellStyle name="Output 2 6 5 2" xfId="13945" xr:uid="{7C896C31-1DF3-4046-94CD-4F3B6DB3091C}"/>
    <cellStyle name="Output 2 6 5 2 2" xfId="26908" xr:uid="{F617AB90-CF36-47E1-A840-191E7632B3A8}"/>
    <cellStyle name="Output 2 6 5 2 3" xfId="33917" xr:uid="{81E5AEBC-944B-4804-B36D-1893E9784A1E}"/>
    <cellStyle name="Output 2 6 5 2 4" xfId="40471" xr:uid="{B345BBD0-70B3-44A4-B85F-3FA834CD4D7B}"/>
    <cellStyle name="Output 2 6 5 2 5" xfId="49017" xr:uid="{28CF8232-50A2-4C06-95B2-C22CF9347EFF}"/>
    <cellStyle name="Output 2 6 5 3" xfId="23350" xr:uid="{60620DEB-0503-43D1-8B78-869ECE2FA6D9}"/>
    <cellStyle name="Output 2 6 5 4" xfId="25021" xr:uid="{E0206F88-A14D-4FA6-ADFB-47B0BE81D242}"/>
    <cellStyle name="Output 2 6 5 5" xfId="26896" xr:uid="{2B89B5B9-47ED-472E-BC63-12C604B65F93}"/>
    <cellStyle name="Output 2 6 5 6" xfId="45092" xr:uid="{6BD9A104-4DD3-45A5-8EC7-F4A6E8DE4E4E}"/>
    <cellStyle name="Output 2 6 6" xfId="8552" xr:uid="{D8F27A62-7C81-4E9E-AF42-600A37DEB47B}"/>
    <cellStyle name="Output 2 6 6 2" xfId="13090" xr:uid="{6E7A08FC-6095-44E4-92A4-F75196FE8FCA}"/>
    <cellStyle name="Output 2 6 6 2 2" xfId="26214" xr:uid="{1019202D-E155-4361-A244-81D4D23AA301}"/>
    <cellStyle name="Output 2 6 6 2 3" xfId="7506" xr:uid="{5FFE7E91-9ED2-451B-87E6-37E923F6AF6F}"/>
    <cellStyle name="Output 2 6 6 2 4" xfId="39616" xr:uid="{F4D4709C-F48A-45AC-AD7D-4B9ECD1469F7}"/>
    <cellStyle name="Output 2 6 6 2 5" xfId="48162" xr:uid="{04D57F77-27F1-45B2-9705-134183A57684}"/>
    <cellStyle name="Output 2 6 6 3" xfId="22454" xr:uid="{28C0D7E9-D91E-4A97-9AD1-D4B54B04EFCD}"/>
    <cellStyle name="Output 2 6 6 4" xfId="29878" xr:uid="{0A466A16-C38C-4EF2-A26A-1422F745FB89}"/>
    <cellStyle name="Output 2 6 6 5" xfId="29107" xr:uid="{6407BA93-4E79-496E-910C-022B4908AFE6}"/>
    <cellStyle name="Output 2 6 6 6" xfId="44100" xr:uid="{E53200A8-72D6-429C-88FC-1F5E3EA2F770}"/>
    <cellStyle name="Output 2 6 7" xfId="8931" xr:uid="{BD5073E5-7C4F-4BC1-82A5-C49E27CE7B40}"/>
    <cellStyle name="Output 2 6 7 2" xfId="13410" xr:uid="{44DAFC89-C0FE-4EFE-8652-D96F41ECC144}"/>
    <cellStyle name="Output 2 6 7 2 2" xfId="26475" xr:uid="{3E3BC05B-4F08-4570-BD9F-1A9F5464B3F0}"/>
    <cellStyle name="Output 2 6 7 2 3" xfId="36271" xr:uid="{6EE559C9-CAEC-4AC3-8BDA-6FDFE54B98E5}"/>
    <cellStyle name="Output 2 6 7 2 4" xfId="39936" xr:uid="{307B92C9-90B7-4621-A827-B05DB4ABEE66}"/>
    <cellStyle name="Output 2 6 7 2 5" xfId="48482" xr:uid="{AC2EA429-2A1E-4D42-850F-D528E3099BD9}"/>
    <cellStyle name="Output 2 6 7 3" xfId="22781" xr:uid="{00A93115-5574-4AA1-858E-0F8B3ED53958}"/>
    <cellStyle name="Output 2 6 7 4" xfId="32557" xr:uid="{DE42A3D8-93DF-4986-8C1A-5FD3F2653895}"/>
    <cellStyle name="Output 2 6 7 5" xfId="34307" xr:uid="{479F7837-9A15-4BAA-8B97-6B929FD02E47}"/>
    <cellStyle name="Output 2 6 7 6" xfId="44479" xr:uid="{A95E04F1-875E-44B5-864A-AA1A3A5622BC}"/>
    <cellStyle name="Output 2 6 8" xfId="10803" xr:uid="{5D466CFF-0BEB-4EE1-B1F6-6959048663BC}"/>
    <cellStyle name="Output 2 6 8 2" xfId="14864" xr:uid="{03DE350E-1469-468A-A7F5-40838DB6B4CD}"/>
    <cellStyle name="Output 2 6 8 2 2" xfId="27696" xr:uid="{8D05BD74-BEA1-446C-AC53-6B2B46E27B7E}"/>
    <cellStyle name="Output 2 6 8 2 3" xfId="34176" xr:uid="{56A4E240-A9F9-436F-B92E-A2F0DECA477F}"/>
    <cellStyle name="Output 2 6 8 2 4" xfId="41390" xr:uid="{8C65439B-AB47-4ECF-838E-6C13D9F25B3A}"/>
    <cellStyle name="Output 2 6 8 2 5" xfId="49936" xr:uid="{D8EA5C53-E30F-4DA5-AD71-A9831BEBC457}"/>
    <cellStyle name="Output 2 6 8 3" xfId="24379" xr:uid="{FE790BF0-EFA5-4BBD-9B65-E6C4DA29B23A}"/>
    <cellStyle name="Output 2 6 8 4" xfId="29894" xr:uid="{F96809D5-4B98-4F27-93B0-F4AA0EE89C50}"/>
    <cellStyle name="Output 2 6 8 5" xfId="37727" xr:uid="{952DE9DD-3FEA-47D4-9F71-7B7F790F85C7}"/>
    <cellStyle name="Output 2 6 8 6" xfId="46150" xr:uid="{36E8BECA-0366-4E27-B161-1357469BB418}"/>
    <cellStyle name="Output 2 6 9" xfId="10667" xr:uid="{18C7419B-3D21-459B-AEAB-0B78F2644935}"/>
    <cellStyle name="Output 2 6 9 2" xfId="14741" xr:uid="{E57F5AB2-71C7-4B39-91E7-598DBFC5D5AB}"/>
    <cellStyle name="Output 2 6 9 2 2" xfId="27591" xr:uid="{A8A44870-06C4-434B-BBC9-38EF22000B2D}"/>
    <cellStyle name="Output 2 6 9 2 3" xfId="33711" xr:uid="{452E26E4-9EF4-4674-AFA2-6EE79760DEA0}"/>
    <cellStyle name="Output 2 6 9 2 4" xfId="41267" xr:uid="{6CEE03DA-BD27-4D63-8D2C-E601CFCAB912}"/>
    <cellStyle name="Output 2 6 9 2 5" xfId="49813" xr:uid="{CEDC0F4D-180B-43B9-A350-16FD36B0B432}"/>
    <cellStyle name="Output 2 6 9 3" xfId="24261" xr:uid="{A10E7721-13C9-4E61-B2BF-E395C2F7AD21}"/>
    <cellStyle name="Output 2 6 9 4" xfId="29503" xr:uid="{076102AC-0C9B-41EE-A630-5FA02CAF4295}"/>
    <cellStyle name="Output 2 6 9 5" xfId="37591" xr:uid="{7C35491A-A364-4C10-A469-D21BE42D87B8}"/>
    <cellStyle name="Output 2 6 9 6" xfId="46014" xr:uid="{F8FA1DD6-C047-44EF-8EA7-A69F0E7DBCD0}"/>
    <cellStyle name="Output 2 7" xfId="4275" xr:uid="{20E451D6-B2CE-445D-BD4C-8F68F5EB4BD1}"/>
    <cellStyle name="Output 2 7 10" xfId="8857" xr:uid="{DFBE61B0-58AF-4A68-9AD5-0C90D913BF92}"/>
    <cellStyle name="Output 2 7 10 2" xfId="22714" xr:uid="{42BDBF7E-CBC7-451E-992C-D97A5174BC2F}"/>
    <cellStyle name="Output 2 7 10 3" xfId="31950" xr:uid="{603CAD96-3234-4601-8D45-BFADCE5E3568}"/>
    <cellStyle name="Output 2 7 10 4" xfId="6826" xr:uid="{9823DD57-AEF7-4C31-8C95-A4EFE854F7A1}"/>
    <cellStyle name="Output 2 7 10 5" xfId="44405" xr:uid="{DB7C9F21-F7AB-4B0A-8B02-67CBE7887D03}"/>
    <cellStyle name="Output 2 7 11" xfId="12200" xr:uid="{45E9CBBF-322D-43D8-8F37-F19F1B66E681}"/>
    <cellStyle name="Output 2 7 11 2" xfId="25542" xr:uid="{7D75B775-2D6C-41F7-9455-51E5DC20CAC0}"/>
    <cellStyle name="Output 2 7 11 3" xfId="7726" xr:uid="{9E59B528-AE5A-4655-8F92-E904E0810588}"/>
    <cellStyle name="Output 2 7 11 4" xfId="39016" xr:uid="{440A7EC3-BA84-48B9-A3FB-5B2D9F5F7B42}"/>
    <cellStyle name="Output 2 7 11 5" xfId="47478" xr:uid="{B7908DB0-9EF1-432E-9F9E-534674F3844E}"/>
    <cellStyle name="Output 2 7 12" xfId="7386" xr:uid="{9E7C2096-4B17-411C-A650-A0BCEDD0F844}"/>
    <cellStyle name="Output 2 7 13" xfId="33275" xr:uid="{D301B009-47B1-4D5A-8E5D-8FD7B88332A9}"/>
    <cellStyle name="Output 2 7 14" xfId="43405" xr:uid="{3ABCCAD5-277F-492C-AB33-4A82783D8A1A}"/>
    <cellStyle name="Output 2 7 15" xfId="54972" xr:uid="{757E7633-1E79-45D7-813B-83524DA50718}"/>
    <cellStyle name="Output 2 7 2" xfId="4495" xr:uid="{BDAEF2C9-C88C-4493-9FA9-E0C4DA2D1029}"/>
    <cellStyle name="Output 2 7 2 10" xfId="34147" xr:uid="{ECF1384E-D671-4D31-BCA0-26106934E1EA}"/>
    <cellStyle name="Output 2 7 2 11" xfId="28195" xr:uid="{BB43E302-3A7C-4554-9A29-BE1A463E634F}"/>
    <cellStyle name="Output 2 7 2 12" xfId="43832" xr:uid="{70FB0AA2-AF99-42A8-B564-BA50270AF034}"/>
    <cellStyle name="Output 2 7 2 13" xfId="55108" xr:uid="{4D2DC9F6-F859-44D4-862F-AD2E5DA55E07}"/>
    <cellStyle name="Output 2 7 2 2" xfId="5725" xr:uid="{A0F7BA7C-C68E-41C1-8D80-21FD471D92B3}"/>
    <cellStyle name="Output 2 7 2 2 2" xfId="14263" xr:uid="{0F1857E0-9CBA-49BF-9AD8-61183170CC25}"/>
    <cellStyle name="Output 2 7 2 2 2 2" xfId="27176" xr:uid="{4B43AD8C-DA7E-4C69-9E2A-6AB1F4527C56}"/>
    <cellStyle name="Output 2 7 2 2 2 3" xfId="25612" xr:uid="{92F78446-A37D-4DFC-8BF2-A72FF412FB74}"/>
    <cellStyle name="Output 2 7 2 2 2 4" xfId="40789" xr:uid="{F0D64986-0EFA-47F4-9EA5-ADC79818CBF6}"/>
    <cellStyle name="Output 2 7 2 2 2 5" xfId="49335" xr:uid="{8B6B6AC2-DDAC-47A4-94FF-6ABB4FA730AA}"/>
    <cellStyle name="Output 2 7 2 2 3" xfId="23734" xr:uid="{3208ECB6-6DD0-4999-A720-EBA01558EF52}"/>
    <cellStyle name="Output 2 7 2 2 4" xfId="36390" xr:uid="{A94D31D6-1E60-4387-A2D3-AB5989F6B569}"/>
    <cellStyle name="Output 2 7 2 2 5" xfId="37076" xr:uid="{8957A71F-F015-411D-BEED-96F95AC4F5EF}"/>
    <cellStyle name="Output 2 7 2 2 6" xfId="45463" xr:uid="{03398FE9-7047-46FA-BD52-96919027AA43}"/>
    <cellStyle name="Output 2 7 2 3" xfId="10836" xr:uid="{E5D437DD-8DD0-4B31-AA1F-AF1893DA8216}"/>
    <cellStyle name="Output 2 7 2 3 2" xfId="14896" xr:uid="{F399CFDA-275F-4FE9-BCF4-BD88712F2FB4}"/>
    <cellStyle name="Output 2 7 2 3 2 2" xfId="27726" xr:uid="{35FE24B5-9AB7-4561-BF38-1EE72DF352BB}"/>
    <cellStyle name="Output 2 7 2 3 2 3" xfId="32958" xr:uid="{55DB45BF-3B6E-4265-893D-0755E3E0B299}"/>
    <cellStyle name="Output 2 7 2 3 2 4" xfId="41422" xr:uid="{F03D3773-D11B-4BE3-921A-866114B28753}"/>
    <cellStyle name="Output 2 7 2 3 2 5" xfId="49968" xr:uid="{3FADC2AD-5E0D-4DFA-9D1A-45191758D515}"/>
    <cellStyle name="Output 2 7 2 3 3" xfId="24407" xr:uid="{B7EEEFAD-D1B9-4FEE-84DD-2E25C0301B8B}"/>
    <cellStyle name="Output 2 7 2 3 4" xfId="7091" xr:uid="{023874FA-CA6D-46A0-BC9A-8C57840A3B36}"/>
    <cellStyle name="Output 2 7 2 3 5" xfId="37760" xr:uid="{44BBCD0F-250A-46D5-B523-03932FCEF28C}"/>
    <cellStyle name="Output 2 7 2 3 6" xfId="46183" xr:uid="{A26694F8-0F43-4BAF-8EE3-3899A6E19311}"/>
    <cellStyle name="Output 2 7 2 4" xfId="11054" xr:uid="{B3AE3DFA-7EAA-4B26-8241-515FFEB46945}"/>
    <cellStyle name="Output 2 7 2 4 2" xfId="15108" xr:uid="{64B513E9-1FEB-4284-8287-3519B89858D9}"/>
    <cellStyle name="Output 2 7 2 4 2 2" xfId="27907" xr:uid="{AB20651C-0FB8-4C70-A07A-342D2093922B}"/>
    <cellStyle name="Output 2 7 2 4 2 3" xfId="34780" xr:uid="{1675F1CA-49B2-41FA-BE08-A3C99F97E7CE}"/>
    <cellStyle name="Output 2 7 2 4 2 4" xfId="41634" xr:uid="{E14B8FB9-A6C9-4014-A5BB-97E1AC39EF41}"/>
    <cellStyle name="Output 2 7 2 4 2 5" xfId="50180" xr:uid="{54F2F4A6-B346-4871-9EBC-FDD73B3632E9}"/>
    <cellStyle name="Output 2 7 2 4 3" xfId="24597" xr:uid="{17F1828C-2730-45E0-BE35-91FA929BC2C5}"/>
    <cellStyle name="Output 2 7 2 4 4" xfId="36659" xr:uid="{23BBB0D5-D129-4B56-87E3-29C491EE230B}"/>
    <cellStyle name="Output 2 7 2 4 5" xfId="37978" xr:uid="{3F319EB2-7516-47FA-B670-DD5F4FF55492}"/>
    <cellStyle name="Output 2 7 2 4 6" xfId="46401" xr:uid="{DD0D2D66-3F06-4604-A011-1E4453345712}"/>
    <cellStyle name="Output 2 7 2 5" xfId="11410" xr:uid="{F0DFC4B2-30A6-4884-8DFE-251D137CB63F}"/>
    <cellStyle name="Output 2 7 2 5 2" xfId="15451" xr:uid="{66BB8691-FF4A-4A88-AB86-F7529B8F84F5}"/>
    <cellStyle name="Output 2 7 2 5 2 2" xfId="28204" xr:uid="{11909269-F2F8-48F4-B074-A91FDFB2DD3F}"/>
    <cellStyle name="Output 2 7 2 5 2 3" xfId="35837" xr:uid="{3A428197-9F0D-4296-BC45-9822A26669FD}"/>
    <cellStyle name="Output 2 7 2 5 2 4" xfId="41977" xr:uid="{26146B9E-54F4-4695-B315-078FC676CA31}"/>
    <cellStyle name="Output 2 7 2 5 2 5" xfId="50523" xr:uid="{791E8BC9-CF9F-4028-8A85-118587FD43CA}"/>
    <cellStyle name="Output 2 7 2 5 3" xfId="24900" xr:uid="{1108A1F3-22A4-41B5-999C-1C0F6FC32983}"/>
    <cellStyle name="Output 2 7 2 5 4" xfId="34418" xr:uid="{990C7791-8D8E-4645-9F50-265ED2275F31}"/>
    <cellStyle name="Output 2 7 2 5 5" xfId="38334" xr:uid="{D8740066-6CD6-447A-8C1D-5BD0E0A164D9}"/>
    <cellStyle name="Output 2 7 2 5 6" xfId="46757" xr:uid="{82AEAC7C-69FE-4176-A533-4FD7C9FBFD3A}"/>
    <cellStyle name="Output 2 7 2 6" xfId="11758" xr:uid="{0B0F23FB-C1B7-4717-9F0B-60ED1D2FA003}"/>
    <cellStyle name="Output 2 7 2 6 2" xfId="15788" xr:uid="{BC7E1D3D-9F97-412A-80DC-F2EBF4C2B55D}"/>
    <cellStyle name="Output 2 7 2 6 2 2" xfId="28497" xr:uid="{5467EA82-DBBC-425D-ACE0-39A99612D775}"/>
    <cellStyle name="Output 2 7 2 6 2 3" xfId="32450" xr:uid="{624354CA-3D85-4BA2-89D4-2AA948AFDD32}"/>
    <cellStyle name="Output 2 7 2 6 2 4" xfId="42314" xr:uid="{2930C80F-4EA7-484F-A2D8-9503AF79EC96}"/>
    <cellStyle name="Output 2 7 2 6 2 5" xfId="50860" xr:uid="{63BBEE3B-4F6D-4F22-B58D-02E246698B8A}"/>
    <cellStyle name="Output 2 7 2 6 3" xfId="25198" xr:uid="{4B1852B2-255E-4E2F-BC7A-9738B1B27979}"/>
    <cellStyle name="Output 2 7 2 6 4" xfId="23326" xr:uid="{EAAB1B6D-F47C-4B1B-A186-79998880485E}"/>
    <cellStyle name="Output 2 7 2 6 5" xfId="38682" xr:uid="{2F42361E-7D51-470E-A505-2A6C62D76EF8}"/>
    <cellStyle name="Output 2 7 2 6 6" xfId="47105" xr:uid="{91F983A9-CFB4-42D3-8D57-4269E90F554C}"/>
    <cellStyle name="Output 2 7 2 7" xfId="9320" xr:uid="{D98D165D-EB04-45D1-BF81-4D5892EB813E}"/>
    <cellStyle name="Output 2 7 2 7 2" xfId="23102" xr:uid="{434DA321-D4B0-429F-AD4F-4BC2907E15A1}"/>
    <cellStyle name="Output 2 7 2 7 3" xfId="6755" xr:uid="{1619539C-E8F1-43EA-9218-8428D70FD128}"/>
    <cellStyle name="Output 2 7 2 7 4" xfId="35294" xr:uid="{9F417CFE-505A-44CE-8AE7-4128C6FB9009}"/>
    <cellStyle name="Output 2 7 2 7 5" xfId="44839" xr:uid="{8789806C-8095-4DE1-BF77-D213136AD49D}"/>
    <cellStyle name="Output 2 7 2 8" xfId="12763" xr:uid="{E581B5FB-2E67-4E18-A57E-4354D24E2742}"/>
    <cellStyle name="Output 2 7 2 8 2" xfId="25964" xr:uid="{4BAF2E91-AE16-41FD-B887-74D12326A58C}"/>
    <cellStyle name="Output 2 7 2 8 3" xfId="33055" xr:uid="{79A3F22B-844A-4DAF-B689-3BE265D72FE1}"/>
    <cellStyle name="Output 2 7 2 8 4" xfId="39388" xr:uid="{2AD22C8B-793D-42BB-AAFC-333ADFCA8285}"/>
    <cellStyle name="Output 2 7 2 8 5" xfId="47905" xr:uid="{621B7F59-0182-4172-A441-AACFF28F5389}"/>
    <cellStyle name="Output 2 7 2 9" xfId="22192" xr:uid="{CFAB3A5C-AB7D-4E20-97FD-110FA8FF522E}"/>
    <cellStyle name="Output 2 7 3" xfId="4063" xr:uid="{DF813390-ECAD-445F-8D39-116F02E9CA8A}"/>
    <cellStyle name="Output 2 7 3 10" xfId="34687" xr:uid="{E7C87856-0874-4519-8EAA-1CBB9001E758}"/>
    <cellStyle name="Output 2 7 3 11" xfId="35468" xr:uid="{38892095-238E-4A20-B038-B63718996B2F}"/>
    <cellStyle name="Output 2 7 3 12" xfId="43547" xr:uid="{DBF8E90B-02A4-425B-ADEA-1318C1464075}"/>
    <cellStyle name="Output 2 7 3 13" xfId="54849" xr:uid="{14672EA7-1A7B-40C9-9EA7-15F8DE58226F}"/>
    <cellStyle name="Output 2 7 3 2" xfId="5466" xr:uid="{3E58F780-61FE-4E26-AD6F-DDBCBE993DAA}"/>
    <cellStyle name="Output 2 7 3 2 2" xfId="14007" xr:uid="{0216B82C-AE90-4B97-8AD3-8AE2AE3BE3CE}"/>
    <cellStyle name="Output 2 7 3 2 2 2" xfId="26961" xr:uid="{CF5894A5-878A-4A5C-963D-2F5713C05118}"/>
    <cellStyle name="Output 2 7 3 2 2 3" xfId="26632" xr:uid="{A62704E1-24F0-4838-9828-342911401705}"/>
    <cellStyle name="Output 2 7 3 2 2 4" xfId="40533" xr:uid="{98E4CFAD-DD63-4B8B-A738-C659AA3790A1}"/>
    <cellStyle name="Output 2 7 3 2 2 5" xfId="49079" xr:uid="{965AA2C2-8C17-4D81-8D28-C81BDF3C7A93}"/>
    <cellStyle name="Output 2 7 3 2 3" xfId="23443" xr:uid="{50EB737D-7633-4586-A883-28DCD970A2F5}"/>
    <cellStyle name="Output 2 7 3 2 4" xfId="24447" xr:uid="{D3C3C7D4-82BF-42FA-92DA-8AE46195649B}"/>
    <cellStyle name="Output 2 7 3 2 5" xfId="36844" xr:uid="{C1F819B7-3FB1-4230-83C5-4AEA543BC4AF}"/>
    <cellStyle name="Output 2 7 3 2 6" xfId="45178" xr:uid="{B7166667-85A2-4C67-8212-369A9A0DFA10}"/>
    <cellStyle name="Output 2 7 3 3" xfId="10323" xr:uid="{3F8EC7E6-985B-4A88-8F14-796E3D916D33}"/>
    <cellStyle name="Output 2 7 3 3 2" xfId="14429" xr:uid="{54825886-AA6B-4377-9B5D-F88D592EDD9B}"/>
    <cellStyle name="Output 2 7 3 3 2 2" xfId="27315" xr:uid="{3884D004-3BA9-4337-B932-BE905844273A}"/>
    <cellStyle name="Output 2 7 3 3 2 3" xfId="22247" xr:uid="{5186DF99-D1CE-47E9-BB99-533FD307DA42}"/>
    <cellStyle name="Output 2 7 3 3 2 4" xfId="40955" xr:uid="{2C3668EB-81B9-4F15-9AAC-84D80EBFEBD7}"/>
    <cellStyle name="Output 2 7 3 3 2 5" xfId="49501" xr:uid="{66E766CF-9BB0-49EC-A1A4-36983D1BB19A}"/>
    <cellStyle name="Output 2 7 3 3 3" xfId="23949" xr:uid="{9559D027-8CB2-4EE5-9126-1C9E2541780F}"/>
    <cellStyle name="Output 2 7 3 3 4" xfId="26532" xr:uid="{A30A1C1A-FAFF-490D-87CC-A894CF72D198}"/>
    <cellStyle name="Output 2 7 3 3 5" xfId="37247" xr:uid="{92D872B1-EF48-4D25-B1F7-1B94EDE9506C}"/>
    <cellStyle name="Output 2 7 3 3 6" xfId="45670" xr:uid="{B3A5B923-B4CE-4BD2-AD3C-FE835FB51460}"/>
    <cellStyle name="Output 2 7 3 4" xfId="8536" xr:uid="{448E73D6-F0D1-4ABC-8613-93E2EA9F14B4}"/>
    <cellStyle name="Output 2 7 3 4 2" xfId="13075" xr:uid="{619BB2B9-E7BD-48D2-9F48-C72D26547C31}"/>
    <cellStyle name="Output 2 7 3 4 2 2" xfId="26203" xr:uid="{8E230381-019C-4E26-9235-245F8800EA5E}"/>
    <cellStyle name="Output 2 7 3 4 2 3" xfId="25251" xr:uid="{5F6DE081-9AF9-4B6E-BE5B-8349CF70F208}"/>
    <cellStyle name="Output 2 7 3 4 2 4" xfId="39601" xr:uid="{47605754-5271-4E9D-AD01-10DD83F081F0}"/>
    <cellStyle name="Output 2 7 3 4 2 5" xfId="48147" xr:uid="{A62785BB-5C41-4488-A4CE-99F2F75046F7}"/>
    <cellStyle name="Output 2 7 3 4 3" xfId="22441" xr:uid="{A021BF90-EB11-45D8-A144-9CE83D00F772}"/>
    <cellStyle name="Output 2 7 3 4 4" xfId="34250" xr:uid="{73F10515-1863-4752-9E46-695A5D367704}"/>
    <cellStyle name="Output 2 7 3 4 5" xfId="7662" xr:uid="{40417479-EDD8-4AD0-9C24-208110A75F26}"/>
    <cellStyle name="Output 2 7 3 4 6" xfId="44084" xr:uid="{68779D2D-0766-4C64-95D3-B47CB5B931EB}"/>
    <cellStyle name="Output 2 7 3 5" xfId="8736" xr:uid="{245F945C-23D2-4D02-B19D-4078D5560DEC}"/>
    <cellStyle name="Output 2 7 3 5 2" xfId="13251" xr:uid="{43EB04CA-4444-4AB8-9279-F1CD3DC2ED69}"/>
    <cellStyle name="Output 2 7 3 5 2 2" xfId="26352" xr:uid="{9BC3AB6F-D80D-4A1B-B22D-4BF9127258A6}"/>
    <cellStyle name="Output 2 7 3 5 2 3" xfId="36796" xr:uid="{674EB7EF-D9A7-4764-8EA9-827931FA0BEC}"/>
    <cellStyle name="Output 2 7 3 5 2 4" xfId="39777" xr:uid="{203CE16E-C2F5-4017-B124-41E308D6EA90}"/>
    <cellStyle name="Output 2 7 3 5 2 5" xfId="48323" xr:uid="{DB786722-57D9-4D25-B0ED-758004C0A38D}"/>
    <cellStyle name="Output 2 7 3 5 3" xfId="22609" xr:uid="{F70D19DD-E42B-44CE-BA0B-5EC0752E2D98}"/>
    <cellStyle name="Output 2 7 3 5 4" xfId="30813" xr:uid="{3BCF7717-5E24-4799-902E-4742EB797395}"/>
    <cellStyle name="Output 2 7 3 5 5" xfId="34951" xr:uid="{7A8DEC7D-D792-4F21-BF18-F8E404A19E89}"/>
    <cellStyle name="Output 2 7 3 5 6" xfId="44284" xr:uid="{2E387CB8-2223-4F8A-A4B6-2BC29DB5B404}"/>
    <cellStyle name="Output 2 7 3 6" xfId="8561" xr:uid="{677CD26C-D3D1-44DE-9080-62F198B90732}"/>
    <cellStyle name="Output 2 7 3 6 2" xfId="13097" xr:uid="{DA845FC4-C82A-4B8F-B611-7CA069FE909A}"/>
    <cellStyle name="Output 2 7 3 6 2 2" xfId="26221" xr:uid="{21EEC09A-8459-46CF-B456-8BC2492FA2BA}"/>
    <cellStyle name="Output 2 7 3 6 2 3" xfId="7075" xr:uid="{D7476A2F-7E7F-4296-8CD6-2C8CE4F04FE5}"/>
    <cellStyle name="Output 2 7 3 6 2 4" xfId="39623" xr:uid="{E82C63AF-BAB1-400F-BE2E-7F0590C39A3D}"/>
    <cellStyle name="Output 2 7 3 6 2 5" xfId="48169" xr:uid="{EE91E1A6-9551-44EB-926C-16B62835A835}"/>
    <cellStyle name="Output 2 7 3 6 3" xfId="22462" xr:uid="{6737B4CC-92F9-4385-A2C3-4EFEDB13BD8C}"/>
    <cellStyle name="Output 2 7 3 6 4" xfId="34816" xr:uid="{27CA5100-E81D-412E-9144-36C4813D5BF4}"/>
    <cellStyle name="Output 2 7 3 6 5" xfId="30522" xr:uid="{52F7244E-25AF-4DF2-9D21-702E607D6E86}"/>
    <cellStyle name="Output 2 7 3 6 6" xfId="44109" xr:uid="{46BDC341-4F18-43C9-85A8-94AFB3A3A48C}"/>
    <cellStyle name="Output 2 7 3 7" xfId="8884" xr:uid="{632EB330-99B1-4700-9ABE-9ACCFE64B972}"/>
    <cellStyle name="Output 2 7 3 7 2" xfId="22737" xr:uid="{A3B6B46E-167A-4E3E-9790-BC2B4F70BAAE}"/>
    <cellStyle name="Output 2 7 3 7 3" xfId="36424" xr:uid="{F09895BA-28B2-4EEF-A2C3-ABD04B854054}"/>
    <cellStyle name="Output 2 7 3 7 4" xfId="32360" xr:uid="{35D394D3-A7D2-4C11-B15C-ECA05A4EE3BE}"/>
    <cellStyle name="Output 2 7 3 7 5" xfId="44432" xr:uid="{1C0E2A69-DA53-48DF-9656-71F2613F19EE}"/>
    <cellStyle name="Output 2 7 3 8" xfId="12409" xr:uid="{E0FB9F8A-8139-40D0-A645-D732B5D29DB2}"/>
    <cellStyle name="Output 2 7 3 8 2" xfId="25695" xr:uid="{17082A21-A461-421F-AA79-6F2CBA07E21D}"/>
    <cellStyle name="Output 2 7 3 8 3" xfId="6475" xr:uid="{81FD2DFC-7351-45F9-B962-64F030639AA5}"/>
    <cellStyle name="Output 2 7 3 8 4" xfId="39132" xr:uid="{930795EA-9CC4-4F7D-A4C5-D1AA665F33F7}"/>
    <cellStyle name="Output 2 7 3 8 5" xfId="47620" xr:uid="{CC5B6D71-07A7-4414-A811-2B190E0F8D60}"/>
    <cellStyle name="Output 2 7 3 9" xfId="21912" xr:uid="{02B797F3-F8C9-409A-9466-C395E77859CC}"/>
    <cellStyle name="Output 2 7 4" xfId="5589" xr:uid="{2ED626CC-6938-4E02-BE84-ADAEB17ECB95}"/>
    <cellStyle name="Output 2 7 4 10" xfId="34793" xr:uid="{37CC9E3F-96E4-42E7-937E-33B4EA487AB8}"/>
    <cellStyle name="Output 2 7 4 11" xfId="34444" xr:uid="{158A328A-9C06-403A-B728-AF501A1118DB}"/>
    <cellStyle name="Output 2 7 4 12" xfId="43720" xr:uid="{D4F1C15F-270B-4368-9FFE-FCA08B0E4E43}"/>
    <cellStyle name="Output 2 7 4 2" xfId="9944" xr:uid="{F9C355FA-FDBE-49E8-B539-03A427FDFA7C}"/>
    <cellStyle name="Output 2 7 4 2 2" xfId="14176" xr:uid="{8897CE31-6600-40DA-B0FB-0CD4C5D9DE8B}"/>
    <cellStyle name="Output 2 7 4 2 2 2" xfId="27102" xr:uid="{D1700DC6-BFBF-47F1-8854-6AB4DBB6FFF7}"/>
    <cellStyle name="Output 2 7 4 2 2 3" xfId="34232" xr:uid="{5F684630-1DA6-420D-8C7A-8E9CDA87DA21}"/>
    <cellStyle name="Output 2 7 4 2 2 4" xfId="40702" xr:uid="{66AD916D-CE6D-4536-854A-29EF003F4B6A}"/>
    <cellStyle name="Output 2 7 4 2 2 5" xfId="49248" xr:uid="{B5238549-7EDC-48CC-ADFB-23060619BD33}"/>
    <cellStyle name="Output 2 7 4 2 3" xfId="23615" xr:uid="{0A6B6A2B-8D72-4680-B923-64F992D73BF0}"/>
    <cellStyle name="Output 2 7 4 2 4" xfId="30695" xr:uid="{06EFFFBF-10CC-44C6-B030-95CF41DC6793}"/>
    <cellStyle name="Output 2 7 4 2 5" xfId="36997" xr:uid="{5F35B1DC-4ABB-443D-9E12-125F0E6FF742}"/>
    <cellStyle name="Output 2 7 4 2 6" xfId="45351" xr:uid="{8CD8D7A7-9B6F-4688-BE8A-9293E1399607}"/>
    <cellStyle name="Output 2 7 4 3" xfId="10467" xr:uid="{704BCCD4-4090-4948-B7CD-759BE21AC574}"/>
    <cellStyle name="Output 2 7 4 3 2" xfId="14556" xr:uid="{1A89D567-0B4D-4D6A-959A-4B0B6C436F79}"/>
    <cellStyle name="Output 2 7 4 3 2 2" xfId="27427" xr:uid="{288ECB0F-B854-4FD4-BED5-A9662FA71348}"/>
    <cellStyle name="Output 2 7 4 3 2 3" xfId="33708" xr:uid="{4355E678-E695-4DB7-B856-A675D6D578CE}"/>
    <cellStyle name="Output 2 7 4 3 2 4" xfId="41082" xr:uid="{77A4A853-90C3-4342-BF1C-F83DC0B12D05}"/>
    <cellStyle name="Output 2 7 4 3 2 5" xfId="49628" xr:uid="{02764639-6AD7-47BB-87A5-E3BCFAD25FE1}"/>
    <cellStyle name="Output 2 7 4 3 3" xfId="24076" xr:uid="{7F0508EA-11C4-4D73-9448-34423B9287E6}"/>
    <cellStyle name="Output 2 7 4 3 4" xfId="25928" xr:uid="{5DB1D64D-84B6-4F4D-964E-C8D67FAFC523}"/>
    <cellStyle name="Output 2 7 4 3 5" xfId="37391" xr:uid="{72D1BE99-5C40-4C9B-840D-EEF1D1B9B246}"/>
    <cellStyle name="Output 2 7 4 3 6" xfId="45814" xr:uid="{6CD57A1E-0514-4190-B84A-27AF7D94FD06}"/>
    <cellStyle name="Output 2 7 4 4" xfId="10961" xr:uid="{D35C9857-635E-4900-A646-9FA8600F667C}"/>
    <cellStyle name="Output 2 7 4 4 2" xfId="15019" xr:uid="{42BBE208-65FD-4660-9FED-3F53A31B6ED0}"/>
    <cellStyle name="Output 2 7 4 4 2 2" xfId="27828" xr:uid="{8A0F098F-B086-4554-A736-F731DA090034}"/>
    <cellStyle name="Output 2 7 4 4 2 3" xfId="33132" xr:uid="{F6B67192-B1D1-4AA6-BD98-7F976F375C62}"/>
    <cellStyle name="Output 2 7 4 4 2 4" xfId="41545" xr:uid="{F08CE64E-A5FA-488F-A5A0-537B084AE9CA}"/>
    <cellStyle name="Output 2 7 4 4 2 5" xfId="50091" xr:uid="{52CD1772-74F8-42F0-AA4E-B8227C53AD58}"/>
    <cellStyle name="Output 2 7 4 4 3" xfId="24512" xr:uid="{9EFB26DF-A40F-4117-A4A5-41D195054833}"/>
    <cellStyle name="Output 2 7 4 4 4" xfId="34180" xr:uid="{A9644876-FF13-4D76-981F-7395F5D3E86B}"/>
    <cellStyle name="Output 2 7 4 4 5" xfId="37885" xr:uid="{1FCC8AEB-86F5-4ECD-89EE-6F2308D1AF5D}"/>
    <cellStyle name="Output 2 7 4 4 6" xfId="46308" xr:uid="{E87E3D0A-15D9-4D30-BA9A-0467BDDE251E}"/>
    <cellStyle name="Output 2 7 4 5" xfId="11317" xr:uid="{2C22778B-8331-49D0-A69C-1955835650EB}"/>
    <cellStyle name="Output 2 7 4 5 2" xfId="15365" xr:uid="{9232F51B-4D23-452B-A641-523D4AFB5157}"/>
    <cellStyle name="Output 2 7 4 5 2 2" xfId="28126" xr:uid="{A1212ABA-14C0-478D-A5D8-81AF04B00DDD}"/>
    <cellStyle name="Output 2 7 4 5 2 3" xfId="33348" xr:uid="{19145FC4-DF40-4385-B54E-1677477BA21A}"/>
    <cellStyle name="Output 2 7 4 5 2 4" xfId="41891" xr:uid="{22A06692-86DB-4DA2-A04D-22B6EF0B86DD}"/>
    <cellStyle name="Output 2 7 4 5 2 5" xfId="50437" xr:uid="{6FFC35F3-9A1A-45F6-A243-E43D4937FE9B}"/>
    <cellStyle name="Output 2 7 4 5 3" xfId="24818" xr:uid="{34C89484-3D54-4C43-9024-0A551B134623}"/>
    <cellStyle name="Output 2 7 4 5 4" xfId="7979" xr:uid="{8E6EA35C-325D-4590-8233-29FA8B9152A2}"/>
    <cellStyle name="Output 2 7 4 5 5" xfId="38241" xr:uid="{116EE9BC-0FEC-44A8-8110-702206643992}"/>
    <cellStyle name="Output 2 7 4 5 6" xfId="46664" xr:uid="{BA147BA6-8644-4676-9CB4-D55CE2EADE51}"/>
    <cellStyle name="Output 2 7 4 6" xfId="11669" xr:uid="{4A06C9A0-F8B5-40B7-BAA1-96B6ABEEF82E}"/>
    <cellStyle name="Output 2 7 4 6 2" xfId="15704" xr:uid="{DC348C73-6E45-4A18-B385-115B6925896C}"/>
    <cellStyle name="Output 2 7 4 6 2 2" xfId="28423" xr:uid="{A39D6230-07CC-4DBB-96E0-63BE82EF91BF}"/>
    <cellStyle name="Output 2 7 4 6 2 3" xfId="29556" xr:uid="{5E46C258-585A-46E4-824F-979593C6969A}"/>
    <cellStyle name="Output 2 7 4 6 2 4" xfId="42230" xr:uid="{C5F26E36-CA01-478C-9E68-85F69291EB0D}"/>
    <cellStyle name="Output 2 7 4 6 2 5" xfId="50776" xr:uid="{8B17A036-31C6-46EF-8844-9CD426E3E4D2}"/>
    <cellStyle name="Output 2 7 4 6 3" xfId="25123" xr:uid="{4687A02B-2EB3-4603-98C5-D9EB32110765}"/>
    <cellStyle name="Output 2 7 4 6 4" xfId="33076" xr:uid="{353386A7-2A85-4F20-A5B7-D7362EA27FF4}"/>
    <cellStyle name="Output 2 7 4 6 5" xfId="38593" xr:uid="{F9339BD1-152A-4310-9300-F7FF85EEB7D4}"/>
    <cellStyle name="Output 2 7 4 6 6" xfId="47016" xr:uid="{5CBCBC34-8C2E-4C8C-8021-EF19454145BA}"/>
    <cellStyle name="Output 2 7 4 7" xfId="11918" xr:uid="{D61D956A-A6C9-4A02-A43A-8D30CA39DCAD}"/>
    <cellStyle name="Output 2 7 4 7 2" xfId="25333" xr:uid="{8CAF0C83-AE11-43B7-8BD6-31C1AAE35D9B}"/>
    <cellStyle name="Output 2 7 4 7 3" xfId="34156" xr:uid="{F015F191-2FF7-4EAF-B1E5-9073ACB1A229}"/>
    <cellStyle name="Output 2 7 4 7 4" xfId="38842" xr:uid="{DF29FD72-44E9-4CCB-A63B-7CA123FBB14E}"/>
    <cellStyle name="Output 2 7 4 7 5" xfId="47265" xr:uid="{ABC38390-47A6-4E69-A73D-CF4C9BCC8775}"/>
    <cellStyle name="Output 2 7 4 8" xfId="12612" xr:uid="{4F36DC42-7B98-49E7-89DB-4E362A0704D7}"/>
    <cellStyle name="Output 2 7 4 8 2" xfId="25851" xr:uid="{167BA170-4CAA-4FF9-981E-068A26353795}"/>
    <cellStyle name="Output 2 7 4 8 3" xfId="35495" xr:uid="{6C522EFD-2B48-472B-B8FA-436E9F613A6D}"/>
    <cellStyle name="Output 2 7 4 8 4" xfId="39301" xr:uid="{46062AE1-FF59-47CE-B786-AEE770A4C7E4}"/>
    <cellStyle name="Output 2 7 4 8 5" xfId="47793" xr:uid="{35DCF532-D181-491D-9990-BFB0AD754121}"/>
    <cellStyle name="Output 2 7 4 9" xfId="22073" xr:uid="{F5E0CEA3-0DBE-41BE-B0EF-ADB7C423462A}"/>
    <cellStyle name="Output 2 7 5" xfId="9556" xr:uid="{F2B31F63-3D49-4143-954F-F233E15BC8EA}"/>
    <cellStyle name="Output 2 7 5 2" xfId="13892" xr:uid="{F5F9B630-BDFF-4B59-AB2B-A41EE79A00B9}"/>
    <cellStyle name="Output 2 7 5 2 2" xfId="26866" xr:uid="{38A96525-FC95-42B7-9409-86B1084B84DA}"/>
    <cellStyle name="Output 2 7 5 2 3" xfId="35365" xr:uid="{9BED5B96-B594-426D-BD32-E20E14629F98}"/>
    <cellStyle name="Output 2 7 5 2 4" xfId="40418" xr:uid="{A4DA5B61-4798-4A82-AAB1-C252BF4D8AE8}"/>
    <cellStyle name="Output 2 7 5 2 5" xfId="48964" xr:uid="{578DD097-C41A-4E0B-9BC1-1C54554E77DA}"/>
    <cellStyle name="Output 2 7 5 3" xfId="23288" xr:uid="{5A1F44B5-D51B-48C3-8779-D4A572C758AE}"/>
    <cellStyle name="Output 2 7 5 4" xfId="36221" xr:uid="{FCF64F63-3AC3-44E7-ADAD-C9FD4AC010F8}"/>
    <cellStyle name="Output 2 7 5 5" xfId="32842" xr:uid="{6B9B2470-9947-40E4-A727-BD394863EAEB}"/>
    <cellStyle name="Output 2 7 5 6" xfId="45036" xr:uid="{7B6030F1-1E9C-4587-BCD8-D518BF56C865}"/>
    <cellStyle name="Output 2 7 6" xfId="8912" xr:uid="{05E0585E-9E53-4538-9615-C04AACDC6240}"/>
    <cellStyle name="Output 2 7 6 2" xfId="13394" xr:uid="{05493651-9888-42CD-A034-50FF0878E195}"/>
    <cellStyle name="Output 2 7 6 2 2" xfId="26460" xr:uid="{4CFAC745-8B71-4618-8986-81AA958B132A}"/>
    <cellStyle name="Output 2 7 6 2 3" xfId="33544" xr:uid="{AF312493-BA61-4491-B71B-F74756A6E98C}"/>
    <cellStyle name="Output 2 7 6 2 4" xfId="39920" xr:uid="{C7CA3630-9EB8-42B1-93F4-CC4660041FAA}"/>
    <cellStyle name="Output 2 7 6 2 5" xfId="48466" xr:uid="{A60CDDCE-7895-404E-981E-426BF99DC0CA}"/>
    <cellStyle name="Output 2 7 6 3" xfId="22763" xr:uid="{B020C192-C365-4FA0-9FED-C2A7DB08D682}"/>
    <cellStyle name="Output 2 7 6 4" xfId="28312" xr:uid="{A34DCF33-6553-4BA6-AAF1-8FD1E40143D5}"/>
    <cellStyle name="Output 2 7 6 5" xfId="30350" xr:uid="{1EE191C5-71A7-4303-BEFD-9AD9F23EDA53}"/>
    <cellStyle name="Output 2 7 6 6" xfId="44460" xr:uid="{6804DFF3-5748-4C77-B84D-0A178DC44D06}"/>
    <cellStyle name="Output 2 7 7" xfId="8926" xr:uid="{86983BDA-CEC4-4588-A1C6-DDD75145736C}"/>
    <cellStyle name="Output 2 7 7 2" xfId="13405" xr:uid="{3F2CC2C4-74FC-4229-B6B2-390C80DBE67F}"/>
    <cellStyle name="Output 2 7 7 2 2" xfId="26470" xr:uid="{F6B71A5E-D6D6-437C-9C25-7EDF27369E63}"/>
    <cellStyle name="Output 2 7 7 2 3" xfId="35936" xr:uid="{5421A271-1261-4909-AB5F-1FAF7C3C256E}"/>
    <cellStyle name="Output 2 7 7 2 4" xfId="39931" xr:uid="{AB3798DB-2012-4C07-BE9C-1CCD552F79FA}"/>
    <cellStyle name="Output 2 7 7 2 5" xfId="48477" xr:uid="{0760B28F-48D7-41B2-B050-90B7BF053433}"/>
    <cellStyle name="Output 2 7 7 3" xfId="22776" xr:uid="{536849D8-FD73-48D2-B665-179183578BFA}"/>
    <cellStyle name="Output 2 7 7 4" xfId="16272" xr:uid="{028D4C97-1939-4048-B524-925D264454F6}"/>
    <cellStyle name="Output 2 7 7 5" xfId="29384" xr:uid="{653F7F57-506C-4934-840F-846B7FF6049E}"/>
    <cellStyle name="Output 2 7 7 6" xfId="44474" xr:uid="{2A43FD31-8945-4E8E-9DB4-9C1761B0F111}"/>
    <cellStyle name="Output 2 7 8" xfId="8835" xr:uid="{EE8E96C0-7EBD-4A24-9090-4187050ECE1A}"/>
    <cellStyle name="Output 2 7 8 2" xfId="13328" xr:uid="{06D9E333-F544-4141-AC4D-86B12266A2E1}"/>
    <cellStyle name="Output 2 7 8 2 2" xfId="26411" xr:uid="{F35B1727-0719-420A-BBA9-74CE923C739D}"/>
    <cellStyle name="Output 2 7 8 2 3" xfId="31214" xr:uid="{48D3D24B-93F8-4701-8A87-D7AD7DCB93C5}"/>
    <cellStyle name="Output 2 7 8 2 4" xfId="39854" xr:uid="{B8F7E842-3F61-4C4D-8FA0-2962C65AD355}"/>
    <cellStyle name="Output 2 7 8 2 5" xfId="48400" xr:uid="{8AF780C0-0739-48DD-BD68-7B796AFC17BB}"/>
    <cellStyle name="Output 2 7 8 3" xfId="22696" xr:uid="{DB2DD02A-854D-4BE5-823F-3D136730D1CA}"/>
    <cellStyle name="Output 2 7 8 4" xfId="24779" xr:uid="{40D40315-0845-4A93-86C3-8C20C514CF28}"/>
    <cellStyle name="Output 2 7 8 5" xfId="36647" xr:uid="{C3E38448-17AB-4C0A-A24A-CD1921D6049C}"/>
    <cellStyle name="Output 2 7 8 6" xfId="44383" xr:uid="{8203BA63-F329-4E7A-B646-8849FC119B51}"/>
    <cellStyle name="Output 2 7 9" xfId="8715" xr:uid="{B2BAC845-E363-4D9C-B04B-C0E7C221C1D3}"/>
    <cellStyle name="Output 2 7 9 2" xfId="13240" xr:uid="{326B5035-42A8-4A50-91BA-4AD68C9028C7}"/>
    <cellStyle name="Output 2 7 9 2 2" xfId="26343" xr:uid="{4FD82D53-3CEB-49BD-B55F-4916E2538826}"/>
    <cellStyle name="Output 2 7 9 2 3" xfId="8179" xr:uid="{3214F977-B9D0-4D49-8CBD-296B5EC63454}"/>
    <cellStyle name="Output 2 7 9 2 4" xfId="39766" xr:uid="{CEE2229C-AAD3-46EC-83D4-6CEBBD5A6F04}"/>
    <cellStyle name="Output 2 7 9 2 5" xfId="48312" xr:uid="{1F28F08D-A084-441F-92EA-E88E60660F6D}"/>
    <cellStyle name="Output 2 7 9 3" xfId="22590" xr:uid="{1DDBA19C-680D-428A-BBEE-4A9BA48AD55A}"/>
    <cellStyle name="Output 2 7 9 4" xfId="25621" xr:uid="{0EABA2A9-2083-4F87-8079-EDD2ECD47991}"/>
    <cellStyle name="Output 2 7 9 5" xfId="31862" xr:uid="{EF8487DC-0A82-43B2-A22C-87A56A9B639B}"/>
    <cellStyle name="Output 2 7 9 6" xfId="44263" xr:uid="{1875D3B9-CB8F-4FC6-B48C-8706D7FFB660}"/>
    <cellStyle name="Output 2 8" xfId="1280" xr:uid="{0D6512EE-21DC-4C4C-B91B-41055B13C277}"/>
    <cellStyle name="Output 2 8 10" xfId="31131" xr:uid="{F0A7303C-9492-41C4-AE96-FCFA55557525}"/>
    <cellStyle name="Output 2 8 11" xfId="26111" xr:uid="{B2275B43-7238-48C9-A976-2868D90E70EB}"/>
    <cellStyle name="Output 2 8 12" xfId="43630" xr:uid="{92C61D44-5173-4F18-B1F5-9E84CCFDC469}"/>
    <cellStyle name="Output 2 8 2" xfId="9832" xr:uid="{869C8C0F-281F-4FC6-9C98-6257043C7068}"/>
    <cellStyle name="Output 2 8 2 2" xfId="14089" xr:uid="{13CF4361-6F7C-47C9-9869-1F015D2FFA59}"/>
    <cellStyle name="Output 2 8 2 2 2" xfId="27029" xr:uid="{95F38C9D-0B51-466A-B78C-9FD9282F62AB}"/>
    <cellStyle name="Output 2 8 2 2 3" xfId="28341" xr:uid="{98733C60-F17B-4BD3-A67E-3B72EBE82166}"/>
    <cellStyle name="Output 2 8 2 2 4" xfId="40615" xr:uid="{711D9E5A-4D9A-4393-B606-DC76EFA5CC6A}"/>
    <cellStyle name="Output 2 8 2 2 5" xfId="49161" xr:uid="{6F63F77E-8FDB-4DA9-9641-33A494F37F0E}"/>
    <cellStyle name="Output 2 8 2 3" xfId="23519" xr:uid="{99E96217-640D-4998-8EB3-A6F0C7BFD827}"/>
    <cellStyle name="Output 2 8 2 4" xfId="32689" xr:uid="{E11DB9F3-2CD0-48DA-A3B9-84AED4737EA3}"/>
    <cellStyle name="Output 2 8 2 5" xfId="36918" xr:uid="{34CED8F6-2906-4205-9170-76DBE50CF822}"/>
    <cellStyle name="Output 2 8 2 6" xfId="45261" xr:uid="{747A828A-9C58-4691-B961-CCE1EABC9FB9}"/>
    <cellStyle name="Output 2 8 3" xfId="10586" xr:uid="{94B9FAE8-8702-47E1-B3DA-019DC05FF5A7}"/>
    <cellStyle name="Output 2 8 3 2" xfId="14667" xr:uid="{2B4C7E13-62F5-4471-AAD6-D782DFC19266}"/>
    <cellStyle name="Output 2 8 3 2 2" xfId="27524" xr:uid="{BE0AEC10-8744-4971-9592-53CED44DA5CC}"/>
    <cellStyle name="Output 2 8 3 2 3" xfId="35498" xr:uid="{9CB12754-3671-4281-AA2F-6B9350043561}"/>
    <cellStyle name="Output 2 8 3 2 4" xfId="41193" xr:uid="{AA440E41-4934-436F-844A-5F1B6F32F85B}"/>
    <cellStyle name="Output 2 8 3 2 5" xfId="49739" xr:uid="{CC804461-5235-450F-8908-6497820E5FED}"/>
    <cellStyle name="Output 2 8 3 3" xfId="24184" xr:uid="{8831C85D-E968-4883-9018-A84D1E687497}"/>
    <cellStyle name="Output 2 8 3 4" xfId="7926" xr:uid="{F2D8BC1E-10F3-4ADD-B35A-C82EBA3F0E24}"/>
    <cellStyle name="Output 2 8 3 5" xfId="37510" xr:uid="{F312D844-2427-48FA-B14A-0901248CC82A}"/>
    <cellStyle name="Output 2 8 3 6" xfId="45933" xr:uid="{4FC7B11A-1F4B-49B1-8972-9469D4312FB0}"/>
    <cellStyle name="Output 2 8 4" xfId="10866" xr:uid="{E1816669-C4FC-4B5D-A6F7-3B189CCC15DF}"/>
    <cellStyle name="Output 2 8 4 2" xfId="14925" xr:uid="{308D0BC2-F1A8-49D6-8C71-7768131E8C56}"/>
    <cellStyle name="Output 2 8 4 2 2" xfId="27749" xr:uid="{B6F12D4D-E499-431C-9D5D-CF6CD63BDDAA}"/>
    <cellStyle name="Output 2 8 4 2 3" xfId="22379" xr:uid="{A4A87A25-DA2C-4637-8882-A2B39B59FE54}"/>
    <cellStyle name="Output 2 8 4 2 4" xfId="41451" xr:uid="{C58878C7-FA9F-4588-80D8-C450A7ADF9C6}"/>
    <cellStyle name="Output 2 8 4 2 5" xfId="49997" xr:uid="{D9DC37FF-326D-4215-BD33-0797275C9681}"/>
    <cellStyle name="Output 2 8 4 3" xfId="24433" xr:uid="{EE0E6623-41B0-46A9-BD0F-8A6A348B081C}"/>
    <cellStyle name="Output 2 8 4 4" xfId="32463" xr:uid="{066155A2-1197-47D9-86EE-5E025C5C95D9}"/>
    <cellStyle name="Output 2 8 4 5" xfId="37790" xr:uid="{4F14DFBD-0331-4C0D-A8A9-84BAA8CC6822}"/>
    <cellStyle name="Output 2 8 4 6" xfId="46213" xr:uid="{93BB6365-8D0F-4059-933B-F53A6321AE47}"/>
    <cellStyle name="Output 2 8 5" xfId="11220" xr:uid="{3E71A661-3019-42CE-8F55-2E02A21823F4}"/>
    <cellStyle name="Output 2 8 5 2" xfId="15270" xr:uid="{35D8FC12-FD7E-4E59-A2BD-5189AE04C701}"/>
    <cellStyle name="Output 2 8 5 2 2" xfId="28044" xr:uid="{E61B7D33-D97D-40C9-9CF5-1BF31ACB55C5}"/>
    <cellStyle name="Output 2 8 5 2 3" xfId="27150" xr:uid="{63ECC34A-8510-4752-973A-12699AAA956B}"/>
    <cellStyle name="Output 2 8 5 2 4" xfId="41796" xr:uid="{429E1613-C8A9-46C5-A4B6-BD336FD3DF26}"/>
    <cellStyle name="Output 2 8 5 2 5" xfId="50342" xr:uid="{DEF9C049-269C-4571-B589-EDFDF9B81525}"/>
    <cellStyle name="Output 2 8 5 3" xfId="24736" xr:uid="{B75CF630-980C-450F-BF08-10CCD3CBD14B}"/>
    <cellStyle name="Output 2 8 5 4" xfId="22059" xr:uid="{91620FBD-EBA9-4FB4-ACC7-0802BDD997DA}"/>
    <cellStyle name="Output 2 8 5 5" xfId="38144" xr:uid="{C804BE40-F1D2-41B3-98FF-66179EDA1890}"/>
    <cellStyle name="Output 2 8 5 6" xfId="46567" xr:uid="{0D66BB8E-65F0-471F-8DF6-33174E501941}"/>
    <cellStyle name="Output 2 8 6" xfId="11588" xr:uid="{B1BCAC86-D41F-463C-B124-AE13C22AE72B}"/>
    <cellStyle name="Output 2 8 6 2" xfId="15625" xr:uid="{77C6D5A2-858C-4E53-B273-5AD1579B3CA0}"/>
    <cellStyle name="Output 2 8 6 2 2" xfId="28358" xr:uid="{51751D04-9CE2-4491-A983-079DD82E382E}"/>
    <cellStyle name="Output 2 8 6 2 3" xfId="23378" xr:uid="{3A6D916A-E66E-442C-9B7C-2D8DD39D91BF}"/>
    <cellStyle name="Output 2 8 6 2 4" xfId="42151" xr:uid="{66BE2C85-CF48-45DB-9D03-EDB41DF6D3DA}"/>
    <cellStyle name="Output 2 8 6 2 5" xfId="50697" xr:uid="{07225418-6AE2-4DCB-8F10-C71E190DB429}"/>
    <cellStyle name="Output 2 8 6 3" xfId="25057" xr:uid="{4E6C4DF7-84F6-4EF5-9F8F-D65EF1EE3C79}"/>
    <cellStyle name="Output 2 8 6 4" xfId="30487" xr:uid="{8411A4CB-C7E5-4EEB-8FEE-A654D340E9A1}"/>
    <cellStyle name="Output 2 8 6 5" xfId="38512" xr:uid="{B1C3B63E-2125-4F8E-84CA-DE68E2389AEB}"/>
    <cellStyle name="Output 2 8 6 6" xfId="46935" xr:uid="{A783BE7D-6D7F-485F-994B-EBFE49AF444E}"/>
    <cellStyle name="Output 2 8 7" xfId="11911" xr:uid="{451D4619-B39B-4D85-81F6-19CA4CA9720C}"/>
    <cellStyle name="Output 2 8 7 2" xfId="25327" xr:uid="{52573D1B-53CA-435F-8EDE-627F708F1293}"/>
    <cellStyle name="Output 2 8 7 3" xfId="33465" xr:uid="{7ACDDFE0-9B34-4198-84AB-F6CE3ECF432F}"/>
    <cellStyle name="Output 2 8 7 4" xfId="38835" xr:uid="{6F79B675-6AB8-4D79-AC0C-1410EAFCB737}"/>
    <cellStyle name="Output 2 8 7 5" xfId="47258" xr:uid="{D938ACD4-E475-4018-BE2C-19030AE47191}"/>
    <cellStyle name="Output 2 8 8" xfId="12493" xr:uid="{AF02A235-0574-4BEB-A61F-881A2BF3C094}"/>
    <cellStyle name="Output 2 8 8 2" xfId="25761" xr:uid="{218FC852-CCC3-457C-BADC-42D636960E8E}"/>
    <cellStyle name="Output 2 8 8 3" xfId="33062" xr:uid="{4BE7A94C-04A4-44B9-8AA7-B68F202AFC07}"/>
    <cellStyle name="Output 2 8 8 4" xfId="39214" xr:uid="{2D7E9911-0C86-4C7F-9A5C-600F177BEB14}"/>
    <cellStyle name="Output 2 8 8 5" xfId="47703" xr:uid="{0D762B6E-988E-4A5B-AB5C-B5DD8AE87FF8}"/>
    <cellStyle name="Output 2 8 9" xfId="21980" xr:uid="{CCC817C7-B4BE-4BCA-B101-6B0F2E40E8C4}"/>
    <cellStyle name="Output 2 9" xfId="4910" xr:uid="{E2505508-6EEA-4847-AD84-A7DA0304A925}"/>
    <cellStyle name="Output 2 9 2" xfId="13421" xr:uid="{10158DF3-ED7F-471B-BC30-44E97D51F092}"/>
    <cellStyle name="Output 2 9 2 2" xfId="26486" xr:uid="{5F363CF8-F390-4FFE-86F9-FF3D329E40EC}"/>
    <cellStyle name="Output 2 9 2 3" xfId="33437" xr:uid="{AB95AC7D-D9CE-4F88-B6AF-77330FDDA0FD}"/>
    <cellStyle name="Output 2 9 2 4" xfId="39947" xr:uid="{DE1693DC-75A2-48FC-8E9D-000FE6C86A38}"/>
    <cellStyle name="Output 2 9 2 5" xfId="48493" xr:uid="{A285EA76-555C-4645-86ED-DBFDCF92A6D3}"/>
    <cellStyle name="Output 2 9 3" xfId="8942" xr:uid="{91824C26-7D52-41ED-B5E1-A5BFD4A6BFAE}"/>
    <cellStyle name="Output 2 9 4" xfId="22789" xr:uid="{C0D5C5C1-46E0-4926-9740-E71896D27FDA}"/>
    <cellStyle name="Output 2 9 5" xfId="24049" xr:uid="{D46EDC82-9521-4CC5-8FF9-8890237AA84B}"/>
    <cellStyle name="Output 2 9 6" xfId="7800" xr:uid="{C12B99F5-F5DA-4B8F-8533-22F86A45FE22}"/>
    <cellStyle name="Output 2 9 7" xfId="44490" xr:uid="{0C748DBB-3E8E-41B6-9949-259CBA7ED9CD}"/>
    <cellStyle name="Output 3" xfId="451" xr:uid="{00000000-0005-0000-0000-0000C3010000}"/>
    <cellStyle name="Output 3 2" xfId="3523" xr:uid="{200BFFB9-7607-4479-BAF0-E66CEDBA2C03}"/>
    <cellStyle name="Output 3 2 2" xfId="5407" xr:uid="{850A9159-A9D9-4DCE-9418-B993BC335CE1}"/>
    <cellStyle name="Output 3 2 3" xfId="16361" xr:uid="{8D50C1DA-C2BF-4893-B613-A40847F435E2}"/>
    <cellStyle name="Output 3 2 4" xfId="28933" xr:uid="{D1491C4E-E4C0-4985-B377-74982FEBC56F}"/>
    <cellStyle name="Output 3 2 5" xfId="42795" xr:uid="{30307205-715F-4B6C-93FC-95901B7B5194}"/>
    <cellStyle name="Output 3 2 6" xfId="51290" xr:uid="{A507A99B-2346-49D4-92A9-570190D1F014}"/>
    <cellStyle name="Output 3 2 7" xfId="54789" xr:uid="{BCEC038C-259F-42FE-91C1-D6A5DA4D59B3}"/>
    <cellStyle name="Output 3 3" xfId="3522" xr:uid="{B0604AA6-9788-4B17-A6F2-EDD5E6D27DC5}"/>
    <cellStyle name="Output 3 4" xfId="4961" xr:uid="{56D7B882-84AC-4908-B0D9-EC354AED3ED0}"/>
    <cellStyle name="Output 3 5" xfId="6366" xr:uid="{8586A23C-A960-4BAA-ACE1-6D465D6E652B}"/>
    <cellStyle name="Output 3 6" xfId="7128" xr:uid="{75857F0F-AC69-48FE-B283-7FFDD9EFD338}"/>
    <cellStyle name="Output 3 7" xfId="43070" xr:uid="{136C345E-5FE3-406C-9598-6A7AA7605480}"/>
    <cellStyle name="Output 3 8" xfId="55207" xr:uid="{E59BD265-76C8-404F-8731-022931A33004}"/>
    <cellStyle name="Output 3 9" xfId="1105" xr:uid="{788840C6-2BD9-4FE6-B136-F62A408308C3}"/>
    <cellStyle name="Output 4" xfId="3524" xr:uid="{DE0897FE-663D-4553-909F-940FBC4C250A}"/>
    <cellStyle name="Output 4 2" xfId="3525" xr:uid="{4265E481-351F-4D64-9AED-65AA66306EC3}"/>
    <cellStyle name="Output 4 2 2" xfId="5408" xr:uid="{6B772E7E-327B-445D-AD43-35A6AC121AA0}"/>
    <cellStyle name="Output 4 2 3" xfId="42796" xr:uid="{59363CD2-D0A0-40D6-AA93-5F017C1F7206}"/>
    <cellStyle name="Output 4 2 4" xfId="54790" xr:uid="{A4046244-0669-4839-82A4-88740FAFBDE1}"/>
    <cellStyle name="Output 5" xfId="3526" xr:uid="{548738F3-5D10-4EEF-9706-805110921DD0}"/>
    <cellStyle name="Output 5 2" xfId="3527" xr:uid="{47A8A8EF-656C-4DE6-B4B9-B157E68C46D9}"/>
    <cellStyle name="Output 6" xfId="3528" xr:uid="{D05D4405-2867-4971-B56E-16F0D6F9F20C}"/>
    <cellStyle name="Output 6 2" xfId="3529" xr:uid="{676D1935-B39B-4215-8BAF-1431986BF194}"/>
    <cellStyle name="Output 7" xfId="16359" xr:uid="{131D68BE-6C5A-4DD0-8447-9EFEA85DAFB5}"/>
    <cellStyle name="Output 7 2" xfId="28931" xr:uid="{9CEA433E-0B84-4F11-BEBE-4FC164873A1D}"/>
    <cellStyle name="Output 7 3" xfId="51288" xr:uid="{6EAB2932-7597-4AB0-B610-BB794B842ABB}"/>
    <cellStyle name="Output 8" xfId="6364" xr:uid="{273A73B8-8F7D-4284-BD59-E6670F3FC513}"/>
    <cellStyle name="Output 9" xfId="7130" xr:uid="{15F2B6D3-FAD0-41E7-AE6D-CEEE0131EE3F}"/>
    <cellStyle name="Output Amounts" xfId="3530" xr:uid="{DB9E16A9-6D1C-4071-BBE3-D1D339F90EDE}"/>
    <cellStyle name="Output Column Headings" xfId="3531" xr:uid="{DCEBFBAF-337A-4286-8C25-4B20ABB5AA1B}"/>
    <cellStyle name="Output Line Items" xfId="3532" xr:uid="{628A87D8-5F65-459B-B74B-3431ADB1E319}"/>
    <cellStyle name="Output Report Heading" xfId="3533" xr:uid="{419C4391-E6EE-494C-8EAB-D3BF5A51AD92}"/>
    <cellStyle name="Output Report Title" xfId="3534" xr:uid="{35087BEB-A139-42AA-BF60-ACFD99F274E5}"/>
    <cellStyle name="Page Number" xfId="1281" xr:uid="{FEC9E3A3-BECC-42BD-A109-2BC1968B8119}"/>
    <cellStyle name="per.style" xfId="1282" xr:uid="{916B9B5E-333B-4ACD-B58B-03E924228CA1}"/>
    <cellStyle name="Percent (0%)" xfId="1283" xr:uid="{31C914A6-9386-470E-B7D6-1D7180FC09CE}"/>
    <cellStyle name="Percent (0%) 2" xfId="3535" xr:uid="{4ACCF192-40F7-4B46-A389-218E64BC1D29}"/>
    <cellStyle name="Percent (0%) 3" xfId="3536" xr:uid="{081E430C-3B62-4791-9DCC-4AF67A067F29}"/>
    <cellStyle name="Percent (0%) 4" xfId="3537" xr:uid="{679113BF-4D86-4093-9198-1EA8848D3FFB}"/>
    <cellStyle name="Percent (0%) 5" xfId="3538" xr:uid="{DB5F630D-BAC3-4FBB-A851-DEFE9A611A2E}"/>
    <cellStyle name="Percent (0)" xfId="3539" xr:uid="{8EC9785B-10D4-448A-A74C-53B48BBF0544}"/>
    <cellStyle name="Percent (0.0%)" xfId="1284" xr:uid="{EA0126C2-B228-4385-98CF-CA490CE70BE7}"/>
    <cellStyle name="Percent (0.0%) 2" xfId="3540" xr:uid="{2FB6DCF1-4803-418F-9888-8A4710253147}"/>
    <cellStyle name="Percent (0.0%) 3" xfId="3541" xr:uid="{E04D5DD0-33B3-405D-89B0-54CC58DD37EE}"/>
    <cellStyle name="Percent (0.0%) 4" xfId="3542" xr:uid="{DC2D071B-7781-4FBD-B75E-EA42666C81B8}"/>
    <cellStyle name="Percent (0.0%) 5" xfId="3543" xr:uid="{417D58E0-57C2-489B-A2A0-5D8ED724CFA2}"/>
    <cellStyle name="Percent (0.00%)" xfId="1285" xr:uid="{B0DC0C83-8308-4B0E-AD8D-0A294E26326F}"/>
    <cellStyle name="Percent (0.00%) 2" xfId="3544" xr:uid="{B228C389-C6AF-4D64-B09D-876E4B61AB47}"/>
    <cellStyle name="Percent (0.00%) 3" xfId="3545" xr:uid="{B88B8B6B-CC37-4F2B-8E87-49FA54406E3B}"/>
    <cellStyle name="Percent (0.00%) 4" xfId="3546" xr:uid="{40F3D4BC-97C4-4D0C-8DCF-B187EBE6355B}"/>
    <cellStyle name="Percent (0.00%) 5" xfId="3547" xr:uid="{14CB6B8A-C5EA-4131-9937-0193BAC1C87C}"/>
    <cellStyle name="Percent [0]" xfId="452" xr:uid="{00000000-0005-0000-0000-0000C4010000}"/>
    <cellStyle name="Percent [0] 2" xfId="453" xr:uid="{00000000-0005-0000-0000-0000C5010000}"/>
    <cellStyle name="Percent [0] 2 2" xfId="3548" xr:uid="{C4F2FBCF-0F20-4934-8C28-623B1A594557}"/>
    <cellStyle name="Percent [0] 3" xfId="3549" xr:uid="{F469EE28-EFC5-4A3E-9659-E3631AE45484}"/>
    <cellStyle name="Percent [0] 4" xfId="3550" xr:uid="{92A4FDCE-364C-454A-8AEA-5F34B93535E6}"/>
    <cellStyle name="Percent [00]" xfId="454" xr:uid="{00000000-0005-0000-0000-0000C6010000}"/>
    <cellStyle name="Percent [00] 2" xfId="3551" xr:uid="{0AF79439-4E06-4E6E-A4A4-0758E72B5635}"/>
    <cellStyle name="Percent [00] 3" xfId="3552" xr:uid="{8ACF9E7A-D19E-4904-8269-806C54533515}"/>
    <cellStyle name="Percent [00] 4" xfId="3553" xr:uid="{1CD2F3D0-8ED2-440C-A528-5041F4365B74}"/>
    <cellStyle name="Percent [2]" xfId="455" xr:uid="{00000000-0005-0000-0000-0000C7010000}"/>
    <cellStyle name="Percent [2] 2" xfId="456" xr:uid="{00000000-0005-0000-0000-0000C8010000}"/>
    <cellStyle name="Percent [2] 2 2" xfId="3555" xr:uid="{828712D8-3F00-4CC4-95EA-6790109E7DE0}"/>
    <cellStyle name="Percent [2] 2 3" xfId="7086" xr:uid="{61E9361F-E3EF-4A17-A0F2-30A6FB63BC9E}"/>
    <cellStyle name="Percent [2] 2 4" xfId="3554" xr:uid="{4FC314BF-AADE-4051-B655-72533729ACC1}"/>
    <cellStyle name="Percent [2] 3" xfId="3556" xr:uid="{90A985CD-C033-456C-8DFE-B31ED45B5B29}"/>
    <cellStyle name="Percent [2] 3 2" xfId="3557" xr:uid="{1623E4BA-AE98-46FF-9E91-924C5FEA52C9}"/>
    <cellStyle name="Percent [2] 4" xfId="3558" xr:uid="{7744AF1B-A6F0-4F4E-A7F0-7DDA56CEA974}"/>
    <cellStyle name="Percent 10" xfId="1286" xr:uid="{23088725-70F8-4DF1-9F1D-D1293A29A1BA}"/>
    <cellStyle name="Percent 10 2" xfId="3560" xr:uid="{E25590F3-258F-45FD-829B-B8682B7AAE04}"/>
    <cellStyle name="Percent 10 2 2" xfId="3561" xr:uid="{E4D1FD57-9079-4903-A54A-CF5D7CD0A3C1}"/>
    <cellStyle name="Percent 10 2 3" xfId="3562" xr:uid="{8EFCAC12-4C94-4DBC-9551-324483A53FAD}"/>
    <cellStyle name="Percent 10 3" xfId="3563" xr:uid="{C9752B7E-21DF-4676-A0D8-A5FA6AF6E35E}"/>
    <cellStyle name="Percent 10 3 2" xfId="4414" xr:uid="{5B50F5D6-D8D1-4351-AAA5-489ADE52E2A5}"/>
    <cellStyle name="Percent 10 3 2 2" xfId="8370" xr:uid="{9B121FFF-EC0E-4A0C-AC02-BDE2AE02E382}"/>
    <cellStyle name="Percent 10 3 2 2 2" xfId="10196" xr:uid="{9B2531DF-1E45-475A-BC07-CD4F3B8C704E}"/>
    <cellStyle name="Percent 10 3 2 2 2 2" xfId="17555" xr:uid="{BA69D634-2202-4ED7-88DD-32963C73E276}"/>
    <cellStyle name="Percent 10 3 2 2 2 2 2" xfId="21181" xr:uid="{15E04F30-B342-4A55-BE02-E2B6E1875355}"/>
    <cellStyle name="Percent 10 3 2 2 2 3" xfId="19368" xr:uid="{5A43D55C-CA9A-47F0-93B6-E0410766C6E2}"/>
    <cellStyle name="Percent 10 3 2 2 3" xfId="12901" xr:uid="{860581BF-E12F-4791-B5E3-529E355DDF11}"/>
    <cellStyle name="Percent 10 3 2 2 3 2" xfId="17944" xr:uid="{A077911B-1633-4593-B7AB-A9D2CF683745}"/>
    <cellStyle name="Percent 10 3 2 2 3 2 2" xfId="21570" xr:uid="{5720D27F-EA36-408B-8CC8-3FEC45184E47}"/>
    <cellStyle name="Percent 10 3 2 2 3 3" xfId="19757" xr:uid="{D086A7EB-4084-488F-ABC0-AF7F4483D73F}"/>
    <cellStyle name="Percent 10 3 2 2 4" xfId="17166" xr:uid="{05555E68-8646-48F6-BB1B-661F49721CF3}"/>
    <cellStyle name="Percent 10 3 2 2 4 2" xfId="20792" xr:uid="{DED309CE-6B4D-4448-A48F-0377DB369A94}"/>
    <cellStyle name="Percent 10 3 2 2 5" xfId="18979" xr:uid="{F9D08358-5A1C-4362-9AE5-182F77645964}"/>
    <cellStyle name="Percent 10 3 2 3" xfId="9694" xr:uid="{1FC8AA96-BFDE-49EB-9931-7375752883E5}"/>
    <cellStyle name="Percent 10 3 2 3 2" xfId="17363" xr:uid="{1C48632C-3FAD-4E48-9881-F49056F315DE}"/>
    <cellStyle name="Percent 10 3 2 3 2 2" xfId="20989" xr:uid="{608BF366-CFF7-40D5-94A0-4780FD4F3763}"/>
    <cellStyle name="Percent 10 3 2 3 3" xfId="19176" xr:uid="{AF2DF876-A478-48F4-A3D6-666C0E2E6421}"/>
    <cellStyle name="Percent 10 3 2 4" xfId="12338" xr:uid="{4C53F379-0D0B-4C02-AAED-1EDE3E2BD123}"/>
    <cellStyle name="Percent 10 3 2 4 2" xfId="17752" xr:uid="{FE15F06C-A400-4F40-813B-54C61CFED7D8}"/>
    <cellStyle name="Percent 10 3 2 4 2 2" xfId="21378" xr:uid="{25ABA5A4-F276-4112-B7BC-C4DD59EC3948}"/>
    <cellStyle name="Percent 10 3 2 4 3" xfId="19565" xr:uid="{CF587E89-CB56-4C94-BCDD-F73CE36A885F}"/>
    <cellStyle name="Percent 10 3 2 5" xfId="16974" xr:uid="{0C098519-E49A-45A0-A654-0D1A53B5EBC8}"/>
    <cellStyle name="Percent 10 3 2 5 2" xfId="20600" xr:uid="{8A37C1E4-1373-4933-8DC0-DD27788743D5}"/>
    <cellStyle name="Percent 10 3 2 6" xfId="18787" xr:uid="{6FDD8EE1-3234-4124-B769-C2C46B178BA9}"/>
    <cellStyle name="Percent 10 3 3" xfId="4187" xr:uid="{DF1E2434-F89F-4CE2-AE8E-A314C1F39373}"/>
    <cellStyle name="Percent 10 3 3 2" xfId="10008" xr:uid="{4FDDC049-4B22-4A98-B2D4-5CF88F1CBB1B}"/>
    <cellStyle name="Percent 10 3 3 2 2" xfId="17459" xr:uid="{682CB20F-2C5E-4755-B153-F984697E9398}"/>
    <cellStyle name="Percent 10 3 3 2 2 2" xfId="21085" xr:uid="{691191BE-2D16-4A0A-B199-0E68734557EA}"/>
    <cellStyle name="Percent 10 3 3 2 3" xfId="19272" xr:uid="{71B77A9D-F350-405A-9457-FC8885D0E892}"/>
    <cellStyle name="Percent 10 3 3 3" xfId="12682" xr:uid="{868F83C8-8E48-456B-9D6D-541EBC27F331}"/>
    <cellStyle name="Percent 10 3 3 3 2" xfId="17848" xr:uid="{F137CE44-3700-4B5D-9390-7D42764C4543}"/>
    <cellStyle name="Percent 10 3 3 3 2 2" xfId="21474" xr:uid="{1335E734-DD77-4134-A3F4-B71B7563B0C3}"/>
    <cellStyle name="Percent 10 3 3 3 3" xfId="19661" xr:uid="{D7B16C6E-46B7-4F52-B33C-64EB75768981}"/>
    <cellStyle name="Percent 10 3 3 4" xfId="17070" xr:uid="{B89988B9-831E-4209-8C61-8029FBB3E669}"/>
    <cellStyle name="Percent 10 3 3 4 2" xfId="20696" xr:uid="{6474AC77-C048-488C-9C51-BB5384057025}"/>
    <cellStyle name="Percent 10 3 3 5" xfId="18883" xr:uid="{DFA3F444-A2A0-43B8-8DE3-5854A155F271}"/>
    <cellStyle name="Percent 10 3 4" xfId="9439" xr:uid="{5F1F1480-942A-407E-869E-90B202DED2FB}"/>
    <cellStyle name="Percent 10 3 4 2" xfId="17267" xr:uid="{CCDC6B11-A9CA-4926-904A-C4E6E0444B2D}"/>
    <cellStyle name="Percent 10 3 4 2 2" xfId="20893" xr:uid="{89DED658-B144-4E14-B950-C9494E40EEF1}"/>
    <cellStyle name="Percent 10 3 4 3" xfId="19080" xr:uid="{98BAE0C5-9E30-438B-B1EB-B8B62AD94D8C}"/>
    <cellStyle name="Percent 10 3 5" xfId="12122" xr:uid="{1E9E5CB9-40F4-4146-958C-C81BBDF8B77E}"/>
    <cellStyle name="Percent 10 3 5 2" xfId="17656" xr:uid="{0B77EF75-D2A9-47EF-8E44-64C86A5BA3E8}"/>
    <cellStyle name="Percent 10 3 5 2 2" xfId="21282" xr:uid="{AA9DEE04-C9B2-4EB0-9C38-AE6FEF0DBAF7}"/>
    <cellStyle name="Percent 10 3 5 3" xfId="19469" xr:uid="{7ED6103F-6F51-48EF-9B21-45E585EF4B5C}"/>
    <cellStyle name="Percent 10 3 6" xfId="16877" xr:uid="{FCBF32BC-E816-41C5-9E10-82D1EFE2991A}"/>
    <cellStyle name="Percent 10 3 6 2" xfId="20503" xr:uid="{6FDCC9E2-44F3-4B1F-A56D-A6CE0D74AA21}"/>
    <cellStyle name="Percent 10 3 7" xfId="18690" xr:uid="{DAB4F057-4CEB-49B6-BC4F-1B8F4265989B}"/>
    <cellStyle name="Percent 10 4" xfId="815" xr:uid="{DA8A02AE-54B6-4D94-9905-A219481D739A}"/>
    <cellStyle name="Percent 10 4 2" xfId="3559" xr:uid="{25309D15-C93C-40E5-94A8-0FF3C2DC4E8B}"/>
    <cellStyle name="Percent 10 4 3" xfId="4699" xr:uid="{11100CB9-8D34-4A5E-B3A8-78BC175C6089}"/>
    <cellStyle name="Percent 100" xfId="3564" xr:uid="{4D5D3198-0152-41BD-8916-9EF27DFB7069}"/>
    <cellStyle name="Percent 101" xfId="3565" xr:uid="{0BF1E952-001A-481B-B766-236FD5036130}"/>
    <cellStyle name="Percent 102" xfId="3566" xr:uid="{425EF398-7869-4036-BA18-7D7FBB7590B3}"/>
    <cellStyle name="Percent 103" xfId="3567" xr:uid="{54A1A712-E0A6-4684-BBDA-04CC360A589D}"/>
    <cellStyle name="Percent 104" xfId="3568" xr:uid="{544D4755-1F19-43E7-BA3F-BC1BB39F9971}"/>
    <cellStyle name="Percent 105" xfId="3569" xr:uid="{409ED375-11A4-43AA-8D1A-9B3A67832F2E}"/>
    <cellStyle name="Percent 106" xfId="3570" xr:uid="{9E6796AB-9EF0-41D5-A917-AA9B507AF2CC}"/>
    <cellStyle name="Percent 107" xfId="3571" xr:uid="{8462FE8C-2917-4E55-A29B-E082C3D10633}"/>
    <cellStyle name="Percent 108" xfId="3572" xr:uid="{5F0331F8-7FA3-4A14-95C7-13442D36DA7F}"/>
    <cellStyle name="Percent 109" xfId="3573" xr:uid="{94964210-E226-4A95-93AF-C7B0AF2F8BB3}"/>
    <cellStyle name="Percent 11" xfId="1287" xr:uid="{BD3C78FF-C46A-4E98-8C90-0E15BF803053}"/>
    <cellStyle name="Percent 11 2" xfId="3574" xr:uid="{CE1D5318-EBA1-4003-B42A-35202F1E6E9B}"/>
    <cellStyle name="Percent 11 2 2" xfId="3575" xr:uid="{E8F8DA3E-EB3A-4A56-93B6-85D21E2DA2B4}"/>
    <cellStyle name="Percent 11 3" xfId="3576" xr:uid="{C59EB64C-5D44-4AB6-A2D5-B3376E7188FF}"/>
    <cellStyle name="Percent 11 3 2" xfId="3577" xr:uid="{3B0F4426-59A1-4AEB-AFB4-4213943AA6C7}"/>
    <cellStyle name="Percent 11 4" xfId="3578" xr:uid="{F1B588BF-F6C5-476A-8BE5-57FF04A0F16D}"/>
    <cellStyle name="Percent 110" xfId="3579" xr:uid="{3E3D5268-68A3-4201-95F2-3C1963A2B95A}"/>
    <cellStyle name="Percent 111" xfId="3580" xr:uid="{DD5D1B44-67C8-4FD5-A020-C0D6A195A8BB}"/>
    <cellStyle name="Percent 112" xfId="3581" xr:uid="{A2A21DF1-44B7-4D91-8DD2-F62E20E568C9}"/>
    <cellStyle name="Percent 113" xfId="3582" xr:uid="{3C211EA6-FC09-4B56-86DD-52D91D17610F}"/>
    <cellStyle name="Percent 114" xfId="3583" xr:uid="{CF2C27EF-FCAA-46B6-8BEA-62121A6911F1}"/>
    <cellStyle name="Percent 115" xfId="3584" xr:uid="{40F84012-2F49-4665-846B-4A5EE99D88A7}"/>
    <cellStyle name="Percent 116" xfId="3585" xr:uid="{FC1EA60A-5A04-402A-81BE-8F66B6CD50BB}"/>
    <cellStyle name="Percent 117" xfId="3586" xr:uid="{2768BDBA-D026-4F9C-B2E6-A5DA74AA7E78}"/>
    <cellStyle name="Percent 118" xfId="3587" xr:uid="{0E6C2342-AE2C-4E8F-915F-BFF5B8212747}"/>
    <cellStyle name="Percent 119" xfId="3588" xr:uid="{F9603348-77C3-47A8-B020-E2A413FBCFCF}"/>
    <cellStyle name="Percent 12" xfId="1357" xr:uid="{6FEEE396-BFAB-4F28-A145-3E94E66BD608}"/>
    <cellStyle name="Percent 12 2" xfId="3590" xr:uid="{34674E3B-B9E4-4B06-8FF7-BE37CBF3F4A3}"/>
    <cellStyle name="Percent 12 2 2" xfId="4415" xr:uid="{002ED546-4DC3-4D8E-B580-9278A5B53C4E}"/>
    <cellStyle name="Percent 12 2 2 2" xfId="8371" xr:uid="{F89B9064-47A5-4DDD-8EBC-22B4B8F288A3}"/>
    <cellStyle name="Percent 12 2 2 2 2" xfId="10197" xr:uid="{1858A360-AF52-4D91-B722-A1B85F355F56}"/>
    <cellStyle name="Percent 12 2 2 2 2 2" xfId="17556" xr:uid="{07333142-348D-4016-A720-7D83D27B6B7B}"/>
    <cellStyle name="Percent 12 2 2 2 2 2 2" xfId="21182" xr:uid="{400FC016-CB24-4657-8DB2-1A62E0EEAE1A}"/>
    <cellStyle name="Percent 12 2 2 2 2 3" xfId="19369" xr:uid="{2000B0B8-6D2D-47FE-953C-BF1B467BE48D}"/>
    <cellStyle name="Percent 12 2 2 2 3" xfId="12902" xr:uid="{70DB4011-8AD8-4216-8061-7B19E4B0E290}"/>
    <cellStyle name="Percent 12 2 2 2 3 2" xfId="17945" xr:uid="{DBA4B8DD-77AC-417A-A36B-0BB68C047A9C}"/>
    <cellStyle name="Percent 12 2 2 2 3 2 2" xfId="21571" xr:uid="{42166882-5939-4DBD-8521-7B42185C8FE1}"/>
    <cellStyle name="Percent 12 2 2 2 3 3" xfId="19758" xr:uid="{F36CBAA0-B7DE-4966-9AE4-C71AB214E1AB}"/>
    <cellStyle name="Percent 12 2 2 2 4" xfId="17167" xr:uid="{388240E9-5991-40B7-8B75-36DE8257D07E}"/>
    <cellStyle name="Percent 12 2 2 2 4 2" xfId="20793" xr:uid="{E04501EA-A76E-48DD-A924-3847F8B71936}"/>
    <cellStyle name="Percent 12 2 2 2 5" xfId="18980" xr:uid="{5B6574F9-6EB9-43DF-90DF-348DE7AA2263}"/>
    <cellStyle name="Percent 12 2 2 3" xfId="9695" xr:uid="{3D92DCC7-38EF-409C-9219-199E0788C383}"/>
    <cellStyle name="Percent 12 2 2 3 2" xfId="17364" xr:uid="{09BC0F7C-6A27-4929-A12E-77F2B8066D79}"/>
    <cellStyle name="Percent 12 2 2 3 2 2" xfId="20990" xr:uid="{F3765206-904A-486D-BE3D-8E035549F6B7}"/>
    <cellStyle name="Percent 12 2 2 3 3" xfId="19177" xr:uid="{8BD75A04-C964-4AB6-8361-67AD20B595B9}"/>
    <cellStyle name="Percent 12 2 2 4" xfId="12339" xr:uid="{CADE4A04-5FE5-4BA5-BFEC-E252B15E0C0C}"/>
    <cellStyle name="Percent 12 2 2 4 2" xfId="17753" xr:uid="{13F0A375-0381-4A46-8D00-41E63039F1AC}"/>
    <cellStyle name="Percent 12 2 2 4 2 2" xfId="21379" xr:uid="{58ECD552-C924-45EF-889B-E1FF37078186}"/>
    <cellStyle name="Percent 12 2 2 4 3" xfId="19566" xr:uid="{06BA0E93-48CB-44E7-8164-BB603A0A2A09}"/>
    <cellStyle name="Percent 12 2 2 5" xfId="16975" xr:uid="{4710E322-5BC5-42C0-BD9F-B9F2F0A4C5BC}"/>
    <cellStyle name="Percent 12 2 2 5 2" xfId="20601" xr:uid="{F0E2E040-32CD-4127-BF88-E12B1EDEDA17}"/>
    <cellStyle name="Percent 12 2 2 6" xfId="18788" xr:uid="{1E888B2F-8CE1-4153-B301-828D057EAD7A}"/>
    <cellStyle name="Percent 12 2 3" xfId="4188" xr:uid="{D5EF78BD-D3AC-441A-A6AD-707E487E6859}"/>
    <cellStyle name="Percent 12 2 3 2" xfId="10009" xr:uid="{F1E23DD1-F167-48F5-900A-AED8E3FE79E3}"/>
    <cellStyle name="Percent 12 2 3 2 2" xfId="17460" xr:uid="{A4976D2F-B997-4E77-978B-28F5F21D9135}"/>
    <cellStyle name="Percent 12 2 3 2 2 2" xfId="21086" xr:uid="{2146D857-55EC-41C6-BC5F-D9BF78BBA46A}"/>
    <cellStyle name="Percent 12 2 3 2 3" xfId="19273" xr:uid="{712557B3-54E3-4715-9FCB-3135D3550227}"/>
    <cellStyle name="Percent 12 2 3 3" xfId="12683" xr:uid="{640B0517-2260-46ED-B792-CCC61D57A599}"/>
    <cellStyle name="Percent 12 2 3 3 2" xfId="17849" xr:uid="{5090A68A-EA91-4CBD-AF18-D403AE3A6B7B}"/>
    <cellStyle name="Percent 12 2 3 3 2 2" xfId="21475" xr:uid="{138899A6-7D40-4129-A798-13B3311A40CE}"/>
    <cellStyle name="Percent 12 2 3 3 3" xfId="19662" xr:uid="{3279547D-DC98-4117-8E99-A78A56AEEE5E}"/>
    <cellStyle name="Percent 12 2 3 4" xfId="17071" xr:uid="{D3D0CFD9-4AE4-48D6-AF8E-7E5F965683B9}"/>
    <cellStyle name="Percent 12 2 3 4 2" xfId="20697" xr:uid="{CD4687B3-A823-438B-B092-6B2C54791D94}"/>
    <cellStyle name="Percent 12 2 3 5" xfId="18884" xr:uid="{4C6ECAB3-DAE5-48D1-93BA-DA56F1DB68E6}"/>
    <cellStyle name="Percent 12 2 4" xfId="9440" xr:uid="{F5D6A3F7-4BF5-4871-A762-18EC0B23C693}"/>
    <cellStyle name="Percent 12 2 4 2" xfId="17268" xr:uid="{C95808CE-8A69-4BA7-851C-12A7B7A0FBDE}"/>
    <cellStyle name="Percent 12 2 4 2 2" xfId="20894" xr:uid="{3CFDA671-BE1F-450A-B247-9A42F567FB47}"/>
    <cellStyle name="Percent 12 2 4 3" xfId="19081" xr:uid="{E8738093-F431-4C52-9ECD-F234E996BFB1}"/>
    <cellStyle name="Percent 12 2 5" xfId="12123" xr:uid="{4920E5D9-0EE1-4465-8541-766B772F46C3}"/>
    <cellStyle name="Percent 12 2 5 2" xfId="17657" xr:uid="{DB4FC954-51EC-4D26-A58B-A5EA43C783B0}"/>
    <cellStyle name="Percent 12 2 5 2 2" xfId="21283" xr:uid="{C88AF12E-A163-4601-996B-B92F9DA73935}"/>
    <cellStyle name="Percent 12 2 5 3" xfId="19470" xr:uid="{2F26E8FF-C7D7-4A7C-94CC-795E20BB0989}"/>
    <cellStyle name="Percent 12 2 6" xfId="16878" xr:uid="{65E32AA8-8E85-46E5-A943-2B21669EB505}"/>
    <cellStyle name="Percent 12 2 6 2" xfId="20504" xr:uid="{79AAB29B-D9EC-4654-90DD-C8CD1D385BFB}"/>
    <cellStyle name="Percent 12 2 7" xfId="18691" xr:uid="{DC244442-BE72-461D-9F55-1F22AD204D1B}"/>
    <cellStyle name="Percent 12 3" xfId="3589" xr:uid="{52B262AC-556B-4F06-B8DC-EFAFD2A1CF87}"/>
    <cellStyle name="Percent 120" xfId="3591" xr:uid="{75494912-6A20-4DD1-82FB-F54916CE6499}"/>
    <cellStyle name="Percent 121" xfId="3592" xr:uid="{34251247-D793-4F4D-B330-D6CAAC404309}"/>
    <cellStyle name="Percent 122" xfId="3593" xr:uid="{42644B02-4F5E-405A-800B-5B2C6665EEC5}"/>
    <cellStyle name="Percent 123" xfId="3594" xr:uid="{02B24377-342E-4F0B-AC6B-55004F9B0A17}"/>
    <cellStyle name="Percent 124" xfId="3595" xr:uid="{26548E5E-1085-4A3D-A090-2D4DBAABB97D}"/>
    <cellStyle name="Percent 125" xfId="728" xr:uid="{529E3D1E-C1C3-4EF8-8B53-3192F60858EC}"/>
    <cellStyle name="Percent 126" xfId="3596" xr:uid="{61C46767-0049-4665-AE08-8BF5913F24C8}"/>
    <cellStyle name="Percent 126 2" xfId="10289" xr:uid="{5C35F9AD-605F-4347-B7A7-1CE9E99BB314}"/>
    <cellStyle name="Percent 126 2 2" xfId="17582" xr:uid="{B7C4EEC5-732C-4BE0-B14A-F7D5A4A2847C}"/>
    <cellStyle name="Percent 126 2 2 2" xfId="21208" xr:uid="{0DA16530-6D67-4B9F-9C49-501A6ADCBF3C}"/>
    <cellStyle name="Percent 126 2 3" xfId="19395" xr:uid="{F6F8EF7B-0334-4636-8203-ECE15675AF3D}"/>
    <cellStyle name="Percent 126 3" xfId="13006" xr:uid="{5A13660F-70CC-4CE0-8410-2CEB192AC7DC}"/>
    <cellStyle name="Percent 126 3 2" xfId="17971" xr:uid="{6AE8C471-1AC3-40E0-BC98-C677DBC6864B}"/>
    <cellStyle name="Percent 126 3 2 2" xfId="21597" xr:uid="{6ED7253C-D26D-4A00-8056-B3C493CA7A6C}"/>
    <cellStyle name="Percent 126 3 3" xfId="19784" xr:uid="{9CCA64A2-EE0F-48FA-9615-05E9493E21F6}"/>
    <cellStyle name="Percent 126 4" xfId="17193" xr:uid="{AE96EF15-F628-449D-9D15-04F2CCBC5E23}"/>
    <cellStyle name="Percent 126 4 2" xfId="20819" xr:uid="{BD92B269-662D-4FEA-9B3D-EBDFBF2D1272}"/>
    <cellStyle name="Percent 126 5" xfId="19006" xr:uid="{633F9634-D623-4AE5-9B9F-58565BEE0714}"/>
    <cellStyle name="Percent 126 6" xfId="8457" xr:uid="{C14B5FAE-9178-4BCD-A9E7-D6DCDB07CD38}"/>
    <cellStyle name="Percent 127" xfId="3597" xr:uid="{B8B5AA9C-AB97-42C5-BE1B-FBA0BBF9F54E}"/>
    <cellStyle name="Percent 127 2" xfId="15992" xr:uid="{9BC779A7-8F76-4D90-B9B7-F70F237FDD24}"/>
    <cellStyle name="Percent 128" xfId="3598" xr:uid="{7B80A995-D158-49D1-94BF-8CD6945E3959}"/>
    <cellStyle name="Percent 128 2" xfId="7073" xr:uid="{71FE3892-0256-44AC-85DD-ECE1FE1F1131}"/>
    <cellStyle name="Percent 129" xfId="3599" xr:uid="{F0B27DDD-7BC8-409A-B0C1-495FE01A38A8}"/>
    <cellStyle name="Percent 13" xfId="1365" xr:uid="{3E16F611-5FC8-4438-A441-D7742A7295F1}"/>
    <cellStyle name="Percent 13 2" xfId="1383" xr:uid="{AA7FAE3D-4D81-46FF-B023-A80DEBCBBE30}"/>
    <cellStyle name="Percent 13 2 2" xfId="4416" xr:uid="{B03DFFB7-4C4C-4B29-BDC3-992A5946F0D8}"/>
    <cellStyle name="Percent 13 2 2 2" xfId="8372" xr:uid="{F1ED452D-577C-4A73-85BD-3E03BB2EBA8E}"/>
    <cellStyle name="Percent 13 2 2 2 2" xfId="10198" xr:uid="{044C884A-5485-4325-B635-3F4DB5AC8247}"/>
    <cellStyle name="Percent 13 2 2 2 2 2" xfId="17557" xr:uid="{E1D30C32-57AD-4A20-94B0-F2A1E4E4D0B3}"/>
    <cellStyle name="Percent 13 2 2 2 2 2 2" xfId="21183" xr:uid="{DF8F398B-D2FF-43CA-B0A6-8E9BA2C7C62A}"/>
    <cellStyle name="Percent 13 2 2 2 2 3" xfId="19370" xr:uid="{8D044FC3-2558-4CBD-A000-07161E2489E3}"/>
    <cellStyle name="Percent 13 2 2 2 3" xfId="12903" xr:uid="{C64C16B2-CF08-40FC-8E92-458503982571}"/>
    <cellStyle name="Percent 13 2 2 2 3 2" xfId="17946" xr:uid="{BACBA958-6338-4E91-AC6F-982ED9C4F6BF}"/>
    <cellStyle name="Percent 13 2 2 2 3 2 2" xfId="21572" xr:uid="{7EAE5D87-721A-4272-8D33-6F1B84B595AF}"/>
    <cellStyle name="Percent 13 2 2 2 3 3" xfId="19759" xr:uid="{D2B10250-F1E8-4A91-8517-C30C8D6BB715}"/>
    <cellStyle name="Percent 13 2 2 2 4" xfId="17168" xr:uid="{8A6FB2A2-F591-4B2B-B9A7-EB4920CA0FE6}"/>
    <cellStyle name="Percent 13 2 2 2 4 2" xfId="20794" xr:uid="{36126219-6514-4B2D-ADC3-74B6BA810467}"/>
    <cellStyle name="Percent 13 2 2 2 5" xfId="18981" xr:uid="{2D5B9337-25F4-4C5D-B1C2-C78A49C9FCD9}"/>
    <cellStyle name="Percent 13 2 2 3" xfId="9696" xr:uid="{520E5C4E-6E89-4349-95F4-CC47221EF837}"/>
    <cellStyle name="Percent 13 2 2 3 2" xfId="17365" xr:uid="{0017741A-3564-48D6-BF4D-6ECD9664CC17}"/>
    <cellStyle name="Percent 13 2 2 3 2 2" xfId="20991" xr:uid="{D523BD27-4CD5-465E-8BBA-09FCAFB91F59}"/>
    <cellStyle name="Percent 13 2 2 3 3" xfId="19178" xr:uid="{8D697FF6-78A3-4C2C-ABDC-B08BCBCA30B4}"/>
    <cellStyle name="Percent 13 2 2 4" xfId="12340" xr:uid="{CACFEC8E-F831-4AEA-A62F-74CC7605BB84}"/>
    <cellStyle name="Percent 13 2 2 4 2" xfId="17754" xr:uid="{7C33A7BF-7E59-4BC1-9921-5672C0864E38}"/>
    <cellStyle name="Percent 13 2 2 4 2 2" xfId="21380" xr:uid="{57212574-BC9F-4912-8209-6628CC983C0A}"/>
    <cellStyle name="Percent 13 2 2 4 3" xfId="19567" xr:uid="{FC24343B-3FC8-437D-9C3F-DFC79A3EC6C1}"/>
    <cellStyle name="Percent 13 2 2 5" xfId="16976" xr:uid="{BE7B0F71-A431-4BD6-971B-9DFB00BAC6BB}"/>
    <cellStyle name="Percent 13 2 2 5 2" xfId="20602" xr:uid="{D1C23117-8FA1-4741-A093-DDA76497F0FC}"/>
    <cellStyle name="Percent 13 2 2 6" xfId="18789" xr:uid="{89D71226-4821-433B-8B03-1EB4F3963B04}"/>
    <cellStyle name="Percent 13 2 3" xfId="4189" xr:uid="{057499AC-C145-446A-9EF9-3984EEB6C86F}"/>
    <cellStyle name="Percent 13 2 3 2" xfId="10010" xr:uid="{0C02D737-39D3-4F51-B1B1-383A02CEA89C}"/>
    <cellStyle name="Percent 13 2 3 2 2" xfId="17461" xr:uid="{70D6C94E-03CF-4931-85D3-E54DE71EF476}"/>
    <cellStyle name="Percent 13 2 3 2 2 2" xfId="21087" xr:uid="{E7484270-44B5-4DC8-A007-5102BD080C3B}"/>
    <cellStyle name="Percent 13 2 3 2 3" xfId="19274" xr:uid="{16400F4B-9ED1-4F4C-9C6B-BD6090899C66}"/>
    <cellStyle name="Percent 13 2 3 3" xfId="12684" xr:uid="{CAD6D4A7-69C9-4612-BF01-5A20E1D10F3E}"/>
    <cellStyle name="Percent 13 2 3 3 2" xfId="17850" xr:uid="{1A69636E-C4AB-4E0E-880E-EA5BDCE135EC}"/>
    <cellStyle name="Percent 13 2 3 3 2 2" xfId="21476" xr:uid="{BBA826EB-A68C-4B12-AAB7-AE726B2CED30}"/>
    <cellStyle name="Percent 13 2 3 3 3" xfId="19663" xr:uid="{40E29549-5618-46A2-A57B-ABC0E2F30508}"/>
    <cellStyle name="Percent 13 2 3 4" xfId="17072" xr:uid="{0944E1C2-5F22-4999-8AF2-97176C55F1C7}"/>
    <cellStyle name="Percent 13 2 3 4 2" xfId="20698" xr:uid="{4490D86F-8C7A-4D71-818D-E28417C06E6F}"/>
    <cellStyle name="Percent 13 2 3 5" xfId="18885" xr:uid="{11C06164-BC6C-4F33-A795-0CEDD826DF4E}"/>
    <cellStyle name="Percent 13 2 4" xfId="3601" xr:uid="{0AFCFF21-B74E-4C56-88A1-6FA6CB2C2E0A}"/>
    <cellStyle name="Percent 13 2 4 2" xfId="17269" xr:uid="{9870FC5B-1988-4ADE-80BE-7B4216500508}"/>
    <cellStyle name="Percent 13 2 4 2 2" xfId="20895" xr:uid="{59E53BE4-AC81-41C4-BA68-D15EE4FD656D}"/>
    <cellStyle name="Percent 13 2 4 3" xfId="19082" xr:uid="{1CADFD8D-FB1F-443F-8856-624BF9912D42}"/>
    <cellStyle name="Percent 13 2 5" xfId="12124" xr:uid="{5127812D-2B77-4949-AE72-25718B788506}"/>
    <cellStyle name="Percent 13 2 5 2" xfId="17658" xr:uid="{3376E95E-860B-446F-914F-80E2620A755D}"/>
    <cellStyle name="Percent 13 2 5 2 2" xfId="21284" xr:uid="{E0C11CCE-DA37-4AA5-9BEA-C0ABA0F06142}"/>
    <cellStyle name="Percent 13 2 5 3" xfId="19471" xr:uid="{D5AA138B-B41A-4839-8156-501F2FD6664A}"/>
    <cellStyle name="Percent 13 2 6" xfId="16879" xr:uid="{E9A714DC-1AFD-4001-A75C-E83F05A82957}"/>
    <cellStyle name="Percent 13 2 6 2" xfId="20505" xr:uid="{F3260EA3-6C21-425E-8E83-F6B4D8514DDC}"/>
    <cellStyle name="Percent 13 2 7" xfId="18692" xr:uid="{5FED5694-8E69-4CDC-BC87-FDB7516F7ACF}"/>
    <cellStyle name="Percent 13 3" xfId="3600" xr:uid="{309A4BB4-8361-4F02-8473-92555A7A9CCF}"/>
    <cellStyle name="Percent 130" xfId="3602" xr:uid="{12566F9E-71E9-487F-9845-F89748F8EE05}"/>
    <cellStyle name="Percent 131" xfId="3603" xr:uid="{08013900-43C7-4478-96E1-873702D46154}"/>
    <cellStyle name="Percent 132" xfId="3604" xr:uid="{19AA33A1-89B8-410D-AC87-222143946078}"/>
    <cellStyle name="Percent 133" xfId="3605" xr:uid="{26F83397-9322-4F86-87D5-B2F8CEF4D970}"/>
    <cellStyle name="Percent 134" xfId="3606" xr:uid="{6E4CE518-A374-4FD4-9281-B48949FA01EE}"/>
    <cellStyle name="Percent 135" xfId="3607" xr:uid="{4522F90A-E9DF-4F1E-9E24-DA858DF9FDB2}"/>
    <cellStyle name="Percent 136" xfId="3608" xr:uid="{E4F3D6DB-1559-43AE-BAED-D23C96AF3DDF}"/>
    <cellStyle name="Percent 137" xfId="3609" xr:uid="{27C497F4-348A-4B82-BA5E-E357CC0A0560}"/>
    <cellStyle name="Percent 138" xfId="3610" xr:uid="{12512378-7FC3-4AFD-8D60-CDA071A5729A}"/>
    <cellStyle name="Percent 139" xfId="3611" xr:uid="{B507D60E-000F-4B57-8272-DBCB94AD24A3}"/>
    <cellStyle name="Percent 14" xfId="1388" xr:uid="{5944AFE0-88B3-4558-9AB7-34BE6EFA8C7F}"/>
    <cellStyle name="Percent 14 2" xfId="3613" xr:uid="{42746F3D-D9E5-4E5C-89BB-5936BEBE749C}"/>
    <cellStyle name="Percent 14 3" xfId="3612" xr:uid="{9E98147E-0562-4658-BADF-764DAB6A8E88}"/>
    <cellStyle name="Percent 140" xfId="3614" xr:uid="{0E7985D8-7DA6-4F41-9964-B4B0CBF3BC10}"/>
    <cellStyle name="Percent 141" xfId="3615" xr:uid="{0C3B3566-EC23-49B3-A205-4865AD421CED}"/>
    <cellStyle name="Percent 142" xfId="3616" xr:uid="{40496AB4-7A5B-4698-B41C-015FCF8184DF}"/>
    <cellStyle name="Percent 143" xfId="3617" xr:uid="{036F3B8D-FC42-4D18-82E5-71E8D81BC720}"/>
    <cellStyle name="Percent 144" xfId="3618" xr:uid="{70317441-DBA0-47C2-9065-432C1F1B7550}"/>
    <cellStyle name="Percent 145" xfId="3619" xr:uid="{F2AAFE62-66BA-45C0-9A5D-14BBD2DB9AB6}"/>
    <cellStyle name="Percent 146" xfId="3620" xr:uid="{280C21B2-1CD7-49BE-8710-827D42C05AE7}"/>
    <cellStyle name="Percent 147" xfId="3621" xr:uid="{C1A78F35-3DAB-49AD-9249-BCFB9181F8BD}"/>
    <cellStyle name="Percent 148" xfId="3622" xr:uid="{217563E5-EC06-4FDA-919D-B44C7AEF7784}"/>
    <cellStyle name="Percent 149" xfId="3623" xr:uid="{21497B1D-3237-47B7-B8E0-BAB61049B46A}"/>
    <cellStyle name="Percent 15" xfId="1393" xr:uid="{5BC4A256-F3B9-43FA-82F0-06A437AFDD0A}"/>
    <cellStyle name="Percent 15 2" xfId="3625" xr:uid="{083AEE63-6784-489F-8F92-6C85A84CA874}"/>
    <cellStyle name="Percent 15 3" xfId="3624" xr:uid="{2E5A5313-6FF1-4F81-A969-54046C0246B9}"/>
    <cellStyle name="Percent 150" xfId="3626" xr:uid="{008AC072-EF5C-403E-A82E-5192A31092B3}"/>
    <cellStyle name="Percent 151" xfId="3627" xr:uid="{6A0C5754-FD34-417C-9D39-6D3385592D47}"/>
    <cellStyle name="Percent 152" xfId="3628" xr:uid="{6FAE53CF-7DF5-4D6C-9345-FAB59FAF97ED}"/>
    <cellStyle name="Percent 153" xfId="3629" xr:uid="{3E4B513B-61D3-42E4-926F-F1C4F732B216}"/>
    <cellStyle name="Percent 154" xfId="3630" xr:uid="{6007DC63-6A40-44B9-9C72-568E51CBAEE9}"/>
    <cellStyle name="Percent 155" xfId="3631" xr:uid="{22A68034-F65F-4E62-AB7A-ED8157BD7D8B}"/>
    <cellStyle name="Percent 156" xfId="3632" xr:uid="{38DC248C-BAEF-40C9-A111-649578880DA4}"/>
    <cellStyle name="Percent 157" xfId="3633" xr:uid="{899E4BCE-2158-472F-8E8D-A9DDB0DF6605}"/>
    <cellStyle name="Percent 158" xfId="3634" xr:uid="{34947522-5DF2-434F-BAC1-8B4885DE7865}"/>
    <cellStyle name="Percent 159" xfId="3635" xr:uid="{84FD56C4-4259-454F-BDB3-04532F15B332}"/>
    <cellStyle name="Percent 16" xfId="1396" xr:uid="{77F63CFD-4F03-4006-8CFB-DE790E078233}"/>
    <cellStyle name="Percent 16 2" xfId="3637" xr:uid="{0DF948C9-16A7-40DD-8FB6-39858FBEEB85}"/>
    <cellStyle name="Percent 16 3" xfId="3636" xr:uid="{2E0BF6F3-1098-405D-9155-2DD7C29D16FE}"/>
    <cellStyle name="Percent 160" xfId="3638" xr:uid="{EADD971E-BC8E-436E-AFAE-CD4E7D21860F}"/>
    <cellStyle name="Percent 161" xfId="3639" xr:uid="{818445EC-EE76-4385-8C51-93E9531CABF3}"/>
    <cellStyle name="Percent 162" xfId="3640" xr:uid="{C46E47D2-DF5B-4275-B8E4-62DDB608BAD0}"/>
    <cellStyle name="Percent 163" xfId="3641" xr:uid="{66633280-2D5F-4890-9628-78343D9B810F}"/>
    <cellStyle name="Percent 164" xfId="3642" xr:uid="{091BFDB4-195B-4B81-B8F5-D4E30B0F158D}"/>
    <cellStyle name="Percent 165" xfId="4035" xr:uid="{9C83465E-B7EB-4F89-9E88-8E3FEA49C5E6}"/>
    <cellStyle name="Percent 166" xfId="4024" xr:uid="{56C86945-4DED-46B5-AA79-2FA51A40AF61}"/>
    <cellStyle name="Percent 167" xfId="4031" xr:uid="{F8FF1EF3-C3A8-42B0-B425-914546DC0BAF}"/>
    <cellStyle name="Percent 168" xfId="4026" xr:uid="{AE6060E1-51D3-4A39-91DB-1864898E3218}"/>
    <cellStyle name="Percent 169" xfId="4030" xr:uid="{A8119369-93C0-4E5C-BE14-D94DB9603682}"/>
    <cellStyle name="Percent 17" xfId="1399" xr:uid="{F7572AC4-5D30-46D1-B6FE-40FDD40EB0EB}"/>
    <cellStyle name="Percent 17 2" xfId="3644" xr:uid="{D1780DC3-859C-4452-BB0D-0FBCA3926766}"/>
    <cellStyle name="Percent 17 3" xfId="3643" xr:uid="{96B97F2E-1106-4C43-ACB8-B021AA0FAF5F}"/>
    <cellStyle name="Percent 170" xfId="4027" xr:uid="{1EAE106B-546A-4EBE-A728-348C075E2B90}"/>
    <cellStyle name="Percent 171" xfId="4554" xr:uid="{2426C764-F674-40A2-B517-1AFF1FB35FAA}"/>
    <cellStyle name="Percent 172" xfId="1526" xr:uid="{32C94CA1-4295-4F07-A975-CDDC0B3B2DAA}"/>
    <cellStyle name="Percent 173" xfId="29985" xr:uid="{74163840-BF9F-468B-9176-20A7DE809026}"/>
    <cellStyle name="Percent 174" xfId="7147" xr:uid="{995DD996-A099-40D0-8514-F236C057EA56}"/>
    <cellStyle name="Percent 175" xfId="42583" xr:uid="{27B79D2A-80DA-4F5C-ABAA-11317FE2475C}"/>
    <cellStyle name="Percent 176" xfId="54258" xr:uid="{89B69E65-942F-4FEF-9D98-1D28B789C523}"/>
    <cellStyle name="Percent 177" xfId="740" xr:uid="{507606D4-1E49-4594-8C24-536A19FD1381}"/>
    <cellStyle name="Percent 178" xfId="57498" xr:uid="{A2EE13C9-F4C1-452F-A552-42BD0BA69789}"/>
    <cellStyle name="Percent 179" xfId="57507" xr:uid="{4BF829DB-E6E2-4328-A80A-EECBE1A6A455}"/>
    <cellStyle name="Percent 18" xfId="1402" xr:uid="{1DFA0785-5AFA-459B-AC37-678FD1EDA5D7}"/>
    <cellStyle name="Percent 18 2" xfId="3646" xr:uid="{7D5303F8-BEE1-477B-A63E-B3AEBB40814C}"/>
    <cellStyle name="Percent 18 3" xfId="3645" xr:uid="{870A4133-88F4-4809-BA2D-A3BE280FDEAD}"/>
    <cellStyle name="Percent 19" xfId="1405" xr:uid="{CD4CBE6E-D113-49B0-A20D-2DEA4651B17F}"/>
    <cellStyle name="Percent 19 2" xfId="3648" xr:uid="{F65B7F41-4068-485A-B0CD-8D07A79BC558}"/>
    <cellStyle name="Percent 19 3" xfId="3647" xr:uid="{650B3272-16AF-4847-B164-B95B6430134D}"/>
    <cellStyle name="Percent 2" xfId="457" xr:uid="{00000000-0005-0000-0000-0000C9010000}"/>
    <cellStyle name="Percent 2 10" xfId="716" xr:uid="{0CCA4AFA-4FA0-4DC1-9257-263C1451EC72}"/>
    <cellStyle name="Percent 2 2" xfId="458" xr:uid="{00000000-0005-0000-0000-0000CA010000}"/>
    <cellStyle name="Percent 2 2 2" xfId="3650" xr:uid="{910CC5D0-3A60-4A60-B40A-476D946A1CCC}"/>
    <cellStyle name="Percent 2 2 2 2" xfId="3651" xr:uid="{48E250AD-CFBC-4EF4-8405-1B4259620C3B}"/>
    <cellStyle name="Percent 2 2 3" xfId="3652" xr:uid="{833BF1D3-0108-442C-BF0D-771C77623AEC}"/>
    <cellStyle name="Percent 2 2 3 2" xfId="3653" xr:uid="{A5CB2AF4-D66E-453A-8E4E-22F8E6B0E764}"/>
    <cellStyle name="Percent 2 2 4" xfId="3654" xr:uid="{32ACFE30-A660-4E08-970F-853670AAB0B7}"/>
    <cellStyle name="Percent 2 2 5" xfId="3655" xr:uid="{68339603-E25B-4DB3-A93F-99316D402E54}"/>
    <cellStyle name="Percent 2 2 5 2" xfId="16363" xr:uid="{9A6F1E46-C772-47E0-9AEA-C304D744E21B}"/>
    <cellStyle name="Percent 2 2 6" xfId="7115" xr:uid="{DF237566-CE84-4428-9488-FB70476F0AD0}"/>
    <cellStyle name="Percent 2 2 7" xfId="6370" xr:uid="{320B48E7-2AC0-4D64-9550-17AEAB3EF3E0}"/>
    <cellStyle name="Percent 2 2 8" xfId="3649" xr:uid="{0C539A6E-A897-4375-81DD-F73FB4BAA03C}"/>
    <cellStyle name="Percent 2 3" xfId="459" xr:uid="{00000000-0005-0000-0000-0000CB010000}"/>
    <cellStyle name="Percent 2 3 2" xfId="3656" xr:uid="{1A1FA65C-7405-46CB-BBA5-58F5ED4CE5E5}"/>
    <cellStyle name="Percent 2 4" xfId="3657" xr:uid="{A36EC332-B713-40BE-903E-08DD43054AEB}"/>
    <cellStyle name="Percent 2 4 2" xfId="3658" xr:uid="{87FD974B-B45C-4674-988C-E100C2387611}"/>
    <cellStyle name="Percent 2 5" xfId="3659" xr:uid="{F359AA1B-6FEF-4CB2-AE15-714726ECE1D9}"/>
    <cellStyle name="Percent 2 5 2" xfId="3660" xr:uid="{FB5E67A4-0A2D-4AB6-AC61-FE7D6CC4F6C2}"/>
    <cellStyle name="Percent 2 6" xfId="3661" xr:uid="{27624194-5602-449F-8CE6-29DEF7DB4210}"/>
    <cellStyle name="Percent 2 7" xfId="3662" xr:uid="{FC23E750-E5FB-4350-8D9F-2C7F1D323B8A}"/>
    <cellStyle name="Percent 2 7 2" xfId="18188" xr:uid="{52007926-75A2-49B8-B948-A9E60963A220}"/>
    <cellStyle name="Percent 2 7 2 2" xfId="21814" xr:uid="{84ECE287-55EF-451A-AF6E-D9E202B0F0CE}"/>
    <cellStyle name="Percent 2 7 3" xfId="20001" xr:uid="{6C133A11-AB72-4D3E-8009-4A3404A4C865}"/>
    <cellStyle name="Percent 2 7 4" xfId="16362" xr:uid="{12A86461-74B8-4B62-AB2A-B0644357A0CC}"/>
    <cellStyle name="Percent 2 8" xfId="1527" xr:uid="{FAE9695C-684A-401C-9542-78018EA51DD7}"/>
    <cellStyle name="Percent 2 8 2" xfId="20214" xr:uid="{A888F8B2-56D8-4859-8F15-BC349E07263E}"/>
    <cellStyle name="Percent 2 8 3" xfId="16588" xr:uid="{8658104B-68BB-436F-B274-D7FC780D4F1A}"/>
    <cellStyle name="Percent 2 9" xfId="1288" xr:uid="{08A16F28-3AE4-478C-BDAA-1F2302C4E5BC}"/>
    <cellStyle name="Percent 2 9 2" xfId="18401" xr:uid="{13BA3A94-9443-4E48-A405-11A89C90FA0E}"/>
    <cellStyle name="Percent 20" xfId="1408" xr:uid="{418BE4C6-4EAD-4B63-9CCB-F48DA93FA642}"/>
    <cellStyle name="Percent 20 2" xfId="3664" xr:uid="{70AEF1B0-22F1-41A3-B073-0140C9D50E5B}"/>
    <cellStyle name="Percent 20 3" xfId="3663" xr:uid="{AFC62EE9-B50F-45CA-B003-BA2EA776AE78}"/>
    <cellStyle name="Percent 21" xfId="1411" xr:uid="{BBE620C8-B00A-4D23-9B5F-3A52ECCD442F}"/>
    <cellStyle name="Percent 21 2" xfId="3666" xr:uid="{EC7EAC66-55F6-441F-AF24-303C9EA5DCB2}"/>
    <cellStyle name="Percent 21 3" xfId="3665" xr:uid="{F7C5751E-7656-4958-9546-C155B4E206C8}"/>
    <cellStyle name="Percent 22" xfId="1414" xr:uid="{08FE7700-1869-4EB4-902F-932FF705A4D9}"/>
    <cellStyle name="Percent 22 2" xfId="3668" xr:uid="{5CC3FFF4-61DD-411B-A1EE-8922F7EA7E11}"/>
    <cellStyle name="Percent 22 3" xfId="3667" xr:uid="{756F6FDD-182B-45E4-AAF3-8AC95A3B1A98}"/>
    <cellStyle name="Percent 23" xfId="1417" xr:uid="{17C5AE7E-4B7A-4256-B789-88B71C593B77}"/>
    <cellStyle name="Percent 23 2" xfId="3670" xr:uid="{CD641833-47C9-469F-989A-D005287AF394}"/>
    <cellStyle name="Percent 23 3" xfId="3669" xr:uid="{65C0D93C-786D-432F-A0D9-5533255DA86E}"/>
    <cellStyle name="Percent 24" xfId="807" xr:uid="{FD4D840F-3D84-4171-8F46-4E53286F1116}"/>
    <cellStyle name="Percent 24 2" xfId="3672" xr:uid="{1D43590E-1AC0-4724-A11C-A72E0FC33A08}"/>
    <cellStyle name="Percent 24 3" xfId="3671" xr:uid="{619CBAC3-11F7-440D-B8D9-1E108FF2646B}"/>
    <cellStyle name="Percent 24 4" xfId="1420" xr:uid="{CB188760-C94F-4734-9073-749AA21ABA2D}"/>
    <cellStyle name="Percent 24 5" xfId="4693" xr:uid="{2A66A377-5235-4C41-8D14-0B210F4D5886}"/>
    <cellStyle name="Percent 25" xfId="1423" xr:uid="{447F3E82-F456-4BD3-BEFB-932C2FA585CE}"/>
    <cellStyle name="Percent 25 2" xfId="3674" xr:uid="{FA69F5C1-D8C9-4396-9B04-BB21E793CDA0}"/>
    <cellStyle name="Percent 25 3" xfId="3673" xr:uid="{6A1A8B90-8F3A-43ED-839A-907A9E62012A}"/>
    <cellStyle name="Percent 26" xfId="1426" xr:uid="{823CB2E2-2C0C-4AC0-A3B3-F1AC53F17CC3}"/>
    <cellStyle name="Percent 26 2" xfId="3676" xr:uid="{4FC2D907-34C8-45B8-B587-81D538B4A6F7}"/>
    <cellStyle name="Percent 26 3" xfId="3675" xr:uid="{F94ED9F4-2A3A-4784-AA7A-48B43F2F01EC}"/>
    <cellStyle name="Percent 27" xfId="1429" xr:uid="{D43F8EDD-74B0-44F8-8969-712AE048C943}"/>
    <cellStyle name="Percent 27 2" xfId="3678" xr:uid="{7E49A50F-02E2-4DDE-B1FD-BCAD37AA3770}"/>
    <cellStyle name="Percent 27 3" xfId="3677" xr:uid="{B6AC0F7C-DCE7-4FE3-AAE3-129B6BA39E8D}"/>
    <cellStyle name="Percent 28" xfId="1432" xr:uid="{1DB88B1B-5D82-4613-A88E-57D6D1CB9E41}"/>
    <cellStyle name="Percent 28 2" xfId="3680" xr:uid="{605BD989-D363-437D-AD86-B666A9DEC43E}"/>
    <cellStyle name="Percent 28 3" xfId="3679" xr:uid="{25C42323-5933-4349-958B-C5A98F13EDC7}"/>
    <cellStyle name="Percent 29" xfId="1435" xr:uid="{47EA0AEB-4270-411E-AC98-80290CA94516}"/>
    <cellStyle name="Percent 29 2" xfId="3682" xr:uid="{CF15B401-006F-46EC-BCEB-381145A16B88}"/>
    <cellStyle name="Percent 29 3" xfId="3681" xr:uid="{8147AC08-2E04-489D-BABD-47B81862EEE2}"/>
    <cellStyle name="Percent 3" xfId="460" xr:uid="{00000000-0005-0000-0000-0000CC010000}"/>
    <cellStyle name="Percent 3 10" xfId="743" xr:uid="{AE159B95-5FF2-43CF-8475-6BC1DC8932FB}"/>
    <cellStyle name="Percent 3 11" xfId="717" xr:uid="{E9BA4EF9-A2D8-4E25-B68B-A9EDA1453573}"/>
    <cellStyle name="Percent 3 2" xfId="916" xr:uid="{49F393D9-5111-4B0C-9F8F-03E8F6FF4931}"/>
    <cellStyle name="Percent 3 2 2" xfId="3684" xr:uid="{A017F7FD-97A4-4469-AACA-DE41B5631D87}"/>
    <cellStyle name="Percent 3 2 3" xfId="3683" xr:uid="{809F9555-9CA7-4571-90B0-AEA6125D1C13}"/>
    <cellStyle name="Percent 3 3" xfId="875" xr:uid="{DE983E78-8550-4718-82BF-2A58AB9938B3}"/>
    <cellStyle name="Percent 3 3 2" xfId="3685" xr:uid="{DCB18CCE-B24C-42C8-A791-39CC78BF9CF4}"/>
    <cellStyle name="Percent 3 3 3" xfId="4744" xr:uid="{C8AF2668-4802-4783-8775-A2A27DA1B15A}"/>
    <cellStyle name="Percent 3 4" xfId="801" xr:uid="{31E91DCE-BBE2-4822-8692-6845672B7DD3}"/>
    <cellStyle name="Percent 3 4 2" xfId="4417" xr:uid="{75B42602-3463-4435-85E0-C5FFD766AAA3}"/>
    <cellStyle name="Percent 3 4 2 2" xfId="8373" xr:uid="{C8742E6B-7D78-42D9-B37D-179EAFE06621}"/>
    <cellStyle name="Percent 3 4 2 2 2" xfId="10199" xr:uid="{4C6D9BD7-CD9A-4991-8487-948D20230E7D}"/>
    <cellStyle name="Percent 3 4 2 2 2 2" xfId="17558" xr:uid="{A66A4DFC-807D-4FF7-B7F0-506D46320EFB}"/>
    <cellStyle name="Percent 3 4 2 2 2 2 2" xfId="21184" xr:uid="{26518D73-0C4D-48D3-91AE-FCCCF6731487}"/>
    <cellStyle name="Percent 3 4 2 2 2 3" xfId="19371" xr:uid="{B01616F0-0CD0-46D6-BBC5-BA2C35B0313C}"/>
    <cellStyle name="Percent 3 4 2 2 3" xfId="12904" xr:uid="{88180598-713C-4B34-8D81-1E34E068955A}"/>
    <cellStyle name="Percent 3 4 2 2 3 2" xfId="17947" xr:uid="{84AFC72D-641A-43F1-A4A3-F6853A061408}"/>
    <cellStyle name="Percent 3 4 2 2 3 2 2" xfId="21573" xr:uid="{6000FC47-94F2-4966-B160-49A2918D9AC7}"/>
    <cellStyle name="Percent 3 4 2 2 3 3" xfId="19760" xr:uid="{951E2C2B-18DB-4B2A-8FC8-58CCA1C19600}"/>
    <cellStyle name="Percent 3 4 2 2 4" xfId="17169" xr:uid="{0BD18799-6B3B-4715-BEE3-F1282E3FFA78}"/>
    <cellStyle name="Percent 3 4 2 2 4 2" xfId="20795" xr:uid="{E3C8A74E-146B-478A-9035-D327B02DD80F}"/>
    <cellStyle name="Percent 3 4 2 2 5" xfId="18982" xr:uid="{04566B47-5625-4032-B5BB-B75981CF3B04}"/>
    <cellStyle name="Percent 3 4 2 3" xfId="9697" xr:uid="{A16EA802-6CA0-4B22-978E-7A8D0FE01873}"/>
    <cellStyle name="Percent 3 4 2 3 2" xfId="17366" xr:uid="{1A300301-A4DC-454E-935B-39DF4CF62298}"/>
    <cellStyle name="Percent 3 4 2 3 2 2" xfId="20992" xr:uid="{8B802B7E-413E-4617-A2E2-E1FE9000656B}"/>
    <cellStyle name="Percent 3 4 2 3 3" xfId="19179" xr:uid="{57F0261E-9CAC-4C12-B672-8006C2CA6BE3}"/>
    <cellStyle name="Percent 3 4 2 4" xfId="12341" xr:uid="{3BBF5DB1-93AA-4D53-AED4-34A40C0977A3}"/>
    <cellStyle name="Percent 3 4 2 4 2" xfId="17755" xr:uid="{92BF7747-6E1B-4B47-9F4C-0655EC3883D4}"/>
    <cellStyle name="Percent 3 4 2 4 2 2" xfId="21381" xr:uid="{B4B1D7C5-2CD1-43E3-A1A3-0A82CE7FCB25}"/>
    <cellStyle name="Percent 3 4 2 4 3" xfId="19568" xr:uid="{4731018F-07FB-44A4-8149-44A3783E40B8}"/>
    <cellStyle name="Percent 3 4 2 5" xfId="16977" xr:uid="{4385B6E1-2D47-4884-9EEE-5C864BFC265B}"/>
    <cellStyle name="Percent 3 4 2 5 2" xfId="20603" xr:uid="{683B26BD-9B4F-4065-A661-C13288877363}"/>
    <cellStyle name="Percent 3 4 2 6" xfId="18790" xr:uid="{2B077063-C057-4AEE-8CD0-7E2F4E285E18}"/>
    <cellStyle name="Percent 3 4 3" xfId="4191" xr:uid="{89A89712-80ED-483C-B20F-C2626F404862}"/>
    <cellStyle name="Percent 3 4 3 2" xfId="10011" xr:uid="{5C9CF9F3-57A2-44F4-892F-722845C2943E}"/>
    <cellStyle name="Percent 3 4 3 2 2" xfId="17462" xr:uid="{0844AAD8-FA5F-4D83-933C-820A1FBDBE51}"/>
    <cellStyle name="Percent 3 4 3 2 2 2" xfId="21088" xr:uid="{AB95423D-7388-415A-B355-7A725BAD4C7D}"/>
    <cellStyle name="Percent 3 4 3 2 3" xfId="19275" xr:uid="{22F5F507-0386-4DB1-A5D2-B92BBD527416}"/>
    <cellStyle name="Percent 3 4 3 3" xfId="12685" xr:uid="{8403C8C9-81FD-4CED-B42B-4C7651B89ADA}"/>
    <cellStyle name="Percent 3 4 3 3 2" xfId="17851" xr:uid="{7CBEA2C7-6F4D-46A7-8016-0EB6D40406D2}"/>
    <cellStyle name="Percent 3 4 3 3 2 2" xfId="21477" xr:uid="{00698983-0FB8-43CA-936D-89978A002FD6}"/>
    <cellStyle name="Percent 3 4 3 3 3" xfId="19664" xr:uid="{82DCD37D-8063-44AC-9DB0-CFB57A962B49}"/>
    <cellStyle name="Percent 3 4 3 4" xfId="17073" xr:uid="{8253FF61-BC86-4C86-9257-71D5FE550E04}"/>
    <cellStyle name="Percent 3 4 3 4 2" xfId="20699" xr:uid="{C6369951-9F1F-4C0D-8921-DAD4B2A39F6E}"/>
    <cellStyle name="Percent 3 4 3 5" xfId="18886" xr:uid="{067F7B8F-46D0-4215-8A95-23C6C88476A2}"/>
    <cellStyle name="Percent 3 4 4" xfId="3686" xr:uid="{B37802B5-8651-4747-ACE8-309C77AC729F}"/>
    <cellStyle name="Percent 3 4 4 2" xfId="17270" xr:uid="{53804E70-8445-4CD5-A13F-B5A5C7383F97}"/>
    <cellStyle name="Percent 3 4 4 2 2" xfId="20896" xr:uid="{F733A69F-FE0D-4497-9B69-BE95A6DD7799}"/>
    <cellStyle name="Percent 3 4 4 3" xfId="19083" xr:uid="{656A4A59-6DB8-46FB-B096-8BE33B3BE807}"/>
    <cellStyle name="Percent 3 4 5" xfId="4688" xr:uid="{F96EF392-5FB2-4389-811F-C38E2277E6E2}"/>
    <cellStyle name="Percent 3 4 5 2" xfId="17659" xr:uid="{C175F211-F7C3-4055-9282-8C3B81B2E73A}"/>
    <cellStyle name="Percent 3 4 5 2 2" xfId="21285" xr:uid="{E22593C3-E09A-4203-B720-58C530B7F6B4}"/>
    <cellStyle name="Percent 3 4 5 3" xfId="19472" xr:uid="{C3CE126F-53AC-451E-B014-471754779CE5}"/>
    <cellStyle name="Percent 3 4 5 4" xfId="12125" xr:uid="{ADAD76AD-C9B9-4C28-B0DC-90DC4B7CB6AD}"/>
    <cellStyle name="Percent 3 4 6" xfId="16880" xr:uid="{87A164EB-62B3-4A2C-9462-F5296E63923B}"/>
    <cellStyle name="Percent 3 4 6 2" xfId="20506" xr:uid="{2642A460-B63C-48B0-926C-BBE0DD2F7F70}"/>
    <cellStyle name="Percent 3 4 7" xfId="18693" xr:uid="{67D2C7B5-46AF-4595-82EC-0B6D94D19F90}"/>
    <cellStyle name="Percent 3 5" xfId="3687" xr:uid="{B08B13F4-CF67-4C12-BB72-F4BA096DE864}"/>
    <cellStyle name="Percent 3 6" xfId="4643" xr:uid="{28402C5B-23E8-4825-8CCA-AC07BCFA3898}"/>
    <cellStyle name="Percent 3 6 2" xfId="18189" xr:uid="{C0491011-2FF9-4118-8474-E1A7783C3052}"/>
    <cellStyle name="Percent 3 6 2 2" xfId="21815" xr:uid="{7F775480-23A6-473B-BF83-91E67A96B1CB}"/>
    <cellStyle name="Percent 3 6 3" xfId="20002" xr:uid="{7003DBFC-36C6-43C2-BFC9-B6D1A9FC4C21}"/>
    <cellStyle name="Percent 3 6 4" xfId="16364" xr:uid="{5654492F-73D8-4303-9B18-04D888144CCD}"/>
    <cellStyle name="Percent 3 7" xfId="7123" xr:uid="{E2151193-292A-4FD1-992B-7EBC781C7F27}"/>
    <cellStyle name="Percent 3 8" xfId="16589" xr:uid="{B4CEC736-2F71-43F9-BAE6-CBD7A278B01B}"/>
    <cellStyle name="Percent 3 8 2" xfId="20215" xr:uid="{D68C88C5-6895-4551-8AEE-0C7237845CCE}"/>
    <cellStyle name="Percent 3 9" xfId="18402" xr:uid="{2CC7D919-3758-4500-A027-C6C131219FDE}"/>
    <cellStyle name="Percent 30" xfId="1437" xr:uid="{95978DA8-4E9B-4736-B81E-11ED45A1AF9D}"/>
    <cellStyle name="Percent 30 2" xfId="3689" xr:uid="{92CEE3A8-A62F-4B50-8747-93006053D077}"/>
    <cellStyle name="Percent 30 3" xfId="3688" xr:uid="{2FEFA8EA-E140-464B-9C19-887EF0E7AE56}"/>
    <cellStyle name="Percent 31" xfId="1440" xr:uid="{8A62780C-5B91-4490-BC18-FCE6C8B3D76D}"/>
    <cellStyle name="Percent 31 2" xfId="3691" xr:uid="{D23082BA-259D-4E35-A0DD-0160735B6C16}"/>
    <cellStyle name="Percent 31 3" xfId="3690" xr:uid="{9069C7F8-385E-42B9-BB46-B3D19CECAA9F}"/>
    <cellStyle name="Percent 32" xfId="1444" xr:uid="{A215A7DC-EE06-4C84-B629-A8FCEE1E7E9C}"/>
    <cellStyle name="Percent 32 2" xfId="3693" xr:uid="{8E850C00-278B-4EB3-A750-CB56180DEEAB}"/>
    <cellStyle name="Percent 32 3" xfId="3692" xr:uid="{207AC0DD-31FB-4FE3-BD1F-28718EDEA3F4}"/>
    <cellStyle name="Percent 33" xfId="1447" xr:uid="{7257B95B-C83D-4A85-8679-BA57EF5DC757}"/>
    <cellStyle name="Percent 33 2" xfId="3695" xr:uid="{D35C31C5-6029-462C-A2E8-A327EACCCD12}"/>
    <cellStyle name="Percent 33 3" xfId="3694" xr:uid="{F8976A1D-AE8C-483C-8BA3-951FCE5D476C}"/>
    <cellStyle name="Percent 34" xfId="1450" xr:uid="{E46F68A9-9536-43FA-BAC1-80399E9CFDB2}"/>
    <cellStyle name="Percent 34 2" xfId="3697" xr:uid="{09B304A6-12C4-45A2-AE05-B51B1B0507BE}"/>
    <cellStyle name="Percent 34 3" xfId="3696" xr:uid="{30653693-7740-4D0C-88BF-318C63D0E8C0}"/>
    <cellStyle name="Percent 35" xfId="1452" xr:uid="{7C7A2A5D-A6F5-49E2-BC57-FE4B19DE6B3E}"/>
    <cellStyle name="Percent 35 2" xfId="3699" xr:uid="{44A2FB3B-976A-404D-947D-8FE011BDBECC}"/>
    <cellStyle name="Percent 35 3" xfId="3698" xr:uid="{C18D270B-49DC-4398-972E-1F8852106A6E}"/>
    <cellStyle name="Percent 36" xfId="1463" xr:uid="{7A411E21-14D6-43F0-8162-A616B479260B}"/>
    <cellStyle name="Percent 36 2" xfId="3701" xr:uid="{FBD8A273-ACAF-4E13-AFF0-9F97F67A6B9F}"/>
    <cellStyle name="Percent 36 3" xfId="3700" xr:uid="{813DB605-25F5-44F8-9561-DB6B97FD6DDF}"/>
    <cellStyle name="Percent 36 4" xfId="5020" xr:uid="{16F5E315-0549-4141-80B5-931CD0D3D631}"/>
    <cellStyle name="Percent 37" xfId="1467" xr:uid="{60A1444D-6906-479F-ACEA-CF7FDAD838A2}"/>
    <cellStyle name="Percent 37 2" xfId="3702" xr:uid="{94A9AF83-CE2F-4B4F-82E3-89C0D22DE437}"/>
    <cellStyle name="Percent 38" xfId="1459" xr:uid="{FB0059D1-5190-4F75-B3B8-D465044AFBF1}"/>
    <cellStyle name="Percent 38 2" xfId="3703" xr:uid="{5EA0CF8C-62C0-40F3-B7E7-546683F070F0}"/>
    <cellStyle name="Percent 38 3" xfId="5017" xr:uid="{AC665F02-A8EA-47E5-8A3F-2E63DFACB95B}"/>
    <cellStyle name="Percent 39" xfId="3704" xr:uid="{BA647985-ECB0-47FB-AB21-9D99D6E23D14}"/>
    <cellStyle name="Percent 4" xfId="461" xr:uid="{00000000-0005-0000-0000-0000CD010000}"/>
    <cellStyle name="Percent 4 10" xfId="18403" xr:uid="{A8D3B765-7335-4CAE-8094-AE3A019694C1}"/>
    <cellStyle name="Percent 4 11" xfId="761" xr:uid="{335AD46E-DB73-4221-83DF-250D62A89866}"/>
    <cellStyle name="Percent 4 12" xfId="718" xr:uid="{1C601820-9632-4CCD-A962-35C1F83F81CD}"/>
    <cellStyle name="Percent 4 2" xfId="895" xr:uid="{A0890DA8-9A22-4184-969A-C5C3096817BA}"/>
    <cellStyle name="Percent 4 2 2" xfId="3707" xr:uid="{68F9830F-1B2D-4A19-AD0F-61337047D5E4}"/>
    <cellStyle name="Percent 4 2 2 2" xfId="3708" xr:uid="{7AFA41AE-53B4-40F3-9CD2-F2F357B7B5ED}"/>
    <cellStyle name="Percent 4 2 2 3" xfId="3709" xr:uid="{AB7D9687-F6F6-46CC-AD5D-6BC23F880BB1}"/>
    <cellStyle name="Percent 4 2 3" xfId="844" xr:uid="{A66EDB2F-4E4A-49CF-B738-5B8259E9891E}"/>
    <cellStyle name="Percent 4 2 3 2" xfId="3711" xr:uid="{C2DF315E-4DD1-4CD4-8801-23B6D3D48681}"/>
    <cellStyle name="Percent 4 2 3 3" xfId="3710" xr:uid="{0327172A-20B9-4AA0-9195-35E42A7692AC}"/>
    <cellStyle name="Percent 4 2 3 4" xfId="4722" xr:uid="{A410A8D2-AAE0-46CC-9D32-99CA0E4E9CF0}"/>
    <cellStyle name="Percent 4 2 4" xfId="3712" xr:uid="{71AAF90C-2F5B-481B-83E3-867CC8143AD5}"/>
    <cellStyle name="Percent 4 2 5" xfId="3706" xr:uid="{96A57A70-AFD1-48FA-9BE8-DDE3198BAE2C}"/>
    <cellStyle name="Percent 4 2 6" xfId="4757" xr:uid="{7558A881-1238-42CA-BF50-F4A2D6BCC282}"/>
    <cellStyle name="Percent 4 3" xfId="832" xr:uid="{5C85D7C3-29CB-42B1-90C6-5674086D4735}"/>
    <cellStyle name="Percent 4 3 2" xfId="3714" xr:uid="{FBB7F750-0A4A-4297-8B8F-E7ADEED0739D}"/>
    <cellStyle name="Percent 4 3 2 2" xfId="3715" xr:uid="{D8493CB8-7682-4920-8066-82AED549A09F}"/>
    <cellStyle name="Percent 4 3 3" xfId="3716" xr:uid="{91FFD2ED-8BF2-4F1B-B5B4-B50B3FE8B304}"/>
    <cellStyle name="Percent 4 3 4" xfId="3713" xr:uid="{669ED1CE-5EE8-4B6C-8842-E023F2E360DA}"/>
    <cellStyle name="Percent 4 3 5" xfId="4713" xr:uid="{35E43057-4CF1-40DE-9E22-9FCB1ADA3143}"/>
    <cellStyle name="Percent 4 4" xfId="3717" xr:uid="{4E9DE0C6-8819-41F6-8E8C-F749E1C04A7F}"/>
    <cellStyle name="Percent 4 4 2" xfId="3718" xr:uid="{2673A3EF-85A3-45B1-8E7F-2FA3B5E8FAD9}"/>
    <cellStyle name="Percent 4 5" xfId="3719" xr:uid="{EAC24C18-725C-4A2D-B801-3EC60852C34C}"/>
    <cellStyle name="Percent 4 6" xfId="3720" xr:uid="{BB469EBF-B747-41F1-8B4D-79AD129489F4}"/>
    <cellStyle name="Percent 4 7" xfId="3705" xr:uid="{B7BD4AFF-0598-44B5-B82F-78A9A13F7277}"/>
    <cellStyle name="Percent 4 7 2" xfId="18190" xr:uid="{E3E08115-1ADD-419C-AF25-682ABE56DF5B}"/>
    <cellStyle name="Percent 4 7 2 2" xfId="21816" xr:uid="{9BFEABB3-88FF-4FE3-839E-5003B85376B6}"/>
    <cellStyle name="Percent 4 7 3" xfId="20003" xr:uid="{4F69FB93-C4EB-4F22-B76F-8B15D5A997D6}"/>
    <cellStyle name="Percent 4 7 4" xfId="16365" xr:uid="{1B2C8AB7-DC5A-4A18-ABD7-8DEA1C2CF9E3}"/>
    <cellStyle name="Percent 4 8" xfId="1289" xr:uid="{E58153D0-B283-4AF4-8195-BAF03E7CA2F1}"/>
    <cellStyle name="Percent 4 8 2" xfId="7132" xr:uid="{CC4D86DB-0574-46FD-BD34-6ABED5035BD2}"/>
    <cellStyle name="Percent 4 9" xfId="4655" xr:uid="{B27E312A-6499-4442-AA3A-844DB9E650B3}"/>
    <cellStyle name="Percent 4 9 2" xfId="20216" xr:uid="{45842D02-A965-4C5A-813A-332B0201AA34}"/>
    <cellStyle name="Percent 4 9 3" xfId="16590" xr:uid="{59004222-E14A-4642-A4E8-0D0ED2D72F95}"/>
    <cellStyle name="Percent 40" xfId="3721" xr:uid="{5C53327E-8BB1-44E8-AA83-F094F45DA11D}"/>
    <cellStyle name="Percent 41" xfId="3722" xr:uid="{3BFE79F9-5F3C-486D-BCF5-13164DF5699D}"/>
    <cellStyle name="Percent 42" xfId="3723" xr:uid="{2A4A171F-B5FB-4AA8-8356-A59242B9E152}"/>
    <cellStyle name="Percent 43" xfId="3724" xr:uid="{BEFD37B4-E158-4AE0-B125-36969925556C}"/>
    <cellStyle name="Percent 43 2" xfId="3725" xr:uid="{62B1D948-AF7F-4C07-BF6E-6F04094D7BCE}"/>
    <cellStyle name="Percent 44" xfId="3726" xr:uid="{41E247CF-6F23-4BC2-A0DC-FA2FA454E896}"/>
    <cellStyle name="Percent 44 2" xfId="3727" xr:uid="{59AF598C-C118-4D16-8E26-4A988BDEB65B}"/>
    <cellStyle name="Percent 45" xfId="3728" xr:uid="{55E37D46-B96C-4775-8ECB-DDA489FBCAC3}"/>
    <cellStyle name="Percent 45 2" xfId="3729" xr:uid="{FFE30B1D-EE20-451F-B813-66647E6BC715}"/>
    <cellStyle name="Percent 46" xfId="3730" xr:uid="{8A1342FC-CEE2-4DC2-B772-7743661C2DE6}"/>
    <cellStyle name="Percent 46 2" xfId="3731" xr:uid="{2DCB4684-91E1-4A28-89FD-D40FC41AF762}"/>
    <cellStyle name="Percent 47" xfId="3732" xr:uid="{AC8EFD7C-8B7F-4A86-8539-A4D3AD56C784}"/>
    <cellStyle name="Percent 48" xfId="3733" xr:uid="{88F04E7E-6ED6-4E98-BC78-37DCE1A622E0}"/>
    <cellStyle name="Percent 49" xfId="3734" xr:uid="{47BDB47F-6DA5-41F7-9B9B-E31EFCCCB14A}"/>
    <cellStyle name="Percent 5" xfId="462" xr:uid="{00000000-0005-0000-0000-0000CE010000}"/>
    <cellStyle name="Percent 5 10" xfId="18404" xr:uid="{9997A832-DF82-44FF-8467-FD04FBC9D05C}"/>
    <cellStyle name="Percent 5 11" xfId="6372" xr:uid="{BC651692-8536-4D49-ABB6-6FB451E351D3}"/>
    <cellStyle name="Percent 5 12" xfId="787" xr:uid="{0997E622-D26D-4C4B-91A9-15A56E5B4380}"/>
    <cellStyle name="Percent 5 13" xfId="719" xr:uid="{846F037B-AE69-4469-B4B9-C19B6FF37239}"/>
    <cellStyle name="Percent 5 2" xfId="3736" xr:uid="{2932EECE-DCC9-4B66-AB54-7DB0B527425E}"/>
    <cellStyle name="Percent 5 2 2" xfId="3737" xr:uid="{256E3FB0-E094-44A5-A151-F44D2D91DA97}"/>
    <cellStyle name="Percent 5 2 2 2" xfId="3738" xr:uid="{60855D62-3088-46D7-B119-C3C8FCDAD11A}"/>
    <cellStyle name="Percent 5 2 2 3" xfId="3739" xr:uid="{E460FFA5-8C5B-44D5-9EFC-CD1E5E84EC0B}"/>
    <cellStyle name="Percent 5 2 2 4" xfId="57315" xr:uid="{51082716-9181-4E9F-91A1-DA33CCBBEAC9}"/>
    <cellStyle name="Percent 5 2 3" xfId="3740" xr:uid="{84A4F4F1-7FC0-408B-A516-72C6DEBE09FB}"/>
    <cellStyle name="Percent 5 2 3 2" xfId="3741" xr:uid="{68D1C4B1-D78F-4363-8F7D-A33A556CBD33}"/>
    <cellStyle name="Percent 5 2 3 3" xfId="55562" xr:uid="{1FDC9603-993C-408C-ABC7-772B9B901969}"/>
    <cellStyle name="Percent 5 2 4" xfId="3742" xr:uid="{14354456-42E7-452E-93C4-B8AF4DED6372}"/>
    <cellStyle name="Percent 5 2 4 2" xfId="56824" xr:uid="{FC373C3D-9CAB-4F91-AAF3-EC332A8F7D2D}"/>
    <cellStyle name="Percent 5 2 5" xfId="57071" xr:uid="{2A787C30-B427-423C-90E1-8C459B60B6F5}"/>
    <cellStyle name="Percent 5 3" xfId="3743" xr:uid="{DE81C932-F876-438D-AF29-D28A586D1D77}"/>
    <cellStyle name="Percent 5 3 2" xfId="3744" xr:uid="{2992AC66-3E7A-4421-B3F6-DF1823E4A1DF}"/>
    <cellStyle name="Percent 5 3 3" xfId="3745" xr:uid="{13E10F46-BFFA-42A0-AEA2-995EC91556A5}"/>
    <cellStyle name="Percent 5 3 4" xfId="55187" xr:uid="{EEB4A7F9-D46B-4AD6-AF8D-C8E50432791C}"/>
    <cellStyle name="Percent 5 4" xfId="3746" xr:uid="{AA355CB7-57C5-4223-BD2F-2B444FB36797}"/>
    <cellStyle name="Percent 5 4 2" xfId="3747" xr:uid="{3D30FCEE-A169-4323-A34F-30B403863CEE}"/>
    <cellStyle name="Percent 5 4 3" xfId="55561" xr:uid="{76ABED11-DBE7-460E-A01A-3F6DD70AB951}"/>
    <cellStyle name="Percent 5 5" xfId="3748" xr:uid="{48E8F7CB-8FBF-41EA-97BE-7E402E66F06B}"/>
    <cellStyle name="Percent 5 5 2" xfId="56955" xr:uid="{26AF8D0A-5FB9-4F63-A34E-A2611920A1B0}"/>
    <cellStyle name="Percent 5 6" xfId="3749" xr:uid="{DCE7652A-EE9A-4D46-835B-8D602BD11154}"/>
    <cellStyle name="Percent 5 7" xfId="3735" xr:uid="{96B896AF-8F94-4828-A76F-EDF4504CB9DD}"/>
    <cellStyle name="Percent 5 7 2" xfId="18191" xr:uid="{C78280F7-A564-4D2F-AEC2-BFD346E9EF55}"/>
    <cellStyle name="Percent 5 7 2 2" xfId="21817" xr:uid="{9CB2994A-312B-494E-9BBA-7D0406BC4860}"/>
    <cellStyle name="Percent 5 7 3" xfId="20004" xr:uid="{CC11FBE5-0EDE-45AE-9F1B-644A537917A5}"/>
    <cellStyle name="Percent 5 7 4" xfId="16366" xr:uid="{DACC3DB4-60C2-4383-A97A-1FF179D7A2DE}"/>
    <cellStyle name="Percent 5 8" xfId="1290" xr:uid="{E33F3AC3-0CA9-4A1D-9A42-FF50455EDE59}"/>
    <cellStyle name="Percent 5 8 2" xfId="7143" xr:uid="{DC01B9F7-B025-492B-9D7E-72835D75B355}"/>
    <cellStyle name="Percent 5 9" xfId="4678" xr:uid="{89786BFB-4A11-4399-BEC9-F9162FE8F044}"/>
    <cellStyle name="Percent 5 9 2" xfId="20217" xr:uid="{D683A694-10A8-4B23-9A41-B3DD4C39B995}"/>
    <cellStyle name="Percent 5 9 3" xfId="16591" xr:uid="{327F4CD7-36EB-485B-A6A4-CC744E36289D}"/>
    <cellStyle name="Percent 50" xfId="3750" xr:uid="{EBA4022E-F242-428E-ACB9-998CFB2FB575}"/>
    <cellStyle name="Percent 51" xfId="3751" xr:uid="{81E5E268-0445-4303-A9F2-5C57BC86B166}"/>
    <cellStyle name="Percent 52" xfId="3752" xr:uid="{3298094E-E365-445C-B0F5-8D97477F11C7}"/>
    <cellStyle name="Percent 53" xfId="3753" xr:uid="{2DC231C4-9C24-40B3-8979-DE2A12AE102D}"/>
    <cellStyle name="Percent 54" xfId="3754" xr:uid="{4806CC78-F55F-4DF5-AA22-47115873F7CC}"/>
    <cellStyle name="Percent 55" xfId="3755" xr:uid="{FA530985-4C49-4DAB-ACE8-D2235D1C308A}"/>
    <cellStyle name="Percent 56" xfId="3756" xr:uid="{AEE72E8C-2C5B-43DC-BD4D-EC81CD6D51FE}"/>
    <cellStyle name="Percent 57" xfId="3757" xr:uid="{FE339AE5-E57D-4861-BA2D-878E22F0E1AE}"/>
    <cellStyle name="Percent 58" xfId="3758" xr:uid="{65C797FF-E4F8-4C39-82E4-83D4F8F88063}"/>
    <cellStyle name="Percent 59" xfId="3759" xr:uid="{4A639210-2642-4A1D-BA02-2E62871ADBE3}"/>
    <cellStyle name="Percent 6" xfId="463" xr:uid="{00000000-0005-0000-0000-0000CF010000}"/>
    <cellStyle name="Percent 6 10" xfId="18405" xr:uid="{76414EF3-364A-438E-8760-C4550350D1C7}"/>
    <cellStyle name="Percent 6 11" xfId="1291" xr:uid="{F93ABD68-5905-4FE6-8306-A2F94FF00760}"/>
    <cellStyle name="Percent 6 12" xfId="720" xr:uid="{22BD1E82-16D0-48F2-B051-3E89D97E93F9}"/>
    <cellStyle name="Percent 6 2" xfId="3761" xr:uid="{4F9E5108-504D-467A-A222-D83637431092}"/>
    <cellStyle name="Percent 6 2 2" xfId="3762" xr:uid="{51A7B59C-D0E6-493B-A362-658041CCECE5}"/>
    <cellStyle name="Percent 6 2 2 2" xfId="3763" xr:uid="{ABD07E60-C636-43BF-8943-BF56832A884A}"/>
    <cellStyle name="Percent 6 2 2 3" xfId="3764" xr:uid="{0149BB93-E36D-405C-B226-4B83C34FF278}"/>
    <cellStyle name="Percent 6 2 3" xfId="3765" xr:uid="{E941A949-573D-459D-A0D6-B9A9D42F1808}"/>
    <cellStyle name="Percent 6 2 3 2" xfId="3766" xr:uid="{700F368F-68F2-416A-AD1A-8CEF0DD84C8F}"/>
    <cellStyle name="Percent 6 2 4" xfId="3767" xr:uid="{36338653-F57D-48CE-90AD-7E65C6004326}"/>
    <cellStyle name="Percent 6 3" xfId="3768" xr:uid="{E5A5E810-D8DC-4B18-A72B-CE77952ADAED}"/>
    <cellStyle name="Percent 6 3 2" xfId="3769" xr:uid="{D604E663-E561-45F3-9570-581352C97F23}"/>
    <cellStyle name="Percent 6 3 3" xfId="3770" xr:uid="{9640B1C0-0EFC-40C3-ADBD-026BE26C8D83}"/>
    <cellStyle name="Percent 6 3 3 2" xfId="4420" xr:uid="{5C5AC1CB-9B2D-4F90-9F96-0DF265659A7C}"/>
    <cellStyle name="Percent 6 3 3 2 2" xfId="8376" xr:uid="{48DDC44C-68CD-4D65-97A1-8FD36C68B743}"/>
    <cellStyle name="Percent 6 3 3 2 2 2" xfId="10201" xr:uid="{C35AFF94-9D4A-4DA0-88A4-78F4B4720981}"/>
    <cellStyle name="Percent 6 3 3 2 2 2 2" xfId="17559" xr:uid="{8E8725B2-2071-4A9B-953A-1ADE9719EBDC}"/>
    <cellStyle name="Percent 6 3 3 2 2 2 2 2" xfId="21185" xr:uid="{7D4F0E46-CABF-42E7-B462-73C22E3A503E}"/>
    <cellStyle name="Percent 6 3 3 2 2 2 3" xfId="19372" xr:uid="{27A59B49-D199-447C-9635-416F5B3224A0}"/>
    <cellStyle name="Percent 6 3 3 2 2 3" xfId="12907" xr:uid="{FCA51A46-72B7-43CB-B211-7061CC306FD8}"/>
    <cellStyle name="Percent 6 3 3 2 2 3 2" xfId="17948" xr:uid="{0E6BA6D9-9277-456A-8BD0-768A0C26893B}"/>
    <cellStyle name="Percent 6 3 3 2 2 3 2 2" xfId="21574" xr:uid="{7286D264-805F-49DB-A43A-D10732081B78}"/>
    <cellStyle name="Percent 6 3 3 2 2 3 3" xfId="19761" xr:uid="{F6C1B864-907C-4D9B-919C-4D2599C2CD11}"/>
    <cellStyle name="Percent 6 3 3 2 2 4" xfId="17170" xr:uid="{A9E6D997-4C5E-478C-9030-4C3CC457BAE6}"/>
    <cellStyle name="Percent 6 3 3 2 2 4 2" xfId="20796" xr:uid="{13D55FA3-0E5D-4517-BAC9-06B03721D19C}"/>
    <cellStyle name="Percent 6 3 3 2 2 5" xfId="18983" xr:uid="{AE551DAC-E8BC-4B50-B460-3044AB3461F2}"/>
    <cellStyle name="Percent 6 3 3 2 3" xfId="9700" xr:uid="{79BC9AEC-5755-4819-B4B9-3022267608B2}"/>
    <cellStyle name="Percent 6 3 3 2 3 2" xfId="17367" xr:uid="{0CF0D8B6-D907-40ED-8A19-00997E96039F}"/>
    <cellStyle name="Percent 6 3 3 2 3 2 2" xfId="20993" xr:uid="{2DDD9FE2-48E6-423D-B7E6-00B9108F5C25}"/>
    <cellStyle name="Percent 6 3 3 2 3 3" xfId="19180" xr:uid="{09546A02-6BF5-4ACE-A09E-921692C19618}"/>
    <cellStyle name="Percent 6 3 3 2 4" xfId="12344" xr:uid="{DE54D5D6-02D2-436E-8259-6D2FAA35912C}"/>
    <cellStyle name="Percent 6 3 3 2 4 2" xfId="17756" xr:uid="{545C418D-0C13-4405-A17D-B4042D875D8D}"/>
    <cellStyle name="Percent 6 3 3 2 4 2 2" xfId="21382" xr:uid="{E344871A-0A44-4998-B631-616DB3650A81}"/>
    <cellStyle name="Percent 6 3 3 2 4 3" xfId="19569" xr:uid="{97C00321-418B-46B7-9EC8-39C5EAEFABE2}"/>
    <cellStyle name="Percent 6 3 3 2 5" xfId="16978" xr:uid="{181B7B71-8661-4499-B2D1-85A40398558D}"/>
    <cellStyle name="Percent 6 3 3 2 5 2" xfId="20604" xr:uid="{5BCE085D-A2B8-4648-9230-8216591C5420}"/>
    <cellStyle name="Percent 6 3 3 2 6" xfId="18791" xr:uid="{66A4A295-04EC-4A00-8AC5-68636BF21B6B}"/>
    <cellStyle name="Percent 6 3 3 3" xfId="4201" xr:uid="{EF740B1C-7A44-469B-80A3-646B375AE670}"/>
    <cellStyle name="Percent 6 3 3 3 2" xfId="10012" xr:uid="{DB277D63-354A-4E14-AB82-281041347E61}"/>
    <cellStyle name="Percent 6 3 3 3 2 2" xfId="17463" xr:uid="{3081E286-5219-4D9D-AA73-D15154517AEB}"/>
    <cellStyle name="Percent 6 3 3 3 2 2 2" xfId="21089" xr:uid="{03EFAF2E-E00C-4729-A836-580A03FAB022}"/>
    <cellStyle name="Percent 6 3 3 3 2 3" xfId="19276" xr:uid="{4D1EC474-A75B-4754-BFC8-9EBBE3133052}"/>
    <cellStyle name="Percent 6 3 3 3 3" xfId="12686" xr:uid="{1A9AFBFF-E40F-49C0-B27E-4FFA4551CDDA}"/>
    <cellStyle name="Percent 6 3 3 3 3 2" xfId="17852" xr:uid="{56CB436F-50B7-4906-8C92-0574F7075CC0}"/>
    <cellStyle name="Percent 6 3 3 3 3 2 2" xfId="21478" xr:uid="{E685498D-30FD-4EBA-8754-212AA37CDD16}"/>
    <cellStyle name="Percent 6 3 3 3 3 3" xfId="19665" xr:uid="{6C3B8D67-817B-4EA2-9D37-1D9101E97A98}"/>
    <cellStyle name="Percent 6 3 3 3 4" xfId="17074" xr:uid="{2EE45358-905A-4FE1-B5DA-D1E72151DAB7}"/>
    <cellStyle name="Percent 6 3 3 3 4 2" xfId="20700" xr:uid="{5DF2A210-D8DD-4C51-A934-D8B5ECF3CFC5}"/>
    <cellStyle name="Percent 6 3 3 3 5" xfId="18887" xr:uid="{F6488098-036B-4915-963E-E798B02BA309}"/>
    <cellStyle name="Percent 6 3 3 4" xfId="9455" xr:uid="{4AD4D743-F7F3-460B-80BB-C6491B94BF23}"/>
    <cellStyle name="Percent 6 3 3 4 2" xfId="17271" xr:uid="{397B1E6E-F10D-4339-AFFA-A8A7AAB7F7C9}"/>
    <cellStyle name="Percent 6 3 3 4 2 2" xfId="20897" xr:uid="{E6405CFD-3410-4199-929F-1E12003B7C87}"/>
    <cellStyle name="Percent 6 3 3 4 3" xfId="19084" xr:uid="{C4E96140-2839-4853-B18E-19B0C6A630B5}"/>
    <cellStyle name="Percent 6 3 3 5" xfId="12126" xr:uid="{7D71B4D4-F1DD-4A9C-ACB3-4F3CCEE9163F}"/>
    <cellStyle name="Percent 6 3 3 5 2" xfId="17660" xr:uid="{CCF9E742-D89D-413A-B356-4815D13E5F16}"/>
    <cellStyle name="Percent 6 3 3 5 2 2" xfId="21286" xr:uid="{1FF8BF79-D773-4DD0-BA88-029EAFA1D54E}"/>
    <cellStyle name="Percent 6 3 3 5 3" xfId="19473" xr:uid="{F33244DD-FE86-4A1C-B205-0A7F531DEEE0}"/>
    <cellStyle name="Percent 6 3 3 6" xfId="16881" xr:uid="{292A594E-6D2F-4FA0-BE7C-D1FB7794B07A}"/>
    <cellStyle name="Percent 6 3 3 6 2" xfId="20507" xr:uid="{6A9575D9-C4B6-4514-A8DF-6C168D8671C8}"/>
    <cellStyle name="Percent 6 3 3 7" xfId="18694" xr:uid="{0145B434-34DA-40FF-B6EA-53B49887BBEF}"/>
    <cellStyle name="Percent 6 4" xfId="3771" xr:uid="{6B490F14-CC28-4427-90FF-E374AB80D142}"/>
    <cellStyle name="Percent 6 4 2" xfId="3772" xr:uid="{CAD6772B-63EA-443A-A975-A4C4E5A6F222}"/>
    <cellStyle name="Percent 6 5" xfId="3773" xr:uid="{E3A89885-CA25-468B-BFEA-C1579B505253}"/>
    <cellStyle name="Percent 6 6" xfId="3774" xr:uid="{21559D47-3039-4002-8E56-021199734E37}"/>
    <cellStyle name="Percent 6 7" xfId="3760" xr:uid="{38BF56A1-60E4-4E7A-ACD4-D7F0E1BCF33D}"/>
    <cellStyle name="Percent 6 7 2" xfId="18192" xr:uid="{E6633A0C-DE8A-43A9-A3D3-66F8588CC09D}"/>
    <cellStyle name="Percent 6 7 2 2" xfId="21818" xr:uid="{66EB98C9-7471-401C-A271-DD2CB4240F49}"/>
    <cellStyle name="Percent 6 7 3" xfId="20005" xr:uid="{9C60F327-62A5-43BC-858C-B1EC33139D3D}"/>
    <cellStyle name="Percent 6 7 4" xfId="16367" xr:uid="{7110161E-EDC9-4FFC-8FF1-1CC23FE1BD3C}"/>
    <cellStyle name="Percent 6 8" xfId="7153" xr:uid="{E8436B8D-E44F-4415-90B9-8DF4206A1277}"/>
    <cellStyle name="Percent 6 9" xfId="16592" xr:uid="{E542FA04-AC4F-42E9-964D-2D0BB6543041}"/>
    <cellStyle name="Percent 6 9 2" xfId="20218" xr:uid="{67CFD26C-1425-41BE-8358-193673E70BDD}"/>
    <cellStyle name="Percent 60" xfId="3775" xr:uid="{23145849-40F1-404F-B152-6002D46D917E}"/>
    <cellStyle name="Percent 60 2" xfId="3776" xr:uid="{517515DE-DA9C-4255-AFFD-0F87D8658CBC}"/>
    <cellStyle name="Percent 60 3" xfId="3777" xr:uid="{CB4515BD-DFC8-4E9F-96D5-580B86C0BE01}"/>
    <cellStyle name="Percent 61" xfId="3778" xr:uid="{52923725-C2AD-49E3-AF9A-F62A733A3E73}"/>
    <cellStyle name="Percent 61 2" xfId="3779" xr:uid="{B02F9E01-BE62-4BF1-A66D-445CE6DF1AA6}"/>
    <cellStyle name="Percent 62" xfId="3780" xr:uid="{7EFEF614-86C2-46CB-A0A6-7B0725ABDE64}"/>
    <cellStyle name="Percent 62 2" xfId="3781" xr:uid="{AFEE5425-1137-4C1A-A420-5DB5D48426B9}"/>
    <cellStyle name="Percent 63" xfId="3782" xr:uid="{033EC98A-8677-4B4F-96F6-698F34BD4E21}"/>
    <cellStyle name="Percent 64" xfId="3783" xr:uid="{B2858282-38A5-47E7-AE6C-FAEBEE75F7A2}"/>
    <cellStyle name="Percent 65" xfId="3784" xr:uid="{3644A917-3027-471C-A859-7CB00A92B239}"/>
    <cellStyle name="Percent 66" xfId="3785" xr:uid="{FB0BB6D2-EFF6-4527-AE4E-C5580DBFAEE9}"/>
    <cellStyle name="Percent 67" xfId="3786" xr:uid="{1384D14E-623B-4FEB-A7EE-B4D26D8B92B7}"/>
    <cellStyle name="Percent 68" xfId="3787" xr:uid="{C1527E10-5219-4D28-8F2E-D9CD9F714B75}"/>
    <cellStyle name="Percent 69" xfId="3788" xr:uid="{1CBEB5C2-61C3-4CBA-878F-6E371C43565C}"/>
    <cellStyle name="Percent 7" xfId="464" xr:uid="{00000000-0005-0000-0000-0000D0010000}"/>
    <cellStyle name="Percent 7 2" xfId="3790" xr:uid="{83BEB149-65C0-4F90-BC02-E83559C2ACDB}"/>
    <cellStyle name="Percent 7 2 2" xfId="3791" xr:uid="{7F6D6F0C-8D86-41FF-95F2-BE5959B4E956}"/>
    <cellStyle name="Percent 7 3" xfId="3792" xr:uid="{A3694DAC-179E-45D3-AF86-58AF2C01CC95}"/>
    <cellStyle name="Percent 7 3 2" xfId="3793" xr:uid="{C86EF87F-B42D-4415-AE00-32F86083AA4D}"/>
    <cellStyle name="Percent 7 4" xfId="3794" xr:uid="{2F986E25-F911-4951-8D7F-F0D65E0FFD55}"/>
    <cellStyle name="Percent 7 5" xfId="3795" xr:uid="{7575B6CB-A459-4894-8AB8-0688AA3BA250}"/>
    <cellStyle name="Percent 7 5 2" xfId="7170" xr:uid="{B7922D74-F3E4-43EA-9194-F2CD717C8876}"/>
    <cellStyle name="Percent 7 6" xfId="3789" xr:uid="{80F96768-63A6-4F93-B436-6ABAF5C9C565}"/>
    <cellStyle name="Percent 70" xfId="3796" xr:uid="{1D6011E2-EA59-4D93-B03E-85DE7EC1C332}"/>
    <cellStyle name="Percent 71" xfId="3797" xr:uid="{DC2348B8-4271-4985-90CD-710FE97E8DCE}"/>
    <cellStyle name="Percent 72" xfId="3798" xr:uid="{207F3EFF-431A-4B9A-AD14-763AE198C256}"/>
    <cellStyle name="Percent 73" xfId="3799" xr:uid="{B321A3A2-8C4F-4992-A0B2-86AA7460EC91}"/>
    <cellStyle name="Percent 74" xfId="3800" xr:uid="{241A306B-BAE9-4D71-85CF-D61834955A79}"/>
    <cellStyle name="Percent 75" xfId="3801" xr:uid="{089C6425-BC75-4AB2-84F2-0C20FCACAD46}"/>
    <cellStyle name="Percent 76" xfId="3802" xr:uid="{B0CEBA83-1E37-4E17-B1C3-F50FAEE05BBF}"/>
    <cellStyle name="Percent 77" xfId="3803" xr:uid="{96C691DC-97B5-424B-AE74-23CF4E8D8E6E}"/>
    <cellStyle name="Percent 78" xfId="3804" xr:uid="{5D880D51-62AC-44DC-9C87-8DDACB667AB3}"/>
    <cellStyle name="Percent 79" xfId="3805" xr:uid="{7F174492-F1DD-4927-A271-0D6815821539}"/>
    <cellStyle name="Percent 8" xfId="727" xr:uid="{02EF33A8-3C80-4DA4-BDA2-79424625E657}"/>
    <cellStyle name="Percent 8 2" xfId="3807" xr:uid="{9387D4B4-0D69-48F6-B359-6E45D27D1107}"/>
    <cellStyle name="Percent 8 2 2" xfId="3808" xr:uid="{7BBE1D1C-28D2-4604-859A-BBF4C045BA11}"/>
    <cellStyle name="Percent 8 2 3" xfId="3809" xr:uid="{14357848-4DFE-4913-AF5D-8C9CF14082FD}"/>
    <cellStyle name="Percent 8 3" xfId="3810" xr:uid="{14B17B67-185B-4308-8A2F-D59DAE919EAB}"/>
    <cellStyle name="Percent 8 3 2" xfId="4421" xr:uid="{58528EC0-CC98-4B51-BE46-B01D9E33D91D}"/>
    <cellStyle name="Percent 8 3 2 2" xfId="8377" xr:uid="{D37E275C-3B12-406D-9BDE-54C50237D855}"/>
    <cellStyle name="Percent 8 3 2 2 2" xfId="10202" xr:uid="{C8A8EF20-82DA-404D-872D-24FCB6C4A738}"/>
    <cellStyle name="Percent 8 3 2 2 2 2" xfId="17560" xr:uid="{EDE6DCF6-4353-4CC6-BC04-A087C1F92C37}"/>
    <cellStyle name="Percent 8 3 2 2 2 2 2" xfId="21186" xr:uid="{05DD568E-473C-485A-B02C-5F7467779F2C}"/>
    <cellStyle name="Percent 8 3 2 2 2 3" xfId="19373" xr:uid="{4D60003C-6DAA-49C0-8AA1-663D8F656B07}"/>
    <cellStyle name="Percent 8 3 2 2 3" xfId="12908" xr:uid="{28A0F164-2364-4E49-8102-B3D17680E3A4}"/>
    <cellStyle name="Percent 8 3 2 2 3 2" xfId="17949" xr:uid="{E1880A6B-98E6-40CB-AEC9-AEDDC395FA6E}"/>
    <cellStyle name="Percent 8 3 2 2 3 2 2" xfId="21575" xr:uid="{0E603D0B-AB0E-4C4A-B27C-3256B6B66066}"/>
    <cellStyle name="Percent 8 3 2 2 3 3" xfId="19762" xr:uid="{DC5EEED0-3BB4-4E72-95F8-ACB5C4548A66}"/>
    <cellStyle name="Percent 8 3 2 2 4" xfId="17171" xr:uid="{4D08160E-DE45-4082-8F69-CE007D7D310B}"/>
    <cellStyle name="Percent 8 3 2 2 4 2" xfId="20797" xr:uid="{FE562388-3004-4175-8BC3-D0CD32F3D4B8}"/>
    <cellStyle name="Percent 8 3 2 2 5" xfId="18984" xr:uid="{00C948BA-78B3-4979-B160-5833E7039DC4}"/>
    <cellStyle name="Percent 8 3 2 3" xfId="9701" xr:uid="{2C854430-F734-43B6-947D-5E0B16C16D90}"/>
    <cellStyle name="Percent 8 3 2 3 2" xfId="17368" xr:uid="{3B993DA3-B8C6-4637-B7B2-0C79DE39E204}"/>
    <cellStyle name="Percent 8 3 2 3 2 2" xfId="20994" xr:uid="{2F8F7029-2269-439C-A531-96DD1EC3330B}"/>
    <cellStyle name="Percent 8 3 2 3 3" xfId="19181" xr:uid="{19F9D6A2-B87F-4D28-BFD6-6D5491C8F974}"/>
    <cellStyle name="Percent 8 3 2 4" xfId="12345" xr:uid="{B429A9BE-50DB-465D-930D-58457421E8A5}"/>
    <cellStyle name="Percent 8 3 2 4 2" xfId="17757" xr:uid="{E3C22544-029D-4F48-9D9A-9D14602EBB7C}"/>
    <cellStyle name="Percent 8 3 2 4 2 2" xfId="21383" xr:uid="{9B92C127-8118-4987-BC64-C246FAEB303A}"/>
    <cellStyle name="Percent 8 3 2 4 3" xfId="19570" xr:uid="{D87B4C01-2277-42B3-A98A-76FDE3B6192F}"/>
    <cellStyle name="Percent 8 3 2 5" xfId="16979" xr:uid="{4426341D-BC3C-4213-81D6-446BABD35D34}"/>
    <cellStyle name="Percent 8 3 2 5 2" xfId="20605" xr:uid="{35F95BD2-E113-416A-910C-7CC31A4BB423}"/>
    <cellStyle name="Percent 8 3 2 6" xfId="18792" xr:uid="{9182A0EB-6A08-4EFB-8973-EE61199D763F}"/>
    <cellStyle name="Percent 8 3 3" xfId="4205" xr:uid="{204EFEA8-9748-407D-AFFA-2EBD0BC83CB5}"/>
    <cellStyle name="Percent 8 3 3 2" xfId="10013" xr:uid="{CDCB787C-D8B9-4291-B396-DD74A6A000B2}"/>
    <cellStyle name="Percent 8 3 3 2 2" xfId="17464" xr:uid="{74358C13-3A26-436C-A3C0-CB01B0639BDA}"/>
    <cellStyle name="Percent 8 3 3 2 2 2" xfId="21090" xr:uid="{92325BA5-B6E1-495B-9F4B-B8C4AC3BE62D}"/>
    <cellStyle name="Percent 8 3 3 2 3" xfId="19277" xr:uid="{FB0CD607-0921-454D-897C-F3CF704E96BB}"/>
    <cellStyle name="Percent 8 3 3 3" xfId="12687" xr:uid="{BF931DEC-7136-4C83-8391-D75CFAC879B0}"/>
    <cellStyle name="Percent 8 3 3 3 2" xfId="17853" xr:uid="{CB8DC03F-368B-4818-8A95-DA877294A422}"/>
    <cellStyle name="Percent 8 3 3 3 2 2" xfId="21479" xr:uid="{3B1C4D38-10CB-4C91-BF14-B31F45D5D1D5}"/>
    <cellStyle name="Percent 8 3 3 3 3" xfId="19666" xr:uid="{15AEA6FC-E6CB-40D1-BFE2-3E3C39FB842D}"/>
    <cellStyle name="Percent 8 3 3 4" xfId="17075" xr:uid="{B6D6CC8F-4926-4ACF-9AF9-6CDD5D17E026}"/>
    <cellStyle name="Percent 8 3 3 4 2" xfId="20701" xr:uid="{C4389725-1942-4554-8CC4-BA6E911899E3}"/>
    <cellStyle name="Percent 8 3 3 5" xfId="18888" xr:uid="{06EAADA3-99E6-484D-9D91-DA7C95351F1E}"/>
    <cellStyle name="Percent 8 3 4" xfId="9459" xr:uid="{7C493699-D79F-44FF-B271-9462BD0F1EBC}"/>
    <cellStyle name="Percent 8 3 4 2" xfId="17272" xr:uid="{25749406-DAED-434E-AF42-8092BECBF542}"/>
    <cellStyle name="Percent 8 3 4 2 2" xfId="20898" xr:uid="{C3055BFF-E815-4249-8963-AC6604120B3E}"/>
    <cellStyle name="Percent 8 3 4 3" xfId="19085" xr:uid="{9F36BF97-DAFA-4E92-8E7A-07A3BEB0DFE7}"/>
    <cellStyle name="Percent 8 3 5" xfId="12127" xr:uid="{EE831579-9EBA-434A-8FB0-CCB7D3F133CC}"/>
    <cellStyle name="Percent 8 3 5 2" xfId="17661" xr:uid="{1D2CDB9A-1F28-450C-9BBA-86669DC0D1ED}"/>
    <cellStyle name="Percent 8 3 5 2 2" xfId="21287" xr:uid="{A505A76B-3E4F-4290-89BD-21CB3211095B}"/>
    <cellStyle name="Percent 8 3 5 3" xfId="19474" xr:uid="{041F9609-86B0-4677-9087-86E2E1A9B536}"/>
    <cellStyle name="Percent 8 3 6" xfId="16882" xr:uid="{E5A35071-1B3A-4A7F-B8AB-A3F3E4E3D627}"/>
    <cellStyle name="Percent 8 3 6 2" xfId="20508" xr:uid="{259DE84D-7E19-4D8A-B55D-2E733448C832}"/>
    <cellStyle name="Percent 8 3 7" xfId="18695" xr:uid="{D89ECCF2-62D4-45DC-B339-09C0BDFB1467}"/>
    <cellStyle name="Percent 8 4" xfId="3806" xr:uid="{2BCFF59A-F0EA-4A0A-833A-9901C3A5C9AF}"/>
    <cellStyle name="Percent 8 5" xfId="1292" xr:uid="{5C715D1A-B307-4791-BAB6-5C6CB298EC28}"/>
    <cellStyle name="Percent 80" xfId="3811" xr:uid="{299F9F45-CDEC-4E04-B58E-A27271FD2EEF}"/>
    <cellStyle name="Percent 81" xfId="3812" xr:uid="{EF101535-7BDC-4ED9-AEE3-D5C7E2C3A27C}"/>
    <cellStyle name="Percent 82" xfId="3813" xr:uid="{5EDA4B3B-84D5-46A5-8449-D2AB9AB3C57A}"/>
    <cellStyle name="Percent 83" xfId="3814" xr:uid="{6888F501-6642-4276-B168-C81C4C2F3611}"/>
    <cellStyle name="Percent 84" xfId="3815" xr:uid="{3B476793-6335-4049-9BD3-155C5A4662AE}"/>
    <cellStyle name="Percent 85" xfId="3816" xr:uid="{EF6824AF-4AD7-4288-B21C-A75AD4E9DC7C}"/>
    <cellStyle name="Percent 86" xfId="3817" xr:uid="{C01C9A45-0AA6-4D6F-9760-218638957A43}"/>
    <cellStyle name="Percent 87" xfId="3818" xr:uid="{71193383-9ADE-4B7E-9178-343B256AE56F}"/>
    <cellStyle name="Percent 88" xfId="3819" xr:uid="{582DCCF7-A628-486D-93B5-BE42B7D6816B}"/>
    <cellStyle name="Percent 89" xfId="3820" xr:uid="{B4064A68-F680-4D20-85BF-372F61DD15D9}"/>
    <cellStyle name="Percent 9" xfId="1293" xr:uid="{68FEA984-CB10-4937-94F0-DF3653298A02}"/>
    <cellStyle name="Percent 9 2" xfId="3821" xr:uid="{9900E52F-C2E3-47F3-8FCA-7A6D43BA223A}"/>
    <cellStyle name="Percent 9 2 2" xfId="3822" xr:uid="{905FA48A-6D00-4E30-AE61-C60CEC06EF77}"/>
    <cellStyle name="Percent 9 2 3" xfId="3823" xr:uid="{EF8F5AE3-2054-41D1-817A-8EE301739DFA}"/>
    <cellStyle name="Percent 9 3" xfId="3824" xr:uid="{DFD66FCA-E3CC-4A3C-A387-5C3505C39379}"/>
    <cellStyle name="Percent 9 3 2" xfId="4422" xr:uid="{227D969F-19FD-4EB4-A284-789270AE25DA}"/>
    <cellStyle name="Percent 9 3 2 2" xfId="8378" xr:uid="{E41359AC-46C6-40CA-8D5B-13057198ABC0}"/>
    <cellStyle name="Percent 9 3 2 2 2" xfId="10203" xr:uid="{1A45203D-C807-45BE-AFBC-889953E3FA6C}"/>
    <cellStyle name="Percent 9 3 2 2 2 2" xfId="17561" xr:uid="{1BC85F5F-4181-445B-84C5-7F5453BB607D}"/>
    <cellStyle name="Percent 9 3 2 2 2 2 2" xfId="21187" xr:uid="{BD601773-6915-45BC-A0E1-E58A82F91A91}"/>
    <cellStyle name="Percent 9 3 2 2 2 3" xfId="19374" xr:uid="{0FC497F0-C7B0-4C88-9D67-315D00A39230}"/>
    <cellStyle name="Percent 9 3 2 2 3" xfId="12909" xr:uid="{6018185A-C302-4243-896F-4C2A7C8B78B7}"/>
    <cellStyle name="Percent 9 3 2 2 3 2" xfId="17950" xr:uid="{8AE66527-884F-4784-AFD0-ED8E60587A7C}"/>
    <cellStyle name="Percent 9 3 2 2 3 2 2" xfId="21576" xr:uid="{37FFA174-C69B-4B66-9A88-3EB2BDBF1FEC}"/>
    <cellStyle name="Percent 9 3 2 2 3 3" xfId="19763" xr:uid="{B1874143-1F54-4DE6-A26F-2574FA10347B}"/>
    <cellStyle name="Percent 9 3 2 2 4" xfId="17172" xr:uid="{C873B231-0453-4015-B713-7C9C68E11D6A}"/>
    <cellStyle name="Percent 9 3 2 2 4 2" xfId="20798" xr:uid="{B0BB6A4F-20A5-4413-8A4C-7C2DFB99290E}"/>
    <cellStyle name="Percent 9 3 2 2 5" xfId="18985" xr:uid="{3BE0FAB2-DFE2-41AD-94A6-4715D052B907}"/>
    <cellStyle name="Percent 9 3 2 3" xfId="9702" xr:uid="{3CF59CF5-1608-4199-94BA-790C64BE66D3}"/>
    <cellStyle name="Percent 9 3 2 3 2" xfId="17369" xr:uid="{AE59D78E-FC50-4324-9AD7-1D8F230310FD}"/>
    <cellStyle name="Percent 9 3 2 3 2 2" xfId="20995" xr:uid="{C44A1598-4436-4025-8631-FA15AA4D56AF}"/>
    <cellStyle name="Percent 9 3 2 3 3" xfId="19182" xr:uid="{7EB50A53-3B68-4E9B-9F4B-A0A3549BBE03}"/>
    <cellStyle name="Percent 9 3 2 4" xfId="12346" xr:uid="{68755C3C-30A1-4784-8831-9BAFF933C9E8}"/>
    <cellStyle name="Percent 9 3 2 4 2" xfId="17758" xr:uid="{5E493B2B-B156-486E-ACC5-BE43E7801FB4}"/>
    <cellStyle name="Percent 9 3 2 4 2 2" xfId="21384" xr:uid="{E35ED3FF-6E15-4483-9D84-9F0F86C71B9C}"/>
    <cellStyle name="Percent 9 3 2 4 3" xfId="19571" xr:uid="{15525B94-4599-48ED-9E41-7C2841DFFA16}"/>
    <cellStyle name="Percent 9 3 2 5" xfId="16980" xr:uid="{6760CABE-F626-40DA-8906-F9E8822C9DC3}"/>
    <cellStyle name="Percent 9 3 2 5 2" xfId="20606" xr:uid="{D0BDBBF3-D66F-430D-A5C6-4E03265FA3E2}"/>
    <cellStyle name="Percent 9 3 2 6" xfId="18793" xr:uid="{D952D861-18CE-445E-BD9A-C6D60587B70F}"/>
    <cellStyle name="Percent 9 3 3" xfId="4206" xr:uid="{575ECA6E-0476-4E05-A068-63EEC81B379D}"/>
    <cellStyle name="Percent 9 3 3 2" xfId="10014" xr:uid="{6A81B7BF-51CE-4DF1-81CC-42E9A85158B3}"/>
    <cellStyle name="Percent 9 3 3 2 2" xfId="17465" xr:uid="{A82D77EC-8D7B-44BA-9525-9072D5CD11C0}"/>
    <cellStyle name="Percent 9 3 3 2 2 2" xfId="21091" xr:uid="{C002F841-A07B-47BC-B932-C46BC405A673}"/>
    <cellStyle name="Percent 9 3 3 2 3" xfId="19278" xr:uid="{989C24DF-C687-4A97-9971-2FCAAD087A28}"/>
    <cellStyle name="Percent 9 3 3 3" xfId="12688" xr:uid="{741A186D-FE76-4F81-87EE-C44AED86E45C}"/>
    <cellStyle name="Percent 9 3 3 3 2" xfId="17854" xr:uid="{26BEAD9A-CF74-457F-9694-5ADD30511D07}"/>
    <cellStyle name="Percent 9 3 3 3 2 2" xfId="21480" xr:uid="{7B68DAE2-8DBB-4909-B2DE-62207A5AD043}"/>
    <cellStyle name="Percent 9 3 3 3 3" xfId="19667" xr:uid="{2B2074D3-F24B-446D-8D88-71859DE118E3}"/>
    <cellStyle name="Percent 9 3 3 4" xfId="17076" xr:uid="{BF7AA72E-4CF8-4374-80A2-10571E89D958}"/>
    <cellStyle name="Percent 9 3 3 4 2" xfId="20702" xr:uid="{BBAF5610-4CC1-4C82-8EC4-BA12C9BF2AE8}"/>
    <cellStyle name="Percent 9 3 3 5" xfId="18889" xr:uid="{54BB4E9B-9836-448D-BC98-0DDBDD198712}"/>
    <cellStyle name="Percent 9 3 4" xfId="9460" xr:uid="{3839153F-1B7E-4578-9B36-A56456D7D3BE}"/>
    <cellStyle name="Percent 9 3 4 2" xfId="17273" xr:uid="{9F180897-E8A5-419A-A492-CFBD785F6A78}"/>
    <cellStyle name="Percent 9 3 4 2 2" xfId="20899" xr:uid="{216C6500-39F4-4D5F-A542-AA0319ED6E39}"/>
    <cellStyle name="Percent 9 3 4 3" xfId="19086" xr:uid="{8DF9D92D-28B5-459A-BAE6-28BEF6618328}"/>
    <cellStyle name="Percent 9 3 5" xfId="12128" xr:uid="{59D3AF04-2366-4BA7-ACE8-30B8F8099016}"/>
    <cellStyle name="Percent 9 3 5 2" xfId="17662" xr:uid="{F2C1339B-B0C7-48AF-95FC-7D6E36B5D283}"/>
    <cellStyle name="Percent 9 3 5 2 2" xfId="21288" xr:uid="{E5EA6221-7B50-43BD-A018-7791AAFCA4E1}"/>
    <cellStyle name="Percent 9 3 5 3" xfId="19475" xr:uid="{F1F79521-9C0C-48F3-93BA-FF714C86B420}"/>
    <cellStyle name="Percent 9 3 6" xfId="16883" xr:uid="{4308A1E8-3E43-4B86-8BDD-30EBC5CCF61E}"/>
    <cellStyle name="Percent 9 3 6 2" xfId="20509" xr:uid="{92747546-8748-4C1D-A8F7-1CED3DAFFD3E}"/>
    <cellStyle name="Percent 9 3 7" xfId="18696" xr:uid="{7E50799E-CC36-48F1-B56F-62454BB4C3D8}"/>
    <cellStyle name="Percent 90" xfId="3825" xr:uid="{A21DF44E-85E2-44D4-BED4-B863B0331BE2}"/>
    <cellStyle name="Percent 91" xfId="3826" xr:uid="{5D31F6F2-0B56-470F-B9BA-9FB6497DC978}"/>
    <cellStyle name="Percent 92" xfId="3827" xr:uid="{AF9BE4FB-68E4-4A0C-8946-CD514AFA8A5A}"/>
    <cellStyle name="Percent 93" xfId="3828" xr:uid="{812594DA-F1DB-4E8D-9DDC-2AF980466602}"/>
    <cellStyle name="Percent 94" xfId="3829" xr:uid="{DF4EA665-0B51-456B-B454-65793C485973}"/>
    <cellStyle name="Percent 95" xfId="3830" xr:uid="{9C52F0FA-49C4-448C-B460-9FF2DAF0C108}"/>
    <cellStyle name="Percent 96" xfId="3831" xr:uid="{1926FE15-92A8-4FC0-B642-3028E646DF18}"/>
    <cellStyle name="Percent 97" xfId="3832" xr:uid="{456CD335-995E-42AD-947D-4A2355381314}"/>
    <cellStyle name="Percent 98" xfId="3833" xr:uid="{3E1D504C-7F37-4A58-95A0-8568EA2B57DE}"/>
    <cellStyle name="Percent 99" xfId="3834" xr:uid="{BE34141B-EBE9-4B23-B787-C352FE65735D}"/>
    <cellStyle name="PERCENTAGE" xfId="1294" xr:uid="{073573DB-A215-4539-9CCC-5F809751CD52}"/>
    <cellStyle name="PERCENTAGE 2" xfId="3835" xr:uid="{777DC686-F11E-4182-B79A-16884BF0C514}"/>
    <cellStyle name="PERCENTAGE 3" xfId="3836" xr:uid="{78E27FF8-71BC-474F-B41C-7F0AF4FD8F10}"/>
    <cellStyle name="Pilkku_BINV" xfId="3837" xr:uid="{F8970833-B548-422C-96C6-E0DA4D051EBC}"/>
    <cellStyle name="PrePop Currency (0)" xfId="465" xr:uid="{00000000-0005-0000-0000-0000D1010000}"/>
    <cellStyle name="PrePop Currency (0) 2" xfId="3838" xr:uid="{50F88E43-EAF0-4C9E-BA14-CCF899D52F2D}"/>
    <cellStyle name="PrePop Currency (0) 2 2" xfId="3839" xr:uid="{38E53B77-B0C0-4026-B078-E99C72243938}"/>
    <cellStyle name="PrePop Currency (0) 3" xfId="3840" xr:uid="{64EC7936-1B95-4953-8013-4D5928C0E68F}"/>
    <cellStyle name="PrePop Currency (0) 4" xfId="3841" xr:uid="{39467D38-7CE9-4BB8-BA59-00D2F9290092}"/>
    <cellStyle name="PrePop Currency (2)" xfId="466" xr:uid="{00000000-0005-0000-0000-0000D2010000}"/>
    <cellStyle name="PrePop Currency (2) 2" xfId="467" xr:uid="{00000000-0005-0000-0000-0000D3010000}"/>
    <cellStyle name="PrePop Currency (2) 2 2" xfId="3842" xr:uid="{5C3794C7-D31F-4D83-89C9-14CABC9CE825}"/>
    <cellStyle name="PrePop Currency (2) 3" xfId="3843" xr:uid="{330343E4-C953-4976-9F34-3DF9807B2C49}"/>
    <cellStyle name="PrePop Currency (2) 4" xfId="3844" xr:uid="{143A810D-95A0-43C1-A8A9-F354FFA61EB5}"/>
    <cellStyle name="PrePop Units (0)" xfId="468" xr:uid="{00000000-0005-0000-0000-0000D4010000}"/>
    <cellStyle name="PrePop Units (0) 2" xfId="3845" xr:uid="{ABACB8A5-67A2-4858-9BFC-FE381DEDAE10}"/>
    <cellStyle name="PrePop Units (0) 2 2" xfId="3846" xr:uid="{8A99731F-42BE-42A6-BE19-64E4469DBA15}"/>
    <cellStyle name="PrePop Units (0) 3" xfId="3847" xr:uid="{A55E5DC6-9FA7-40BE-9E71-2F4D16CF3135}"/>
    <cellStyle name="PrePop Units (0) 4" xfId="3848" xr:uid="{21251AD5-F6E6-43B1-B335-C9DE6B0845FD}"/>
    <cellStyle name="PrePop Units (1)" xfId="469" xr:uid="{00000000-0005-0000-0000-0000D5010000}"/>
    <cellStyle name="PrePop Units (1) 2" xfId="470" xr:uid="{00000000-0005-0000-0000-0000D6010000}"/>
    <cellStyle name="PrePop Units (1) 2 2" xfId="3849" xr:uid="{2F4B9B0B-7ACA-4096-8075-1B280706FF89}"/>
    <cellStyle name="PrePop Units (1) 3" xfId="3850" xr:uid="{394E989A-B23F-4E0F-A755-7E876CA18C8D}"/>
    <cellStyle name="PrePop Units (1) 4" xfId="3851" xr:uid="{62D4FD50-5045-4471-89AF-9313AF374BA8}"/>
    <cellStyle name="PrePop Units (2)" xfId="471" xr:uid="{00000000-0005-0000-0000-0000D7010000}"/>
    <cellStyle name="PrePop Units (2) 2" xfId="472" xr:uid="{00000000-0005-0000-0000-0000D8010000}"/>
    <cellStyle name="PrePop Units (2) 2 2" xfId="3852" xr:uid="{0B81C62E-FCC4-44EE-A988-C3FBC2D49F04}"/>
    <cellStyle name="PrePop Units (2) 3" xfId="3853" xr:uid="{9FFB8340-D352-4A9B-AD50-A51BCFECCEC6}"/>
    <cellStyle name="PrePop Units (2) 4" xfId="3854" xr:uid="{90861A7F-D479-4637-A591-85D57216BE86}"/>
    <cellStyle name="pricing" xfId="1295" xr:uid="{F45783B6-4DCA-4F4C-BD19-66D5B2A34C0D}"/>
    <cellStyle name="PSChar" xfId="1296" xr:uid="{EBE7F8DA-65BA-4182-9B72-A6BDA83BC6A4}"/>
    <cellStyle name="PSChar 2" xfId="3855" xr:uid="{CEE9C046-8652-47D1-8FA5-B432950A0870}"/>
    <cellStyle name="PSChar 3" xfId="3856" xr:uid="{D6B2555E-2BB0-461B-A5AE-2F40034A0B17}"/>
    <cellStyle name="PSDate" xfId="3857" xr:uid="{685456A3-A274-45C0-8A91-3B485C485C91}"/>
    <cellStyle name="pwstyle" xfId="1297" xr:uid="{55AED051-63C4-4ABC-BA5A-5C76F088B8D8}"/>
    <cellStyle name="pwstyle 2" xfId="3858" xr:uid="{8E58F819-5AE1-471B-96D0-5A8371E1EDCA}"/>
    <cellStyle name="pwstyle 3" xfId="3859" xr:uid="{7D890E0E-0938-4D00-A558-643DA5F0D52B}"/>
    <cellStyle name="Py?r. luku_BINV" xfId="3860" xr:uid="{ABDDCE9F-81E4-4509-A9BA-870505D423A7}"/>
    <cellStyle name="Py?r. valuutta_BINV" xfId="3861" xr:uid="{39FB5478-3DB4-4B4A-857E-7C168B9AD5F9}"/>
    <cellStyle name="Quantity" xfId="473" xr:uid="{00000000-0005-0000-0000-0000D9010000}"/>
    <cellStyle name="Quantity 2" xfId="3862" xr:uid="{C28237B6-996D-4F22-BCDE-877D54E0A5E1}"/>
    <cellStyle name="Quantity 2 2" xfId="3863" xr:uid="{BB19CB92-75E6-48C0-89FC-F0695EF0D2C7}"/>
    <cellStyle name="Quantity 3" xfId="3864" xr:uid="{E48E2306-E6AA-4D80-9A82-39D75936FB8E}"/>
    <cellStyle name="Quantity 3 2" xfId="3865" xr:uid="{4A1D9FD5-567C-4E34-92C1-F9E493F7776E}"/>
    <cellStyle name="Quantity 4" xfId="3866" xr:uid="{33A7EE8B-AEBC-4C77-8525-9197D988D1B9}"/>
    <cellStyle name="Quantity 5" xfId="3867" xr:uid="{5A3AE6E6-BA55-4836-AC0E-51A64E20B1FF}"/>
    <cellStyle name="RevList" xfId="1298" xr:uid="{54AA0166-8ECB-4028-8DE0-8D029254B5EC}"/>
    <cellStyle name="RevList 2" xfId="3868" xr:uid="{645B9CC4-B66F-4519-B3D0-578ABD4A708B}"/>
    <cellStyle name="Rittichai" xfId="1528" xr:uid="{8DD609B6-40A7-43A1-B6DE-D04425219A6B}"/>
    <cellStyle name="Rittichai 2" xfId="3869" xr:uid="{44DDE70B-ED43-47A1-836D-77A0A34AA94F}"/>
    <cellStyle name="S/Head - Style1" xfId="474" xr:uid="{00000000-0005-0000-0000-0000DA010000}"/>
    <cellStyle name="S/HEAD - Style2" xfId="475" xr:uid="{00000000-0005-0000-0000-0000DB010000}"/>
    <cellStyle name="Salomon Logo" xfId="1299" xr:uid="{1BC3CB33-ECEC-4429-A0EA-238F93C79EA2}"/>
    <cellStyle name="Salomon Logo 2" xfId="3870" xr:uid="{CFEC0669-5BF3-4882-9CEF-1F576399FF91}"/>
    <cellStyle name="section head" xfId="476" xr:uid="{00000000-0005-0000-0000-0000DC010000}"/>
    <cellStyle name="Single Cell Column Heading" xfId="477" xr:uid="{00000000-0005-0000-0000-0000DD010000}"/>
    <cellStyle name="SS Col Hdr" xfId="1300" xr:uid="{E1B37E11-1E5B-4B55-8BB0-1D73CB5B80F5}"/>
    <cellStyle name="SS Dim 1 Blank" xfId="1301" xr:uid="{7175E3F4-FCE8-4521-8DAB-BE61064C674C}"/>
    <cellStyle name="SS Dim 1 Blank 2" xfId="3871" xr:uid="{53DD2342-081F-49CD-B28D-D30E1A7E9C55}"/>
    <cellStyle name="SS Dim 1 Blank 3" xfId="3872" xr:uid="{92EB04CE-C281-46BD-A524-5091991FB3A8}"/>
    <cellStyle name="SS Dim 1 Title" xfId="1302" xr:uid="{3E29CC2C-844D-417A-AFDE-7E6DC0E14150}"/>
    <cellStyle name="SS Dim 1 Value" xfId="1303" xr:uid="{C1D22190-A10B-4F14-AF72-F014E72F4250}"/>
    <cellStyle name="SS Dim 1 Value 2" xfId="3873" xr:uid="{2622D122-3936-4010-BF1B-BED5E004E8D3}"/>
    <cellStyle name="SS Dim 1 Value 3" xfId="3874" xr:uid="{DB2AD696-DA6F-4108-B90E-289664AB6070}"/>
    <cellStyle name="SS Dim 2 Blank" xfId="1304" xr:uid="{BFC63020-CEA7-49BD-933C-51786C3EB2F6}"/>
    <cellStyle name="SS Dim 2 Blank 2" xfId="3875" xr:uid="{FF510C5E-3825-4640-9ADE-E14DB23F98D9}"/>
    <cellStyle name="SS Dim 2 Blank 3" xfId="3876" xr:uid="{0A461293-F8F6-4232-91BB-86ED16109D73}"/>
    <cellStyle name="SS Dim 2 Title" xfId="1305" xr:uid="{F79B3C32-F48D-4A8C-8DDB-D76DAB95CEA2}"/>
    <cellStyle name="SS Dim 2 Value" xfId="1306" xr:uid="{713121AC-9184-4B1A-8854-FA5DC65E5FF2}"/>
    <cellStyle name="SS Dim 2 Value 2" xfId="3877" xr:uid="{2FDCEF50-6BFB-4CB6-A5B0-3B44BE4B9332}"/>
    <cellStyle name="SS Dim 2 Value 3" xfId="3878" xr:uid="{40EC5F97-B4B5-43CF-8865-DAF6307B1494}"/>
    <cellStyle name="SS Dim 3 Blank" xfId="1307" xr:uid="{A8DF4915-F602-4F94-BEF2-9A7FC72925CB}"/>
    <cellStyle name="SS Dim 3 Blank 2" xfId="3879" xr:uid="{22A84B2E-AE9A-40EF-B18A-6DD49273AC60}"/>
    <cellStyle name="SS Dim 3 Blank 3" xfId="3880" xr:uid="{52CC5BF1-00ED-42DA-8BA0-99BE6DAC2240}"/>
    <cellStyle name="SS Dim 3 Title" xfId="1308" xr:uid="{90EA65F9-DFC1-4DA5-A80F-46E0ACFCD2FE}"/>
    <cellStyle name="SS Dim 3 Title 2" xfId="3881" xr:uid="{F3C127A6-9296-4848-8803-D7395837A6E7}"/>
    <cellStyle name="SS Dim 3 Title 3" xfId="3882" xr:uid="{C0C0F691-3186-47B4-A282-8F19994E13E7}"/>
    <cellStyle name="SS Dim 3 Value" xfId="1309" xr:uid="{5B53790F-8AD7-4F1E-9EB9-9B83476E2DDB}"/>
    <cellStyle name="SS Dim 4 Blank" xfId="1310" xr:uid="{5B83969A-DF69-41F2-914E-AA48EE5774CF}"/>
    <cellStyle name="SS Dim 4 Blank 2" xfId="3883" xr:uid="{B61759C0-D550-4F11-A105-84B0B2734B49}"/>
    <cellStyle name="SS Dim 4 Blank 3" xfId="3884" xr:uid="{DDF28192-B6D0-408C-9996-513A4B2C8DF0}"/>
    <cellStyle name="SS Dim 4 Title" xfId="1311" xr:uid="{C3267FF6-3B9F-4C9B-8A34-D9EAAF08541D}"/>
    <cellStyle name="SS Dim 4 Value" xfId="1312" xr:uid="{6DD1AE57-CD2C-459B-9232-A329B3D33E84}"/>
    <cellStyle name="SS Dim 5 Blank" xfId="1313" xr:uid="{791D85C8-D337-4B54-95B8-05747B96E762}"/>
    <cellStyle name="SS Dim 5 Blank 2" xfId="3885" xr:uid="{D951454D-D057-4A92-BDDB-BE3B51ED2BBF}"/>
    <cellStyle name="SS Dim 5 Blank 3" xfId="3886" xr:uid="{EB711B92-B2BE-48C4-B229-CB933A7757E6}"/>
    <cellStyle name="SS Dim 5 Title" xfId="1314" xr:uid="{BC3810A9-C900-4693-83D5-374CE3EBD7A5}"/>
    <cellStyle name="SS Dim 5 Value" xfId="1315" xr:uid="{48D71BF8-9FA5-48F5-9C97-09428A278035}"/>
    <cellStyle name="SS Other Measure" xfId="1316" xr:uid="{FB4E6C9C-3309-49D5-90FB-8FD5F8A2EBCB}"/>
    <cellStyle name="SS Other Measure 2" xfId="3887" xr:uid="{AC7027D0-4FFF-4F1D-92B8-60E516E70155}"/>
    <cellStyle name="SS Other Measure 3" xfId="3888" xr:uid="{8FA88C2B-00D0-4F4C-94C9-9BD866A1733C}"/>
    <cellStyle name="SS Sum Measure" xfId="1317" xr:uid="{CE83A80A-03F5-411C-B4FD-7FD48FDFF405}"/>
    <cellStyle name="SS Sum Measure 2" xfId="3889" xr:uid="{56C9F475-7777-47F6-9B1D-87BF58D435A1}"/>
    <cellStyle name="SS Sum Measure 3" xfId="3890" xr:uid="{CC48FFCF-ADB1-48B9-ADA5-D5A176132CEE}"/>
    <cellStyle name="SS Unbound Dim" xfId="1318" xr:uid="{A1823F07-D726-403D-85EC-D1E2C34B961F}"/>
    <cellStyle name="SS Unbound Dim 2" xfId="3891" xr:uid="{F5FE2352-7792-43DC-9470-9A374AD124D0}"/>
    <cellStyle name="SS Unbound Dim 3" xfId="3892" xr:uid="{66221007-28DE-4941-8D7B-2CDFD168E576}"/>
    <cellStyle name="SS WAvg Measure" xfId="1319" xr:uid="{1A0E8B15-E3E8-49F1-943A-4975B68A6EEA}"/>
    <cellStyle name="SS WAvg Measure 2" xfId="3893" xr:uid="{FBA476D5-73C3-4F45-9423-DF9C1FF2AB29}"/>
    <cellStyle name="SS WAvg Measure 3" xfId="3894" xr:uid="{36ABE5FB-8D84-42C9-B075-3E3E218F4624}"/>
    <cellStyle name="Standaard_ATL and  BTL budget 2005" xfId="3895" xr:uid="{B744D0DC-7316-404B-8EFF-1185D3B0712F}"/>
    <cellStyle name="Standard 2" xfId="55432" xr:uid="{74EE93F3-F048-40BD-9587-F9F23DB5C626}"/>
    <cellStyle name="Standard 3" xfId="55278" xr:uid="{3D5ED681-DA74-42BB-A4E3-F0628AD72DE3}"/>
    <cellStyle name="Standard 3 2" xfId="56418" xr:uid="{56640437-64F9-4A41-8E6D-50F9340A435B}"/>
    <cellStyle name="Standard 4" xfId="56859" xr:uid="{73EB5FA9-BC4A-4ED4-90F2-956A5BE17849}"/>
    <cellStyle name="Standard 4 2" xfId="56419" xr:uid="{544A1AC9-668E-428C-96C8-7104341F4A7E}"/>
    <cellStyle name="Standard 5" xfId="56422" xr:uid="{ED3A7272-DCEA-45EC-BDAD-79005F62F20A}"/>
    <cellStyle name="Standard 6" xfId="56420" xr:uid="{6BD6AE6F-43CA-453F-A16A-2B8EA54D004A}"/>
    <cellStyle name="Standard_BS14" xfId="3896" xr:uid="{F5E08199-7406-40B8-85E2-78DCF813AEE2}"/>
    <cellStyle name="Style 1" xfId="1320" xr:uid="{9430300C-DBEA-4EA3-8DAD-DBD61016A153}"/>
    <cellStyle name="Style 1 2" xfId="3897" xr:uid="{219D0533-362D-414A-BB41-F5CD0404F287}"/>
    <cellStyle name="Style 1 2 2" xfId="3898" xr:uid="{840E9271-1D26-41BB-8423-256A88F515A1}"/>
    <cellStyle name="Style 1 3" xfId="3899" xr:uid="{9F92A46F-DF6A-44D7-BF7E-1517919B59D0}"/>
    <cellStyle name="Style 1 3 2" xfId="3900" xr:uid="{B3FC907B-5BAC-4027-B63F-85541338C547}"/>
    <cellStyle name="Style 2" xfId="1321" xr:uid="{84B24C3F-CD2B-40F8-9FEE-B2EC15F1B83D}"/>
    <cellStyle name="Style 2 2" xfId="3901" xr:uid="{81AD5A71-1A49-45BC-B815-A6457AF7F434}"/>
    <cellStyle name="Style 2 3" xfId="3902" xr:uid="{5FF287AE-EB56-4263-B4D8-185E67FD4C56}"/>
    <cellStyle name="subhead" xfId="3903" xr:uid="{1983D6AB-A6CC-44F6-8DCF-1CCA366FBF08}"/>
    <cellStyle name="Subsection" xfId="55724" xr:uid="{E3991412-CA72-4DE7-8CBE-E042D4038D05}"/>
    <cellStyle name="Subtotal" xfId="1322" xr:uid="{BE0C808F-37DC-466B-BDFE-1623EEC4BC23}"/>
    <cellStyle name="Subtotal 2" xfId="3904" xr:uid="{4FD780E9-B870-41DE-80FD-6D735B81B2F8}"/>
    <cellStyle name="Table" xfId="1529" xr:uid="{86199428-CDD0-4931-A99E-6369A7157801}"/>
    <cellStyle name="Table 2" xfId="3905" xr:uid="{14454DD6-5EC7-435E-A388-21E6B27B8CD0}"/>
    <cellStyle name="Table 2 2" xfId="4424" xr:uid="{D1718E3F-9E77-4B43-A0BE-37B05C21E37C}"/>
    <cellStyle name="Table 2 2 2" xfId="4632" xr:uid="{1801E3B8-34AA-4C5D-A118-5000D2723D99}"/>
    <cellStyle name="Table 2 2 2 2" xfId="10205" xr:uid="{EFC84466-FC8D-46DA-AD1C-304FB29514CE}"/>
    <cellStyle name="Table 2 2 2 2 2" xfId="14335" xr:uid="{DD0DA436-5BBE-4738-91F2-09E3DC9FD244}"/>
    <cellStyle name="Table 2 2 2 2 2 2" xfId="32562" xr:uid="{1AB05558-4FAC-445B-B573-40EC7AE3CB8B}"/>
    <cellStyle name="Table 2 2 2 2 2 3" xfId="40861" xr:uid="{65D555E3-78B5-4EEC-8669-1E83D0F6112E}"/>
    <cellStyle name="Table 2 2 2 2 2 4" xfId="49407" xr:uid="{924F3747-9BAC-41B7-B050-07C4DB0EEE02}"/>
    <cellStyle name="Table 2 2 2 2 3" xfId="24516" xr:uid="{7F384BF2-CA18-40AD-8B74-2071BE48E33D}"/>
    <cellStyle name="Table 2 2 2 2 4" xfId="34303" xr:uid="{C95DFE56-14C3-4260-ABBE-3C27741E8FCE}"/>
    <cellStyle name="Table 2 2 2 2 5" xfId="45556" xr:uid="{0B58821E-11AE-4664-A698-38EBD626E4E3}"/>
    <cellStyle name="Table 2 2 2 3" xfId="12911" xr:uid="{57906D31-9237-43A5-9B79-6EFA4B9C0EC4}"/>
    <cellStyle name="Table 2 2 2 3 2" xfId="10091" xr:uid="{E711DD75-C0B4-4F23-AE09-3E3C3CEC3E47}"/>
    <cellStyle name="Table 2 2 2 3 3" xfId="39460" xr:uid="{6305FE53-F7F6-4BB6-826C-BF118B3C355D}"/>
    <cellStyle name="Table 2 2 2 3 4" xfId="47998" xr:uid="{148F52DB-49EC-407A-A787-B00AF93844D3}"/>
    <cellStyle name="Table 2 2 2 4" xfId="8380" xr:uid="{E2A4B3DA-A4A7-4EBC-8CD7-5C7972F2F85F}"/>
    <cellStyle name="Table 2 2 2 5" xfId="28913" xr:uid="{B61CB768-3946-46BD-AC26-1D3A61CF51C4}"/>
    <cellStyle name="Table 2 2 2 6" xfId="35178" xr:uid="{924CB3C4-0C79-48E5-8125-3F188CCF14CF}"/>
    <cellStyle name="Table 2 2 2 7" xfId="43925" xr:uid="{C3C31278-95F1-4748-9D06-A608B5075392}"/>
    <cellStyle name="Table 2 2 3" xfId="9704" xr:uid="{F6C36D5C-8965-45E4-A650-3E4EFAE4922D}"/>
    <cellStyle name="Table 2 2 3 2" xfId="13964" xr:uid="{E892923F-80A9-420C-BC53-472ADE4DCBA1}"/>
    <cellStyle name="Table 2 2 3 2 2" xfId="31965" xr:uid="{3B10A023-BC4F-4840-8FEC-9E1B88BF2182}"/>
    <cellStyle name="Table 2 2 3 2 3" xfId="40490" xr:uid="{74DF0C9C-CDC3-4942-81BF-0E592FE758AE}"/>
    <cellStyle name="Table 2 2 3 2 4" xfId="49036" xr:uid="{92ABBBD8-D20A-40D6-A336-15E51E1CE8B7}"/>
    <cellStyle name="Table 2 2 3 3" xfId="25354" xr:uid="{789D1E31-3E49-4307-A44F-7F498F188EED}"/>
    <cellStyle name="Table 2 2 3 4" xfId="35606" xr:uid="{7ACE902A-6D45-4DC8-B570-EC3245BE8145}"/>
    <cellStyle name="Table 2 2 3 5" xfId="45129" xr:uid="{6F6B8C80-DBFA-4317-9CBC-714A488E58CC}"/>
    <cellStyle name="Table 2 2 4" xfId="12348" xr:uid="{9F58EAC3-5F7F-42C1-A07B-EE189EC77D39}"/>
    <cellStyle name="Table 2 2 4 2" xfId="23363" xr:uid="{414D9925-17A0-454F-A7EC-D67E516FCB54}"/>
    <cellStyle name="Table 2 2 4 3" xfId="39088" xr:uid="{57E1F292-3218-4F76-AAF4-9FA8777B095D}"/>
    <cellStyle name="Table 2 2 4 4" xfId="47571" xr:uid="{5427DD77-E139-480F-9434-766BD659CA08}"/>
    <cellStyle name="Table 2 2 5" xfId="23236" xr:uid="{D01088D8-82B9-4B61-807C-2C1EF187254C}"/>
    <cellStyle name="Table 2 2 6" xfId="43498" xr:uid="{E563BCE2-CF17-4433-8AF6-65196D101B7A}"/>
    <cellStyle name="Table 2 3" xfId="4599" xr:uid="{E7DA8B0C-84D1-4175-A086-B596EC6A4542}"/>
    <cellStyle name="Table 2 3 2" xfId="10016" xr:uid="{8EA0E5C5-0B32-4BD9-9939-34F4EA64C7C3}"/>
    <cellStyle name="Table 2 3 2 2" xfId="14210" xr:uid="{7DE76339-3814-4C85-882C-AA13398CC155}"/>
    <cellStyle name="Table 2 3 2 2 2" xfId="7959" xr:uid="{E59271D9-7567-45F2-A418-2C774CFED3D7}"/>
    <cellStyle name="Table 2 3 2 2 3" xfId="40736" xr:uid="{B6CB6CF7-F4F3-49B4-B616-09A8594C3B6C}"/>
    <cellStyle name="Table 2 3 2 2 4" xfId="49282" xr:uid="{7D7A4C22-D378-4417-9130-3CEB17AB8315}"/>
    <cellStyle name="Table 2 3 2 3" xfId="22544" xr:uid="{EA8C2262-0A6B-40FB-8638-6E5983E2EBEB}"/>
    <cellStyle name="Table 2 3 2 4" xfId="35563" xr:uid="{5637F4D7-6EB2-4B8B-A844-7FAC9B6D0DDF}"/>
    <cellStyle name="Table 2 3 2 5" xfId="45403" xr:uid="{EBDE7701-B3C3-4B95-9217-287DE40E7BEC}"/>
    <cellStyle name="Table 2 3 3" xfId="12690" xr:uid="{3718E47B-F069-4B76-94A8-0FB55215E8CA}"/>
    <cellStyle name="Table 2 3 3 2" xfId="30166" xr:uid="{E8D66CD7-2ECE-47ED-8FE2-D26124D9C043}"/>
    <cellStyle name="Table 2 3 3 3" xfId="39335" xr:uid="{73CA3B1E-06AB-4ACF-8315-F3BF5CDAD600}"/>
    <cellStyle name="Table 2 3 3 4" xfId="47845" xr:uid="{5AD0F506-BD4A-4B62-B43C-6329B48CF3CF}"/>
    <cellStyle name="Table 2 3 4" xfId="8200" xr:uid="{C2DBC184-D7BA-4921-B1FF-09A62ABB0BFB}"/>
    <cellStyle name="Table 2 3 5" xfId="22661" xr:uid="{6714ADD3-15DF-4181-B82B-B52E047734E7}"/>
    <cellStyle name="Table 2 3 6" xfId="33712" xr:uid="{22E789DD-AA2D-4BB4-B445-94074BC7CCCF}"/>
    <cellStyle name="Table 2 3 7" xfId="43772" xr:uid="{61BB268F-AB27-458A-AD93-89E8B0F6F829}"/>
    <cellStyle name="Table 2 4" xfId="9467" xr:uid="{5801D7B4-065A-4696-A7AB-3540F9801194}"/>
    <cellStyle name="Table 2 4 2" xfId="13825" xr:uid="{44612001-8476-4B2B-AB0F-669B2293A91C}"/>
    <cellStyle name="Table 2 4 2 2" xfId="29032" xr:uid="{5DC350AB-F058-4527-A32D-E3CF8EBE891E}"/>
    <cellStyle name="Table 2 4 2 3" xfId="40351" xr:uid="{C83BBCF8-63F7-47FB-BA5C-F8A72A7ACE91}"/>
    <cellStyle name="Table 2 4 2 4" xfId="48897" xr:uid="{AF8E1CA6-54C5-4FB4-B745-6D5C4677EA91}"/>
    <cellStyle name="Table 2 4 3" xfId="28373" xr:uid="{49BD89C9-83B3-4DD3-AF7B-B0C3EC812E7A}"/>
    <cellStyle name="Table 2 4 4" xfId="32462" xr:uid="{2F752012-E88B-4E34-8FDB-0E2DAB70C02F}"/>
    <cellStyle name="Table 2 4 5" xfId="44960" xr:uid="{C72C5274-863D-41EA-AFF4-BB66F7BB7AE0}"/>
    <cellStyle name="Table 2 5" xfId="12130" xr:uid="{C9406507-D471-4BAD-B533-A2A730C39BFC}"/>
    <cellStyle name="Table 2 5 2" xfId="32483" xr:uid="{4C0EF1D5-2484-45AE-8E56-93B1ADFF4A81}"/>
    <cellStyle name="Table 2 5 3" xfId="29567" xr:uid="{E6EAF8E5-38D7-4C2E-BB28-F8FF3DCC5B52}"/>
    <cellStyle name="Table 2 5 4" xfId="47421" xr:uid="{8B0B2D74-5CD6-418C-9523-83E6D06DF589}"/>
    <cellStyle name="Table 2 6" xfId="23681" xr:uid="{C001421F-BCF4-42E1-AED0-FAB66B967C9E}"/>
    <cellStyle name="Table 2 7" xfId="43347" xr:uid="{DF6B0EBC-9237-4106-9430-F4DFD163217D}"/>
    <cellStyle name="Table 3" xfId="4423" xr:uid="{FDD3EF49-D128-460B-A3D8-BA6ED913FF43}"/>
    <cellStyle name="Table 3 2" xfId="4627" xr:uid="{D23741BB-7D4D-403A-BBAC-F6C69E44E19D}"/>
    <cellStyle name="Table 3 2 2" xfId="10204" xr:uid="{153BA025-5B37-4BE8-9221-19F01D73B423}"/>
    <cellStyle name="Table 3 2 2 2" xfId="14334" xr:uid="{D7DF16B9-ACAF-42FD-8FE4-6F8BC3DC5067}"/>
    <cellStyle name="Table 3 2 2 2 2" xfId="31306" xr:uid="{3BFBFD21-DDAC-4489-81A0-0D5E84406705}"/>
    <cellStyle name="Table 3 2 2 2 3" xfId="40860" xr:uid="{850C1726-5668-456C-B1D4-2E27E7EFA09A}"/>
    <cellStyle name="Table 3 2 2 2 4" xfId="49406" xr:uid="{17EE1DBE-BFE6-4122-81AF-BCA344D2C532}"/>
    <cellStyle name="Table 3 2 2 3" xfId="27832" xr:uid="{9CB41340-A02B-4089-9782-F3F53D746940}"/>
    <cellStyle name="Table 3 2 2 4" xfId="24621" xr:uid="{802309E3-9635-4ECC-92AE-7366993BF372}"/>
    <cellStyle name="Table 3 2 2 5" xfId="45555" xr:uid="{DF248AA2-4768-4284-811C-0A6371CCB335}"/>
    <cellStyle name="Table 3 2 3" xfId="12910" xr:uid="{5D0E6453-B297-41E1-8C6E-0FF60B03EE1C}"/>
    <cellStyle name="Table 3 2 3 2" xfId="21828" xr:uid="{17DE98E5-B11E-469D-A757-DF5A1B5613BA}"/>
    <cellStyle name="Table 3 2 3 3" xfId="39459" xr:uid="{EFCD3150-1777-4D05-A4DD-CBC1292B29BA}"/>
    <cellStyle name="Table 3 2 3 4" xfId="47997" xr:uid="{BD0D6BE6-52C7-4DC0-918E-C83720BB8FE9}"/>
    <cellStyle name="Table 3 2 4" xfId="8379" xr:uid="{ABB54C6D-FCCA-4CE8-9824-05ECCB7FCA70}"/>
    <cellStyle name="Table 3 2 5" xfId="6883" xr:uid="{ABD3B3A1-50F8-4968-AAEB-43DECC07978B}"/>
    <cellStyle name="Table 3 2 6" xfId="33112" xr:uid="{C59CE02D-8F91-44C4-832E-942E85E3222E}"/>
    <cellStyle name="Table 3 2 7" xfId="43924" xr:uid="{87BAAE27-4C73-45F5-A8EC-88E5BD97A1B4}"/>
    <cellStyle name="Table 3 3" xfId="9703" xr:uid="{775E0296-715E-4198-B258-CCFC165C4D1F}"/>
    <cellStyle name="Table 3 3 2" xfId="13963" xr:uid="{CB2CF1C7-302A-4001-B168-9024743456B5}"/>
    <cellStyle name="Table 3 3 2 2" xfId="30725" xr:uid="{12F08208-6018-4CBB-B2D6-81A60870CFE6}"/>
    <cellStyle name="Table 3 3 2 3" xfId="40489" xr:uid="{6C318F12-285D-4475-99D5-E7A55C463A9F}"/>
    <cellStyle name="Table 3 3 2 4" xfId="49035" xr:uid="{42B81570-2A81-497E-AC5F-C18566431BBF}"/>
    <cellStyle name="Table 3 3 3" xfId="28633" xr:uid="{C3E533AC-8667-430F-B4DF-07CA5E57438A}"/>
    <cellStyle name="Table 3 3 4" xfId="34791" xr:uid="{041E4DFB-D1B4-4A6C-BFAF-9CE042386C29}"/>
    <cellStyle name="Table 3 3 5" xfId="45128" xr:uid="{C5A582D2-EE4A-48F2-94E2-57E0C0F30636}"/>
    <cellStyle name="Table 3 4" xfId="12347" xr:uid="{C4BF89E3-7A58-45AB-9A7E-232C8AD39580}"/>
    <cellStyle name="Table 3 4 2" xfId="29611" xr:uid="{5ED6C9F5-684E-4A79-8F15-86D5BFF57020}"/>
    <cellStyle name="Table 3 4 3" xfId="39087" xr:uid="{C2E91779-F674-479E-ABB0-FDC0BCFE0087}"/>
    <cellStyle name="Table 3 4 4" xfId="47570" xr:uid="{82C919D7-249C-4DC8-9C37-0C9D4D5DB39F}"/>
    <cellStyle name="Table 3 5" xfId="29572" xr:uid="{95B0E744-5DF7-4BA0-936B-085A81628508}"/>
    <cellStyle name="Table 3 6" xfId="43497" xr:uid="{DBD7FD6F-860E-4026-9BB2-01D8012DAB23}"/>
    <cellStyle name="Table 4" xfId="4580" xr:uid="{FE3B960A-3C17-47B4-8845-5B25CE396991}"/>
    <cellStyle name="Table 4 2" xfId="10015" xr:uid="{E038E3D4-4F05-40B6-985D-9D8B990534B9}"/>
    <cellStyle name="Table 4 2 2" xfId="14209" xr:uid="{95BFED41-B84C-4E8B-B088-1F7F0143FC84}"/>
    <cellStyle name="Table 4 2 2 2" xfId="10273" xr:uid="{A528AE07-425D-4D61-AB9C-E84091C2A37A}"/>
    <cellStyle name="Table 4 2 2 3" xfId="40735" xr:uid="{D0E0CCB0-6C65-407A-A059-C7EA8688E4AC}"/>
    <cellStyle name="Table 4 2 2 4" xfId="49281" xr:uid="{38A556BB-438A-4F2B-BF2C-F945027F9C81}"/>
    <cellStyle name="Table 4 2 3" xfId="26299" xr:uid="{C40E8531-56BC-4799-AEC3-D25970C32566}"/>
    <cellStyle name="Table 4 2 4" xfId="33587" xr:uid="{FC9EC64B-92B1-4101-BE4E-4D506EA19B2B}"/>
    <cellStyle name="Table 4 2 5" xfId="45402" xr:uid="{A7AA171C-8B64-412F-AB45-0F682CC162D3}"/>
    <cellStyle name="Table 4 3" xfId="12689" xr:uid="{C02B4B32-4C1D-4335-A157-77689FDE2DC6}"/>
    <cellStyle name="Table 4 3 2" xfId="32651" xr:uid="{AD68C66E-DA44-44B8-9BF6-CD64111165ED}"/>
    <cellStyle name="Table 4 3 3" xfId="39334" xr:uid="{318836D8-C002-417A-99D3-CE7CF7D22FB8}"/>
    <cellStyle name="Table 4 3 4" xfId="47844" xr:uid="{E0A3D91E-F047-40EC-B060-89E6F9FE82D8}"/>
    <cellStyle name="Table 4 4" xfId="8199" xr:uid="{1782B2A0-8075-403D-BA20-02B24CC59EB1}"/>
    <cellStyle name="Table 4 5" xfId="29522" xr:uid="{E9A4231F-AD6C-4822-8638-D9C92AEE524D}"/>
    <cellStyle name="Table 4 6" xfId="22277" xr:uid="{9E179F12-11FE-4B08-9EE1-634705C012E5}"/>
    <cellStyle name="Table 4 7" xfId="43771" xr:uid="{2DB6AF5F-A550-4112-ACCF-B46337AA5964}"/>
    <cellStyle name="Table 5" xfId="9466" xr:uid="{25DC9EE9-8C9E-4643-B190-97AE6113A710}"/>
    <cellStyle name="Table 5 2" xfId="13824" xr:uid="{9D894FDF-5E3A-4C30-B453-38BC8C0DC1B7}"/>
    <cellStyle name="Table 5 2 2" xfId="31516" xr:uid="{418965D0-F074-419E-9EB2-AEB2901E6543}"/>
    <cellStyle name="Table 5 2 3" xfId="40350" xr:uid="{2F16C5DB-0451-4B85-AB30-3F19037FCAED}"/>
    <cellStyle name="Table 5 2 4" xfId="48896" xr:uid="{B31E5746-CC58-4FAC-813E-BA8EE211A421}"/>
    <cellStyle name="Table 5 3" xfId="22772" xr:uid="{4D71E9BE-BD41-4B85-A1D8-983B3C50A1AB}"/>
    <cellStyle name="Table 5 4" xfId="23989" xr:uid="{570D84E0-A3AF-4A09-95C0-9A808746DC27}"/>
    <cellStyle name="Table 5 5" xfId="44959" xr:uid="{7CD5ADA5-799E-493D-9CD0-9BC14C7AB492}"/>
    <cellStyle name="Table 6" xfId="12129" xr:uid="{32E892DC-44EA-462A-BBC3-45EEE2AD1336}"/>
    <cellStyle name="Table 6 2" xfId="31230" xr:uid="{AE83E381-5616-4ACD-A226-4486BE7F5B62}"/>
    <cellStyle name="Table 6 3" xfId="6706" xr:uid="{C7EBA70E-6CEE-4EF6-A487-712DCB2067FC}"/>
    <cellStyle name="Table 6 4" xfId="47420" xr:uid="{FA65AA6C-46FA-4D7E-B664-E172AF796EBC}"/>
    <cellStyle name="Table 7" xfId="29696" xr:uid="{FF5B0329-F1DE-4D9D-BCE3-E8711E13F9C1}"/>
    <cellStyle name="Table 8" xfId="43346" xr:uid="{3E70E9BF-4CF1-4983-B8AE-527E6C17CDC2}"/>
    <cellStyle name="Table Head" xfId="1323" xr:uid="{23880570-86E2-4EBC-BC91-6439D5C42DF8}"/>
    <cellStyle name="Table Source" xfId="1324" xr:uid="{416ADD35-F9DE-4F85-B867-4BEC5C9D9634}"/>
    <cellStyle name="Table Text" xfId="1325" xr:uid="{A518DFD4-A736-4FFF-BE88-329539F5DA3A}"/>
    <cellStyle name="Table Text 2" xfId="3906" xr:uid="{A59B80DA-796A-4E2E-BFCA-110035E65E46}"/>
    <cellStyle name="Table Text 3" xfId="3907" xr:uid="{7214D7FF-280F-4311-A7B3-E42820202007}"/>
    <cellStyle name="Table Text 4" xfId="3908" xr:uid="{ED8E7A92-0FE5-4AFC-8229-A99C0C047B08}"/>
    <cellStyle name="Table Text 5" xfId="3909" xr:uid="{151E8F1C-3A00-40D5-A87E-BDC43A112A9C}"/>
    <cellStyle name="Table Text 5 2" xfId="3910" xr:uid="{C5C37FAC-165A-414E-8E2B-8D19B2D08FA4}"/>
    <cellStyle name="Table Title" xfId="1326" xr:uid="{C2931312-A62E-40EC-B0DD-9CC12779C09A}"/>
    <cellStyle name="Table Units" xfId="1327" xr:uid="{35EF08EA-9F94-4F19-808F-5B6CC25BB410}"/>
    <cellStyle name="Text" xfId="1328" xr:uid="{43A463B6-CAD3-4ADB-8B61-25C6F14F7BB6}"/>
    <cellStyle name="Text 1" xfId="1329" xr:uid="{B37FA67F-D683-478C-BD0D-79559BB8C066}"/>
    <cellStyle name="Text 2" xfId="1330" xr:uid="{C59CA152-993E-4CDA-B0D1-309F502D8BD0}"/>
    <cellStyle name="Text 3" xfId="3911" xr:uid="{A948CEB7-81B3-43E5-B4D6-93F3CD6B925C}"/>
    <cellStyle name="Text Box Description" xfId="55728" xr:uid="{FC1172E6-1C1F-45D5-B6B6-9FE25D96E6F4}"/>
    <cellStyle name="Text Head 1" xfId="1331" xr:uid="{6BBE544B-ABDD-4D51-96DF-B4CEB3ACC811}"/>
    <cellStyle name="Text Head 2" xfId="1332" xr:uid="{7C6FE878-669F-47D9-9D60-7C1D899DDE2B}"/>
    <cellStyle name="Text Indent 1" xfId="1333" xr:uid="{38474393-1EA8-4410-ACBD-56E8A2944886}"/>
    <cellStyle name="Text Indent 2" xfId="1334" xr:uid="{15FBA953-8284-438F-B133-46029DD675B5}"/>
    <cellStyle name="Text Indent A" xfId="478" xr:uid="{00000000-0005-0000-0000-0000DE010000}"/>
    <cellStyle name="Text Indent A 2" xfId="1335" xr:uid="{6803F693-EAE4-4AF6-8034-0F7CE135FAF9}"/>
    <cellStyle name="Text Indent A 3" xfId="3912" xr:uid="{BED0C4B3-7B44-40EC-B30A-F060090AE3DE}"/>
    <cellStyle name="Text Indent A_2014_Q1" xfId="3913" xr:uid="{7A9F06B7-1C30-4326-B60F-6CD7E0C3F5C8}"/>
    <cellStyle name="Text Indent B" xfId="479" xr:uid="{00000000-0005-0000-0000-0000DF010000}"/>
    <cellStyle name="Text Indent B 2" xfId="480" xr:uid="{00000000-0005-0000-0000-0000E0010000}"/>
    <cellStyle name="Text Indent B 2 2" xfId="3914" xr:uid="{C9453C2A-FB53-4B7F-A868-FAFA486209B2}"/>
    <cellStyle name="Text Indent B 3" xfId="3915" xr:uid="{A3DB53E1-B929-443A-A7C9-EA0C54D26C20}"/>
    <cellStyle name="Text Indent B 4" xfId="3916" xr:uid="{167EDFC4-1BE0-43FC-878F-9A11A988C788}"/>
    <cellStyle name="Text Indent C" xfId="481" xr:uid="{00000000-0005-0000-0000-0000E1010000}"/>
    <cellStyle name="Text Indent C 2" xfId="482" xr:uid="{00000000-0005-0000-0000-0000E2010000}"/>
    <cellStyle name="Text Indent C 2 2" xfId="3917" xr:uid="{E1624D29-4BDE-4722-98EA-6B986CAE0EF6}"/>
    <cellStyle name="Text Indent C 3" xfId="3918" xr:uid="{414AA3B9-F00E-4A99-B2C6-A72D89199460}"/>
    <cellStyle name="Text Indent C 4" xfId="3919" xr:uid="{54FE066F-1FCA-4A54-AEF3-CA7DD5CD6987}"/>
    <cellStyle name="Text_leasing-milk" xfId="1336" xr:uid="{7C13A677-6B46-4A5D-B469-BDF8AA208324}"/>
    <cellStyle name="Tickmark" xfId="3920" xr:uid="{B1D0ADFE-DD4F-4020-88BC-F0E2B4BE51AC}"/>
    <cellStyle name="Times New Roman" xfId="1530" xr:uid="{E8A7ABB2-50AA-4D4F-BEAC-8C7CC3F17689}"/>
    <cellStyle name="Times New Roman 2" xfId="3921" xr:uid="{25A0CB0F-BC63-489F-8D43-AA1901AA7749}"/>
    <cellStyle name="Times New Roman 3" xfId="4084" xr:uid="{BD32FA99-B541-4425-9BF2-27BFC76B990E}"/>
    <cellStyle name="Title" xfId="483" builtinId="15" customBuiltin="1"/>
    <cellStyle name="Title 10" xfId="925" xr:uid="{2D230BBF-61C6-47BD-8143-E7BBFA822FD9}"/>
    <cellStyle name="Title 2" xfId="484" xr:uid="{00000000-0005-0000-0000-0000E4010000}"/>
    <cellStyle name="Title 2 2" xfId="3922" xr:uid="{6B638CBF-03B3-4500-BA94-1933C92B7492}"/>
    <cellStyle name="Title 2 3" xfId="3923" xr:uid="{0BE5CC14-A3CB-4027-ABEF-70A10E7A82C3}"/>
    <cellStyle name="Title 2 4" xfId="1337" xr:uid="{F1FFD033-BEFC-45BD-A8BF-0D04DC92FA25}"/>
    <cellStyle name="Title 2 4 2" xfId="16369" xr:uid="{1B93B833-5BA3-4FC4-91E3-09F1D63289CA}"/>
    <cellStyle name="Title 2 5" xfId="7288" xr:uid="{BDD3FD17-CE96-48A8-A86F-18DB16679508}"/>
    <cellStyle name="Title 2 6" xfId="6385" xr:uid="{1687C6CD-4386-47FE-84CC-501CC59893BD}"/>
    <cellStyle name="Title 2 7" xfId="55206" xr:uid="{8E1EBC1B-9A16-40FC-B8A2-970023FFB6B2}"/>
    <cellStyle name="Title 2 8" xfId="1057" xr:uid="{807E940E-B60B-4CDB-A126-2400A9B60BDF}"/>
    <cellStyle name="Title 3" xfId="485" xr:uid="{00000000-0005-0000-0000-0000E5010000}"/>
    <cellStyle name="Title 3 2" xfId="3925" xr:uid="{296E8FE2-C24E-4213-97F4-6B3643494AAD}"/>
    <cellStyle name="Title 3 2 2" xfId="16370" xr:uid="{CEFA6988-08C1-48B2-9361-EB144E94618B}"/>
    <cellStyle name="Title 3 3" xfId="3926" xr:uid="{D0B15AA4-F4C0-44B1-B470-447D8DBCCA55}"/>
    <cellStyle name="Title 3 3 2" xfId="7289" xr:uid="{6E151306-14C9-4AF9-86AB-391D0AE4AE40}"/>
    <cellStyle name="Title 3 4" xfId="6386" xr:uid="{F1F55F33-C99F-4426-B484-A66A984AC5D4}"/>
    <cellStyle name="Title 3 5" xfId="3924" xr:uid="{475A7A59-2B1C-4534-9739-6BBCED6C9B48}"/>
    <cellStyle name="Title 4" xfId="3927" xr:uid="{7F1C3F1E-0B14-4FFE-8FD0-1F0437FEF8E0}"/>
    <cellStyle name="Title 5" xfId="3928" xr:uid="{63C9EEC3-9547-4CA9-B89A-FE48B611F5C9}"/>
    <cellStyle name="Title 6" xfId="3929" xr:uid="{32083354-D0F1-40C6-9C2A-C0C117202DD9}"/>
    <cellStyle name="Title 7" xfId="16368" xr:uid="{B8B01A85-EB4C-49BC-8FF5-30644018C73B}"/>
    <cellStyle name="Title 8" xfId="6384" xr:uid="{507E8D27-ABF8-426A-8FDF-656A596E4369}"/>
    <cellStyle name="Title 9" xfId="54296" xr:uid="{C0FEE71E-6B99-4D7D-B963-1FDF2E4DBD01}"/>
    <cellStyle name="TOC 1" xfId="1338" xr:uid="{2AECD2B7-1864-4945-A94D-EBF2214B79A4}"/>
    <cellStyle name="TOC 2" xfId="1339" xr:uid="{325BD61E-7D5F-46BD-A161-49DEBB8CA12D}"/>
    <cellStyle name="Total" xfId="486" builtinId="25" customBuiltin="1"/>
    <cellStyle name="Total 10" xfId="43071" xr:uid="{71CF5C0D-FA10-41DB-9671-A0AB8ACEA42B}"/>
    <cellStyle name="Total 11" xfId="54297" xr:uid="{27AAE549-7801-4301-B9FF-EFDDAFA976D2}"/>
    <cellStyle name="Total 12" xfId="5972" xr:uid="{0994266E-BA3E-459F-B439-61D288FC8208}"/>
    <cellStyle name="Total 2" xfId="487" xr:uid="{00000000-0005-0000-0000-0000E7010000}"/>
    <cellStyle name="Total 2 10" xfId="12030" xr:uid="{D7B2AA95-CFB6-4DAB-A6C3-1BEF1FCAA004}"/>
    <cellStyle name="Total 2 10 2" xfId="25423" xr:uid="{9D3C9539-BD5A-4E72-AF2C-700B36B53FF5}"/>
    <cellStyle name="Total 2 10 3" xfId="27129" xr:uid="{C7109F6C-175E-4432-B7C5-0E5218454841}"/>
    <cellStyle name="Total 2 10 4" xfId="38944" xr:uid="{C204DA0D-96E5-490D-97CD-184D31A283E3}"/>
    <cellStyle name="Total 2 10 5" xfId="47376" xr:uid="{616F6A8C-A182-4B52-8AAF-7813E4E80E2F}"/>
    <cellStyle name="Total 2 11" xfId="16372" xr:uid="{ECB50EB7-967D-4287-9CB2-BBC4FB5218DE}"/>
    <cellStyle name="Total 2 11 2" xfId="28942" xr:uid="{6EFC4247-799C-420C-B594-69FBEBF527D6}"/>
    <cellStyle name="Total 2 11 3" xfId="51292" xr:uid="{2785DBBA-9A0A-4B92-A87D-C49F31801784}"/>
    <cellStyle name="Total 2 12" xfId="7292" xr:uid="{EEBDE962-37AE-4A7E-8BDA-816D5FBF9FBD}"/>
    <cellStyle name="Total 2 12 2" xfId="7624" xr:uid="{F2580A89-3387-4C38-8366-E3F086B498D4}"/>
    <cellStyle name="Total 2 12 3" xfId="43256" xr:uid="{B3CE1B6C-84E4-49BB-BB09-F49F7F14A68C}"/>
    <cellStyle name="Total 2 13" xfId="6388" xr:uid="{BD14EB2C-17AB-441E-BEDC-51419460ABC1}"/>
    <cellStyle name="Total 2 14" xfId="7112" xr:uid="{AB565BD4-14C8-41A5-8947-00FF64034ECE}"/>
    <cellStyle name="Total 2 15" xfId="43072" xr:uid="{2BB67660-0E62-41BF-AADF-492137229911}"/>
    <cellStyle name="Total 2 16" xfId="54327" xr:uid="{1DADA679-2D2E-457D-BFDC-DDAADF3A521F}"/>
    <cellStyle name="Total 2 17" xfId="57399" xr:uid="{C12CB71C-23D6-4C18-9985-98A7DFACAB28}"/>
    <cellStyle name="Total 2 18" xfId="973" xr:uid="{73D2E69E-A280-4705-9974-4C8361DB7F34}"/>
    <cellStyle name="Total 2 2" xfId="3930" xr:uid="{CA89161C-B473-4D18-843A-73A30A9445D0}"/>
    <cellStyle name="Total 2 2 10" xfId="8140" xr:uid="{E229A3E1-3BA1-4010-9CC3-B76557FB2AD3}"/>
    <cellStyle name="Total 2 2 10 10" xfId="22799" xr:uid="{1966B3AF-C234-41AD-98F6-764926BC0C26}"/>
    <cellStyle name="Total 2 2 10 11" xfId="36670" xr:uid="{54652395-1F03-4171-B353-643CFB3B7D96}"/>
    <cellStyle name="Total 2 2 10 12" xfId="43716" xr:uid="{0D46EC90-58E7-40BC-AB58-E937465C1D84}"/>
    <cellStyle name="Total 2 2 10 2" xfId="9940" xr:uid="{23E6A944-4596-4C6B-8056-A9EB69A7766D}"/>
    <cellStyle name="Total 2 2 10 2 2" xfId="14172" xr:uid="{640186F9-4A5C-49C8-BB54-A5F5C9223F24}"/>
    <cellStyle name="Total 2 2 10 2 2 2" xfId="27098" xr:uid="{7E8AAA69-A9CE-4F57-8793-954D147DA6AA}"/>
    <cellStyle name="Total 2 2 10 2 2 3" xfId="7796" xr:uid="{4F608B2E-7884-407F-9CEF-B956144A8303}"/>
    <cellStyle name="Total 2 2 10 2 2 4" xfId="40698" xr:uid="{E1F123FC-C0A7-4E9E-BCF3-0C5ACB90A81D}"/>
    <cellStyle name="Total 2 2 10 2 2 5" xfId="49244" xr:uid="{1DBC988F-DD8A-4C02-9A3D-754AC5F80521}"/>
    <cellStyle name="Total 2 2 10 2 3" xfId="23611" xr:uid="{B00D542D-68A0-418D-9EBD-BC5EA548E6BA}"/>
    <cellStyle name="Total 2 2 10 2 4" xfId="29312" xr:uid="{10F61E3F-7AC4-4639-ACAB-B00AF8291D47}"/>
    <cellStyle name="Total 2 2 10 2 5" xfId="36993" xr:uid="{73DE5D47-15B8-482D-8CF7-CD835B7890AF}"/>
    <cellStyle name="Total 2 2 10 2 6" xfId="45347" xr:uid="{D133914D-E608-47B1-8A80-A7AABB80F7CE}"/>
    <cellStyle name="Total 2 2 10 3" xfId="9034" xr:uid="{E7ABC81C-E874-4F4B-9E3E-75666A872C76}"/>
    <cellStyle name="Total 2 2 10 3 2" xfId="13502" xr:uid="{7D25AF17-C821-4A72-8B88-F0886B3F80B6}"/>
    <cellStyle name="Total 2 2 10 3 2 2" xfId="26552" xr:uid="{43148726-2C52-4448-A5A2-D1EAF94A8A9F}"/>
    <cellStyle name="Total 2 2 10 3 2 3" xfId="25184" xr:uid="{8AC292AD-1753-4BF4-9610-484D15B8B95D}"/>
    <cellStyle name="Total 2 2 10 3 2 4" xfId="40028" xr:uid="{B99F4E80-27D9-4A20-821F-9591AC6ED498}"/>
    <cellStyle name="Total 2 2 10 3 2 5" xfId="48574" xr:uid="{1E9B5055-802E-44B6-97CB-79DA7E66B370}"/>
    <cellStyle name="Total 2 2 10 3 3" xfId="22867" xr:uid="{A86B1514-E298-4C3F-818F-99C29A44A63E}"/>
    <cellStyle name="Total 2 2 10 3 4" xfId="34041" xr:uid="{5081EA3F-13AC-4E05-B985-0E0DBE33C3CA}"/>
    <cellStyle name="Total 2 2 10 3 5" xfId="33150" xr:uid="{088E7E29-E71F-4A8F-A914-6B729EBBAAFB}"/>
    <cellStyle name="Total 2 2 10 3 6" xfId="44582" xr:uid="{20F0F0A2-11B3-49D9-B37E-21E7FC3995E8}"/>
    <cellStyle name="Total 2 2 10 4" xfId="10957" xr:uid="{2ABC8696-1499-4FC5-BC86-D6100C9451A1}"/>
    <cellStyle name="Total 2 2 10 4 2" xfId="15015" xr:uid="{CD2DF3D3-E36C-4764-AA5A-4E9081E89E10}"/>
    <cellStyle name="Total 2 2 10 4 2 2" xfId="27824" xr:uid="{2F7C9C71-673F-4B7F-A9E0-EF9C92056A95}"/>
    <cellStyle name="Total 2 2 10 4 2 3" xfId="36693" xr:uid="{F5ACBA12-497A-4938-AC4D-F0BAEE803108}"/>
    <cellStyle name="Total 2 2 10 4 2 4" xfId="41541" xr:uid="{A3C5E7A5-DE38-4F2F-974E-6ABEADAF662B}"/>
    <cellStyle name="Total 2 2 10 4 2 5" xfId="50087" xr:uid="{4CFE5B58-8441-474F-AC28-C437D0553637}"/>
    <cellStyle name="Total 2 2 10 4 3" xfId="24508" xr:uid="{F07AE866-5F45-4ADA-B93B-C841B8EAAF62}"/>
    <cellStyle name="Total 2 2 10 4 4" xfId="28401" xr:uid="{86257550-B1C4-4FCD-83F5-64D767A75875}"/>
    <cellStyle name="Total 2 2 10 4 5" xfId="37881" xr:uid="{CB78993F-F00A-4C77-84B8-AB824311F32A}"/>
    <cellStyle name="Total 2 2 10 4 6" xfId="46304" xr:uid="{49242D54-57B9-410C-B17F-416B7C42E454}"/>
    <cellStyle name="Total 2 2 10 5" xfId="11313" xr:uid="{FB1AA0F8-EB8C-4452-8698-A87B26FBC7D7}"/>
    <cellStyle name="Total 2 2 10 5 2" xfId="15361" xr:uid="{8C38996B-290C-4DE9-8ECA-C45437249D8A}"/>
    <cellStyle name="Total 2 2 10 5 2 2" xfId="28122" xr:uid="{72FDAA6C-B6EB-44AE-8334-13CC88A0CF13}"/>
    <cellStyle name="Total 2 2 10 5 2 3" xfId="31623" xr:uid="{3E13D9F2-A595-4A06-8014-B281A36BD372}"/>
    <cellStyle name="Total 2 2 10 5 2 4" xfId="41887" xr:uid="{6AEC6BEA-1109-46E2-9833-E311B626E052}"/>
    <cellStyle name="Total 2 2 10 5 2 5" xfId="50433" xr:uid="{4F3F699B-6C4E-486B-A862-D2864874065A}"/>
    <cellStyle name="Total 2 2 10 5 3" xfId="24814" xr:uid="{96C9D0C8-7DCA-434F-8EBB-E88C89AD5DE4}"/>
    <cellStyle name="Total 2 2 10 5 4" xfId="31958" xr:uid="{D000EF49-8E27-42C2-88E9-247B876EF464}"/>
    <cellStyle name="Total 2 2 10 5 5" xfId="38237" xr:uid="{85AD451E-E8F7-4E48-A0F9-851B08CC3400}"/>
    <cellStyle name="Total 2 2 10 5 6" xfId="46660" xr:uid="{C51ABAF1-5964-4305-8EF2-FF5257B5F96B}"/>
    <cellStyle name="Total 2 2 10 6" xfId="11665" xr:uid="{98C8877A-7ABC-4616-A657-B907BA156D0F}"/>
    <cellStyle name="Total 2 2 10 6 2" xfId="15700" xr:uid="{978CA9DC-AC95-46AB-8862-8640984006BA}"/>
    <cellStyle name="Total 2 2 10 6 2 2" xfId="28420" xr:uid="{D591634E-7FB9-4573-9E1A-5B4C9DAAFEC7}"/>
    <cellStyle name="Total 2 2 10 6 2 3" xfId="6894" xr:uid="{BB6B7471-4593-4E05-AD2C-C176B172836B}"/>
    <cellStyle name="Total 2 2 10 6 2 4" xfId="42226" xr:uid="{7FACD5A2-AB64-4C9D-931F-1C2C259D67C1}"/>
    <cellStyle name="Total 2 2 10 6 2 5" xfId="50772" xr:uid="{16525E05-568A-4A86-BEC7-510DDE056092}"/>
    <cellStyle name="Total 2 2 10 6 3" xfId="25119" xr:uid="{D01FE1C8-30A4-4731-991A-B24316F3477D}"/>
    <cellStyle name="Total 2 2 10 6 4" xfId="23175" xr:uid="{8723A1D2-518E-4821-8704-A127AB68700A}"/>
    <cellStyle name="Total 2 2 10 6 5" xfId="38589" xr:uid="{4F7B72B8-F1FE-47C0-9C25-16C2A29CEA95}"/>
    <cellStyle name="Total 2 2 10 6 6" xfId="47012" xr:uid="{7BCCF607-AF68-4643-ACE1-305EC0A19764}"/>
    <cellStyle name="Total 2 2 10 7" xfId="10627" xr:uid="{06BB278F-A2AA-48E0-8DEB-4D231D1F40C3}"/>
    <cellStyle name="Total 2 2 10 7 2" xfId="24222" xr:uid="{CAC42F2D-2E84-4D0B-A5D9-ACE4DA7C3C3D}"/>
    <cellStyle name="Total 2 2 10 7 3" xfId="23060" xr:uid="{8B4CF0C2-444C-487E-A451-06934B4925DF}"/>
    <cellStyle name="Total 2 2 10 7 4" xfId="37551" xr:uid="{05A03789-253F-4F1E-B18C-F39BF359F4A4}"/>
    <cellStyle name="Total 2 2 10 7 5" xfId="45974" xr:uid="{856EBBE3-248F-4F08-AF66-E8BE6F206785}"/>
    <cellStyle name="Total 2 2 10 8" xfId="12608" xr:uid="{8B85C763-E61A-4538-9A25-D862180BF40A}"/>
    <cellStyle name="Total 2 2 10 8 2" xfId="25847" xr:uid="{2056551C-CA06-4AAD-B626-7FA6433C64BB}"/>
    <cellStyle name="Total 2 2 10 8 3" xfId="27069" xr:uid="{A2C98695-59E8-4EFF-909D-5355CDA6D65D}"/>
    <cellStyle name="Total 2 2 10 8 4" xfId="39297" xr:uid="{9DDC96E3-4BBD-41A9-A1EB-AF98B3AA3CD3}"/>
    <cellStyle name="Total 2 2 10 8 5" xfId="47789" xr:uid="{D1852F88-6938-41D5-961B-01C79344999A}"/>
    <cellStyle name="Total 2 2 10 9" xfId="22069" xr:uid="{4376FC67-AD57-4468-9C4E-E6F440EE48AF}"/>
    <cellStyle name="Total 2 2 11" xfId="8410" xr:uid="{843A860A-338B-4D27-99F4-37A583EFB9E7}"/>
    <cellStyle name="Total 2 2 11 10" xfId="34152" xr:uid="{1D9AA0C4-6C5B-4A6C-8979-297D66585C2B}"/>
    <cellStyle name="Total 2 2 11 11" xfId="33065" xr:uid="{3462D505-6CF6-4360-9E88-8A8567092E70}"/>
    <cellStyle name="Total 2 2 11 12" xfId="43945" xr:uid="{587C664C-63CD-4C0F-A438-6A0A9F021307}"/>
    <cellStyle name="Total 2 2 11 2" xfId="10234" xr:uid="{E32A4ED0-4A3B-4C86-9E9B-D6BCE0638520}"/>
    <cellStyle name="Total 2 2 11 2 2" xfId="14349" xr:uid="{99DC5D0A-530A-41F3-A1FE-4AEDBBC3BD67}"/>
    <cellStyle name="Total 2 2 11 2 2 2" xfId="27250" xr:uid="{6BB6D5DB-D832-43A2-BDB7-15DF9F16A544}"/>
    <cellStyle name="Total 2 2 11 2 2 3" xfId="31008" xr:uid="{6CEB479C-E40B-4137-B9C3-3DEFAE72EB7D}"/>
    <cellStyle name="Total 2 2 11 2 2 4" xfId="40875" xr:uid="{7021C867-6FB8-4EB3-BFC4-EF886ACDBE04}"/>
    <cellStyle name="Total 2 2 11 2 2 5" xfId="49421" xr:uid="{DA97D3F7-3F86-414E-A1E3-159D694265B6}"/>
    <cellStyle name="Total 2 2 11 2 3" xfId="23870" xr:uid="{58228056-35D0-43C9-AC86-1A1259F00C23}"/>
    <cellStyle name="Total 2 2 11 2 4" xfId="33822" xr:uid="{3E660283-C044-45D4-AADF-F40961BDB4E0}"/>
    <cellStyle name="Total 2 2 11 2 5" xfId="37155" xr:uid="{60FB1497-9D4F-45D1-AAF6-1C2186C6D170}"/>
    <cellStyle name="Total 2 2 11 2 6" xfId="45576" xr:uid="{FC376402-448D-41A4-AFD0-36D2C8C2B679}"/>
    <cellStyle name="Total 2 2 11 3" xfId="8998" xr:uid="{DA5B1C2E-6749-408A-AF85-AC46222D6FA5}"/>
    <cellStyle name="Total 2 2 11 3 2" xfId="13471" xr:uid="{AB600777-5313-49BF-85A5-729BC1C46015}"/>
    <cellStyle name="Total 2 2 11 3 2 2" xfId="26526" xr:uid="{04551D2F-E130-4AA4-BEB5-F4A59EA403D5}"/>
    <cellStyle name="Total 2 2 11 3 2 3" xfId="21850" xr:uid="{420825EC-E4A6-4AE4-BF4E-F8750D79BE94}"/>
    <cellStyle name="Total 2 2 11 3 2 4" xfId="39997" xr:uid="{F8684178-6C9A-4CE2-9F68-226AD0F44121}"/>
    <cellStyle name="Total 2 2 11 3 2 5" xfId="48543" xr:uid="{323FA93A-2808-4EC1-9E2C-4F0F7D296718}"/>
    <cellStyle name="Total 2 2 11 3 3" xfId="22837" xr:uid="{D62ABD1B-6833-44A3-877C-F4E5E5156150}"/>
    <cellStyle name="Total 2 2 11 3 4" xfId="31945" xr:uid="{D343A74B-1090-4F91-B550-FE39C9B14DE7}"/>
    <cellStyle name="Total 2 2 11 3 5" xfId="28728" xr:uid="{5E0D526F-0BBA-4842-A2C2-084A08188E86}"/>
    <cellStyle name="Total 2 2 11 3 6" xfId="44546" xr:uid="{1FA30581-50D0-4E46-A3F6-D665318034CB}"/>
    <cellStyle name="Total 2 2 11 4" xfId="11154" xr:uid="{A8A82E2A-3DA6-4672-A0D2-B380082EE062}"/>
    <cellStyle name="Total 2 2 11 4 2" xfId="15204" xr:uid="{A7507844-B9A4-47D5-A047-90C52FD88F9D}"/>
    <cellStyle name="Total 2 2 11 4 2 2" xfId="27988" xr:uid="{67651CF9-1773-4873-B9FF-F002B36BA6E5}"/>
    <cellStyle name="Total 2 2 11 4 2 3" xfId="35633" xr:uid="{CE8902D8-1F7E-463F-A16D-19393DEFBA7E}"/>
    <cellStyle name="Total 2 2 11 4 2 4" xfId="41730" xr:uid="{FDC6850E-5B9B-4AA9-BC7C-C9B20AD03F49}"/>
    <cellStyle name="Total 2 2 11 4 2 5" xfId="50276" xr:uid="{2AD780E4-4AB5-45AD-84CB-41533EFFB793}"/>
    <cellStyle name="Total 2 2 11 4 3" xfId="24682" xr:uid="{B811D326-7988-47DE-AB90-F0F3A5D96B73}"/>
    <cellStyle name="Total 2 2 11 4 4" xfId="22472" xr:uid="{D106CE2B-A2BB-4198-BCA3-D84A0C99B520}"/>
    <cellStyle name="Total 2 2 11 4 5" xfId="38078" xr:uid="{5E461B18-584B-4AB0-85B9-58D36BF33371}"/>
    <cellStyle name="Total 2 2 11 4 6" xfId="46501" xr:uid="{3A1432EA-9232-4129-83B0-B0353744A754}"/>
    <cellStyle name="Total 2 2 11 5" xfId="11517" xr:uid="{968C8B3D-38A3-4C36-98FF-024ADC82FBD7}"/>
    <cellStyle name="Total 2 2 11 5 2" xfId="15554" xr:uid="{4579CA9C-36E9-4EBE-8A8D-2F148DC5635D}"/>
    <cellStyle name="Total 2 2 11 5 2 2" xfId="28293" xr:uid="{B1820F8B-5327-40CC-AD68-EC3F2956737D}"/>
    <cellStyle name="Total 2 2 11 5 2 3" xfId="26619" xr:uid="{A2F7514F-2F5D-4929-96CC-BF0C65AD85C4}"/>
    <cellStyle name="Total 2 2 11 5 2 4" xfId="42080" xr:uid="{A99EE5AC-0993-4206-9DB4-9F7C5541AA46}"/>
    <cellStyle name="Total 2 2 11 5 2 5" xfId="50626" xr:uid="{B2165FA2-8293-490C-B333-F84412D40D9D}"/>
    <cellStyle name="Total 2 2 11 5 3" xfId="24993" xr:uid="{549DFBC0-3452-49C0-9753-D1768C5A73E6}"/>
    <cellStyle name="Total 2 2 11 5 4" xfId="34476" xr:uid="{E29D30D9-067F-4DA8-9E0E-D24A8E6185D6}"/>
    <cellStyle name="Total 2 2 11 5 5" xfId="38441" xr:uid="{58156273-C430-4B3E-8264-4E69DD295C11}"/>
    <cellStyle name="Total 2 2 11 5 6" xfId="46864" xr:uid="{D95E0226-3C2C-4170-B257-61CAAB002A9A}"/>
    <cellStyle name="Total 2 2 11 6" xfId="11849" xr:uid="{1A60CC4C-E4FB-452C-A6AA-10D7E7275106}"/>
    <cellStyle name="Total 2 2 11 6 2" xfId="15871" xr:uid="{DA99284E-FAED-4A5D-A433-5E82E74D5A0A}"/>
    <cellStyle name="Total 2 2 11 6 2 2" xfId="28568" xr:uid="{2997502F-D13E-400C-A77C-B05100751C55}"/>
    <cellStyle name="Total 2 2 11 6 2 3" xfId="35750" xr:uid="{377AF202-74B7-4625-8C21-FA2C819A5A2D}"/>
    <cellStyle name="Total 2 2 11 6 2 4" xfId="42397" xr:uid="{27540273-CF5A-4633-9B12-2F8F06A26EAF}"/>
    <cellStyle name="Total 2 2 11 6 2 5" xfId="50943" xr:uid="{160F5CCE-F33F-4036-AEDA-0AA6A68960BA}"/>
    <cellStyle name="Total 2 2 11 6 3" xfId="25277" xr:uid="{ED54D99D-25A9-45C4-BC89-A5CD324FBB87}"/>
    <cellStyle name="Total 2 2 11 6 4" xfId="29185" xr:uid="{E1E0532D-B907-40E0-843E-F1937E5D6BB7}"/>
    <cellStyle name="Total 2 2 11 6 5" xfId="38773" xr:uid="{24D677DA-8732-47BE-A8CA-F344F38520E6}"/>
    <cellStyle name="Total 2 2 11 6 6" xfId="47196" xr:uid="{B69F47FC-7BEC-4308-B7D1-DD742B120804}"/>
    <cellStyle name="Total 2 2 11 7" xfId="10383" xr:uid="{6519584C-5515-46A4-8F18-A15290055C88}"/>
    <cellStyle name="Total 2 2 11 7 2" xfId="24004" xr:uid="{189D8C7C-01CC-4ACD-99A5-6A8B22429BBC}"/>
    <cellStyle name="Total 2 2 11 7 3" xfId="31086" xr:uid="{FD349E15-F45D-4BDE-A9AC-AB0A1513301C}"/>
    <cellStyle name="Total 2 2 11 7 4" xfId="37307" xr:uid="{0ECA6DD6-9A9B-4D0F-A005-B70640742070}"/>
    <cellStyle name="Total 2 2 11 7 5" xfId="45730" xr:uid="{A1BE77A3-7D5A-4CAE-B783-B911FF9C0B90}"/>
    <cellStyle name="Total 2 2 11 8" xfId="12943" xr:uid="{1A424404-1831-4E87-8E57-7F12AD0F2002}"/>
    <cellStyle name="Total 2 2 11 8 2" xfId="26096" xr:uid="{B461D1B7-454D-4700-80E0-9E41EBC3438C}"/>
    <cellStyle name="Total 2 2 11 8 3" xfId="34460" xr:uid="{232DF92E-531B-44B9-9449-0762A27EE046}"/>
    <cellStyle name="Total 2 2 11 8 4" xfId="39474" xr:uid="{1FC3FA9B-9CC1-4AAC-9029-40A5F6D07BEB}"/>
    <cellStyle name="Total 2 2 11 8 5" xfId="48018" xr:uid="{F429338B-7CA4-43A8-BC83-26FA2CDB8E6A}"/>
    <cellStyle name="Total 2 2 11 9" xfId="22323" xr:uid="{844125CF-DB30-4A4C-9309-A1609BD7BAC4}"/>
    <cellStyle name="Total 2 2 12" xfId="9117" xr:uid="{597F104F-C1FC-45D3-93B0-5674B8F17109}"/>
    <cellStyle name="Total 2 2 12 2" xfId="13574" xr:uid="{9ACAA567-DB77-4FB7-8CF2-387AF1EED65E}"/>
    <cellStyle name="Total 2 2 12 2 2" xfId="26605" xr:uid="{1EDB0853-66AC-444E-AE7C-D4A4C00A0B69}"/>
    <cellStyle name="Total 2 2 12 2 3" xfId="29098" xr:uid="{D0FCFD76-E776-4FD4-93DC-304DCD623B2B}"/>
    <cellStyle name="Total 2 2 12 2 4" xfId="40100" xr:uid="{705CB458-D484-41E3-A157-7D7DF80369EA}"/>
    <cellStyle name="Total 2 2 12 2 5" xfId="48646" xr:uid="{6C9FDFD3-1641-461A-ACB7-A19F835CF237}"/>
    <cellStyle name="Total 2 2 12 3" xfId="22934" xr:uid="{A260817F-9908-499E-928B-A08289560590}"/>
    <cellStyle name="Total 2 2 12 4" xfId="33100" xr:uid="{25C49E0A-2984-4344-9F30-5C6A1B4F6A6B}"/>
    <cellStyle name="Total 2 2 12 5" xfId="30604" xr:uid="{0510EE58-2DEC-44B2-8484-E6DE0F4B3410}"/>
    <cellStyle name="Total 2 2 12 6" xfId="44662" xr:uid="{0108B082-2B79-44A8-B3CC-546BFDB0643B}"/>
    <cellStyle name="Total 2 2 13" xfId="9220" xr:uid="{DE11D194-5163-4276-A1BE-47B7DDA38456}"/>
    <cellStyle name="Total 2 2 13 2" xfId="13646" xr:uid="{6C80F52F-A2C7-468F-927D-584B39980E57}"/>
    <cellStyle name="Total 2 2 13 2 2" xfId="26670" xr:uid="{33FFD0D4-2AEE-419F-9116-44090A749E74}"/>
    <cellStyle name="Total 2 2 13 2 3" xfId="29746" xr:uid="{82123C8E-0F75-4A10-BE90-6CF1C6BCC38B}"/>
    <cellStyle name="Total 2 2 13 2 4" xfId="40172" xr:uid="{8A1031E9-5FE9-40B6-8A8C-2625CA5BC694}"/>
    <cellStyle name="Total 2 2 13 2 5" xfId="48718" xr:uid="{8F3BF1D8-0A5E-461D-B57D-6230438C2381}"/>
    <cellStyle name="Total 2 2 13 3" xfId="23018" xr:uid="{76D79595-AD67-44E6-8916-AABD6A38FFDB}"/>
    <cellStyle name="Total 2 2 13 4" xfId="27202" xr:uid="{37F05259-914A-4C54-838D-5E2D1946F8A4}"/>
    <cellStyle name="Total 2 2 13 5" xfId="34785" xr:uid="{022730B0-E4F4-456B-87D5-AD04685FF1A0}"/>
    <cellStyle name="Total 2 2 13 6" xfId="44739" xr:uid="{A9A3552B-4D8D-45F8-AF29-3E9E2748FFD9}"/>
    <cellStyle name="Total 2 2 14" xfId="8763" xr:uid="{F2C27E29-8A09-47EA-82FA-0AEFC4DFD661}"/>
    <cellStyle name="Total 2 2 14 2" xfId="13277" xr:uid="{6FF64050-2C2E-43F6-BFA4-B82637052A9F}"/>
    <cellStyle name="Total 2 2 14 2 2" xfId="26370" xr:uid="{4C8E38B2-5B3B-4F0B-8ED2-115DABBBE168}"/>
    <cellStyle name="Total 2 2 14 2 3" xfId="34438" xr:uid="{4DDBF78C-360B-4A92-AF39-FDE542252B17}"/>
    <cellStyle name="Total 2 2 14 2 4" xfId="39803" xr:uid="{62E8F9FB-D9BD-4FEC-9E3E-9FDFDB345A6D}"/>
    <cellStyle name="Total 2 2 14 2 5" xfId="48349" xr:uid="{17026A46-130C-49F9-AAFD-BDC20ACA45FE}"/>
    <cellStyle name="Total 2 2 14 3" xfId="22632" xr:uid="{AB07CDCA-A1CE-4F6D-A2AB-7C448332147B}"/>
    <cellStyle name="Total 2 2 14 4" xfId="32703" xr:uid="{AF80CB1D-1701-4DE0-9DDE-FB36F9DB2AF0}"/>
    <cellStyle name="Total 2 2 14 5" xfId="28325" xr:uid="{CE4BC92D-B762-4880-B864-D9BBCB1E14E6}"/>
    <cellStyle name="Total 2 2 14 6" xfId="44312" xr:uid="{7CA31B62-85F7-4003-9510-CB2EE346240E}"/>
    <cellStyle name="Total 2 2 15" xfId="9362" xr:uid="{B03519F6-5440-4FE5-BEF3-41D8ED4CC233}"/>
    <cellStyle name="Total 2 2 15 2" xfId="23137" xr:uid="{BE1DD928-CAE5-4977-B290-EB40A023B9B0}"/>
    <cellStyle name="Total 2 2 15 3" xfId="27615" xr:uid="{F89D3B26-E796-4CF6-BE14-117760DFC2E1}"/>
    <cellStyle name="Total 2 2 15 4" xfId="23884" xr:uid="{692F8ED3-8EF4-4F1F-8E8B-604ABF8108B6}"/>
    <cellStyle name="Total 2 2 15 5" xfId="44881" xr:uid="{8A5EFE44-88CD-4BA5-8B11-081118E66D1E}"/>
    <cellStyle name="Total 2 2 16" xfId="12055" xr:uid="{23B0C725-FBF5-41A6-AD8E-DC6427757800}"/>
    <cellStyle name="Total 2 2 16 2" xfId="25442" xr:uid="{0923DB3A-1489-4571-B6D8-EFDD82F8B4B5}"/>
    <cellStyle name="Total 2 2 16 3" xfId="27955" xr:uid="{0E5665AE-FE6E-4AB9-80B0-FE6987ADB14F}"/>
    <cellStyle name="Total 2 2 16 4" xfId="38964" xr:uid="{1EDFC42F-3A97-4B5F-B9E2-5931EC5C0FF8}"/>
    <cellStyle name="Total 2 2 16 5" xfId="47398" xr:uid="{B510CBEA-0421-41BA-A0BC-1954894C2195}"/>
    <cellStyle name="Total 2 2 17" xfId="6731" xr:uid="{2FCF02FE-3D09-4257-914B-150919CF7B6E}"/>
    <cellStyle name="Total 2 2 18" xfId="23072" xr:uid="{296F71F5-DBC8-40C2-9CAC-4512ADAB2A33}"/>
    <cellStyle name="Total 2 2 19" xfId="21875" xr:uid="{270A6F81-A370-427E-8C57-156B97F960C3}"/>
    <cellStyle name="Total 2 2 2" xfId="3931" xr:uid="{DA39911B-51A3-4AF4-BAD0-02E0ACBB5574}"/>
    <cellStyle name="Total 2 2 20" xfId="43279" xr:uid="{56760762-EE27-4048-B0C6-2C2CD67EEAFE}"/>
    <cellStyle name="Total 2 2 21" xfId="54791" xr:uid="{5069C1FB-20D1-42BF-8135-0BAC72D35AEC}"/>
    <cellStyle name="Total 2 2 3" xfId="3932" xr:uid="{5F09ABB9-1B28-466D-8F6E-7BCF7C9498C2}"/>
    <cellStyle name="Total 2 2 3 10" xfId="8799" xr:uid="{4CF0473D-8F62-44BE-9413-3604FD3758C4}"/>
    <cellStyle name="Total 2 2 3 10 2" xfId="22664" xr:uid="{FB10DF7F-3114-4EC2-8231-123B2A116792}"/>
    <cellStyle name="Total 2 2 3 10 3" xfId="33733" xr:uid="{144D2841-E4EE-4876-AD58-F49767A1474F}"/>
    <cellStyle name="Total 2 2 3 10 4" xfId="31061" xr:uid="{E58C6025-C578-43AA-A09C-006CABAE8FCB}"/>
    <cellStyle name="Total 2 2 3 10 5" xfId="44347" xr:uid="{6B3ED2D4-28EF-4FB6-BCE2-EDCE323DB403}"/>
    <cellStyle name="Total 2 2 3 11" xfId="12334" xr:uid="{19075E59-D526-488D-9958-35CB1F21806F}"/>
    <cellStyle name="Total 2 2 3 11 2" xfId="25640" xr:uid="{0E981C07-E322-4C67-A4B2-C056D7B561F8}"/>
    <cellStyle name="Total 2 2 3 11 3" xfId="6835" xr:uid="{68E73E70-C015-4593-823E-F98B63B95ABC}"/>
    <cellStyle name="Total 2 2 3 11 4" xfId="39083" xr:uid="{7F207586-A9D0-40BA-BE1F-AD18E6E2C7A3}"/>
    <cellStyle name="Total 2 2 3 11 5" xfId="47566" xr:uid="{51E2E8AE-26F0-477B-93C3-82B3F6F14D10}"/>
    <cellStyle name="Total 2 2 3 12" xfId="21857" xr:uid="{C3724E26-32D3-4940-9B1B-C65AA813809E}"/>
    <cellStyle name="Total 2 2 3 13" xfId="6798" xr:uid="{1A719909-18C0-4F65-9963-908E85FBB201}"/>
    <cellStyle name="Total 2 2 3 14" xfId="43493" xr:uid="{89C5979C-9881-4122-8AE7-D3AD0C23F138}"/>
    <cellStyle name="Total 2 2 3 2" xfId="4410" xr:uid="{D54D5391-17B0-4A0D-9A74-1E7DB18339E4}"/>
    <cellStyle name="Total 2 2 3 2 10" xfId="36711" xr:uid="{55169AE5-06F7-4940-A781-17444E5E116C}"/>
    <cellStyle name="Total 2 2 3 2 11" xfId="26144" xr:uid="{36ECF55C-2F19-4BE5-B194-85F0891DEF26}"/>
    <cellStyle name="Total 2 2 3 2 12" xfId="43920" xr:uid="{C8DAC187-9609-413F-817E-C78E242D0091}"/>
    <cellStyle name="Total 2 2 3 2 13" xfId="55051" xr:uid="{B83AAC1E-15FE-4D74-AAF3-DD2684AE774D}"/>
    <cellStyle name="Total 2 2 3 2 2" xfId="5668" xr:uid="{0B9FC470-778A-48FC-8391-EABDB9B83BAD}"/>
    <cellStyle name="Total 2 2 3 2 2 2" xfId="14330" xr:uid="{AFFC339C-96F2-411F-9302-B727370D5347}"/>
    <cellStyle name="Total 2 2 3 2 2 2 2" xfId="27232" xr:uid="{1ACB96FC-1B9D-434E-8473-A39152BD597B}"/>
    <cellStyle name="Total 2 2 3 2 2 2 3" xfId="29114" xr:uid="{6132ED89-A68F-4494-BB9D-7C1C5AB8BA3E}"/>
    <cellStyle name="Total 2 2 3 2 2 2 4" xfId="40856" xr:uid="{AD910B71-7E5E-4833-9014-E0DE449427BA}"/>
    <cellStyle name="Total 2 2 3 2 2 2 5" xfId="49402" xr:uid="{3D405FB1-DBCC-4147-A899-E3EF37E62DF2}"/>
    <cellStyle name="Total 2 2 3 2 2 3" xfId="23836" xr:uid="{D00E7EB9-CFCA-4F8D-BF34-532B7D8F2F46}"/>
    <cellStyle name="Total 2 2 3 2 2 4" xfId="32129" xr:uid="{EE5E79E3-155D-4EF2-8F5E-A059C642583B}"/>
    <cellStyle name="Total 2 2 3 2 2 5" xfId="37137" xr:uid="{D1D01871-3B3A-44CC-A02F-E9AEF37F262E}"/>
    <cellStyle name="Total 2 2 3 2 2 6" xfId="45551" xr:uid="{E663E9C0-AAEC-42CE-98F1-F83B80BFBB6E}"/>
    <cellStyle name="Total 2 2 3 2 3" xfId="10693" xr:uid="{E7205296-7557-4D16-AF0F-274AFDBE7F83}"/>
    <cellStyle name="Total 2 2 3 2 3 2" xfId="14766" xr:uid="{647C1A7A-04E7-48FF-B7EB-E791D1B2AABE}"/>
    <cellStyle name="Total 2 2 3 2 3 2 2" xfId="27614" xr:uid="{1CF67C3F-BF62-4F11-9C65-DDEB54EB6C25}"/>
    <cellStyle name="Total 2 2 3 2 3 2 3" xfId="29709" xr:uid="{4ACF7233-9484-4A1D-A06B-BC08679D4B6E}"/>
    <cellStyle name="Total 2 2 3 2 3 2 4" xfId="41292" xr:uid="{C11AFDB6-AF96-4C89-8AC6-5ECCABC5DF69}"/>
    <cellStyle name="Total 2 2 3 2 3 2 5" xfId="49838" xr:uid="{3F72CB11-8EFA-439C-92AB-DF2B6C588606}"/>
    <cellStyle name="Total 2 2 3 2 3 3" xfId="24287" xr:uid="{DCB0A48B-22E1-4DEA-A075-10A91576BC4C}"/>
    <cellStyle name="Total 2 2 3 2 3 4" xfId="35097" xr:uid="{9D28E4EE-3A4E-4F85-AF5D-11047430A81A}"/>
    <cellStyle name="Total 2 2 3 2 3 5" xfId="37617" xr:uid="{F48AD9DA-49FC-43E1-966D-1FF0DE922B83}"/>
    <cellStyle name="Total 2 2 3 2 3 6" xfId="46040" xr:uid="{BFB8B9B2-2D5F-4D59-A6CB-2660EB6F42DF}"/>
    <cellStyle name="Total 2 2 3 2 4" xfId="11136" xr:uid="{41FCE397-0D4E-4D98-8807-093590E599E9}"/>
    <cellStyle name="Total 2 2 3 2 4 2" xfId="15186" xr:uid="{6B849C9B-E682-4355-8D90-1FC76C62E406}"/>
    <cellStyle name="Total 2 2 3 2 4 2 2" xfId="27972" xr:uid="{80BD7474-DE61-4FA6-B881-A83235793008}"/>
    <cellStyle name="Total 2 2 3 2 4 2 3" xfId="32918" xr:uid="{95CE5C18-4343-4D14-BC6A-2BC22FC3088A}"/>
    <cellStyle name="Total 2 2 3 2 4 2 4" xfId="41712" xr:uid="{53B9E7D7-4102-495A-BB03-47A897C76F31}"/>
    <cellStyle name="Total 2 2 3 2 4 2 5" xfId="50258" xr:uid="{D34BE7B2-73F2-4196-A013-2D784AFAA8AA}"/>
    <cellStyle name="Total 2 2 3 2 4 3" xfId="24667" xr:uid="{DAD0D069-37F1-4FDF-BD8D-1F9DAD8C6036}"/>
    <cellStyle name="Total 2 2 3 2 4 4" xfId="26720" xr:uid="{4A9C562E-0A44-434F-95CA-56B97EB7D484}"/>
    <cellStyle name="Total 2 2 3 2 4 5" xfId="38060" xr:uid="{F06C4A2C-D1E6-4882-BDA6-947F0BF30DC7}"/>
    <cellStyle name="Total 2 2 3 2 4 6" xfId="46483" xr:uid="{5745887E-11CF-4CDD-B6B1-766B0F81E5FA}"/>
    <cellStyle name="Total 2 2 3 2 5" xfId="11495" xr:uid="{E1142FB9-4D06-4DBC-A213-2470405E7F4E}"/>
    <cellStyle name="Total 2 2 3 2 5 2" xfId="15534" xr:uid="{DC20E683-34C8-4353-A272-0928F159C2AE}"/>
    <cellStyle name="Total 2 2 3 2 5 2 2" xfId="28274" xr:uid="{6D2878AA-A93F-4EE1-B96C-6E138EDA353C}"/>
    <cellStyle name="Total 2 2 3 2 5 2 3" xfId="34348" xr:uid="{3509E63A-4691-46BE-B0B8-1D7A3B6A5B4C}"/>
    <cellStyle name="Total 2 2 3 2 5 2 4" xfId="42060" xr:uid="{9C113BA5-96FF-4C09-8ECC-245BAABDA259}"/>
    <cellStyle name="Total 2 2 3 2 5 2 5" xfId="50606" xr:uid="{BC209298-CACC-4FC1-B5A1-C1A9F04BEF27}"/>
    <cellStyle name="Total 2 2 3 2 5 3" xfId="24972" xr:uid="{7D544CD4-3474-4166-93C5-AB53DC5622A5}"/>
    <cellStyle name="Total 2 2 3 2 5 4" xfId="25892" xr:uid="{0CA0D1C9-6976-405C-B5CE-B011FA36219A}"/>
    <cellStyle name="Total 2 2 3 2 5 5" xfId="38419" xr:uid="{71998B5C-92F9-45B6-8E97-FB0AC422A8B3}"/>
    <cellStyle name="Total 2 2 3 2 5 6" xfId="46842" xr:uid="{2F97AA91-98A8-448F-8174-2A792A3E3626}"/>
    <cellStyle name="Total 2 2 3 2 6" xfId="11829" xr:uid="{CCC3E246-EA83-4C29-9FBD-8DD4E94E4843}"/>
    <cellStyle name="Total 2 2 3 2 6 2" xfId="15853" xr:uid="{B90EDA17-FB83-41ED-9B5B-6C29210E0BB7}"/>
    <cellStyle name="Total 2 2 3 2 6 2 2" xfId="28552" xr:uid="{9D059F86-19E0-4F14-BDA5-7BB86DABC251}"/>
    <cellStyle name="Total 2 2 3 2 6 2 3" xfId="7652" xr:uid="{951E4FFD-BCAE-4638-B837-76D8EFCC71DD}"/>
    <cellStyle name="Total 2 2 3 2 6 2 4" xfId="42379" xr:uid="{4512C8DC-7A71-4075-8731-F77834EF566C}"/>
    <cellStyle name="Total 2 2 3 2 6 2 5" xfId="50925" xr:uid="{5C9C00C9-36B4-4429-B785-218760927DB9}"/>
    <cellStyle name="Total 2 2 3 2 6 3" xfId="25259" xr:uid="{857403C9-367D-454F-9488-8428443C9333}"/>
    <cellStyle name="Total 2 2 3 2 6 4" xfId="25522" xr:uid="{B84D61F5-BDC9-44EF-9F80-55FDD2B32504}"/>
    <cellStyle name="Total 2 2 3 2 6 5" xfId="38753" xr:uid="{814F55E4-DCE7-43B6-8F30-87A248FC9828}"/>
    <cellStyle name="Total 2 2 3 2 6 6" xfId="47176" xr:uid="{14D5ED58-3AFE-4869-8AD8-4AAC523DFB2D}"/>
    <cellStyle name="Total 2 2 3 2 7" xfId="8778" xr:uid="{90F50B63-5496-4020-9B0C-B7ED9B8876A1}"/>
    <cellStyle name="Total 2 2 3 2 7 2" xfId="22645" xr:uid="{284C0B59-9EA0-4FC4-9747-C4C0D079D2B4}"/>
    <cellStyle name="Total 2 2 3 2 7 3" xfId="34509" xr:uid="{3E60E384-8222-4A9D-AE57-FCDCC0D7F8AE}"/>
    <cellStyle name="Total 2 2 3 2 7 4" xfId="31456" xr:uid="{A47E4F40-C017-4905-A08A-60B612FEB971}"/>
    <cellStyle name="Total 2 2 3 2 7 5" xfId="44327" xr:uid="{F9088249-ED48-4023-AF62-15B09439AA6C}"/>
    <cellStyle name="Total 2 2 3 2 8" xfId="12897" xr:uid="{7AA9751B-309F-4CCB-9E1D-2E56CC0D849E}"/>
    <cellStyle name="Total 2 2 3 2 8 2" xfId="26061" xr:uid="{2E258BF3-AADE-4535-9CB7-C56F8DDC5C86}"/>
    <cellStyle name="Total 2 2 3 2 8 3" xfId="34818" xr:uid="{EB39568B-9856-467B-AC23-A75DDA16E37F}"/>
    <cellStyle name="Total 2 2 3 2 8 4" xfId="39455" xr:uid="{5BF6CAF1-FDC4-4009-8A4F-B99241E37C94}"/>
    <cellStyle name="Total 2 2 3 2 8 5" xfId="47993" xr:uid="{4D12FAE4-7E60-4FAD-A079-8C25A39DD95E}"/>
    <cellStyle name="Total 2 2 3 2 9" xfId="22292" xr:uid="{987A4549-E988-4B26-88B4-D7B0E8724E37}"/>
    <cellStyle name="Total 2 2 3 3" xfId="4556" xr:uid="{A06DF342-FFB8-4FF6-AFE7-2CDC55E07F4E}"/>
    <cellStyle name="Total 2 2 3 3 10" xfId="36038" xr:uid="{6E9D2209-832A-4E70-B88F-1E35CD01C10D}"/>
    <cellStyle name="Total 2 2 3 3 11" xfId="33889" xr:uid="{B10848C7-A0DA-4028-ACEE-4CF4A6BFBBB3}"/>
    <cellStyle name="Total 2 2 3 3 12" xfId="43949" xr:uid="{DF7A462F-3917-4ABC-8DCB-BDBCB7AE2B15}"/>
    <cellStyle name="Total 2 2 3 3 13" xfId="55164" xr:uid="{425C2A2B-4B6C-42C7-8B6D-6B6416018AA7}"/>
    <cellStyle name="Total 2 2 3 3 2" xfId="5781" xr:uid="{FBF59117-A251-4062-91E4-D0F767ACF56B}"/>
    <cellStyle name="Total 2 2 3 3 2 2" xfId="14353" xr:uid="{20724504-2C03-40F2-B388-E4ED8482F052}"/>
    <cellStyle name="Total 2 2 3 3 2 2 2" xfId="27254" xr:uid="{DA34DB18-6DC9-4815-AF15-16FB2DA841F9}"/>
    <cellStyle name="Total 2 2 3 3 2 2 3" xfId="29951" xr:uid="{689775DA-3840-4CE7-BF07-5D363083C8E2}"/>
    <cellStyle name="Total 2 2 3 3 2 2 4" xfId="40879" xr:uid="{95F14820-AF10-4BE5-A117-9BA76D2DA19B}"/>
    <cellStyle name="Total 2 2 3 3 2 2 5" xfId="49425" xr:uid="{E65FAA46-C6D7-4D72-A495-54402297BC85}"/>
    <cellStyle name="Total 2 2 3 3 2 3" xfId="23874" xr:uid="{8C5D5575-0032-48BA-B73A-F5411DDFBB3B}"/>
    <cellStyle name="Total 2 2 3 3 2 4" xfId="6792" xr:uid="{5340495F-4D0D-4C18-96B8-7FC016A93CDC}"/>
    <cellStyle name="Total 2 2 3 3 2 5" xfId="37159" xr:uid="{9B31AE40-BA65-4D51-9C95-C50550862C1B}"/>
    <cellStyle name="Total 2 2 3 3 2 6" xfId="45580" xr:uid="{848BD671-69D2-4BCE-9BD5-2B44F5B24483}"/>
    <cellStyle name="Total 2 2 3 3 3" xfId="10691" xr:uid="{E94EF8F8-48A5-477F-8D24-EC5CAC6A28CE}"/>
    <cellStyle name="Total 2 2 3 3 3 2" xfId="14764" xr:uid="{B2E0BB3C-DCBE-4997-ABDA-8F7544CD0F1E}"/>
    <cellStyle name="Total 2 2 3 3 3 2 2" xfId="27612" xr:uid="{F33F5AE4-FBF8-46A2-96C9-A2543D1FAEA9}"/>
    <cellStyle name="Total 2 2 3 3 3 2 3" xfId="32736" xr:uid="{39D0EBBF-67A2-46DF-BFDB-E69B278A01FA}"/>
    <cellStyle name="Total 2 2 3 3 3 2 4" xfId="41290" xr:uid="{298F3318-ECA6-4B4E-8EC1-71D3470B6423}"/>
    <cellStyle name="Total 2 2 3 3 3 2 5" xfId="49836" xr:uid="{834D128F-4978-4D98-AC38-4E300E4F1CBB}"/>
    <cellStyle name="Total 2 2 3 3 3 3" xfId="24285" xr:uid="{F51DA53C-2153-42D4-8178-31A8E04560C5}"/>
    <cellStyle name="Total 2 2 3 3 3 4" xfId="33224" xr:uid="{C3C19B1E-F515-4280-BCE4-18AF3FC80B3A}"/>
    <cellStyle name="Total 2 2 3 3 3 5" xfId="37615" xr:uid="{328DEF66-453A-4343-BDB5-658E9E091937}"/>
    <cellStyle name="Total 2 2 3 3 3 6" xfId="46038" xr:uid="{4220025F-2E24-4C99-AF58-4998CF4A1EA9}"/>
    <cellStyle name="Total 2 2 3 3 4" xfId="11158" xr:uid="{964BB4A4-F58C-4EC1-AA0F-9CA8914F4DBB}"/>
    <cellStyle name="Total 2 2 3 3 4 2" xfId="15208" xr:uid="{F464415B-17FA-429C-9A93-6468B4500F18}"/>
    <cellStyle name="Total 2 2 3 3 4 2 2" xfId="27992" xr:uid="{641F0B49-4A75-4893-A1BF-CA859508F361}"/>
    <cellStyle name="Total 2 2 3 3 4 2 3" xfId="34336" xr:uid="{436802EF-83D0-48C0-89C5-45C4D47984E0}"/>
    <cellStyle name="Total 2 2 3 3 4 2 4" xfId="41734" xr:uid="{548F3F39-E958-4397-90B1-CEA36D09A997}"/>
    <cellStyle name="Total 2 2 3 3 4 2 5" xfId="50280" xr:uid="{275CEE56-4B1E-48F0-AC85-66D985D0EAEE}"/>
    <cellStyle name="Total 2 2 3 3 4 3" xfId="24685" xr:uid="{63B278FE-7232-480D-9532-703B8D1DCCC2}"/>
    <cellStyle name="Total 2 2 3 3 4 4" xfId="6665" xr:uid="{1C30A2D3-0BE8-401D-97F0-EDFAEBF9499A}"/>
    <cellStyle name="Total 2 2 3 3 4 5" xfId="38082" xr:uid="{788BAB58-5D2B-47A0-91C2-C4C456A61101}"/>
    <cellStyle name="Total 2 2 3 3 4 6" xfId="46505" xr:uid="{0876A8B1-E6E5-49FB-B559-07B2AD6B5A50}"/>
    <cellStyle name="Total 2 2 3 3 5" xfId="11521" xr:uid="{08BF1C22-825C-44C5-87DB-B777A5CDB246}"/>
    <cellStyle name="Total 2 2 3 3 5 2" xfId="15558" xr:uid="{EDC6A110-EB4E-456E-BF05-B9FFAC88F596}"/>
    <cellStyle name="Total 2 2 3 3 5 2 2" xfId="28297" xr:uid="{F1B6F498-ADFF-4102-B761-774E102FABE4}"/>
    <cellStyle name="Total 2 2 3 3 5 2 3" xfId="27030" xr:uid="{E81C3328-226F-4D16-8D80-F9F7DB05D8CE}"/>
    <cellStyle name="Total 2 2 3 3 5 2 4" xfId="42084" xr:uid="{0B0C557F-6298-4A62-B507-3884E4EE564C}"/>
    <cellStyle name="Total 2 2 3 3 5 2 5" xfId="50630" xr:uid="{9CE748A5-4789-403D-BF46-E8642E0411DB}"/>
    <cellStyle name="Total 2 2 3 3 5 3" xfId="24996" xr:uid="{49B4413A-8C2C-49EB-A69A-A75E19746F60}"/>
    <cellStyle name="Total 2 2 3 3 5 4" xfId="36210" xr:uid="{95868503-2853-4791-9118-A6C842492C7D}"/>
    <cellStyle name="Total 2 2 3 3 5 5" xfId="38445" xr:uid="{D21CF023-FE55-4601-B896-CFF882D948A3}"/>
    <cellStyle name="Total 2 2 3 3 5 6" xfId="46868" xr:uid="{E7668B2C-36F0-4F3E-A8D4-24F31A2A04C9}"/>
    <cellStyle name="Total 2 2 3 3 6" xfId="11853" xr:uid="{D139F43F-998B-4FEC-9BCE-48C41CE80CA8}"/>
    <cellStyle name="Total 2 2 3 3 6 2" xfId="15875" xr:uid="{35202FF3-009E-4803-A245-46A2A91F1430}"/>
    <cellStyle name="Total 2 2 3 3 6 2 2" xfId="28572" xr:uid="{8EFAC2FC-A4F1-4446-B287-134DB88C93B0}"/>
    <cellStyle name="Total 2 2 3 3 6 2 3" xfId="7206" xr:uid="{569756FB-89A3-4539-8F68-1F085C312416}"/>
    <cellStyle name="Total 2 2 3 3 6 2 4" xfId="42401" xr:uid="{71FBAD79-7BC9-4AAD-AD2E-5321E18BE12D}"/>
    <cellStyle name="Total 2 2 3 3 6 2 5" xfId="50947" xr:uid="{AD755E1E-7B88-4A29-85D8-C8495FAF7CF8}"/>
    <cellStyle name="Total 2 2 3 3 6 3" xfId="25281" xr:uid="{D0C30A75-E0EA-4284-BF99-5EA842988542}"/>
    <cellStyle name="Total 2 2 3 3 6 4" xfId="36603" xr:uid="{8C65946D-08F7-4A41-97B0-16280632F166}"/>
    <cellStyle name="Total 2 2 3 3 6 5" xfId="38777" xr:uid="{EDD19AAC-CF68-4CFF-92C6-E735A474E8D4}"/>
    <cellStyle name="Total 2 2 3 3 6 6" xfId="47200" xr:uid="{38422BDE-B900-407B-9849-A80B68CD4040}"/>
    <cellStyle name="Total 2 2 3 3 7" xfId="10333" xr:uid="{588005CD-3C1F-40FB-8456-1855FBEC4653}"/>
    <cellStyle name="Total 2 2 3 3 7 2" xfId="23958" xr:uid="{78C8D5B2-2676-4115-8496-B9B93081DA38}"/>
    <cellStyle name="Total 2 2 3 3 7 3" xfId="33174" xr:uid="{2289D296-A87B-4E18-9180-582DF43B6F9A}"/>
    <cellStyle name="Total 2 2 3 3 7 4" xfId="37257" xr:uid="{AA11DF49-B040-4B20-BF0C-8C5F4D93E563}"/>
    <cellStyle name="Total 2 2 3 3 7 5" xfId="45680" xr:uid="{4001DD4A-D7C3-437B-A180-82D244ED29D3}"/>
    <cellStyle name="Total 2 2 3 3 8" xfId="12947" xr:uid="{306C8AC5-17EF-4B48-8916-6F5436811DB8}"/>
    <cellStyle name="Total 2 2 3 3 8 2" xfId="26100" xr:uid="{447932B1-C907-4AA2-A7C8-B383DF8BA4CC}"/>
    <cellStyle name="Total 2 2 3 3 8 3" xfId="7458" xr:uid="{AEADB42E-9B41-49D9-BF71-80241CE7C6DB}"/>
    <cellStyle name="Total 2 2 3 3 8 4" xfId="39478" xr:uid="{72A15A66-8206-4AC0-BF0D-AE2EE18B2ECC}"/>
    <cellStyle name="Total 2 2 3 3 8 5" xfId="48022" xr:uid="{578DC05B-2FA2-4849-B003-038CEE3B4490}"/>
    <cellStyle name="Total 2 2 3 3 9" xfId="22327" xr:uid="{92423976-BD4F-4F5F-9BF4-FE5E3EE9651D}"/>
    <cellStyle name="Total 2 2 3 4" xfId="4045" xr:uid="{F5164F98-0D3A-4065-B8EC-7CDDB4A76F9A}"/>
    <cellStyle name="Total 2 2 3 4 10" xfId="34359" xr:uid="{0963C336-1689-4E58-9BF6-9FC2971D8447}"/>
    <cellStyle name="Total 2 2 3 4 11" xfId="33863" xr:uid="{811C2F71-91BA-47C2-93DD-8ED5A87313A1}"/>
    <cellStyle name="Total 2 2 3 4 12" xfId="43992" xr:uid="{53A8079B-085F-45ED-B248-9A915B359E38}"/>
    <cellStyle name="Total 2 2 3 4 13" xfId="54832" xr:uid="{DCDCE033-0331-4744-BFD9-CF7642E22E9D}"/>
    <cellStyle name="Total 2 2 3 4 2" xfId="5449" xr:uid="{7B153898-83AC-4C8B-9DC0-0EE14566F9AE}"/>
    <cellStyle name="Total 2 2 3 4 2 2" xfId="14396" xr:uid="{B89378CA-A804-4A85-9421-9FB98F06CF13}"/>
    <cellStyle name="Total 2 2 3 4 2 2 2" xfId="27288" xr:uid="{9DDC6226-6CF9-46E7-8B9E-A30E63FD4114}"/>
    <cellStyle name="Total 2 2 3 4 2 2 3" xfId="28472" xr:uid="{22BF3789-379F-4FDA-8983-23DE64F5573A}"/>
    <cellStyle name="Total 2 2 3 4 2 2 4" xfId="40922" xr:uid="{681BF6FF-A5CF-4E38-A565-D983BF63B9F0}"/>
    <cellStyle name="Total 2 2 3 4 2 2 5" xfId="49468" xr:uid="{F46BA2D4-7C62-4262-AC13-4B52896D8564}"/>
    <cellStyle name="Total 2 2 3 4 2 3" xfId="23908" xr:uid="{C619E273-9655-43B3-AA49-B5966D9E53A4}"/>
    <cellStyle name="Total 2 2 3 4 2 4" xfId="26105" xr:uid="{A6402E32-2775-42D3-877F-622D3101FF8B}"/>
    <cellStyle name="Total 2 2 3 4 2 5" xfId="37202" xr:uid="{AE2CF88C-059E-49AB-8A78-018BC9FFEFB6}"/>
    <cellStyle name="Total 2 2 3 4 2 6" xfId="45623" xr:uid="{477792B6-5C49-4B62-9DB0-6360AA8BBBFF}"/>
    <cellStyle name="Total 2 2 3 4 3" xfId="8468" xr:uid="{4D05616B-DCCF-46B8-B94E-DEF2F91E238D}"/>
    <cellStyle name="Total 2 2 3 4 3 2" xfId="13017" xr:uid="{85D784B8-36B7-45D6-A13B-14BB9E38D2A6}"/>
    <cellStyle name="Total 2 2 3 4 3 2 2" xfId="26158" xr:uid="{414904CD-A9D7-4741-AC71-1ACD36D3335A}"/>
    <cellStyle name="Total 2 2 3 4 3 2 3" xfId="23594" xr:uid="{7A2503A5-2C7D-4C39-AA35-1F05773EF49B}"/>
    <cellStyle name="Total 2 2 3 4 3 2 4" xfId="39543" xr:uid="{0874CAC5-EE03-456F-8B56-15D10262E590}"/>
    <cellStyle name="Total 2 2 3 4 3 2 5" xfId="48089" xr:uid="{2B88E6C2-6D83-4BED-9F4E-199F5F2E2830}"/>
    <cellStyle name="Total 2 2 3 4 3 3" xfId="22388" xr:uid="{3F57C0E6-2839-4F39-9BF7-AE6787F5C394}"/>
    <cellStyle name="Total 2 2 3 4 3 4" xfId="25295" xr:uid="{E8E0190B-373B-4F82-85D6-64BADFE11807}"/>
    <cellStyle name="Total 2 2 3 4 3 5" xfId="8213" xr:uid="{AE711CBC-7C9D-4A2B-8D80-5B94AC68BAA2}"/>
    <cellStyle name="Total 2 2 3 4 3 6" xfId="44016" xr:uid="{E1D6EBDC-6D79-4404-994D-265D3A8E3BE7}"/>
    <cellStyle name="Total 2 2 3 4 4" xfId="11201" xr:uid="{C646E768-39B8-4BAB-93AB-05839A48BD65}"/>
    <cellStyle name="Total 2 2 3 4 4 2" xfId="15251" xr:uid="{5E0B80A1-7396-41C0-AEE6-B84FB98B54C1}"/>
    <cellStyle name="Total 2 2 3 4 4 2 2" xfId="28029" xr:uid="{03659E7F-CEFE-42B6-A387-7937408BAF34}"/>
    <cellStyle name="Total 2 2 3 4 4 2 3" xfId="36240" xr:uid="{9288910B-9DDF-4A18-8571-3282C0FF5816}"/>
    <cellStyle name="Total 2 2 3 4 4 2 4" xfId="41777" xr:uid="{B54CAB0A-18B4-420D-8477-738FFFFC3F8A}"/>
    <cellStyle name="Total 2 2 3 4 4 2 5" xfId="50323" xr:uid="{FB526A3C-643B-40B3-A4F5-0948FA9F21D4}"/>
    <cellStyle name="Total 2 2 3 4 4 3" xfId="24721" xr:uid="{64BF52C3-CDBF-42EB-8EB4-CC3CED9777B4}"/>
    <cellStyle name="Total 2 2 3 4 4 4" xfId="24331" xr:uid="{FA4AF0AE-3AE2-4442-9632-1E884A2A1D1B}"/>
    <cellStyle name="Total 2 2 3 4 4 5" xfId="38125" xr:uid="{2C0B47A4-C010-4414-BD41-D62A7D760D3A}"/>
    <cellStyle name="Total 2 2 3 4 4 6" xfId="46548" xr:uid="{4775E224-DEDF-4B0A-9327-7F45A263FB48}"/>
    <cellStyle name="Total 2 2 3 4 5" xfId="11564" xr:uid="{E65C5C67-67A2-4230-8605-CED38CAB7FD0}"/>
    <cellStyle name="Total 2 2 3 4 5 2" xfId="15601" xr:uid="{139D2F8E-AC34-4755-B3A7-AF6080356369}"/>
    <cellStyle name="Total 2 2 3 4 5 2 2" xfId="28336" xr:uid="{398E4E82-9157-47B9-AB60-BABF5491FFA8}"/>
    <cellStyle name="Total 2 2 3 4 5 2 3" xfId="26775" xr:uid="{671085C9-2FF1-46C7-A9D4-16DE9972E930}"/>
    <cellStyle name="Total 2 2 3 4 5 2 4" xfId="42127" xr:uid="{420A1DC0-4FA4-4A22-BA6C-D6EE2DDE6A9B}"/>
    <cellStyle name="Total 2 2 3 4 5 2 5" xfId="50673" xr:uid="{2A810F63-F2FD-4AAE-80F0-66089E79CC4F}"/>
    <cellStyle name="Total 2 2 3 4 5 3" xfId="25034" xr:uid="{ACB22215-AEB5-4C29-AC99-C86233DB81AE}"/>
    <cellStyle name="Total 2 2 3 4 5 4" xfId="30955" xr:uid="{DA406CF6-A7AC-40FE-B7E9-2404E848E1E8}"/>
    <cellStyle name="Total 2 2 3 4 5 5" xfId="38488" xr:uid="{85027FEF-A9F4-43C4-93D0-00366197F84B}"/>
    <cellStyle name="Total 2 2 3 4 5 6" xfId="46911" xr:uid="{ED05F4DB-6387-43CA-B0EB-4A57F98A1FE8}"/>
    <cellStyle name="Total 2 2 3 4 6" xfId="11896" xr:uid="{601F3B6B-3103-47A5-A1C3-0C1561BEEABB}"/>
    <cellStyle name="Total 2 2 3 4 6 2" xfId="15918" xr:uid="{A5C45D82-1663-4BD6-92BB-83BAF555CF03}"/>
    <cellStyle name="Total 2 2 3 4 6 2 2" xfId="28608" xr:uid="{1FB22F28-304E-4D19-88D1-67D1FC761415}"/>
    <cellStyle name="Total 2 2 3 4 6 2 3" xfId="34507" xr:uid="{4C33BE43-D096-4616-9B5A-B638700D5E6B}"/>
    <cellStyle name="Total 2 2 3 4 6 2 4" xfId="42444" xr:uid="{9B057774-1734-4955-A860-F98C367F3E8A}"/>
    <cellStyle name="Total 2 2 3 4 6 2 5" xfId="50990" xr:uid="{C86011BD-B632-4182-A5A5-892EC9EBB7E2}"/>
    <cellStyle name="Total 2 2 3 4 6 3" xfId="25317" xr:uid="{8E1188C4-955C-4A4B-8191-4F9096AFE8AA}"/>
    <cellStyle name="Total 2 2 3 4 6 4" xfId="36241" xr:uid="{A668D5F3-A4C5-4C61-8C95-6B11A3605ADA}"/>
    <cellStyle name="Total 2 2 3 4 6 5" xfId="38820" xr:uid="{C3D3E073-46D2-4F46-8903-E3D644ADD3F5}"/>
    <cellStyle name="Total 2 2 3 4 6 6" xfId="47243" xr:uid="{3C2AD3E6-BB36-4E96-8AA9-64FE1251DDED}"/>
    <cellStyle name="Total 2 2 3 4 7" xfId="9284" xr:uid="{27E66445-95B5-4654-A6D8-3781FD7655C6}"/>
    <cellStyle name="Total 2 2 3 4 7 2" xfId="23069" xr:uid="{0E03923C-8248-4DD7-9D08-AB3575EF33DB}"/>
    <cellStyle name="Total 2 2 3 4 7 3" xfId="35592" xr:uid="{3A861CB7-4D62-4026-BD66-65D5C140ABB0}"/>
    <cellStyle name="Total 2 2 3 4 7 4" xfId="32857" xr:uid="{8097E891-EB2C-4835-9B33-23645F612FC3}"/>
    <cellStyle name="Total 2 2 3 4 7 5" xfId="44803" xr:uid="{DD0683C9-2C41-47EC-944E-F20545FB8EF6}"/>
    <cellStyle name="Total 2 2 3 4 8" xfId="12990" xr:uid="{2E37ACD4-A2D9-4225-8CBE-F5635AFB7FDB}"/>
    <cellStyle name="Total 2 2 3 4 8 2" xfId="26136" xr:uid="{05668DE9-DDFE-4114-9100-6067362F2E87}"/>
    <cellStyle name="Total 2 2 3 4 8 3" xfId="25312" xr:uid="{3F7A58C8-7672-4455-8FBC-4803AADA05B6}"/>
    <cellStyle name="Total 2 2 3 4 8 4" xfId="39521" xr:uid="{C9B2F92D-DA9D-4005-8A15-93C97B711DA4}"/>
    <cellStyle name="Total 2 2 3 4 8 5" xfId="48065" xr:uid="{62863353-D571-47DC-96E6-6F99FB7B35A7}"/>
    <cellStyle name="Total 2 2 3 4 9" xfId="22366" xr:uid="{9BBF1F22-0F97-4E87-A90E-73655EC48FB9}"/>
    <cellStyle name="Total 2 2 3 5" xfId="9690" xr:uid="{D97755C7-5652-4B2E-8C97-99E659DE07B3}"/>
    <cellStyle name="Total 2 2 3 5 2" xfId="13959" xr:uid="{3AD03667-F69C-44C0-A148-F824CEA8AA13}"/>
    <cellStyle name="Total 2 2 3 5 2 2" xfId="26920" xr:uid="{E3D86E20-1915-4703-B41C-74773E5B1ECE}"/>
    <cellStyle name="Total 2 2 3 5 2 3" xfId="32872" xr:uid="{E253C277-9F66-4AC2-BE61-4B0CA05A114A}"/>
    <cellStyle name="Total 2 2 3 5 2 4" xfId="40485" xr:uid="{E056A9A8-2E34-40F2-A91F-6D27401331A1}"/>
    <cellStyle name="Total 2 2 3 5 2 5" xfId="49031" xr:uid="{AF9438B8-B1F8-4FD4-A547-C5E9500FEB92}"/>
    <cellStyle name="Total 2 2 3 5 3" xfId="23387" xr:uid="{4CEB9E1A-461E-4610-A03A-700A0BB865A5}"/>
    <cellStyle name="Total 2 2 3 5 4" xfId="35751" xr:uid="{EC8A84EA-AF1C-450E-AAD2-2E966798E7D8}"/>
    <cellStyle name="Total 2 2 3 5 5" xfId="27156" xr:uid="{C7C64B56-72D3-4021-8A38-737F59C1083B}"/>
    <cellStyle name="Total 2 2 3 5 6" xfId="45124" xr:uid="{5F118A5E-3A18-4F76-8A1F-28C593F54FE4}"/>
    <cellStyle name="Total 2 2 3 6" xfId="9293" xr:uid="{84A78DF7-20EA-486C-8D49-E25524EF72C6}"/>
    <cellStyle name="Total 2 2 3 6 2" xfId="13698" xr:uid="{2026CE22-92EE-4FB4-B057-4AA21105F754}"/>
    <cellStyle name="Total 2 2 3 6 2 2" xfId="26712" xr:uid="{97E55C19-B41A-49A5-A85C-9A859BA3C7C0}"/>
    <cellStyle name="Total 2 2 3 6 2 3" xfId="34907" xr:uid="{C51F0D4E-453B-4ECE-8195-C4A57C74CFAF}"/>
    <cellStyle name="Total 2 2 3 6 2 4" xfId="40224" xr:uid="{1192FFBA-9341-41A2-9F5E-BEC0243FC234}"/>
    <cellStyle name="Total 2 2 3 6 2 5" xfId="48770" xr:uid="{3B153927-166C-4FF4-9309-8EFE3B699670}"/>
    <cellStyle name="Total 2 2 3 6 3" xfId="23078" xr:uid="{98C86F3B-4362-4838-A0FA-161749BF447F}"/>
    <cellStyle name="Total 2 2 3 6 4" xfId="36464" xr:uid="{43E1AD70-5396-4A96-B013-FADACD679208}"/>
    <cellStyle name="Total 2 2 3 6 5" xfId="7120" xr:uid="{D7D6B0A5-C6B6-4037-BB2A-059B4DA27D31}"/>
    <cellStyle name="Total 2 2 3 6 6" xfId="44812" xr:uid="{935A3941-E969-4911-8159-A1C5B0A19BB8}"/>
    <cellStyle name="Total 2 2 3 7" xfId="10724" xr:uid="{D7D7ED91-6B08-4211-A794-A27B0E51CD6A}"/>
    <cellStyle name="Total 2 2 3 7 2" xfId="14792" xr:uid="{D0112F2B-3E02-423C-BCAD-82EA727A0D48}"/>
    <cellStyle name="Total 2 2 3 7 2 2" xfId="27637" xr:uid="{F7757FE1-D79E-442D-A1D5-039AEC58AE22}"/>
    <cellStyle name="Total 2 2 3 7 2 3" xfId="33310" xr:uid="{395FFFDD-3E83-42ED-A3AA-86B06352E3F8}"/>
    <cellStyle name="Total 2 2 3 7 2 4" xfId="41318" xr:uid="{FED7F5CD-8CC5-4C38-A440-C0EB4C7D193E}"/>
    <cellStyle name="Total 2 2 3 7 2 5" xfId="49864" xr:uid="{3CC65526-6021-4419-98A6-D6565BFFB472}"/>
    <cellStyle name="Total 2 2 3 7 3" xfId="24313" xr:uid="{40FE5D4A-C420-4B70-BFE9-7A657CCF7763}"/>
    <cellStyle name="Total 2 2 3 7 4" xfId="32239" xr:uid="{B8DEC5ED-AFDE-4BFF-AA13-1E179AD70EA4}"/>
    <cellStyle name="Total 2 2 3 7 5" xfId="37648" xr:uid="{C8608D45-BEB3-405F-8AFD-FD5D71E77624}"/>
    <cellStyle name="Total 2 2 3 7 6" xfId="46071" xr:uid="{9FFBE3DF-7D37-470D-9BC8-0264B77D97EE}"/>
    <cellStyle name="Total 2 2 3 8" xfId="10671" xr:uid="{7C3E9614-D859-459D-A6AE-839895F54C9A}"/>
    <cellStyle name="Total 2 2 3 8 2" xfId="14745" xr:uid="{B31B8F08-43BB-4FE5-8407-B6B8638EB007}"/>
    <cellStyle name="Total 2 2 3 8 2 2" xfId="27595" xr:uid="{498481B1-F866-41C9-B5DE-B7A5CB0C1BA6}"/>
    <cellStyle name="Total 2 2 3 8 2 3" xfId="35180" xr:uid="{B195A343-17D7-4558-8976-AB810107A17F}"/>
    <cellStyle name="Total 2 2 3 8 2 4" xfId="41271" xr:uid="{807DF9CC-0E9D-40AF-B072-30A8C9078661}"/>
    <cellStyle name="Total 2 2 3 8 2 5" xfId="49817" xr:uid="{B7941CB4-3D3A-4411-93D6-7BD4E5AD91FE}"/>
    <cellStyle name="Total 2 2 3 8 3" xfId="24265" xr:uid="{CA03B065-4BF2-4F78-94E3-114A535FFEFC}"/>
    <cellStyle name="Total 2 2 3 8 4" xfId="7519" xr:uid="{2F7A0139-F79D-4D96-90D0-4C99F6BA0FC1}"/>
    <cellStyle name="Total 2 2 3 8 5" xfId="37595" xr:uid="{89A4CF14-24CF-4AB0-B9C8-9B6459B791BB}"/>
    <cellStyle name="Total 2 2 3 8 6" xfId="46018" xr:uid="{7DEE19CB-7CC8-4DA4-AD4C-E2BC43445053}"/>
    <cellStyle name="Total 2 2 3 9" xfId="10795" xr:uid="{424F8CDE-6A9B-4A8B-8634-E236C78CE869}"/>
    <cellStyle name="Total 2 2 3 9 2" xfId="14856" xr:uid="{CBE4F885-7E8C-4149-A80C-11F684EB36D0}"/>
    <cellStyle name="Total 2 2 3 9 2 2" xfId="27688" xr:uid="{08EE4B94-B02C-4180-A6E6-76DA9D926351}"/>
    <cellStyle name="Total 2 2 3 9 2 3" xfId="35329" xr:uid="{EDC54175-5B5E-452B-A35C-5486B449C601}"/>
    <cellStyle name="Total 2 2 3 9 2 4" xfId="41382" xr:uid="{38944701-D8C1-45D0-9AC3-4C51FD7DB43D}"/>
    <cellStyle name="Total 2 2 3 9 2 5" xfId="49928" xr:uid="{5AD2730F-8742-4E08-A1E7-E702BC6E0848}"/>
    <cellStyle name="Total 2 2 3 9 3" xfId="24372" xr:uid="{F7384A61-D644-4F3D-AE7C-06F0D06EF990}"/>
    <cellStyle name="Total 2 2 3 9 4" xfId="34962" xr:uid="{AEB9241D-4849-445E-B062-92A5762F28D8}"/>
    <cellStyle name="Total 2 2 3 9 5" xfId="37719" xr:uid="{F6275DBC-8108-403F-9D36-7B9D45741909}"/>
    <cellStyle name="Total 2 2 3 9 6" xfId="46142" xr:uid="{07EE4867-1DFB-42B1-822E-7F71819F49C6}"/>
    <cellStyle name="Total 2 2 4" xfId="4450" xr:uid="{0CA3E961-7176-41A1-8936-5C27D19451DD}"/>
    <cellStyle name="Total 2 2 4 10" xfId="12008" xr:uid="{A3FF5845-98A1-4B75-85FA-4ECF053F0E3D}"/>
    <cellStyle name="Total 2 2 4 10 2" xfId="25405" xr:uid="{4B1345BA-5ED6-4DD8-81E3-2AB791463CB0}"/>
    <cellStyle name="Total 2 2 4 10 3" xfId="33047" xr:uid="{A1123835-EB96-4458-9666-703289F0DBB6}"/>
    <cellStyle name="Total 2 2 4 10 4" xfId="38932" xr:uid="{9B67586E-D194-4AAC-A156-570121DD1958}"/>
    <cellStyle name="Total 2 2 4 10 5" xfId="47355" xr:uid="{F95A69E8-DC0E-4923-A142-4ACF96C7CCC5}"/>
    <cellStyle name="Total 2 2 4 11" xfId="12374" xr:uid="{C0158EE1-471A-47F5-B5B4-7BC04198FEDB}"/>
    <cellStyle name="Total 2 2 4 11 2" xfId="25666" xr:uid="{D41F84CC-76AA-4B00-B8E3-7C1BBBB81CF6}"/>
    <cellStyle name="Total 2 2 4 11 3" xfId="36656" xr:uid="{6877043A-C14C-48BD-8B68-4D95BD999BB9}"/>
    <cellStyle name="Total 2 2 4 11 4" xfId="39097" xr:uid="{E5F91402-7ACF-43BF-8E99-A661F3DB3B68}"/>
    <cellStyle name="Total 2 2 4 11 5" xfId="47585" xr:uid="{F3E0A637-8D63-4CBA-8BA3-4ED210C20416}"/>
    <cellStyle name="Total 2 2 4 12" xfId="21881" xr:uid="{B6A5C20E-3D19-4800-9CB4-E1F6F3CD6A06}"/>
    <cellStyle name="Total 2 2 4 13" xfId="35748" xr:uid="{85D25567-5265-4616-9B96-97991FFB0390}"/>
    <cellStyle name="Total 2 2 4 14" xfId="43512" xr:uid="{A5A7F122-15A4-45A4-9FA2-BDA089A9CAE8}"/>
    <cellStyle name="Total 2 2 4 15" xfId="55067" xr:uid="{6FF7BB6C-C420-4383-B427-73504C1FD49D}"/>
    <cellStyle name="Total 2 2 4 2" xfId="4567" xr:uid="{E221CBF0-DA87-4EBC-B986-09B064AAFB96}"/>
    <cellStyle name="Total 2 2 4 2 10" xfId="36402" xr:uid="{C0CA61E1-CAE6-4578-812C-848B7CCFB633}"/>
    <cellStyle name="Total 2 2 4 2 11" xfId="25326" xr:uid="{41EAF8DD-08AB-430E-8285-F3CF4FE00CD7}"/>
    <cellStyle name="Total 2 2 4 2 12" xfId="43939" xr:uid="{40B2FB97-717B-4270-8791-00DEAA0C5FB7}"/>
    <cellStyle name="Total 2 2 4 2 13" xfId="55174" xr:uid="{1D6D32DE-9805-43A5-BFCC-1F4375606B9C}"/>
    <cellStyle name="Total 2 2 4 2 2" xfId="5791" xr:uid="{89884DD3-153A-49D9-A5EF-C870C8B87078}"/>
    <cellStyle name="Total 2 2 4 2 2 2" xfId="14343" xr:uid="{5D6ABD52-E99B-4237-B341-6F4EBC1F1533}"/>
    <cellStyle name="Total 2 2 4 2 2 2 2" xfId="27244" xr:uid="{76617DB6-6F36-482E-A0C2-0E828D0300EB}"/>
    <cellStyle name="Total 2 2 4 2 2 2 3" xfId="23589" xr:uid="{AD746F3E-3D5B-4FF7-A35A-FD84959E0563}"/>
    <cellStyle name="Total 2 2 4 2 2 2 4" xfId="40869" xr:uid="{711BEBA3-7175-46EC-9262-F5450AA8193C}"/>
    <cellStyle name="Total 2 2 4 2 2 2 5" xfId="49415" xr:uid="{E99461EA-BAB5-4C0E-86E2-742BF6EBF394}"/>
    <cellStyle name="Total 2 2 4 2 2 3" xfId="23864" xr:uid="{D82A176B-844C-4995-8D95-0386AAF9A197}"/>
    <cellStyle name="Total 2 2 4 2 2 4" xfId="33477" xr:uid="{1BB281EC-DCF6-4A3D-9E81-A8F658F42D42}"/>
    <cellStyle name="Total 2 2 4 2 2 5" xfId="37149" xr:uid="{08B3F540-1CB4-4A08-A51D-FE9A7CF62E9F}"/>
    <cellStyle name="Total 2 2 4 2 2 6" xfId="45570" xr:uid="{43B9365D-0471-49E9-9B93-75D47EF5BD7D}"/>
    <cellStyle name="Total 2 2 4 2 3" xfId="8909" xr:uid="{46A81294-E8F7-44FE-BB13-10ACE2B3537B}"/>
    <cellStyle name="Total 2 2 4 2 3 2" xfId="13391" xr:uid="{01A09961-9601-4513-895B-1A9994F6F851}"/>
    <cellStyle name="Total 2 2 4 2 3 2 2" xfId="26457" xr:uid="{3B6BD37F-8795-4698-B656-CEAD47C6B369}"/>
    <cellStyle name="Total 2 2 4 2 3 2 3" xfId="28318" xr:uid="{3C1D963A-80B9-463C-8C60-710D47EC6091}"/>
    <cellStyle name="Total 2 2 4 2 3 2 4" xfId="39917" xr:uid="{1E8722FC-FEC7-4D56-B362-577524EA86F7}"/>
    <cellStyle name="Total 2 2 4 2 3 2 5" xfId="48463" xr:uid="{98DF0698-3B58-4FE4-A236-86D32F0970CC}"/>
    <cellStyle name="Total 2 2 4 2 3 3" xfId="22761" xr:uid="{6EA8FD27-FD48-4DBA-B84E-6ECBF4F151D4}"/>
    <cellStyle name="Total 2 2 4 2 3 4" xfId="33959" xr:uid="{2EF0C4B1-51C4-4827-A2C8-4383D7B529A3}"/>
    <cellStyle name="Total 2 2 4 2 3 5" xfId="23789" xr:uid="{2D04AAA7-59D5-4C5A-B755-9869832F072B}"/>
    <cellStyle name="Total 2 2 4 2 3 6" xfId="44457" xr:uid="{47D35FD6-CB4D-4D58-8AA2-3E6B36E60CA1}"/>
    <cellStyle name="Total 2 2 4 2 4" xfId="11148" xr:uid="{41582457-70B6-4B99-86B1-4D6C8F77F14E}"/>
    <cellStyle name="Total 2 2 4 2 4 2" xfId="15198" xr:uid="{0F736551-341F-4747-831E-0C69801FD17B}"/>
    <cellStyle name="Total 2 2 4 2 4 2 2" xfId="27983" xr:uid="{D5759007-5FFF-49C9-A0EF-5E8BBC9953B0}"/>
    <cellStyle name="Total 2 2 4 2 4 2 3" xfId="7270" xr:uid="{C271A1E6-B42A-4632-8A0F-38BFF5094F05}"/>
    <cellStyle name="Total 2 2 4 2 4 2 4" xfId="41724" xr:uid="{F2748704-A588-4ED7-AA1D-214719423FA7}"/>
    <cellStyle name="Total 2 2 4 2 4 2 5" xfId="50270" xr:uid="{4FEDE777-43DF-4A3C-A6E7-50FE57EE10E1}"/>
    <cellStyle name="Total 2 2 4 2 4 3" xfId="24676" xr:uid="{DC847BDA-4B9A-4C68-81D4-76A3C5D0A1F4}"/>
    <cellStyle name="Total 2 2 4 2 4 4" xfId="34562" xr:uid="{93C14FD6-5FDF-4843-AA7E-BCF091A1C183}"/>
    <cellStyle name="Total 2 2 4 2 4 5" xfId="38072" xr:uid="{9589B765-F678-4BD6-B431-9A51A7B9995D}"/>
    <cellStyle name="Total 2 2 4 2 4 6" xfId="46495" xr:uid="{EEA5F245-0D76-4594-AF19-7249E646AA00}"/>
    <cellStyle name="Total 2 2 4 2 5" xfId="11511" xr:uid="{5FAFFE69-37D4-477C-BA94-0E44A892C601}"/>
    <cellStyle name="Total 2 2 4 2 5 2" xfId="15548" xr:uid="{4CEF6A4C-8B5D-478C-987C-9BE36BD12743}"/>
    <cellStyle name="Total 2 2 4 2 5 2 2" xfId="28288" xr:uid="{2E589AB7-9FFE-40DB-9373-519382B8BEA5}"/>
    <cellStyle name="Total 2 2 4 2 5 2 3" xfId="29453" xr:uid="{E8D948E7-F5F2-459F-8205-6F4F1E1F3956}"/>
    <cellStyle name="Total 2 2 4 2 5 2 4" xfId="42074" xr:uid="{96E512CB-6E80-4588-895B-352405B89A17}"/>
    <cellStyle name="Total 2 2 4 2 5 2 5" xfId="50620" xr:uid="{01B0925E-2DD6-4EE3-8A71-6B6CDC426813}"/>
    <cellStyle name="Total 2 2 4 2 5 3" xfId="24987" xr:uid="{492666D4-8CC4-46AC-A698-84FC978F7AAD}"/>
    <cellStyle name="Total 2 2 4 2 5 4" xfId="35924" xr:uid="{3DBEB530-E74A-4159-8619-E3CE70B505BD}"/>
    <cellStyle name="Total 2 2 4 2 5 5" xfId="38435" xr:uid="{952C9F1A-8F0D-4EC7-9DEE-B4C3DEC874DA}"/>
    <cellStyle name="Total 2 2 4 2 5 6" xfId="46858" xr:uid="{7FECF4BB-8C0C-4582-9841-6E72616C385E}"/>
    <cellStyle name="Total 2 2 4 2 6" xfId="11843" xr:uid="{C37C372C-70C2-489C-B046-4319DB07C5EE}"/>
    <cellStyle name="Total 2 2 4 2 6 2" xfId="15865" xr:uid="{1C0C97E3-4B86-4203-BE06-843EC527DCCC}"/>
    <cellStyle name="Total 2 2 4 2 6 2 2" xfId="28562" xr:uid="{2CDF9690-3BBB-4DBA-9172-D1738C5D8D21}"/>
    <cellStyle name="Total 2 2 4 2 6 2 3" xfId="35630" xr:uid="{DA9229FF-A241-42FE-AE30-0756E2F604D7}"/>
    <cellStyle name="Total 2 2 4 2 6 2 4" xfId="42391" xr:uid="{24372E85-8718-4252-B180-4BCA3FB16F0B}"/>
    <cellStyle name="Total 2 2 4 2 6 2 5" xfId="50937" xr:uid="{6889A4F8-ECB5-4E2D-A08F-92BF55C8C9C1}"/>
    <cellStyle name="Total 2 2 4 2 6 3" xfId="25272" xr:uid="{DCEE03D2-69AD-4458-A524-81FFE05D5F7E}"/>
    <cellStyle name="Total 2 2 4 2 6 4" xfId="29590" xr:uid="{6D8AE1DF-7B60-40FF-8FE6-CB1415919060}"/>
    <cellStyle name="Total 2 2 4 2 6 5" xfId="38767" xr:uid="{A21CD214-8621-4443-BBD8-87C54A5A67AE}"/>
    <cellStyle name="Total 2 2 4 2 6 6" xfId="47190" xr:uid="{BF9315C7-A6FC-4D77-A3DF-A607618AD920}"/>
    <cellStyle name="Total 2 2 4 2 7" xfId="8781" xr:uid="{4704B4CE-C41C-4D3F-9618-0FA07A74B677}"/>
    <cellStyle name="Total 2 2 4 2 7 2" xfId="22648" xr:uid="{8172B050-F6A1-4CAA-B083-5E0F7BD0E04B}"/>
    <cellStyle name="Total 2 2 4 2 7 3" xfId="29062" xr:uid="{63FE54A5-7FEC-44B4-BE44-44427577457E}"/>
    <cellStyle name="Total 2 2 4 2 7 4" xfId="35012" xr:uid="{EE864207-FF5D-4DC0-BE20-D0B641BD3A52}"/>
    <cellStyle name="Total 2 2 4 2 7 5" xfId="44330" xr:uid="{6E55E4CA-9088-446D-AEBA-3BC68B49053A}"/>
    <cellStyle name="Total 2 2 4 2 8" xfId="12937" xr:uid="{B321BC0A-30BC-4C23-890A-CE1FBDC6219B}"/>
    <cellStyle name="Total 2 2 4 2 8 2" xfId="26091" xr:uid="{92A0FC3E-5DEF-49FE-B805-06D65D24F085}"/>
    <cellStyle name="Total 2 2 4 2 8 3" xfId="29781" xr:uid="{D515E96D-FD35-48B9-9C8D-E36DC4FAFA63}"/>
    <cellStyle name="Total 2 2 4 2 8 4" xfId="39468" xr:uid="{C3925B21-C055-480F-9B64-E675AFB70655}"/>
    <cellStyle name="Total 2 2 4 2 8 5" xfId="48012" xr:uid="{8471A9C5-5FEA-4BC3-8B3A-498E917083B4}"/>
    <cellStyle name="Total 2 2 4 2 9" xfId="22318" xr:uid="{755F5892-D10E-4564-8D73-ADB1A8DF4F69}"/>
    <cellStyle name="Total 2 2 4 3" xfId="4036" xr:uid="{8D13E03E-7D3E-4689-9A7D-994AF26E7B03}"/>
    <cellStyle name="Total 2 2 4 3 10" xfId="35067" xr:uid="{7B0B9107-D0CB-464F-B8A8-8FB848EA09FE}"/>
    <cellStyle name="Total 2 2 4 3 11" xfId="28055" xr:uid="{0335049A-28BF-4632-A222-D2B4750BA710}"/>
    <cellStyle name="Total 2 2 4 3 12" xfId="43596" xr:uid="{E9F625D1-9A49-47A8-ACBE-1559AE16A4E5}"/>
    <cellStyle name="Total 2 2 4 3 13" xfId="54824" xr:uid="{7A8E0F37-9343-4123-8657-0EBC4FDFB6C3}"/>
    <cellStyle name="Total 2 2 4 3 2" xfId="5441" xr:uid="{2D3C257C-FD7C-41C9-94FB-6AB4CA526496}"/>
    <cellStyle name="Total 2 2 4 3 2 2" xfId="14055" xr:uid="{E5AD0E9A-6A57-4296-8339-6ACB5A18CAAF}"/>
    <cellStyle name="Total 2 2 4 3 2 2 2" xfId="27003" xr:uid="{69041507-2484-4CB1-BCC2-7F6A418A8612}"/>
    <cellStyle name="Total 2 2 4 3 2 2 3" xfId="22844" xr:uid="{F9C1E6E9-7F6C-4E6F-B6DF-29A9F00383B9}"/>
    <cellStyle name="Total 2 2 4 3 2 2 4" xfId="40581" xr:uid="{791C6612-8F4F-4F68-93D8-8D84F975882E}"/>
    <cellStyle name="Total 2 2 4 3 2 2 5" xfId="49127" xr:uid="{A122D725-DA81-45B2-9CE6-ACC21949D6ED}"/>
    <cellStyle name="Total 2 2 4 3 2 3" xfId="23490" xr:uid="{DE1697EC-A90D-4564-B0A4-1B19E3E94CEC}"/>
    <cellStyle name="Total 2 2 4 3 2 4" xfId="30720" xr:uid="{24ED7BBD-C129-415C-A49F-BDE5D2053723}"/>
    <cellStyle name="Total 2 2 4 3 2 5" xfId="36892" xr:uid="{E5057FB3-F05A-494C-8CCF-F3E9B4825298}"/>
    <cellStyle name="Total 2 2 4 3 2 6" xfId="45227" xr:uid="{BE981C92-55AF-4168-B72D-FBA782D7E13F}"/>
    <cellStyle name="Total 2 2 4 3 3" xfId="10632" xr:uid="{78162516-BA3F-4C30-A8DF-5F5FD785452A}"/>
    <cellStyle name="Total 2 2 4 3 3 2" xfId="14708" xr:uid="{EFD724E0-61C4-4D6E-BCFA-7B36C16A4E7C}"/>
    <cellStyle name="Total 2 2 4 3 3 2 2" xfId="27560" xr:uid="{63ECB678-8060-400C-B1F6-C00090158C57}"/>
    <cellStyle name="Total 2 2 4 3 3 2 3" xfId="29918" xr:uid="{80DFF3A6-811E-4666-BC1C-35BD364E2DA1}"/>
    <cellStyle name="Total 2 2 4 3 3 2 4" xfId="41234" xr:uid="{F2ED5415-E586-4FE1-9FCE-75E1E156B46C}"/>
    <cellStyle name="Total 2 2 4 3 3 2 5" xfId="49780" xr:uid="{ADF0A887-6285-4950-994B-4C212E8570D3}"/>
    <cellStyle name="Total 2 2 4 3 3 3" xfId="24227" xr:uid="{2B87A9D6-F08C-4BC5-971A-4CADF1744281}"/>
    <cellStyle name="Total 2 2 4 3 3 4" xfId="31418" xr:uid="{32CAADF4-3B97-46E6-B628-DCDE7A6FC5D7}"/>
    <cellStyle name="Total 2 2 4 3 3 5" xfId="37556" xr:uid="{BF751B2E-11BE-4ABF-A9C9-9A30D38DFE22}"/>
    <cellStyle name="Total 2 2 4 3 3 6" xfId="45979" xr:uid="{4B320F3E-C5AD-4FCB-9BAC-BF46C7D34C16}"/>
    <cellStyle name="Total 2 2 4 3 4" xfId="9346" xr:uid="{6DC66FDC-A80F-4EB7-8349-B4F9ED0808E9}"/>
    <cellStyle name="Total 2 2 4 3 4 2" xfId="13741" xr:uid="{F2553B9E-A77B-42E5-AE79-559AB552266B}"/>
    <cellStyle name="Total 2 2 4 3 4 2 2" xfId="26749" xr:uid="{B4EF8086-8E05-45AD-B236-F911FEA43D62}"/>
    <cellStyle name="Total 2 2 4 3 4 2 3" xfId="35173" xr:uid="{2812C4FC-4E15-49CA-B632-A83D0AE2BB1F}"/>
    <cellStyle name="Total 2 2 4 3 4 2 4" xfId="40267" xr:uid="{D033A810-E274-46E1-BF0B-348325A140C9}"/>
    <cellStyle name="Total 2 2 4 3 4 2 5" xfId="48813" xr:uid="{E7B22DB4-A0CF-4DD0-AA8F-41C8172005EC}"/>
    <cellStyle name="Total 2 2 4 3 4 3" xfId="23126" xr:uid="{09B1DB3A-7851-4A0A-9BD5-5E4C6CB2F1C5}"/>
    <cellStyle name="Total 2 2 4 3 4 4" xfId="25804" xr:uid="{3FF5C146-7C22-4543-933E-256F6524F59E}"/>
    <cellStyle name="Total 2 2 4 3 4 5" xfId="26317" xr:uid="{50886D96-D268-40CB-886A-CCF5765B68D8}"/>
    <cellStyle name="Total 2 2 4 3 4 6" xfId="44865" xr:uid="{03CF11B8-B9BC-4734-8B04-FDB64D222110}"/>
    <cellStyle name="Total 2 2 4 3 5" xfId="10833" xr:uid="{4830B185-F515-446B-AD5F-4E8604DE2528}"/>
    <cellStyle name="Total 2 2 4 3 5 2" xfId="14893" xr:uid="{342AE301-CB83-4954-A61D-5D4D2694A892}"/>
    <cellStyle name="Total 2 2 4 3 5 2 2" xfId="27723" xr:uid="{64B2E7A4-A14A-4370-A4BE-1817E04A5187}"/>
    <cellStyle name="Total 2 2 4 3 5 2 3" xfId="35273" xr:uid="{A20DC40F-9446-4337-A56E-4446DE936FE8}"/>
    <cellStyle name="Total 2 2 4 3 5 2 4" xfId="41419" xr:uid="{28B9D3C3-D04A-4E9A-B126-E8452F73AC63}"/>
    <cellStyle name="Total 2 2 4 3 5 2 5" xfId="49965" xr:uid="{209A1E25-B441-4C4D-906D-0EAEDBDB9983}"/>
    <cellStyle name="Total 2 2 4 3 5 3" xfId="24404" xr:uid="{03CFE750-6E54-4E45-BAC5-3A859057FC01}"/>
    <cellStyle name="Total 2 2 4 3 5 4" xfId="33289" xr:uid="{9AF0B762-E139-4D42-B8E2-C3FBEE7972A9}"/>
    <cellStyle name="Total 2 2 4 3 5 5" xfId="37757" xr:uid="{0F7EFAA6-52DC-42A5-BBB9-068907DFA7D6}"/>
    <cellStyle name="Total 2 2 4 3 5 6" xfId="46180" xr:uid="{306D6C9C-0AC9-41A9-82A8-495E2D295713}"/>
    <cellStyle name="Total 2 2 4 3 6" xfId="9416" xr:uid="{5A3173BC-42EC-4F17-ABA0-076FAA094DE1}"/>
    <cellStyle name="Total 2 2 4 3 6 2" xfId="13792" xr:uid="{8BC8BFF8-6EBF-402B-81F2-48D1D499F8BB}"/>
    <cellStyle name="Total 2 2 4 3 6 2 2" xfId="26790" xr:uid="{50E35B2D-EDAD-40DB-B2E5-9A3EE6E991AD}"/>
    <cellStyle name="Total 2 2 4 3 6 2 3" xfId="33957" xr:uid="{1ED87505-1479-42FB-85AD-7FD47C815A6D}"/>
    <cellStyle name="Total 2 2 4 3 6 2 4" xfId="40318" xr:uid="{A98EDD10-862D-4E77-8E8E-1C2574B41A9E}"/>
    <cellStyle name="Total 2 2 4 3 6 2 5" xfId="48864" xr:uid="{83C1D254-1473-4380-AAA6-9033ACD4A11D}"/>
    <cellStyle name="Total 2 2 4 3 6 3" xfId="23176" xr:uid="{4A806151-0EEC-4403-A9B5-FFF061524447}"/>
    <cellStyle name="Total 2 2 4 3 6 4" xfId="32979" xr:uid="{F8084C0B-9880-49A2-A408-80EF1BAD0EBE}"/>
    <cellStyle name="Total 2 2 4 3 6 5" xfId="31125" xr:uid="{3B9278D1-4EC4-47D8-BC34-40967C47F490}"/>
    <cellStyle name="Total 2 2 4 3 6 6" xfId="44918" xr:uid="{DDAB4AAF-E164-42AB-B287-B93C84D263A2}"/>
    <cellStyle name="Total 2 2 4 3 7" xfId="10722" xr:uid="{DD84AAED-1B88-4648-894D-931537EEF573}"/>
    <cellStyle name="Total 2 2 4 3 7 2" xfId="24311" xr:uid="{40FEF902-8422-473A-B7B2-F6B7F3A0B6B2}"/>
    <cellStyle name="Total 2 2 4 3 7 3" xfId="33948" xr:uid="{B7B443F4-21D7-48C3-8C9F-CFD2E8C05FC7}"/>
    <cellStyle name="Total 2 2 4 3 7 4" xfId="37646" xr:uid="{1B047CA6-C0B1-429C-A40B-3503A161EA35}"/>
    <cellStyle name="Total 2 2 4 3 7 5" xfId="46069" xr:uid="{F94DD58D-A673-4CCA-99C7-BFF96C13E68C}"/>
    <cellStyle name="Total 2 2 4 3 8" xfId="12458" xr:uid="{729C5448-205A-48C2-83A9-F4D784808364}"/>
    <cellStyle name="Total 2 2 4 3 8 2" xfId="25735" xr:uid="{546EB108-0403-4852-B127-76BF49A459CF}"/>
    <cellStyle name="Total 2 2 4 3 8 3" xfId="24354" xr:uid="{FD53CB71-40A6-4312-ACD6-ADDA64CC7230}"/>
    <cellStyle name="Total 2 2 4 3 8 4" xfId="39180" xr:uid="{C9CC7347-ECE5-4564-A2E2-6D98317D1EBB}"/>
    <cellStyle name="Total 2 2 4 3 8 5" xfId="47669" xr:uid="{C3258004-4687-4D25-AF24-312161C6B7E1}"/>
    <cellStyle name="Total 2 2 4 3 9" xfId="21953" xr:uid="{EC6A4680-EAEF-45DB-B696-BA3C5DD12EF0}"/>
    <cellStyle name="Total 2 2 4 4" xfId="5684" xr:uid="{4692E01E-7F6B-463A-911A-D61D18FC8EA4}"/>
    <cellStyle name="Total 2 2 4 4 10" xfId="33781" xr:uid="{E55A5A89-D6F6-4CEF-AA41-0A4E65E90CAA}"/>
    <cellStyle name="Total 2 2 4 4 11" xfId="27928" xr:uid="{9DF166E4-D435-4139-A4F6-67C6CDBFCBA5}"/>
    <cellStyle name="Total 2 2 4 4 12" xfId="44003" xr:uid="{05302D27-4477-45BB-95F9-A30F3F291A19}"/>
    <cellStyle name="Total 2 2 4 4 2" xfId="10284" xr:uid="{24F73E3A-AC19-41E9-B300-1D24BBDEFF56}"/>
    <cellStyle name="Total 2 2 4 4 2 2" xfId="14407" xr:uid="{F43E303C-5789-4116-88C0-5EFBFDE39702}"/>
    <cellStyle name="Total 2 2 4 4 2 2 2" xfId="27296" xr:uid="{DC145A35-EB77-451F-A656-696DF18B24A1}"/>
    <cellStyle name="Total 2 2 4 4 2 2 3" xfId="7224" xr:uid="{0B94DE4E-A9F4-4B1E-8DE8-C653E21B411F}"/>
    <cellStyle name="Total 2 2 4 4 2 2 4" xfId="40933" xr:uid="{C1392B60-86FC-422F-8BDB-234B5395C4D7}"/>
    <cellStyle name="Total 2 2 4 4 2 2 5" xfId="49479" xr:uid="{3A381FAE-CEFF-4C50-BBA3-A4E6A6BB9062}"/>
    <cellStyle name="Total 2 2 4 4 2 3" xfId="23917" xr:uid="{5AC7224E-CE82-4974-9AA1-1755BA6F4435}"/>
    <cellStyle name="Total 2 2 4 4 2 4" xfId="27724" xr:uid="{5D8B7853-70A4-4588-A103-F5C1C57BE66A}"/>
    <cellStyle name="Total 2 2 4 4 2 5" xfId="37213" xr:uid="{300B5B60-1D5D-4B1E-8DA9-1D0C3C48C65B}"/>
    <cellStyle name="Total 2 2 4 4 2 6" xfId="45634" xr:uid="{9B370B34-8407-4F8B-98EC-A4E96B1BEDC9}"/>
    <cellStyle name="Total 2 2 4 4 3" xfId="10452" xr:uid="{18754F39-6622-4140-AFF4-9C5CC4691C0E}"/>
    <cellStyle name="Total 2 2 4 4 3 2" xfId="14541" xr:uid="{AEA3F83F-DD7D-463E-AC96-72DC79BC4F81}"/>
    <cellStyle name="Total 2 2 4 4 3 2 2" xfId="27414" xr:uid="{9C11B1C0-E04F-417C-BE01-FDD0840445D0}"/>
    <cellStyle name="Total 2 2 4 4 3 2 3" xfId="32515" xr:uid="{A39D2E2B-44B0-4041-8C14-01B165FA9DED}"/>
    <cellStyle name="Total 2 2 4 4 3 2 4" xfId="41067" xr:uid="{D7DE44AC-D32B-49FF-9FF0-FC40368F0A42}"/>
    <cellStyle name="Total 2 2 4 4 3 2 5" xfId="49613" xr:uid="{2073B3B3-035B-45B8-AF14-C65227084D8A}"/>
    <cellStyle name="Total 2 2 4 4 3 3" xfId="24066" xr:uid="{3F1F275C-642E-4235-AA3E-42364AF7F9CA}"/>
    <cellStyle name="Total 2 2 4 4 3 4" xfId="34967" xr:uid="{C0B04300-1F94-4F6C-B1CA-BAC41DFEED24}"/>
    <cellStyle name="Total 2 2 4 4 3 5" xfId="37376" xr:uid="{FC3C2E7C-F709-4152-B16D-35CB85245A90}"/>
    <cellStyle name="Total 2 2 4 4 3 6" xfId="45799" xr:uid="{8587EE3F-B9F3-4DEA-AD36-FCFEB951043D}"/>
    <cellStyle name="Total 2 2 4 4 4" xfId="11212" xr:uid="{49774911-C0A7-4477-8181-D9ADA2BFBC0C}"/>
    <cellStyle name="Total 2 2 4 4 4 2" xfId="15262" xr:uid="{024EB8C9-056D-4502-BC17-CC5C758774C8}"/>
    <cellStyle name="Total 2 2 4 4 4 2 2" xfId="28038" xr:uid="{A17C7BF9-D929-4784-8569-8B77A001F7B4}"/>
    <cellStyle name="Total 2 2 4 4 4 2 3" xfId="32868" xr:uid="{68DCD079-E429-40E8-8837-C534B953F206}"/>
    <cellStyle name="Total 2 2 4 4 4 2 4" xfId="41788" xr:uid="{CD235828-1C10-4FFD-8800-F29E69E112EC}"/>
    <cellStyle name="Total 2 2 4 4 4 2 5" xfId="50334" xr:uid="{D308DAEA-0918-4757-81F5-17740128066F}"/>
    <cellStyle name="Total 2 2 4 4 4 3" xfId="24728" xr:uid="{2DACCA79-26B0-4609-A14F-6AB35EF82B66}"/>
    <cellStyle name="Total 2 2 4 4 4 4" xfId="31829" xr:uid="{2D4FBAF5-A6EE-44EB-8D6C-BEC5EAF60CB9}"/>
    <cellStyle name="Total 2 2 4 4 4 5" xfId="38136" xr:uid="{7207E362-0D92-417D-80B2-B9848AE1BBC8}"/>
    <cellStyle name="Total 2 2 4 4 4 6" xfId="46559" xr:uid="{7C2E5242-FBFC-430E-BD8C-33A96366FFBD}"/>
    <cellStyle name="Total 2 2 4 4 5" xfId="11575" xr:uid="{42EF192E-429F-4604-A592-AAF51B4C5652}"/>
    <cellStyle name="Total 2 2 4 4 5 2" xfId="15612" xr:uid="{C3F24A3B-5042-4B7A-A3AA-80E7ADFC78EB}"/>
    <cellStyle name="Total 2 2 4 4 5 2 2" xfId="28347" xr:uid="{15F45CF3-E191-4F2B-8CE7-86E36A01AED7}"/>
    <cellStyle name="Total 2 2 4 4 5 2 3" xfId="35741" xr:uid="{D25EE70F-BEC2-472A-ABB1-3BEEE59656B0}"/>
    <cellStyle name="Total 2 2 4 4 5 2 4" xfId="42138" xr:uid="{EA7B2122-573D-439A-9D54-B87F40659634}"/>
    <cellStyle name="Total 2 2 4 4 5 2 5" xfId="50684" xr:uid="{DD042EDF-5003-40C1-8202-1A0DD528EEDD}"/>
    <cellStyle name="Total 2 2 4 4 5 3" xfId="25045" xr:uid="{32A764A1-1CA4-4487-9C3C-D51EC4FAF7F4}"/>
    <cellStyle name="Total 2 2 4 4 5 4" xfId="8428" xr:uid="{A9AF8D65-8ED7-4F02-8687-8119D4B9CF30}"/>
    <cellStyle name="Total 2 2 4 4 5 5" xfId="38499" xr:uid="{D3873B8A-3CC4-44D1-A042-C15E42C05096}"/>
    <cellStyle name="Total 2 2 4 4 5 6" xfId="46922" xr:uid="{3B9C973E-5970-402B-BA5E-D489E25955FD}"/>
    <cellStyle name="Total 2 2 4 4 6" xfId="11907" xr:uid="{A32A9CBA-CA61-4081-8148-529B3EF50403}"/>
    <cellStyle name="Total 2 2 4 4 6 2" xfId="15929" xr:uid="{2291817D-B6A9-46D4-9DE7-E46C545FF920}"/>
    <cellStyle name="Total 2 2 4 4 6 2 2" xfId="28618" xr:uid="{BA3827E0-29CD-495F-BD32-930E1D89342F}"/>
    <cellStyle name="Total 2 2 4 4 6 2 3" xfId="29577" xr:uid="{83E134BC-66E0-43C3-A5EE-7B2120D9BC0D}"/>
    <cellStyle name="Total 2 2 4 4 6 2 4" xfId="42455" xr:uid="{A39C6C63-C4D6-45DF-AFC2-8D98AA18CF3B}"/>
    <cellStyle name="Total 2 2 4 4 6 2 5" xfId="51001" xr:uid="{42DEE5D3-81F2-4736-AA12-A587BCA520DA}"/>
    <cellStyle name="Total 2 2 4 4 6 3" xfId="25324" xr:uid="{DD0F9525-150F-4175-952C-DCF9A81CF241}"/>
    <cellStyle name="Total 2 2 4 4 6 4" xfId="6867" xr:uid="{133F7472-7F4F-40F4-91EC-A3FEA32C281A}"/>
    <cellStyle name="Total 2 2 4 4 6 5" xfId="38831" xr:uid="{FD5C6F51-EED9-4AC7-A741-CD2F437735A5}"/>
    <cellStyle name="Total 2 2 4 4 6 6" xfId="47254" xr:uid="{E7D9D094-F3B2-424F-9736-1447B352B376}"/>
    <cellStyle name="Total 2 2 4 4 7" xfId="9450" xr:uid="{4EA5BBF3-D8DE-46AE-9EBB-ECB1AC81E68F}"/>
    <cellStyle name="Total 2 2 4 4 7 2" xfId="23204" xr:uid="{47D5A67D-2629-4454-BA6A-4FFC3390DA9D}"/>
    <cellStyle name="Total 2 2 4 4 7 3" xfId="36380" xr:uid="{70B1280F-8AC4-4500-BF8F-DDEFFAC0A9DE}"/>
    <cellStyle name="Total 2 2 4 4 7 4" xfId="27556" xr:uid="{D1233B10-94A4-41D7-A6B1-D234FF21BC96}"/>
    <cellStyle name="Total 2 2 4 4 7 5" xfId="44946" xr:uid="{AACF88C4-8DEB-4E2A-8BC4-F6CF01577DED}"/>
    <cellStyle name="Total 2 2 4 4 8" xfId="13001" xr:uid="{00182D29-98AC-4023-80FF-9C51C22FC344}"/>
    <cellStyle name="Total 2 2 4 4 8 2" xfId="26145" xr:uid="{E46ED332-AC69-4560-A002-C49096D8A5FD}"/>
    <cellStyle name="Total 2 2 4 4 8 3" xfId="29800" xr:uid="{E3F52B17-7D03-4051-B7BE-B7E88464D87D}"/>
    <cellStyle name="Total 2 2 4 4 8 4" xfId="39532" xr:uid="{00E4B0FF-D067-4B59-A9F9-5145E2AB19DB}"/>
    <cellStyle name="Total 2 2 4 4 8 5" xfId="48076" xr:uid="{EA37C5E6-4A01-4AA4-9BDE-35D1AAE05657}"/>
    <cellStyle name="Total 2 2 4 4 9" xfId="22375" xr:uid="{CC81A6D6-559D-432D-B62A-B3033E902689}"/>
    <cellStyle name="Total 2 2 4 5" xfId="9730" xr:uid="{B1EE2D61-290F-4AEE-AB3B-B6425889CAB4}"/>
    <cellStyle name="Total 2 2 4 5 2" xfId="13972" xr:uid="{46140785-BF46-48E9-A24A-3E0515F5AD65}"/>
    <cellStyle name="Total 2 2 4 5 2 2" xfId="26931" xr:uid="{3A11267B-D085-40ED-BA17-7F738C2E1A9F}"/>
    <cellStyle name="Total 2 2 4 5 2 3" xfId="36042" xr:uid="{8E23358D-4D6F-4571-857B-1505FBCD8965}"/>
    <cellStyle name="Total 2 2 4 5 2 4" xfId="40498" xr:uid="{E2712A83-36C4-4B48-B92B-CB2EF5F1328D}"/>
    <cellStyle name="Total 2 2 4 5 2 5" xfId="49044" xr:uid="{E8679245-9B0F-4E0C-84B0-639C984E7844}"/>
    <cellStyle name="Total 2 2 4 5 3" xfId="23413" xr:uid="{5C7D4EFA-D517-4323-B52B-09CE9705252B}"/>
    <cellStyle name="Total 2 2 4 5 4" xfId="34807" xr:uid="{D61C7954-F440-45DF-BD6A-CD9B2849AB2E}"/>
    <cellStyle name="Total 2 2 4 5 5" xfId="32827" xr:uid="{3C277EDC-A0AA-4F40-ADA3-8BD4BEB0BADB}"/>
    <cellStyle name="Total 2 2 4 5 6" xfId="45143" xr:uid="{E5D47BD1-E0BE-498F-B012-9CE065BF00CE}"/>
    <cellStyle name="Total 2 2 4 6" xfId="10736" xr:uid="{FAC38982-CE21-4432-9919-5937A9C8F1A5}"/>
    <cellStyle name="Total 2 2 4 6 2" xfId="14802" xr:uid="{B9D4E91E-BFE3-49E9-BC26-EBBCE8BA6469}"/>
    <cellStyle name="Total 2 2 4 6 2 2" xfId="27645" xr:uid="{471DEE22-4ABF-4E3E-AEB0-A846A95184D8}"/>
    <cellStyle name="Total 2 2 4 6 2 3" xfId="9785" xr:uid="{3CCE0669-CE57-4D21-AC7B-AC8C54C47B8D}"/>
    <cellStyle name="Total 2 2 4 6 2 4" xfId="41328" xr:uid="{628CC247-E656-463A-9843-E1A3FCB58288}"/>
    <cellStyle name="Total 2 2 4 6 2 5" xfId="49874" xr:uid="{642A5BA9-6764-4217-AC24-692427C4BB44}"/>
    <cellStyle name="Total 2 2 4 6 3" xfId="24323" xr:uid="{D24753DF-CDD0-4DC7-AE9E-9C38236B92F6}"/>
    <cellStyle name="Total 2 2 4 6 4" xfId="7419" xr:uid="{D5DC9935-051A-4819-8655-2F9F5BA2FA4C}"/>
    <cellStyle name="Total 2 2 4 6 5" xfId="37660" xr:uid="{A29D2BB2-3E1E-4D4D-AE67-07C0EAE28B3A}"/>
    <cellStyle name="Total 2 2 4 6 6" xfId="46083" xr:uid="{85518862-D20B-4A3B-9FFE-6D8C7AB657AE}"/>
    <cellStyle name="Total 2 2 4 7" xfId="10648" xr:uid="{E3304B3A-F5FF-40B2-9FA2-37C2F7401939}"/>
    <cellStyle name="Total 2 2 4 7 2" xfId="14724" xr:uid="{795F1AF8-D2D1-4CA3-A00A-5AC36BC96F74}"/>
    <cellStyle name="Total 2 2 4 7 2 2" xfId="27576" xr:uid="{169BAE48-1E46-4A55-9853-F6A63FD83647}"/>
    <cellStyle name="Total 2 2 4 7 2 3" xfId="36220" xr:uid="{33F05DFC-F282-4202-A9F9-5C6360D269B6}"/>
    <cellStyle name="Total 2 2 4 7 2 4" xfId="41250" xr:uid="{1138E1E4-8E5C-44F2-9A09-AA6601DC8EE8}"/>
    <cellStyle name="Total 2 2 4 7 2 5" xfId="49796" xr:uid="{D6FB8CE0-A24E-4A57-B967-3E0EF5CE1132}"/>
    <cellStyle name="Total 2 2 4 7 3" xfId="24242" xr:uid="{32B58839-D3FA-475C-B6DD-CDDFE7655BAB}"/>
    <cellStyle name="Total 2 2 4 7 4" xfId="29398" xr:uid="{6471B414-AE33-4815-B6D9-A0C8B3AE8D95}"/>
    <cellStyle name="Total 2 2 4 7 5" xfId="37572" xr:uid="{2519176B-DF45-41BA-B6D6-779AB033785B}"/>
    <cellStyle name="Total 2 2 4 7 6" xfId="45995" xr:uid="{59D63452-6102-456F-87B4-11BD5FD31877}"/>
    <cellStyle name="Total 2 2 4 8" xfId="11096" xr:uid="{9B9750C0-3600-4860-A4D4-9E6172E67384}"/>
    <cellStyle name="Total 2 2 4 8 2" xfId="15150" xr:uid="{529E2F96-1067-46A6-BCB1-0A0F30E2779F}"/>
    <cellStyle name="Total 2 2 4 8 2 2" xfId="27944" xr:uid="{3244EB33-24C3-498B-8419-8A9152BE3FBA}"/>
    <cellStyle name="Total 2 2 4 8 2 3" xfId="32725" xr:uid="{8CDCBAAF-C030-49CA-B0AB-F841C18688D3}"/>
    <cellStyle name="Total 2 2 4 8 2 4" xfId="41676" xr:uid="{B72D1FF5-1CBF-4D37-B458-55CB6FEE7555}"/>
    <cellStyle name="Total 2 2 4 8 2 5" xfId="50222" xr:uid="{04E5DADA-3C9D-4FC6-AD12-EA7A22CEDA53}"/>
    <cellStyle name="Total 2 2 4 8 3" xfId="24635" xr:uid="{EAD91180-B27B-4D05-B3A5-06E5918217F4}"/>
    <cellStyle name="Total 2 2 4 8 4" xfId="28657" xr:uid="{4C3C559A-6DEB-44FB-A173-DE6B1F55D4EC}"/>
    <cellStyle name="Total 2 2 4 8 5" xfId="38020" xr:uid="{FDF83646-A491-428F-98D2-055D3375496C}"/>
    <cellStyle name="Total 2 2 4 8 6" xfId="46443" xr:uid="{D06FB91F-08C4-4F08-929B-D08F6263FAAE}"/>
    <cellStyle name="Total 2 2 4 9" xfId="11300" xr:uid="{CF3D59A1-FAD4-4382-89FC-521557634C8E}"/>
    <cellStyle name="Total 2 2 4 9 2" xfId="15348" xr:uid="{B359B47B-34C9-4779-9C84-49C247AB201B}"/>
    <cellStyle name="Total 2 2 4 9 2 2" xfId="28111" xr:uid="{C6CC5D67-42CC-4ED8-844D-808463B36F3A}"/>
    <cellStyle name="Total 2 2 4 9 2 3" xfId="32954" xr:uid="{C6CEFD8C-51F3-4599-9A39-D9C6CA6C66B2}"/>
    <cellStyle name="Total 2 2 4 9 2 4" xfId="41874" xr:uid="{7C096402-3E18-4973-BF0A-565539E2F6F2}"/>
    <cellStyle name="Total 2 2 4 9 2 5" xfId="50420" xr:uid="{C1E22D2D-DE7D-4405-B69E-D6ADC5C888FF}"/>
    <cellStyle name="Total 2 2 4 9 3" xfId="24802" xr:uid="{6696362A-CE58-424B-8820-C3AD09B785BE}"/>
    <cellStyle name="Total 2 2 4 9 4" xfId="27302" xr:uid="{1FB4AB6E-1E60-4652-AAE7-DC647EA0E0C4}"/>
    <cellStyle name="Total 2 2 4 9 5" xfId="38224" xr:uid="{AD0A4131-8ABC-4AB4-BA89-B337B9B8A94E}"/>
    <cellStyle name="Total 2 2 4 9 6" xfId="46647" xr:uid="{2B79235B-70C0-4BC2-B7BC-B7CA735B9846}"/>
    <cellStyle name="Total 2 2 5" xfId="4388" xr:uid="{A7E38285-1E54-4D83-B73E-15B1B11DD5BF}"/>
    <cellStyle name="Total 2 2 5 10" xfId="11690" xr:uid="{0A1F9BBC-5FCE-48A6-A298-FB3A79298E27}"/>
    <cellStyle name="Total 2 2 5 10 2" xfId="25142" xr:uid="{48177F2D-D710-48F8-A666-714B227D98EF}"/>
    <cellStyle name="Total 2 2 5 10 3" xfId="30840" xr:uid="{A01A11D9-BF1B-4C7B-9FEF-EFBD1C3A0530}"/>
    <cellStyle name="Total 2 2 5 10 4" xfId="38614" xr:uid="{A178F385-447C-48EE-9D07-145A0A9C4BC1}"/>
    <cellStyle name="Total 2 2 5 10 5" xfId="47037" xr:uid="{35C47887-9EB1-4B72-AD3E-637E8AE09DD3}"/>
    <cellStyle name="Total 2 2 5 11" xfId="12313" xr:uid="{7682A1C7-6A08-43B2-8762-7257784994E3}"/>
    <cellStyle name="Total 2 2 5 11 2" xfId="25630" xr:uid="{8FB1DD3D-A928-42BE-A5FE-950A50D7451E}"/>
    <cellStyle name="Total 2 2 5 11 3" xfId="8312" xr:uid="{597D413A-C6C7-474E-911C-28C02333D7A2}"/>
    <cellStyle name="Total 2 2 5 11 4" xfId="39079" xr:uid="{788EA47F-7AC4-4B5D-BA92-B33174F65759}"/>
    <cellStyle name="Total 2 2 5 11 5" xfId="47562" xr:uid="{46F38743-DEBA-4199-B782-771A8793C0C0}"/>
    <cellStyle name="Total 2 2 5 12" xfId="21841" xr:uid="{28CD117A-D241-431E-9161-08FC8F8FAD6F}"/>
    <cellStyle name="Total 2 2 5 13" xfId="31900" xr:uid="{7B32BADC-E589-49ED-9D9D-B70AA8779876}"/>
    <cellStyle name="Total 2 2 5 14" xfId="43489" xr:uid="{E55F446D-891A-4435-9C26-E60867CFA4C8}"/>
    <cellStyle name="Total 2 2 5 15" xfId="55047" xr:uid="{073F37F2-6B6F-4E98-8F19-22F00F4C8EAE}"/>
    <cellStyle name="Total 2 2 5 2" xfId="4551" xr:uid="{CA35969E-8E66-4B4A-B9B2-DE2693893C04}"/>
    <cellStyle name="Total 2 2 5 2 10" xfId="31618" xr:uid="{03E5E742-330F-4C40-8A9B-FBFD40D1A729}"/>
    <cellStyle name="Total 2 2 5 2 11" xfId="26129" xr:uid="{DAA438E3-E2A5-410F-8DFB-4D630E31E300}"/>
    <cellStyle name="Total 2 2 5 2 12" xfId="43916" xr:uid="{AACA105B-CDF8-44A7-9AB3-F179B26E82C5}"/>
    <cellStyle name="Total 2 2 5 2 13" xfId="55160" xr:uid="{FB0AF00C-1442-4B5E-8C5F-FA1074C96324}"/>
    <cellStyle name="Total 2 2 5 2 2" xfId="5777" xr:uid="{2612DD50-21FD-4F78-BD3D-967A43464A30}"/>
    <cellStyle name="Total 2 2 5 2 2 2" xfId="14326" xr:uid="{55E22F7B-6516-41F6-B06D-2E3AE0F7933C}"/>
    <cellStyle name="Total 2 2 5 2 2 2 2" xfId="27228" xr:uid="{5D0CCA34-5853-492F-B837-CBD3A6555E03}"/>
    <cellStyle name="Total 2 2 5 2 2 2 3" xfId="32070" xr:uid="{8D3F72E8-B46E-4BC6-B51B-8883E0DAFEC0}"/>
    <cellStyle name="Total 2 2 5 2 2 2 4" xfId="40852" xr:uid="{022455D4-D2C3-46A1-B1AA-E658C0C8E369}"/>
    <cellStyle name="Total 2 2 5 2 2 2 5" xfId="49398" xr:uid="{EC8264F8-400E-4AAB-BE10-3844C2DE4773}"/>
    <cellStyle name="Total 2 2 5 2 2 3" xfId="23822" xr:uid="{211FCF7B-A66F-4226-A33C-78C1544B33DA}"/>
    <cellStyle name="Total 2 2 5 2 2 4" xfId="33500" xr:uid="{E78821FD-9D19-46BB-9AD1-0F9FAD6EC976}"/>
    <cellStyle name="Total 2 2 5 2 2 5" xfId="37133" xr:uid="{A2B8E0BE-7243-4D01-838E-6694667B7B80}"/>
    <cellStyle name="Total 2 2 5 2 2 6" xfId="45547" xr:uid="{FCBF2B09-A176-412C-8910-1C1D847DAC0C}"/>
    <cellStyle name="Total 2 2 5 2 3" xfId="10526" xr:uid="{46BA3329-B24F-46F9-957B-F7CEF0CD1997}"/>
    <cellStyle name="Total 2 2 5 2 3 2" xfId="14612" xr:uid="{EAD792EA-66BD-4FDC-9D8B-3CB4135C2B14}"/>
    <cellStyle name="Total 2 2 5 2 3 2 2" xfId="27475" xr:uid="{73EA1D80-C219-4C8D-BFB8-BAF11087AF88}"/>
    <cellStyle name="Total 2 2 5 2 3 2 3" xfId="22026" xr:uid="{B3B019D3-7A66-4097-88E2-38BF458C9A3C}"/>
    <cellStyle name="Total 2 2 5 2 3 2 4" xfId="41138" xr:uid="{00A6C816-DD1E-4575-9F9D-67EAD1A4DA2A}"/>
    <cellStyle name="Total 2 2 5 2 3 2 5" xfId="49684" xr:uid="{3FD0DAF3-219E-4FEA-9F74-A257B505FB3A}"/>
    <cellStyle name="Total 2 2 5 2 3 3" xfId="24130" xr:uid="{82D8AE2B-AE47-4B1C-BB02-6A320111BD98}"/>
    <cellStyle name="Total 2 2 5 2 3 4" xfId="26700" xr:uid="{10D76EFB-41C4-4B86-9160-D3F5480C9005}"/>
    <cellStyle name="Total 2 2 5 2 3 5" xfId="37450" xr:uid="{F9F4EFFB-A3E2-452C-9ADA-452AA4AB2696}"/>
    <cellStyle name="Total 2 2 5 2 3 6" xfId="45873" xr:uid="{DB1E8FF5-08C9-4BAF-A651-171425B87808}"/>
    <cellStyle name="Total 2 2 5 2 4" xfId="11132" xr:uid="{1814DD2F-AA21-4B51-B116-07D3899D93AA}"/>
    <cellStyle name="Total 2 2 5 2 4 2" xfId="15182" xr:uid="{B30EE2DE-2268-4C6F-B935-7AFAC398CE71}"/>
    <cellStyle name="Total 2 2 5 2 4 2 2" xfId="27968" xr:uid="{003E6060-43CD-4678-8DD6-9AB967C24435}"/>
    <cellStyle name="Total 2 2 5 2 4 2 3" xfId="36075" xr:uid="{FE853101-34A0-46C3-A454-88E3F39090E4}"/>
    <cellStyle name="Total 2 2 5 2 4 2 4" xfId="41708" xr:uid="{9D03FE4E-FE11-49EA-86B5-A78D578EE98E}"/>
    <cellStyle name="Total 2 2 5 2 4 2 5" xfId="50254" xr:uid="{AD61C469-B866-40A9-9EA3-1601FF24446C}"/>
    <cellStyle name="Total 2 2 5 2 4 3" xfId="24663" xr:uid="{BBB01162-776B-4911-816C-530E36E017FF}"/>
    <cellStyle name="Total 2 2 5 2 4 4" xfId="33497" xr:uid="{A5706AFC-1417-4BCC-885B-95FBEC84BC2E}"/>
    <cellStyle name="Total 2 2 5 2 4 5" xfId="38056" xr:uid="{B50D1193-02C9-456A-85E5-307845207EE8}"/>
    <cellStyle name="Total 2 2 5 2 4 6" xfId="46479" xr:uid="{B5D6D58E-0579-4C88-A580-B6EBCF051620}"/>
    <cellStyle name="Total 2 2 5 2 5" xfId="11491" xr:uid="{5A9A16B9-3B5F-43C6-A5A7-FE6D1DAA588A}"/>
    <cellStyle name="Total 2 2 5 2 5 2" xfId="15530" xr:uid="{09AB01C0-9B72-4125-B62C-66D0C8DB8A35}"/>
    <cellStyle name="Total 2 2 5 2 5 2 2" xfId="28270" xr:uid="{A3BE79CE-1C90-45C5-A74E-2E3AD509AA38}"/>
    <cellStyle name="Total 2 2 5 2 5 2 3" xfId="31090" xr:uid="{F5BD03A0-48DA-4F0A-958D-0F7F8C580EA7}"/>
    <cellStyle name="Total 2 2 5 2 5 2 4" xfId="42056" xr:uid="{68F490E7-AE8A-466D-B399-7D86767FD5C1}"/>
    <cellStyle name="Total 2 2 5 2 5 2 5" xfId="50602" xr:uid="{BDE12133-477A-461F-825F-29B4B224DD3F}"/>
    <cellStyle name="Total 2 2 5 2 5 3" xfId="24969" xr:uid="{EB96E974-3652-4EAE-B01D-CCA6A26D85AE}"/>
    <cellStyle name="Total 2 2 5 2 5 4" xfId="26193" xr:uid="{CE5FFE26-9924-47DE-B311-AEF01BC8CAA5}"/>
    <cellStyle name="Total 2 2 5 2 5 5" xfId="38415" xr:uid="{B5659BCC-EE05-4C35-9016-473E46D59D43}"/>
    <cellStyle name="Total 2 2 5 2 5 6" xfId="46838" xr:uid="{86A35D7A-D136-43A9-AF4D-8FCAC04AEDBB}"/>
    <cellStyle name="Total 2 2 5 2 6" xfId="11825" xr:uid="{9C0D25CD-AF87-48C8-8FF6-A054E0FCA495}"/>
    <cellStyle name="Total 2 2 5 2 6 2" xfId="15849" xr:uid="{DF66E88D-1FF1-42DD-A38E-BD38CA645A17}"/>
    <cellStyle name="Total 2 2 5 2 6 2 2" xfId="28548" xr:uid="{BF2FC3E7-5C3A-4AF8-80A4-91E68D2EC76B}"/>
    <cellStyle name="Total 2 2 5 2 6 2 3" xfId="26070" xr:uid="{0ED936E0-7A42-4A1B-9BFE-811053E5A96C}"/>
    <cellStyle name="Total 2 2 5 2 6 2 4" xfId="42375" xr:uid="{4E4A902A-37AA-4CFB-9E4C-6B5A404D0E82}"/>
    <cellStyle name="Total 2 2 5 2 6 2 5" xfId="50921" xr:uid="{4F7DE7FB-CFD7-4E43-ABF4-421231E71237}"/>
    <cellStyle name="Total 2 2 5 2 6 3" xfId="25255" xr:uid="{C7B31464-5B1E-4781-8D14-668AF038A082}"/>
    <cellStyle name="Total 2 2 5 2 6 4" xfId="29552" xr:uid="{6610793D-AD17-4DAD-92E0-3FAD37F3B93E}"/>
    <cellStyle name="Total 2 2 5 2 6 5" xfId="38749" xr:uid="{C69663B4-4121-4DDC-B6F8-52808993DAFE}"/>
    <cellStyle name="Total 2 2 5 2 6 6" xfId="47172" xr:uid="{4AE84960-7DA3-483E-847B-08097FD44148}"/>
    <cellStyle name="Total 2 2 5 2 7" xfId="8777" xr:uid="{BA0DDB1C-37D5-4AD0-A89C-9EDB9011B06A}"/>
    <cellStyle name="Total 2 2 5 2 7 2" xfId="22644" xr:uid="{CDD1EAEC-C4A7-4965-9F82-34BB94594280}"/>
    <cellStyle name="Total 2 2 5 2 7 3" xfId="33155" xr:uid="{C738C9CF-EAE4-4D72-8F94-362CF4FF013F}"/>
    <cellStyle name="Total 2 2 5 2 7 4" xfId="33527" xr:uid="{3CF860AD-3205-4A2C-A4E1-E7C01883C06F}"/>
    <cellStyle name="Total 2 2 5 2 7 5" xfId="44326" xr:uid="{1942915E-192E-4AFD-A864-50BD7A9C80BA}"/>
    <cellStyle name="Total 2 2 5 2 8" xfId="12876" xr:uid="{60F95C4B-7372-4318-833B-50CA182FCF3F}"/>
    <cellStyle name="Total 2 2 5 2 8 2" xfId="26048" xr:uid="{4FAE457C-F834-46A5-A1AC-F0CCFA6F8B89}"/>
    <cellStyle name="Total 2 2 5 2 8 3" xfId="23333" xr:uid="{0CE0F538-D930-4794-B8F1-36D488330DA7}"/>
    <cellStyle name="Total 2 2 5 2 8 4" xfId="39451" xr:uid="{29D94DAE-E455-4596-998E-1509F239BBD4}"/>
    <cellStyle name="Total 2 2 5 2 8 5" xfId="47989" xr:uid="{1D7941D4-D890-4250-B436-A8BAE6372D0D}"/>
    <cellStyle name="Total 2 2 5 2 9" xfId="22282" xr:uid="{A02DAC84-23FE-4B00-9C01-8A0B6D7F7B43}"/>
    <cellStyle name="Total 2 2 5 3" xfId="4048" xr:uid="{B8167916-4410-41A2-92C5-350CF322FCDE}"/>
    <cellStyle name="Total 2 2 5 3 10" xfId="27741" xr:uid="{E4A0CA2E-2378-4D49-8954-C2892C55915C}"/>
    <cellStyle name="Total 2 2 5 3 11" xfId="26157" xr:uid="{552E249A-9C1B-4BE1-9419-D37F3FFB5087}"/>
    <cellStyle name="Total 2 2 5 3 12" xfId="43590" xr:uid="{84B16CC1-A16C-4C5C-9AC8-F4EF186FF93F}"/>
    <cellStyle name="Total 2 2 5 3 13" xfId="54835" xr:uid="{F6471A81-1F37-4784-8A20-DC8A0EB40C88}"/>
    <cellStyle name="Total 2 2 5 3 2" xfId="5452" xr:uid="{62DF84BF-DCE1-48FD-9D14-68FCD3786EBB}"/>
    <cellStyle name="Total 2 2 5 3 2 2" xfId="14049" xr:uid="{135DE5F9-3DC1-443E-903B-C68E5940A9D2}"/>
    <cellStyle name="Total 2 2 5 3 2 2 2" xfId="26998" xr:uid="{76B0B599-3977-4011-AE65-84F257AF950B}"/>
    <cellStyle name="Total 2 2 5 3 2 2 3" xfId="35276" xr:uid="{40AB5F75-F8F7-47CB-9EE6-296BAE5CA5A0}"/>
    <cellStyle name="Total 2 2 5 3 2 2 4" xfId="40575" xr:uid="{FE2DC39F-8C47-4E7E-86F7-25C424C80495}"/>
    <cellStyle name="Total 2 2 5 3 2 2 5" xfId="49121" xr:uid="{D6D317D7-1F77-4310-9C90-1633F3AC91D5}"/>
    <cellStyle name="Total 2 2 5 3 2 3" xfId="23484" xr:uid="{C48C948F-1BEF-4927-B78A-B24ACE7847C0}"/>
    <cellStyle name="Total 2 2 5 3 2 4" xfId="25381" xr:uid="{AB37B332-309C-415A-8847-1A0B3CA01BF7}"/>
    <cellStyle name="Total 2 2 5 3 2 5" xfId="36886" xr:uid="{F3CACF28-04DB-4F96-90A8-2EC26A039E08}"/>
    <cellStyle name="Total 2 2 5 3 2 6" xfId="45221" xr:uid="{957413ED-F423-4FE1-A4E6-8F8ACBC84910}"/>
    <cellStyle name="Total 2 2 5 3 3" xfId="10356" xr:uid="{B1939C44-94B0-4A58-82B7-613A1C86E911}"/>
    <cellStyle name="Total 2 2 5 3 3 2" xfId="14459" xr:uid="{09F38D60-823F-4B92-B81D-1D9F09609284}"/>
    <cellStyle name="Total 2 2 5 3 3 2 2" xfId="27341" xr:uid="{5EE6ED63-77C9-4F59-907F-D49A63F8CB9D}"/>
    <cellStyle name="Total 2 2 5 3 3 2 3" xfId="30018" xr:uid="{95272159-9866-48B7-9AC6-6B3DC3C5967C}"/>
    <cellStyle name="Total 2 2 5 3 3 2 4" xfId="40985" xr:uid="{E143A660-4F73-48FF-B518-F12BE077C22B}"/>
    <cellStyle name="Total 2 2 5 3 3 2 5" xfId="49531" xr:uid="{E8516AA0-FFCE-437B-B8AA-2DF4B9F17B0F}"/>
    <cellStyle name="Total 2 2 5 3 3 3" xfId="23979" xr:uid="{6D3EF631-120B-4C1A-9C6C-614EA13E9515}"/>
    <cellStyle name="Total 2 2 5 3 3 4" xfId="34637" xr:uid="{2041D0EE-B50E-448B-8EF5-F51ECFEBFE2D}"/>
    <cellStyle name="Total 2 2 5 3 3 5" xfId="37280" xr:uid="{BE8E7F34-87F9-47FD-95F5-FCA519DC0F4F}"/>
    <cellStyle name="Total 2 2 5 3 3 6" xfId="45703" xr:uid="{A06AAD33-243F-42D2-B06E-330A6B8EBFE4}"/>
    <cellStyle name="Total 2 2 5 3 4" xfId="9173" xr:uid="{4B2DFB12-AD0C-4584-B128-385CF456E620}"/>
    <cellStyle name="Total 2 2 5 3 4 2" xfId="13612" xr:uid="{383D12F2-A0CE-4961-B51E-D7B2A00DD73D}"/>
    <cellStyle name="Total 2 2 5 3 4 2 2" xfId="26640" xr:uid="{A4192C32-11A9-4314-BE8A-D13DFBC99F79}"/>
    <cellStyle name="Total 2 2 5 3 4 2 3" xfId="35580" xr:uid="{431FF72D-D850-4446-A1D1-84D14F2BAC3D}"/>
    <cellStyle name="Total 2 2 5 3 4 2 4" xfId="40138" xr:uid="{E2336FBE-E738-43AF-864E-5F61B12813A2}"/>
    <cellStyle name="Total 2 2 5 3 4 2 5" xfId="48684" xr:uid="{5956B073-B3FD-4E63-B1C0-58D38CF844F1}"/>
    <cellStyle name="Total 2 2 5 3 4 3" xfId="22981" xr:uid="{A651C033-F369-4549-9E0C-25E019D62EA8}"/>
    <cellStyle name="Total 2 2 5 3 4 4" xfId="34642" xr:uid="{154FB9AF-DF09-4B06-AB7F-D047DB5A9E3C}"/>
    <cellStyle name="Total 2 2 5 3 4 5" xfId="36501" xr:uid="{7C2A3B52-C11A-47B9-9E1C-9CE305DB075C}"/>
    <cellStyle name="Total 2 2 5 3 4 6" xfId="44702" xr:uid="{298CEFCA-9E6B-487C-893D-8AB51169273D}"/>
    <cellStyle name="Total 2 2 5 3 5" xfId="8810" xr:uid="{755C2D74-614C-4FB9-83A1-73EE7DC36603}"/>
    <cellStyle name="Total 2 2 5 3 5 2" xfId="13308" xr:uid="{1A5765DA-6C08-4815-8F10-9D1F5072F44D}"/>
    <cellStyle name="Total 2 2 5 3 5 2 2" xfId="26391" xr:uid="{7768958D-F116-442E-A083-026BE07763A0}"/>
    <cellStyle name="Total 2 2 5 3 5 2 3" xfId="7765" xr:uid="{C4E17352-580E-43AB-BFA7-AAF5A7A10023}"/>
    <cellStyle name="Total 2 2 5 3 5 2 4" xfId="39834" xr:uid="{48AEF63E-89A8-41A2-BAC9-D3F97BCEB472}"/>
    <cellStyle name="Total 2 2 5 3 5 2 5" xfId="48380" xr:uid="{ED9451B7-AFB0-44E5-A55B-DE11E0A8F478}"/>
    <cellStyle name="Total 2 2 5 3 5 3" xfId="22674" xr:uid="{4ADE2D20-BD47-490C-93C3-CBBBE6C1F548}"/>
    <cellStyle name="Total 2 2 5 3 5 4" xfId="28092" xr:uid="{54706CBD-8897-4B6A-87B3-15CBCA1A84FF}"/>
    <cellStyle name="Total 2 2 5 3 5 5" xfId="23417" xr:uid="{882BD08A-3AE2-4F63-9ECB-906EDBDE5B03}"/>
    <cellStyle name="Total 2 2 5 3 5 6" xfId="44358" xr:uid="{432F00BD-B4F6-4EBB-8243-F0FA4DAC6CF7}"/>
    <cellStyle name="Total 2 2 5 3 6" xfId="11291" xr:uid="{58233E21-2EEB-4C02-9E9D-5AEA1C7C93D0}"/>
    <cellStyle name="Total 2 2 5 3 6 2" xfId="15339" xr:uid="{E9A462C5-1661-4D48-A176-3A68EFD1A6BE}"/>
    <cellStyle name="Total 2 2 5 3 6 2 2" xfId="28104" xr:uid="{7C2189ED-F068-4DE7-80C5-86041C8D57E3}"/>
    <cellStyle name="Total 2 2 5 3 6 2 3" xfId="35190" xr:uid="{1D5F8102-F68F-41D7-B2BA-226EC258AFFA}"/>
    <cellStyle name="Total 2 2 5 3 6 2 4" xfId="41865" xr:uid="{5F2E3D92-51A9-41C4-B9EC-18D6E2338B9C}"/>
    <cellStyle name="Total 2 2 5 3 6 2 5" xfId="50411" xr:uid="{AA353BFF-2EA0-4D53-82F2-8766AC84221A}"/>
    <cellStyle name="Total 2 2 5 3 6 3" xfId="24795" xr:uid="{82AECD22-3ED4-4D0D-86B8-340D7DA4FE0C}"/>
    <cellStyle name="Total 2 2 5 3 6 4" xfId="27620" xr:uid="{9C0C7758-17AB-42D1-9320-638EA34E163F}"/>
    <cellStyle name="Total 2 2 5 3 6 5" xfId="38215" xr:uid="{FE4E65E8-D16D-4F2E-ACD2-1F77C0CB91B6}"/>
    <cellStyle name="Total 2 2 5 3 6 6" xfId="46638" xr:uid="{A6C11ED1-FDD9-46FC-B6E8-DC5AAFAF69B4}"/>
    <cellStyle name="Total 2 2 5 3 7" xfId="10583" xr:uid="{DCD1B028-EAC0-49D4-A33B-0F21A3345F1A}"/>
    <cellStyle name="Total 2 2 5 3 7 2" xfId="24181" xr:uid="{32E752D5-3C57-429E-8F8A-224C994F0EA7}"/>
    <cellStyle name="Total 2 2 5 3 7 3" xfId="8422" xr:uid="{8AD9471A-E922-48B7-BAAA-6136DA84BFF3}"/>
    <cellStyle name="Total 2 2 5 3 7 4" xfId="37507" xr:uid="{26280FF9-3C2B-437A-BEC7-3853397A665D}"/>
    <cellStyle name="Total 2 2 5 3 7 5" xfId="45930" xr:uid="{810B56E7-1D77-408E-AF64-8FD5FB779D56}"/>
    <cellStyle name="Total 2 2 5 3 8" xfId="12452" xr:uid="{C8E293C6-40F6-404F-94C0-5EE3E025BA4A}"/>
    <cellStyle name="Total 2 2 5 3 8 2" xfId="25730" xr:uid="{0B672FDB-0ECC-4559-B253-268FE00DC000}"/>
    <cellStyle name="Total 2 2 5 3 8 3" xfId="6772" xr:uid="{79D4E186-6A95-4D44-84B9-291EDAC4D4DF}"/>
    <cellStyle name="Total 2 2 5 3 8 4" xfId="39174" xr:uid="{E020337F-272F-4B1E-898D-77D4D07BCEAE}"/>
    <cellStyle name="Total 2 2 5 3 8 5" xfId="47663" xr:uid="{34B51A3B-B26F-490B-9D23-5863C33B9927}"/>
    <cellStyle name="Total 2 2 5 3 9" xfId="21948" xr:uid="{57E49F34-B590-4BE5-A34A-8397F05F35B4}"/>
    <cellStyle name="Total 2 2 5 4" xfId="5664" xr:uid="{B917B745-5719-47BD-951D-91457D2A2F31}"/>
    <cellStyle name="Total 2 2 5 4 10" xfId="7058" xr:uid="{D1A48700-D299-4D93-B726-6BB906667802}"/>
    <cellStyle name="Total 2 2 5 4 11" xfId="31587" xr:uid="{76E8D7E1-F4FB-4E3D-835E-2142293FEF13}"/>
    <cellStyle name="Total 2 2 5 4 12" xfId="43988" xr:uid="{3251E6F1-EDA3-43DF-B7D0-A4CA49C4469C}"/>
    <cellStyle name="Total 2 2 5 4 2" xfId="10269" xr:uid="{9251607E-E68A-487A-84A5-16A20829F21F}"/>
    <cellStyle name="Total 2 2 5 4 2 2" xfId="14392" xr:uid="{32FFA99C-A8F5-4F75-9B40-A91801D90AB3}"/>
    <cellStyle name="Total 2 2 5 4 2 2 2" xfId="27285" xr:uid="{96D5AC31-5AC2-425B-9A86-6C1AB1A7AF9A}"/>
    <cellStyle name="Total 2 2 5 4 2 2 3" xfId="34488" xr:uid="{453D8D4E-49AE-4A79-9E27-3BC6BB448C94}"/>
    <cellStyle name="Total 2 2 5 4 2 2 4" xfId="40918" xr:uid="{B4DCA4B9-FB12-4AAB-9D12-9EDAB3BDE1BF}"/>
    <cellStyle name="Total 2 2 5 4 2 2 5" xfId="49464" xr:uid="{A9FD5606-CF1A-45AA-AB67-F0A1E0E31224}"/>
    <cellStyle name="Total 2 2 5 4 2 3" xfId="23905" xr:uid="{6FFDC288-FB75-4988-AD60-B62231447EE8}"/>
    <cellStyle name="Total 2 2 5 4 2 4" xfId="22062" xr:uid="{86BCC9F0-2773-493C-BCBC-5E13C0D54DB7}"/>
    <cellStyle name="Total 2 2 5 4 2 5" xfId="37198" xr:uid="{CC1BF5EE-A2D5-49D3-9EF8-E7409A1D2A22}"/>
    <cellStyle name="Total 2 2 5 4 2 6" xfId="45619" xr:uid="{821362B8-3810-4BEA-A796-1E0D798CEAF5}"/>
    <cellStyle name="Total 2 2 5 4 3" xfId="9167" xr:uid="{FD4C5F0D-2172-47BF-BA33-4A2681D59200}"/>
    <cellStyle name="Total 2 2 5 4 3 2" xfId="13607" xr:uid="{5EB89B5B-A6F2-4188-AA4E-1C52EF4FC273}"/>
    <cellStyle name="Total 2 2 5 4 3 2 2" xfId="26635" xr:uid="{2FDB4E39-4E54-44EF-8633-24CD063F3E11}"/>
    <cellStyle name="Total 2 2 5 4 3 2 3" xfId="36041" xr:uid="{A0B79400-20FD-44AA-82A7-F33DED483718}"/>
    <cellStyle name="Total 2 2 5 4 3 2 4" xfId="40133" xr:uid="{6E3D2CAA-BDC9-4EE5-B278-8FABC80C380E}"/>
    <cellStyle name="Total 2 2 5 4 3 2 5" xfId="48679" xr:uid="{8B9CBD45-2584-4D22-B2EF-5AB9A673817B}"/>
    <cellStyle name="Total 2 2 5 4 3 3" xfId="22976" xr:uid="{79899327-56A3-415E-B3D5-B07440F56C7A}"/>
    <cellStyle name="Total 2 2 5 4 3 4" xfId="29599" xr:uid="{D94F5B23-D3A8-4FE7-A76E-E5F48B2DD425}"/>
    <cellStyle name="Total 2 2 5 4 3 5" xfId="23751" xr:uid="{63293FF5-1BAE-46CB-89A9-7262F942CC05}"/>
    <cellStyle name="Total 2 2 5 4 3 6" xfId="44697" xr:uid="{30D33FAD-698A-4DF4-BCAA-894E0856CB3C}"/>
    <cellStyle name="Total 2 2 5 4 4" xfId="11197" xr:uid="{A9365153-A5FF-46F2-AF54-3D08A6E0CD9C}"/>
    <cellStyle name="Total 2 2 5 4 4 2" xfId="15247" xr:uid="{3D2B6A77-DC12-4167-90E7-92B753C46AC5}"/>
    <cellStyle name="Total 2 2 5 4 4 2 2" xfId="28026" xr:uid="{4E774B4B-F99B-4553-A7D4-51D3845B8B24}"/>
    <cellStyle name="Total 2 2 5 4 4 2 3" xfId="35056" xr:uid="{EA90648C-DCEE-4DE5-9444-42DE3923F148}"/>
    <cellStyle name="Total 2 2 5 4 4 2 4" xfId="41773" xr:uid="{5A66A7A6-31EA-4F4F-8614-DFFDDBB8ECAB}"/>
    <cellStyle name="Total 2 2 5 4 4 2 5" xfId="50319" xr:uid="{CD315380-90D1-4DA8-A4FB-10F072B84B1D}"/>
    <cellStyle name="Total 2 2 5 4 4 3" xfId="24718" xr:uid="{819771FE-F2E5-474D-800E-2D178115B5FB}"/>
    <cellStyle name="Total 2 2 5 4 4 4" xfId="36267" xr:uid="{D4059F01-875A-4BFA-8406-83B91C8A5615}"/>
    <cellStyle name="Total 2 2 5 4 4 5" xfId="38121" xr:uid="{89653C7B-C1C9-477D-BEE2-9C6FDF70BE7E}"/>
    <cellStyle name="Total 2 2 5 4 4 6" xfId="46544" xr:uid="{D562A65A-1C09-47C0-A89C-3C4FDB0EF1D8}"/>
    <cellStyle name="Total 2 2 5 4 5" xfId="11560" xr:uid="{3049491E-DF6C-4C1E-8824-1514039B8665}"/>
    <cellStyle name="Total 2 2 5 4 5 2" xfId="15597" xr:uid="{6F686E95-6B22-431E-9D41-626ED87932E6}"/>
    <cellStyle name="Total 2 2 5 4 5 2 2" xfId="28333" xr:uid="{8963DD9F-C62F-4ABA-9F20-0EC8823DD95F}"/>
    <cellStyle name="Total 2 2 5 4 5 2 3" xfId="33197" xr:uid="{64A0B51B-65F3-4176-AE64-F2AD46919AAA}"/>
    <cellStyle name="Total 2 2 5 4 5 2 4" xfId="42123" xr:uid="{F373BCD4-F46B-4D98-89CA-CC4A93689243}"/>
    <cellStyle name="Total 2 2 5 4 5 2 5" xfId="50669" xr:uid="{EB343325-BE21-49B0-9F1D-5C81B9C51385}"/>
    <cellStyle name="Total 2 2 5 4 5 3" xfId="25030" xr:uid="{C496521F-87E2-40C6-B2DA-5BEA987D3989}"/>
    <cellStyle name="Total 2 2 5 4 5 4" xfId="35637" xr:uid="{B3AECA4F-6244-4C1A-9B64-1E1CAF81F210}"/>
    <cellStyle name="Total 2 2 5 4 5 5" xfId="38484" xr:uid="{391CB78C-8737-49C2-B80C-6EB2CB58623F}"/>
    <cellStyle name="Total 2 2 5 4 5 6" xfId="46907" xr:uid="{CBFEDE71-AB79-4811-86E3-7F9776199FDB}"/>
    <cellStyle name="Total 2 2 5 4 6" xfId="11892" xr:uid="{6FD08368-2C18-403C-BC46-549BD22EBEB8}"/>
    <cellStyle name="Total 2 2 5 4 6 2" xfId="15914" xr:uid="{2679CDDE-3AC7-4DA9-88B0-1400C72B29CD}"/>
    <cellStyle name="Total 2 2 5 4 6 2 2" xfId="28604" xr:uid="{72F18794-26C8-48B1-911C-6B18FE86728A}"/>
    <cellStyle name="Total 2 2 5 4 6 2 3" xfId="7093" xr:uid="{0A821A4E-E2EE-4F4B-9859-4DF42A809B00}"/>
    <cellStyle name="Total 2 2 5 4 6 2 4" xfId="42440" xr:uid="{075C62FC-E1D3-491E-B2AE-6B42021F9047}"/>
    <cellStyle name="Total 2 2 5 4 6 2 5" xfId="50986" xr:uid="{64306378-C006-4899-B8E0-462B6A685E60}"/>
    <cellStyle name="Total 2 2 5 4 6 3" xfId="25314" xr:uid="{A79A331F-D3D3-47C7-B851-8E309E680AB3}"/>
    <cellStyle name="Total 2 2 5 4 6 4" xfId="33295" xr:uid="{E7AE0B35-ADEA-4055-9A4A-11EE80FBE9BB}"/>
    <cellStyle name="Total 2 2 5 4 6 5" xfId="38816" xr:uid="{FD47C6D0-AA7F-435E-ACED-753D2A71D75B}"/>
    <cellStyle name="Total 2 2 5 4 6 6" xfId="47239" xr:uid="{BB8D601C-1EE0-4134-91EB-2EE2F726C9D2}"/>
    <cellStyle name="Total 2 2 5 4 7" xfId="10675" xr:uid="{AD2087C1-514B-4F49-A607-223DB9A657BC}"/>
    <cellStyle name="Total 2 2 5 4 7 2" xfId="24269" xr:uid="{9A68DFCC-5912-484D-B8FF-5681308A347B}"/>
    <cellStyle name="Total 2 2 5 4 7 3" xfId="22453" xr:uid="{C8FDC444-171F-478F-8BD2-8FA3152AFB0F}"/>
    <cellStyle name="Total 2 2 5 4 7 4" xfId="37599" xr:uid="{15C4F145-A956-4E8C-ACC9-3B906945EE30}"/>
    <cellStyle name="Total 2 2 5 4 7 5" xfId="46022" xr:uid="{248C981C-14C4-4D40-9B4E-C8FC3D7053EE}"/>
    <cellStyle name="Total 2 2 5 4 8" xfId="12986" xr:uid="{521428B4-5C3A-439B-93C2-70B82AE49663}"/>
    <cellStyle name="Total 2 2 5 4 8 2" xfId="26132" xr:uid="{8B7B67EA-36D4-474B-A9D0-AF636D0168B2}"/>
    <cellStyle name="Total 2 2 5 4 8 3" xfId="35668" xr:uid="{65313A49-9AC6-4CA9-B7B9-C0CF2D0D63B6}"/>
    <cellStyle name="Total 2 2 5 4 8 4" xfId="39517" xr:uid="{AA5E0E05-F517-4E2B-8E64-2054BA7C3AA8}"/>
    <cellStyle name="Total 2 2 5 4 8 5" xfId="48061" xr:uid="{E8659422-4E06-4F5A-AB3A-C5EE044F0A15}"/>
    <cellStyle name="Total 2 2 5 4 9" xfId="22362" xr:uid="{329F7437-C447-4D6F-BA54-73FA699CB3E5}"/>
    <cellStyle name="Total 2 2 5 5" xfId="9669" xr:uid="{6C657727-61BC-4094-A003-27255C1553F4}"/>
    <cellStyle name="Total 2 2 5 5 2" xfId="13955" xr:uid="{C9CF435E-4384-4FB7-ABA4-63C91BEE8572}"/>
    <cellStyle name="Total 2 2 5 5 2 2" xfId="26916" xr:uid="{D0448333-9AB8-4DFA-B6DB-DB86D83DAA06}"/>
    <cellStyle name="Total 2 2 5 5 2 3" xfId="36723" xr:uid="{C594CDC3-F622-4482-8D57-5523FA8F5FE2}"/>
    <cellStyle name="Total 2 2 5 5 2 4" xfId="40481" xr:uid="{281A5A86-AFB2-4CD4-A700-CD69DBA89D2D}"/>
    <cellStyle name="Total 2 2 5 5 2 5" xfId="49027" xr:uid="{0F6E2B9A-9F49-411E-96E1-82F4601ABA19}"/>
    <cellStyle name="Total 2 2 5 5 3" xfId="23371" xr:uid="{3211BE73-6691-4AA9-A988-1AB135228ACC}"/>
    <cellStyle name="Total 2 2 5 5 4" xfId="25308" xr:uid="{8D4576C7-919F-4E0B-B6E8-7AD18F0DA171}"/>
    <cellStyle name="Total 2 2 5 5 5" xfId="34161" xr:uid="{50A7ABBE-7296-4860-BE60-08D9CF319CEE}"/>
    <cellStyle name="Total 2 2 5 5 6" xfId="45120" xr:uid="{72F01035-4280-4423-BE06-9C43C38DE4B0}"/>
    <cellStyle name="Total 2 2 5 6" xfId="10472" xr:uid="{3513716C-F678-4ED0-B2CC-4CABEB4B36ED}"/>
    <cellStyle name="Total 2 2 5 6 2" xfId="14561" xr:uid="{028C058F-0B4E-47CC-8A10-BB598F828B82}"/>
    <cellStyle name="Total 2 2 5 6 2 2" xfId="27432" xr:uid="{1BC59768-8987-4672-BB96-91C80EABE4BF}"/>
    <cellStyle name="Total 2 2 5 6 2 3" xfId="23389" xr:uid="{470E0EC6-704C-4260-A422-9CDA858D90FF}"/>
    <cellStyle name="Total 2 2 5 6 2 4" xfId="41087" xr:uid="{BAFFB60D-0E9D-4757-85E6-6E3E685FA1B2}"/>
    <cellStyle name="Total 2 2 5 6 2 5" xfId="49633" xr:uid="{296B5F7B-14E4-4DBE-9DB2-5F6D035217A8}"/>
    <cellStyle name="Total 2 2 5 6 3" xfId="24081" xr:uid="{2429D060-332A-4B96-B149-AAD507C90E0A}"/>
    <cellStyle name="Total 2 2 5 6 4" xfId="32850" xr:uid="{85F9062E-F5F9-4489-964B-90B4E792BD01}"/>
    <cellStyle name="Total 2 2 5 6 5" xfId="37396" xr:uid="{33D063F1-D11B-4AE1-88B3-85ED73710C1B}"/>
    <cellStyle name="Total 2 2 5 6 6" xfId="45819" xr:uid="{1CA92C69-79C3-4862-BBF2-B7332DB514FD}"/>
    <cellStyle name="Total 2 2 5 7" xfId="8869" xr:uid="{D2105277-C0E0-4BB9-95B0-DE8BD28BCD89}"/>
    <cellStyle name="Total 2 2 5 7 2" xfId="13354" xr:uid="{C6CAC4F0-5C28-4F26-89F5-22DA384610CC}"/>
    <cellStyle name="Total 2 2 5 7 2 2" xfId="26430" xr:uid="{573696EF-FA81-458F-8283-979B9930AA34}"/>
    <cellStyle name="Total 2 2 5 7 2 3" xfId="36592" xr:uid="{B263A343-DA9E-4829-804B-6683E80F7E05}"/>
    <cellStyle name="Total 2 2 5 7 2 4" xfId="39880" xr:uid="{A35EA109-D900-437D-A42C-4AD0D33238AF}"/>
    <cellStyle name="Total 2 2 5 7 2 5" xfId="48426" xr:uid="{1F122551-9FD2-4399-B77B-DD57B9D41EE5}"/>
    <cellStyle name="Total 2 2 5 7 3" xfId="22724" xr:uid="{C5D892EC-3E49-463F-945D-57D60E344C58}"/>
    <cellStyle name="Total 2 2 5 7 4" xfId="36206" xr:uid="{D45C4A5A-ED46-4E1A-BDCF-A86626875C01}"/>
    <cellStyle name="Total 2 2 5 7 5" xfId="31707" xr:uid="{8E8A051F-0BAD-4046-912D-A2D1EDDBD93A}"/>
    <cellStyle name="Total 2 2 5 7 6" xfId="44417" xr:uid="{F480D799-8F50-4865-8DED-F514C85E63FD}"/>
    <cellStyle name="Total 2 2 5 8" xfId="10677" xr:uid="{DBB92186-F464-4AFB-ADD2-FC1AEACD743E}"/>
    <cellStyle name="Total 2 2 5 8 2" xfId="14750" xr:uid="{00AA6ABF-813C-42CC-9252-23E6C730EAF5}"/>
    <cellStyle name="Total 2 2 5 8 2 2" xfId="27599" xr:uid="{249AD10E-E130-4816-A1AD-BA31ED12C505}"/>
    <cellStyle name="Total 2 2 5 8 2 3" xfId="7423" xr:uid="{EFF9ABB8-1A4C-4A6C-8DFB-28BAA5771C81}"/>
    <cellStyle name="Total 2 2 5 8 2 4" xfId="41276" xr:uid="{457FC4D8-12AB-4DEF-9ADA-061E8B658BED}"/>
    <cellStyle name="Total 2 2 5 8 2 5" xfId="49822" xr:uid="{3EB9E15F-ED3F-48E2-B10E-3FE56BAAA4A1}"/>
    <cellStyle name="Total 2 2 5 8 3" xfId="24271" xr:uid="{85CD2674-0FD1-42F4-8CA6-B51CAA2270C4}"/>
    <cellStyle name="Total 2 2 5 8 4" xfId="30779" xr:uid="{4E849554-E408-4DA4-B53F-B0D4023BF1AB}"/>
    <cellStyle name="Total 2 2 5 8 5" xfId="37601" xr:uid="{DD3FF868-2AE0-4B10-A038-257C04BCE629}"/>
    <cellStyle name="Total 2 2 5 8 6" xfId="46024" xr:uid="{3D2E249A-41B4-47D3-95F9-79F353EA4A60}"/>
    <cellStyle name="Total 2 2 5 9" xfId="8490" xr:uid="{B95EF89D-67F1-4F6A-9E3A-BC42F9049C56}"/>
    <cellStyle name="Total 2 2 5 9 2" xfId="13038" xr:uid="{2C332B16-4BEA-485A-AA90-D39DBF903B87}"/>
    <cellStyle name="Total 2 2 5 9 2 2" xfId="26173" xr:uid="{54ACBDB1-E939-4A05-84ED-325B130D15F6}"/>
    <cellStyle name="Total 2 2 5 9 2 3" xfId="7500" xr:uid="{90B889DC-A954-4BC2-8C78-BDF8BB8058EA}"/>
    <cellStyle name="Total 2 2 5 9 2 4" xfId="39564" xr:uid="{ACE782E0-43AA-4250-80C2-5AED555C0755}"/>
    <cellStyle name="Total 2 2 5 9 2 5" xfId="48110" xr:uid="{FC9DC4CF-DAAF-4337-9370-FC766A63A249}"/>
    <cellStyle name="Total 2 2 5 9 3" xfId="22405" xr:uid="{D2412E29-B625-4C88-A0FD-0BDE56FA268A}"/>
    <cellStyle name="Total 2 2 5 9 4" xfId="32006" xr:uid="{D3E7C97B-E3A2-4D72-A68C-1C9B28104650}"/>
    <cellStyle name="Total 2 2 5 9 5" xfId="30626" xr:uid="{1EE8D47B-2F99-4875-856D-A9C6C1B08396}"/>
    <cellStyle name="Total 2 2 5 9 6" xfId="44038" xr:uid="{8C5A68C8-9785-490F-BB6E-9334AF48DD40}"/>
    <cellStyle name="Total 2 2 6" xfId="4451" xr:uid="{001F345F-C5AA-4FE2-ACE1-D42B4BA94C6E}"/>
    <cellStyle name="Total 2 2 6 10" xfId="11657" xr:uid="{9BDAD7BA-E2C4-4598-AE87-E8B37B9E8E47}"/>
    <cellStyle name="Total 2 2 6 10 2" xfId="25113" xr:uid="{8964C88B-A566-4D94-9551-ECA182F4095C}"/>
    <cellStyle name="Total 2 2 6 10 3" xfId="32822" xr:uid="{A38956E1-55BD-49AE-A169-B56C76BDA9CE}"/>
    <cellStyle name="Total 2 2 6 10 4" xfId="38581" xr:uid="{FECD4DC0-6935-4C92-B1C7-9BFE05410EE4}"/>
    <cellStyle name="Total 2 2 6 10 5" xfId="47004" xr:uid="{4A9474B8-C985-43E6-94FB-7CA3D6FB1A85}"/>
    <cellStyle name="Total 2 2 6 11" xfId="12375" xr:uid="{5790322D-B0C8-4E21-A38C-05745FB18814}"/>
    <cellStyle name="Total 2 2 6 11 2" xfId="25667" xr:uid="{4C610286-FA17-4E10-8EE6-BE242C3FF95E}"/>
    <cellStyle name="Total 2 2 6 11 3" xfId="35285" xr:uid="{9FFFDF85-EAA1-405C-8E9A-302370D7E7DF}"/>
    <cellStyle name="Total 2 2 6 11 4" xfId="39098" xr:uid="{19F50B0A-0F90-4EF4-A4BE-D8ABC6B4FB40}"/>
    <cellStyle name="Total 2 2 6 11 5" xfId="47586" xr:uid="{0DD54851-2728-4277-9E8B-92E2CCBFC5AC}"/>
    <cellStyle name="Total 2 2 6 12" xfId="21882" xr:uid="{F49A26A2-AAE3-44BF-9819-3C30B23F738F}"/>
    <cellStyle name="Total 2 2 6 13" xfId="32963" xr:uid="{2B11667D-0CF4-48B1-AD9D-4C330F1E3702}"/>
    <cellStyle name="Total 2 2 6 14" xfId="43513" xr:uid="{57F51856-A686-4238-BFC1-7A7A4A61FEE6}"/>
    <cellStyle name="Total 2 2 6 15" xfId="55068" xr:uid="{35918B1A-4015-44BA-BC0D-9825184E39B8}"/>
    <cellStyle name="Total 2 2 6 2" xfId="4568" xr:uid="{7ADD7410-1A1D-487C-9058-0AB86D5D49F1}"/>
    <cellStyle name="Total 2 2 6 2 10" xfId="34046" xr:uid="{D9DDDC14-7BD2-444B-8A20-4114F4FB711F}"/>
    <cellStyle name="Total 2 2 6 2 11" xfId="35258" xr:uid="{4FE2559C-C1E1-4C43-B476-FA32937300EA}"/>
    <cellStyle name="Total 2 2 6 2 12" xfId="43940" xr:uid="{2A4063A6-A0B2-4190-91C1-CAEEC82D1D06}"/>
    <cellStyle name="Total 2 2 6 2 13" xfId="55175" xr:uid="{CB6BFB13-ACF3-45BF-AD68-B27C4034253F}"/>
    <cellStyle name="Total 2 2 6 2 2" xfId="5792" xr:uid="{9C53541B-6147-4BCA-8694-066D3B938D95}"/>
    <cellStyle name="Total 2 2 6 2 2 2" xfId="14344" xr:uid="{D2AD1A06-2BE9-4C58-94EC-07A58801AE97}"/>
    <cellStyle name="Total 2 2 6 2 2 2 2" xfId="27245" xr:uid="{C4132713-8E61-4B1D-A28C-1C23EAF3EA56}"/>
    <cellStyle name="Total 2 2 6 2 2 2 3" xfId="24280" xr:uid="{F9A0C821-2070-4713-8725-3E088D4060EB}"/>
    <cellStyle name="Total 2 2 6 2 2 2 4" xfId="40870" xr:uid="{4FAD49BC-B187-4B03-B7EC-B5ACE90885E1}"/>
    <cellStyle name="Total 2 2 6 2 2 2 5" xfId="49416" xr:uid="{0FCDD67D-DE69-4A3E-8492-979C00F9FE70}"/>
    <cellStyle name="Total 2 2 6 2 2 3" xfId="23865" xr:uid="{4BA9070B-63A3-445E-9881-A938EFAF8DF7}"/>
    <cellStyle name="Total 2 2 6 2 2 4" xfId="30003" xr:uid="{FF0BD4C5-A953-4730-BEB2-9EA86BC1DD29}"/>
    <cellStyle name="Total 2 2 6 2 2 5" xfId="37150" xr:uid="{03418BB5-8F00-456B-AFDD-1CAE67512567}"/>
    <cellStyle name="Total 2 2 6 2 2 6" xfId="45571" xr:uid="{564E93C0-DA55-4928-8BE8-98E40976CD8E}"/>
    <cellStyle name="Total 2 2 6 2 3" xfId="8591" xr:uid="{32272870-4917-4791-B480-B42BEC5BDF16}"/>
    <cellStyle name="Total 2 2 6 2 3 2" xfId="13126" xr:uid="{24ADB4EC-D3E7-470A-A3ED-335CA87AD32F}"/>
    <cellStyle name="Total 2 2 6 2 3 2 2" xfId="26245" xr:uid="{F7DD5854-BE4D-40F0-A0AC-0AF0523ED731}"/>
    <cellStyle name="Total 2 2 6 2 3 2 3" xfId="9965" xr:uid="{FDA1AB7E-E071-45E0-8100-17E6B8D338E7}"/>
    <cellStyle name="Total 2 2 6 2 3 2 4" xfId="39652" xr:uid="{2BE3358A-3B8A-46BA-9FE8-7537AAB8A95D}"/>
    <cellStyle name="Total 2 2 6 2 3 2 5" xfId="48198" xr:uid="{E27F3CFB-046F-412F-8880-EC1E2B0A0965}"/>
    <cellStyle name="Total 2 2 6 2 3 3" xfId="22487" xr:uid="{42E76A37-86B2-4DAC-9D45-C4CA07D3B208}"/>
    <cellStyle name="Total 2 2 6 2 3 4" xfId="30190" xr:uid="{F83EF442-CF63-4D80-A69D-BA75CCAC0227}"/>
    <cellStyle name="Total 2 2 6 2 3 5" xfId="36579" xr:uid="{CCA37A23-18FB-4B75-9172-CC83281BB9A2}"/>
    <cellStyle name="Total 2 2 6 2 3 6" xfId="44139" xr:uid="{75B6F79F-43A0-42D4-B1A7-B65B75991F46}"/>
    <cellStyle name="Total 2 2 6 2 4" xfId="11149" xr:uid="{04758FE2-AA04-47BB-8DB1-5317E1ADBAFD}"/>
    <cellStyle name="Total 2 2 6 2 4 2" xfId="15199" xr:uid="{21EFF2B3-65C5-43D2-B0E7-D78AF11AEBD5}"/>
    <cellStyle name="Total 2 2 6 2 4 2 2" xfId="27984" xr:uid="{8B9C2D3B-D513-4E37-815B-0136BDCD5049}"/>
    <cellStyle name="Total 2 2 6 2 4 2 3" xfId="7027" xr:uid="{88BFE526-47A0-4564-B71D-5658349352E5}"/>
    <cellStyle name="Total 2 2 6 2 4 2 4" xfId="41725" xr:uid="{3BF98C0F-0BB4-4407-8EF9-3363C0189B2C}"/>
    <cellStyle name="Total 2 2 6 2 4 2 5" xfId="50271" xr:uid="{35A325D5-A9DE-4553-B39E-BF7771CE65EF}"/>
    <cellStyle name="Total 2 2 6 2 4 3" xfId="24677" xr:uid="{CD1FA6D5-1D3C-4FBC-959A-C6614E448F33}"/>
    <cellStyle name="Total 2 2 6 2 4 4" xfId="27195" xr:uid="{059CA848-977E-4FC1-90DD-8E30562787FB}"/>
    <cellStyle name="Total 2 2 6 2 4 5" xfId="38073" xr:uid="{A9F5EF18-6F2B-43EF-9E0E-8CAE3973FA2E}"/>
    <cellStyle name="Total 2 2 6 2 4 6" xfId="46496" xr:uid="{A04EDAE6-07E3-4CFA-B88C-C815AB089C49}"/>
    <cellStyle name="Total 2 2 6 2 5" xfId="11512" xr:uid="{8D246AA4-D09A-447B-9524-CF6E483569FC}"/>
    <cellStyle name="Total 2 2 6 2 5 2" xfId="15549" xr:uid="{CBA9F42F-80E2-4169-B899-5B56120E9450}"/>
    <cellStyle name="Total 2 2 6 2 5 2 2" xfId="28289" xr:uid="{B8C14CDA-A8F9-4825-8545-693450855B98}"/>
    <cellStyle name="Total 2 2 6 2 5 2 3" xfId="28823" xr:uid="{BE0FD3C6-22DA-402D-A0A4-75A392E01BAF}"/>
    <cellStyle name="Total 2 2 6 2 5 2 4" xfId="42075" xr:uid="{BBB77A88-6921-4E54-8549-6BEC05AD931E}"/>
    <cellStyle name="Total 2 2 6 2 5 2 5" xfId="50621" xr:uid="{0C13048F-5D4A-4567-B46B-95D647BEC78B}"/>
    <cellStyle name="Total 2 2 6 2 5 3" xfId="24988" xr:uid="{F7604961-0CDB-444F-9470-3507016C81E5}"/>
    <cellStyle name="Total 2 2 6 2 5 4" xfId="30744" xr:uid="{997BFA05-2603-4C42-86A4-77AD1889C9E4}"/>
    <cellStyle name="Total 2 2 6 2 5 5" xfId="38436" xr:uid="{DC124277-2873-41C1-9C13-7005098AD080}"/>
    <cellStyle name="Total 2 2 6 2 5 6" xfId="46859" xr:uid="{504AA19F-03D7-434E-9EA4-F9B7BFC8B01E}"/>
    <cellStyle name="Total 2 2 6 2 6" xfId="11844" xr:uid="{E379B7D4-A83A-46A5-8F73-51FCAD2E73CB}"/>
    <cellStyle name="Total 2 2 6 2 6 2" xfId="15866" xr:uid="{DF54A5D0-4533-4902-BF2C-9D6141E4FF28}"/>
    <cellStyle name="Total 2 2 6 2 6 2 2" xfId="28563" xr:uid="{C02C64CB-1B59-470C-947B-FE1CAC90A8BF}"/>
    <cellStyle name="Total 2 2 6 2 6 2 3" xfId="24058" xr:uid="{84109CAD-B053-40D5-BEEB-4723C96AAA28}"/>
    <cellStyle name="Total 2 2 6 2 6 2 4" xfId="42392" xr:uid="{089D51FA-D972-42F9-A681-3821216DC89B}"/>
    <cellStyle name="Total 2 2 6 2 6 2 5" xfId="50938" xr:uid="{377C0162-C2B0-4ABE-A0CE-8568D61FB466}"/>
    <cellStyle name="Total 2 2 6 2 6 3" xfId="25273" xr:uid="{378B0257-5140-4D7B-BDBE-6514169596DB}"/>
    <cellStyle name="Total 2 2 6 2 6 4" xfId="29674" xr:uid="{276409AE-797F-4B95-A7B6-921DB6557D6B}"/>
    <cellStyle name="Total 2 2 6 2 6 5" xfId="38768" xr:uid="{24468150-7F86-4E9D-A7BF-2090BDD792E7}"/>
    <cellStyle name="Total 2 2 6 2 6 6" xfId="47191" xr:uid="{93C20960-2ACC-4F59-A61D-C5F6CCFF010A}"/>
    <cellStyle name="Total 2 2 6 2 7" xfId="8782" xr:uid="{6988B783-EB1E-4253-A954-C919BD62BE07}"/>
    <cellStyle name="Total 2 2 6 2 7 2" xfId="22649" xr:uid="{41CD3949-B8C2-409C-AD73-7171779C9DD6}"/>
    <cellStyle name="Total 2 2 6 2 7 3" xfId="23506" xr:uid="{747A71D8-4C3F-426B-9D05-C308AB4A16F7}"/>
    <cellStyle name="Total 2 2 6 2 7 4" xfId="27158" xr:uid="{04518C65-35B0-4300-B064-11EA2123D305}"/>
    <cellStyle name="Total 2 2 6 2 7 5" xfId="44331" xr:uid="{2AA56726-FEE6-4B53-9CE5-F3887EF38E02}"/>
    <cellStyle name="Total 2 2 6 2 8" xfId="12938" xr:uid="{62A5C81E-633F-4EDD-9595-C720C3AFC233}"/>
    <cellStyle name="Total 2 2 6 2 8 2" xfId="26092" xr:uid="{107F1537-709F-4662-889E-DDA7EE821535}"/>
    <cellStyle name="Total 2 2 6 2 8 3" xfId="32491" xr:uid="{12C87587-CB8A-4A1C-BBF3-3A01A176DA0B}"/>
    <cellStyle name="Total 2 2 6 2 8 4" xfId="39469" xr:uid="{F3413C32-3C8B-42B0-AED5-6143C564A5A0}"/>
    <cellStyle name="Total 2 2 6 2 8 5" xfId="48013" xr:uid="{3850BDFA-3A00-45FE-B89F-BE34408F721A}"/>
    <cellStyle name="Total 2 2 6 2 9" xfId="22319" xr:uid="{75C35695-1FA4-462E-9EEF-CA17EC3C44E7}"/>
    <cellStyle name="Total 2 2 6 3" xfId="4574" xr:uid="{D770471C-EF7B-4FC7-9588-4F2388E1EA27}"/>
    <cellStyle name="Total 2 2 6 3 10" xfId="8196" xr:uid="{6A905A54-25BE-4603-A376-BC8A48141809}"/>
    <cellStyle name="Total 2 2 6 3 11" xfId="32003" xr:uid="{2151078D-2033-4060-B737-2845648E1778}"/>
    <cellStyle name="Total 2 2 6 3 12" xfId="43597" xr:uid="{827A3E2B-F422-4FE6-A196-75EA416BDD2C}"/>
    <cellStyle name="Total 2 2 6 3 13" xfId="55180" xr:uid="{C3BEA2E6-35D7-401A-AA52-9A8EF7C54E83}"/>
    <cellStyle name="Total 2 2 6 3 2" xfId="5797" xr:uid="{090F6671-4ED7-415D-A383-9744FD3BC77E}"/>
    <cellStyle name="Total 2 2 6 3 2 2" xfId="14056" xr:uid="{9751198D-EB00-45AD-BFF9-69909A3FCDCF}"/>
    <cellStyle name="Total 2 2 6 3 2 2 2" xfId="27004" xr:uid="{BF37118F-2F13-496A-8A01-27FE5350B071}"/>
    <cellStyle name="Total 2 2 6 3 2 2 3" xfId="26247" xr:uid="{8070F6B2-6F4A-45AF-AB47-413563DE6DC9}"/>
    <cellStyle name="Total 2 2 6 3 2 2 4" xfId="40582" xr:uid="{D26BE8BB-873B-43C6-B032-B63933EA54B9}"/>
    <cellStyle name="Total 2 2 6 3 2 2 5" xfId="49128" xr:uid="{2C73E0D6-C6FE-41A3-8061-FB52EEF70DA0}"/>
    <cellStyle name="Total 2 2 6 3 2 3" xfId="23491" xr:uid="{6B799E5C-899B-4875-BBA4-DD89FF31B962}"/>
    <cellStyle name="Total 2 2 6 3 2 4" xfId="26574" xr:uid="{FB42DE23-B8CD-4E01-90A9-A7D2155F78E2}"/>
    <cellStyle name="Total 2 2 6 3 2 5" xfId="36893" xr:uid="{AFD0D988-2A74-4040-BF64-92D8307C40AD}"/>
    <cellStyle name="Total 2 2 6 3 2 6" xfId="45228" xr:uid="{3A25E2B7-BE67-40AF-AAC5-D757C94DEB96}"/>
    <cellStyle name="Total 2 2 6 3 3" xfId="10840" xr:uid="{10455F56-FF61-4117-8EDE-E92172297295}"/>
    <cellStyle name="Total 2 2 6 3 3 2" xfId="14900" xr:uid="{199E8E57-51B2-43E5-B436-0C43C27A0A80}"/>
    <cellStyle name="Total 2 2 6 3 3 2 2" xfId="27729" xr:uid="{8D83648C-0762-41F2-9412-B2A06F441259}"/>
    <cellStyle name="Total 2 2 6 3 3 2 3" xfId="35023" xr:uid="{2A4D202E-3CFA-424E-BB0E-2C7324D425D3}"/>
    <cellStyle name="Total 2 2 6 3 3 2 4" xfId="41426" xr:uid="{5DAC7456-AD2F-4D03-9397-171C293A58D9}"/>
    <cellStyle name="Total 2 2 6 3 3 2 5" xfId="49972" xr:uid="{72AFFE36-A200-4857-A895-9252FBC178E3}"/>
    <cellStyle name="Total 2 2 6 3 3 3" xfId="24411" xr:uid="{020314B4-6C95-4124-8962-1FB40AFAB210}"/>
    <cellStyle name="Total 2 2 6 3 3 4" xfId="32934" xr:uid="{9C66B3CD-B50F-495E-B2AA-2253450E8A82}"/>
    <cellStyle name="Total 2 2 6 3 3 5" xfId="37764" xr:uid="{D60393DC-7085-4482-973B-480B19100FC6}"/>
    <cellStyle name="Total 2 2 6 3 3 6" xfId="46187" xr:uid="{4F13AEBA-0540-47C5-AB9C-ED4959E48FF9}"/>
    <cellStyle name="Total 2 2 6 3 4" xfId="8936" xr:uid="{E4628064-5E48-4187-9E97-359DCDD303FC}"/>
    <cellStyle name="Total 2 2 6 3 4 2" xfId="13415" xr:uid="{174C56A7-F805-4EDD-9B42-3C3F2050CBBE}"/>
    <cellStyle name="Total 2 2 6 3 4 2 2" xfId="26480" xr:uid="{64B9156D-B2B2-4C93-AACE-33F6841C8219}"/>
    <cellStyle name="Total 2 2 6 3 4 2 3" xfId="25643" xr:uid="{0F2511CB-11DB-45EF-819D-E50C7F4F9A6C}"/>
    <cellStyle name="Total 2 2 6 3 4 2 4" xfId="39941" xr:uid="{50BEE42B-E8FD-4FD1-BD2F-818F0DC688D3}"/>
    <cellStyle name="Total 2 2 6 3 4 2 5" xfId="48487" xr:uid="{582118EA-26F2-4B53-813D-6A5E03A6F57D}"/>
    <cellStyle name="Total 2 2 6 3 4 3" xfId="22785" xr:uid="{2582E131-1877-43CD-BA56-79E884B2A1A2}"/>
    <cellStyle name="Total 2 2 6 3 4 4" xfId="30535" xr:uid="{8E6DEC74-C627-483D-B25D-2ED144DFAEC7}"/>
    <cellStyle name="Total 2 2 6 3 4 5" xfId="32052" xr:uid="{60DA6D90-7FFA-434A-81B3-7C5DCD089542}"/>
    <cellStyle name="Total 2 2 6 3 4 6" xfId="44484" xr:uid="{EECE458B-A4C4-4DDB-A214-EAC468FC25DD}"/>
    <cellStyle name="Total 2 2 6 3 5" xfId="8807" xr:uid="{C83F6AA0-3E15-42EA-8FF9-E2BE13DCC5E7}"/>
    <cellStyle name="Total 2 2 6 3 5 2" xfId="13305" xr:uid="{6E6C0E19-53AA-4681-A7C9-0FA3B96D2BD6}"/>
    <cellStyle name="Total 2 2 6 3 5 2 2" xfId="26389" xr:uid="{7A039651-AC6B-4E71-A516-3E88C41882C9}"/>
    <cellStyle name="Total 2 2 6 3 5 2 3" xfId="6778" xr:uid="{AC068266-AD3F-4B56-BCEE-495FD5227178}"/>
    <cellStyle name="Total 2 2 6 3 5 2 4" xfId="39831" xr:uid="{AFBE2579-13AF-4C5D-A0B2-2245B807B20B}"/>
    <cellStyle name="Total 2 2 6 3 5 2 5" xfId="48377" xr:uid="{E9153FA8-57A8-4AA4-BB2E-5E36C69BC80D}"/>
    <cellStyle name="Total 2 2 6 3 5 3" xfId="22671" xr:uid="{AD22522F-13E0-465F-89ED-76C1AB502624}"/>
    <cellStyle name="Total 2 2 6 3 5 4" xfId="23515" xr:uid="{DDEA30EF-487F-476C-9FF0-12AEA2DCDD8D}"/>
    <cellStyle name="Total 2 2 6 3 5 5" xfId="35504" xr:uid="{B91D559E-7C9B-4E38-ADF1-C2C71C45BB6E}"/>
    <cellStyle name="Total 2 2 6 3 5 6" xfId="44355" xr:uid="{9DB26FCB-FDD3-47DE-8374-F2C6FB72B746}"/>
    <cellStyle name="Total 2 2 6 3 6" xfId="10756" xr:uid="{BE9E3817-0C48-418F-A7E1-4D2C373196F0}"/>
    <cellStyle name="Total 2 2 6 3 6 2" xfId="14822" xr:uid="{18B27420-BD11-4831-826C-C67F6E3B5A17}"/>
    <cellStyle name="Total 2 2 6 3 6 2 2" xfId="27661" xr:uid="{DEFAE5FE-0661-43AD-B43C-EE7E4B480177}"/>
    <cellStyle name="Total 2 2 6 3 6 2 3" xfId="33361" xr:uid="{238F52A7-4555-42CF-ACC4-2544DBF7BEBD}"/>
    <cellStyle name="Total 2 2 6 3 6 2 4" xfId="41348" xr:uid="{CAE5BC9F-EF1A-4067-AFA0-F3BFCEAFF219}"/>
    <cellStyle name="Total 2 2 6 3 6 2 5" xfId="49894" xr:uid="{81F0E3B9-A657-4929-ACFE-982D6EC4BABE}"/>
    <cellStyle name="Total 2 2 6 3 6 3" xfId="24340" xr:uid="{0298DE9C-FC0E-4FC0-A7AB-A708085042E1}"/>
    <cellStyle name="Total 2 2 6 3 6 4" xfId="30628" xr:uid="{38CB2FCA-E8BA-4BC1-B83C-62B562C2A7F0}"/>
    <cellStyle name="Total 2 2 6 3 6 5" xfId="37680" xr:uid="{14A92B23-1643-4F9C-B858-633A09C553D6}"/>
    <cellStyle name="Total 2 2 6 3 6 6" xfId="46103" xr:uid="{7623C5A8-B2D4-462E-818B-B12A6A4DCE69}"/>
    <cellStyle name="Total 2 2 6 3 7" xfId="11335" xr:uid="{68B0B9DE-F4F0-4A4A-80E8-25AC6B560DCD}"/>
    <cellStyle name="Total 2 2 6 3 7 2" xfId="24834" xr:uid="{7536B6A8-472C-4E6D-B958-FB1B939768FC}"/>
    <cellStyle name="Total 2 2 6 3 7 3" xfId="6840" xr:uid="{9354EA69-2044-4427-83AE-5AC9C7F68FF3}"/>
    <cellStyle name="Total 2 2 6 3 7 4" xfId="38259" xr:uid="{C49D74BC-BF8D-4D15-BBCE-649ECDAD8B22}"/>
    <cellStyle name="Total 2 2 6 3 7 5" xfId="46682" xr:uid="{AEB9FF88-D4CE-4C9C-83B8-139E53956ADB}"/>
    <cellStyle name="Total 2 2 6 3 8" xfId="12459" xr:uid="{E8A7D24C-EBFA-4BE1-ABD7-A6DBEFE3D131}"/>
    <cellStyle name="Total 2 2 6 3 8 2" xfId="25736" xr:uid="{765C4AD9-1C2A-437C-B808-10E7909FC978}"/>
    <cellStyle name="Total 2 2 6 3 8 3" xfId="33199" xr:uid="{18FE698B-AD28-4C74-89EB-693F2931DC54}"/>
    <cellStyle name="Total 2 2 6 3 8 4" xfId="39181" xr:uid="{D0A0AC20-CE68-47D0-B618-2D7DA09675D9}"/>
    <cellStyle name="Total 2 2 6 3 8 5" xfId="47670" xr:uid="{391DC25B-CC22-4C57-95EC-794C0E62995C}"/>
    <cellStyle name="Total 2 2 6 3 9" xfId="21954" xr:uid="{4C7F5A4E-E699-4728-8ED9-F91E674C98A1}"/>
    <cellStyle name="Total 2 2 6 4" xfId="5685" xr:uid="{12BABB99-CAD7-400F-8997-87CB18CB077F}"/>
    <cellStyle name="Total 2 2 6 4 10" xfId="33405" xr:uid="{30AFF25C-3E7D-406A-99E7-9DF263C28ACE}"/>
    <cellStyle name="Total 2 2 6 4 11" xfId="26063" xr:uid="{CEED880D-8F88-4C9E-AF75-97366B917D77}"/>
    <cellStyle name="Total 2 2 6 4 12" xfId="44004" xr:uid="{15DCC1D1-2F1B-496B-BDB7-C489A1495105}"/>
    <cellStyle name="Total 2 2 6 4 2" xfId="10285" xr:uid="{D0F1A345-EE38-4C35-A38D-BBD60CD6B581}"/>
    <cellStyle name="Total 2 2 6 4 2 2" xfId="14408" xr:uid="{7C01BCF7-B71D-4051-9731-9CDFFDE74460}"/>
    <cellStyle name="Total 2 2 6 4 2 2 2" xfId="27297" xr:uid="{44BDEFCD-6ABF-41DD-A9DB-58A65E287F99}"/>
    <cellStyle name="Total 2 2 6 4 2 2 3" xfId="24175" xr:uid="{29C65DC6-460A-4CD0-93C5-F5C4E9D7B9CD}"/>
    <cellStyle name="Total 2 2 6 4 2 2 4" xfId="40934" xr:uid="{7D5E75CE-0A76-410B-9DA7-2ADCCB7966D7}"/>
    <cellStyle name="Total 2 2 6 4 2 2 5" xfId="49480" xr:uid="{C18C69D0-EF44-45E9-BC26-3C65537AE41A}"/>
    <cellStyle name="Total 2 2 6 4 2 3" xfId="23918" xr:uid="{94320674-8EAA-4439-ACE6-BB857F3143BE}"/>
    <cellStyle name="Total 2 2 6 4 2 4" xfId="7935" xr:uid="{4E270760-C41F-409C-BAC0-DF5F4F592098}"/>
    <cellStyle name="Total 2 2 6 4 2 5" xfId="37214" xr:uid="{3ED8039D-7238-4C19-A7A2-4E33049A2E02}"/>
    <cellStyle name="Total 2 2 6 4 2 6" xfId="45635" xr:uid="{EEB63C07-C105-4EC3-9476-5AC606937C3A}"/>
    <cellStyle name="Total 2 2 6 4 3" xfId="8899" xr:uid="{B92B3EFB-03FB-45D3-895D-643F2B1893AF}"/>
    <cellStyle name="Total 2 2 6 4 3 2" xfId="13381" xr:uid="{CC0BAA74-C129-4240-AE58-4283E5F9FF30}"/>
    <cellStyle name="Total 2 2 6 4 3 2 2" xfId="26451" xr:uid="{39F1D3B3-84F1-4AA9-BF1D-CEDD87A1DBEC}"/>
    <cellStyle name="Total 2 2 6 4 3 2 3" xfId="34197" xr:uid="{E36AB6B5-7B2F-4C8A-9208-6E96DC0F210D}"/>
    <cellStyle name="Total 2 2 6 4 3 2 4" xfId="39907" xr:uid="{559660EE-F1DC-4105-8F54-7DCA9650DA4A}"/>
    <cellStyle name="Total 2 2 6 4 3 2 5" xfId="48453" xr:uid="{9DC7A613-36CC-4B7E-BE7B-1A279FBF8015}"/>
    <cellStyle name="Total 2 2 6 4 3 3" xfId="22751" xr:uid="{650622D2-9206-49E7-A065-590FB29ABE84}"/>
    <cellStyle name="Total 2 2 6 4 3 4" xfId="24714" xr:uid="{29615533-2577-4F41-B45D-EB3B23B1EF30}"/>
    <cellStyle name="Total 2 2 6 4 3 5" xfId="36781" xr:uid="{D3CE0755-1E40-4F07-AEA0-8DB378169687}"/>
    <cellStyle name="Total 2 2 6 4 3 6" xfId="44447" xr:uid="{45DEAFC0-D867-407F-9803-F9CB528C2DC0}"/>
    <cellStyle name="Total 2 2 6 4 4" xfId="11213" xr:uid="{6B282729-9082-421B-931B-B1971CAAA738}"/>
    <cellStyle name="Total 2 2 6 4 4 2" xfId="15263" xr:uid="{E289EB91-CAD8-4F72-AED0-6B53754C4F89}"/>
    <cellStyle name="Total 2 2 6 4 4 2 2" xfId="28039" xr:uid="{7A0F0194-67F7-4B1F-95C8-D2B4D15AB4DB}"/>
    <cellStyle name="Total 2 2 6 4 4 2 3" xfId="33294" xr:uid="{89F33238-1754-43D8-B399-9E6048ACFD15}"/>
    <cellStyle name="Total 2 2 6 4 4 2 4" xfId="41789" xr:uid="{E666E662-850C-4B19-9B68-69B81A6C01C7}"/>
    <cellStyle name="Total 2 2 6 4 4 2 5" xfId="50335" xr:uid="{66655BD1-0E6E-4C0E-BAEE-F94C0923F9AD}"/>
    <cellStyle name="Total 2 2 6 4 4 3" xfId="24729" xr:uid="{ABCCF6AB-3717-4555-BA8A-A422B1675C34}"/>
    <cellStyle name="Total 2 2 6 4 4 4" xfId="36705" xr:uid="{0C22B69F-C5CD-46E5-B203-CDDF45875EF8}"/>
    <cellStyle name="Total 2 2 6 4 4 5" xfId="38137" xr:uid="{BCFE0459-9F23-4ECA-8D5C-44DC1AEC2BE0}"/>
    <cellStyle name="Total 2 2 6 4 4 6" xfId="46560" xr:uid="{AE892C99-836E-4D2A-ABC0-95377F653002}"/>
    <cellStyle name="Total 2 2 6 4 5" xfId="11576" xr:uid="{DFF56A29-8D89-4E7F-ACA4-5EAA791A2830}"/>
    <cellStyle name="Total 2 2 6 4 5 2" xfId="15613" xr:uid="{1F10808F-80A5-4944-AB81-549474C0FE82}"/>
    <cellStyle name="Total 2 2 6 4 5 2 2" xfId="28348" xr:uid="{CB84043A-D68E-4FAD-85F2-C764F3A61BA4}"/>
    <cellStyle name="Total 2 2 6 4 5 2 3" xfId="23329" xr:uid="{5ECD0AF5-9DE1-4F8D-8931-ACF0742741FA}"/>
    <cellStyle name="Total 2 2 6 4 5 2 4" xfId="42139" xr:uid="{008F804E-0B5A-4749-B22A-D28D18BEE893}"/>
    <cellStyle name="Total 2 2 6 4 5 2 5" xfId="50685" xr:uid="{BC7D684D-7521-419A-B579-272867C18C3A}"/>
    <cellStyle name="Total 2 2 6 4 5 3" xfId="25046" xr:uid="{9FC0C5C3-4C31-4A59-A4C1-E640E7B9CF8D}"/>
    <cellStyle name="Total 2 2 6 4 5 4" xfId="34321" xr:uid="{8DAB62F4-E833-4939-9213-04BA32B5C332}"/>
    <cellStyle name="Total 2 2 6 4 5 5" xfId="38500" xr:uid="{25D6353D-82CA-4360-B700-C0A5543A286F}"/>
    <cellStyle name="Total 2 2 6 4 5 6" xfId="46923" xr:uid="{D6FDAA1A-9780-44D1-B23C-07BE34D3BA04}"/>
    <cellStyle name="Total 2 2 6 4 6" xfId="11908" xr:uid="{45F1E4D0-5E93-4E47-959D-F15E1541D176}"/>
    <cellStyle name="Total 2 2 6 4 6 2" xfId="15930" xr:uid="{58C9F43D-AFF9-435C-8FC4-DD13E4E7557C}"/>
    <cellStyle name="Total 2 2 6 4 6 2 2" xfId="28619" xr:uid="{30AE15D8-D022-4C81-A3DA-B2111F9CE440}"/>
    <cellStyle name="Total 2 2 6 4 6 2 3" xfId="36804" xr:uid="{D985E552-9460-449E-9D7A-E5BCCEED201D}"/>
    <cellStyle name="Total 2 2 6 4 6 2 4" xfId="42456" xr:uid="{DCE87A95-0F92-4DE9-BDB5-2B93CF93DFD5}"/>
    <cellStyle name="Total 2 2 6 4 6 2 5" xfId="51002" xr:uid="{B0CD2372-9B99-4A34-B8C8-8B31AEC293A8}"/>
    <cellStyle name="Total 2 2 6 4 6 3" xfId="25325" xr:uid="{CC7B0B17-303A-422E-A7CB-509490F4B099}"/>
    <cellStyle name="Total 2 2 6 4 6 4" xfId="33399" xr:uid="{5360CBC4-E481-40D9-AF44-88785AF21A0E}"/>
    <cellStyle name="Total 2 2 6 4 6 5" xfId="38832" xr:uid="{379B3A78-4BC4-4457-9756-C9215A148A91}"/>
    <cellStyle name="Total 2 2 6 4 6 6" xfId="47255" xr:uid="{35AE5574-2627-4171-877D-011F966187E1}"/>
    <cellStyle name="Total 2 2 6 4 7" xfId="9037" xr:uid="{70512BB3-127A-4FC0-BC5C-278EAC6FB625}"/>
    <cellStyle name="Total 2 2 6 4 7 2" xfId="22869" xr:uid="{D3205604-4EE8-499B-8CAD-7EB51A946F7C}"/>
    <cellStyle name="Total 2 2 6 4 7 3" xfId="33741" xr:uid="{5C343250-4FC1-456B-A29A-A1C6916F815D}"/>
    <cellStyle name="Total 2 2 6 4 7 4" xfId="24710" xr:uid="{79B2B94B-1F3A-4932-BB5B-6AE07883D896}"/>
    <cellStyle name="Total 2 2 6 4 7 5" xfId="44585" xr:uid="{58E86422-8DA9-4698-AEEC-57A517A317FC}"/>
    <cellStyle name="Total 2 2 6 4 8" xfId="13002" xr:uid="{08A64ABB-139D-4F57-8EDB-F17B04EE693F}"/>
    <cellStyle name="Total 2 2 6 4 8 2" xfId="26146" xr:uid="{8D3F66CA-8BAC-4F70-B385-A13F4227479E}"/>
    <cellStyle name="Total 2 2 6 4 8 3" xfId="10084" xr:uid="{4760F9CD-85AD-452E-B80B-F4692C4DB3FA}"/>
    <cellStyle name="Total 2 2 6 4 8 4" xfId="39533" xr:uid="{9652318E-221E-42C5-A97B-1BE255EA1894}"/>
    <cellStyle name="Total 2 2 6 4 8 5" xfId="48077" xr:uid="{FB797990-2490-42DC-BAE0-F756111D889F}"/>
    <cellStyle name="Total 2 2 6 4 9" xfId="22376" xr:uid="{CD29E543-016A-4B83-A3D2-C3E6A4860BF9}"/>
    <cellStyle name="Total 2 2 6 5" xfId="9731" xr:uid="{29784B07-9A37-461E-8CCE-4FA3AA908407}"/>
    <cellStyle name="Total 2 2 6 5 2" xfId="13973" xr:uid="{5166073B-B981-4264-8E57-F77BB375ED4A}"/>
    <cellStyle name="Total 2 2 6 5 2 2" xfId="26932" xr:uid="{73B39489-1413-47D6-BF8D-BAE3ABBF76DE}"/>
    <cellStyle name="Total 2 2 6 5 2 3" xfId="8133" xr:uid="{FB28B8D9-E304-456A-B9E1-EEEF69A2A130}"/>
    <cellStyle name="Total 2 2 6 5 2 4" xfId="40499" xr:uid="{BF881751-B315-494B-BCCF-50011D700173}"/>
    <cellStyle name="Total 2 2 6 5 2 5" xfId="49045" xr:uid="{3A79712B-34D6-4BFD-9455-0CD7B5233E18}"/>
    <cellStyle name="Total 2 2 6 5 3" xfId="23414" xr:uid="{0463605D-9C8A-4F97-9EC6-4BFBF5D05369}"/>
    <cellStyle name="Total 2 2 6 5 4" xfId="35679" xr:uid="{6C729ADC-88B9-484F-9DB1-F0BF8E2DC25E}"/>
    <cellStyle name="Total 2 2 6 5 5" xfId="28663" xr:uid="{1473448D-909A-43A8-9A00-9C6D88B108B1}"/>
    <cellStyle name="Total 2 2 6 5 6" xfId="45144" xr:uid="{06E939E7-BE63-4E19-A251-E15EC716BCA9}"/>
    <cellStyle name="Total 2 2 6 6" xfId="10800" xr:uid="{8E1CF5A2-301D-46CD-89FD-1D36BA8E5518}"/>
    <cellStyle name="Total 2 2 6 6 2" xfId="14861" xr:uid="{00A4251F-BE71-41BC-8D08-B109DB89E12E}"/>
    <cellStyle name="Total 2 2 6 6 2 2" xfId="27693" xr:uid="{BB6C5244-73F1-4468-808D-23C02D8E658D}"/>
    <cellStyle name="Total 2 2 6 6 2 3" xfId="27998" xr:uid="{FCFB2B16-6D89-46AB-AAF2-E94D5E239EDB}"/>
    <cellStyle name="Total 2 2 6 6 2 4" xfId="41387" xr:uid="{00C7051C-FD82-4D8C-832B-ED359F5571AD}"/>
    <cellStyle name="Total 2 2 6 6 2 5" xfId="49933" xr:uid="{2FBFEEB7-7F27-4630-824D-56150948881C}"/>
    <cellStyle name="Total 2 2 6 6 3" xfId="24377" xr:uid="{253C6328-85DD-4E73-A6A1-1C906A931714}"/>
    <cellStyle name="Total 2 2 6 6 4" xfId="36025" xr:uid="{B3A4E01D-F67A-4A10-9115-01FB99043F34}"/>
    <cellStyle name="Total 2 2 6 6 5" xfId="37724" xr:uid="{0DE73E93-AD13-4CC7-9F58-9441EE95FD5B}"/>
    <cellStyle name="Total 2 2 6 6 6" xfId="46147" xr:uid="{D09B7D2C-1756-404A-8CD3-32BC0C52F7D9}"/>
    <cellStyle name="Total 2 2 6 7" xfId="8656" xr:uid="{2B428503-53D3-47BB-998E-A2078F550568}"/>
    <cellStyle name="Total 2 2 6 7 2" xfId="13184" xr:uid="{12F17DE7-3C13-4464-AD31-478A205EE2F1}"/>
    <cellStyle name="Total 2 2 6 7 2 2" xfId="26293" xr:uid="{F34B3B9D-2250-456C-8F94-F3F82A34AE5C}"/>
    <cellStyle name="Total 2 2 6 7 2 3" xfId="23850" xr:uid="{DE617A16-8C48-4942-A64A-FFDC9568561E}"/>
    <cellStyle name="Total 2 2 6 7 2 4" xfId="39710" xr:uid="{AFAD9AA6-C190-4913-9F41-C7FA0C03A092}"/>
    <cellStyle name="Total 2 2 6 7 2 5" xfId="48256" xr:uid="{FFF6905A-34CA-449E-923F-40C63CD76B18}"/>
    <cellStyle name="Total 2 2 6 7 3" xfId="22538" xr:uid="{B44E30F8-F19B-4FA0-94AA-9C7EBAB7B9A0}"/>
    <cellStyle name="Total 2 2 6 7 4" xfId="32206" xr:uid="{3F542F65-8ADE-41C5-BCDD-01DBB3CBF0B8}"/>
    <cellStyle name="Total 2 2 6 7 5" xfId="33178" xr:uid="{FC4FA82C-1E3D-4F6D-8496-D3EB4A6913B8}"/>
    <cellStyle name="Total 2 2 6 7 6" xfId="44204" xr:uid="{941B591F-2568-4C5E-A0FC-46DC3C4EE472}"/>
    <cellStyle name="Total 2 2 6 8" xfId="9023" xr:uid="{60B41B58-0469-41CA-A5C7-E53EFD1770B2}"/>
    <cellStyle name="Total 2 2 6 8 2" xfId="13493" xr:uid="{45EFDFF1-AB8D-42A4-8393-790CE5EC7D2C}"/>
    <cellStyle name="Total 2 2 6 8 2 2" xfId="26544" xr:uid="{FD36149F-A902-4A39-9242-B024C719CECA}"/>
    <cellStyle name="Total 2 2 6 8 2 3" xfId="34715" xr:uid="{B171D476-C683-4C53-A5C4-AB45EF369381}"/>
    <cellStyle name="Total 2 2 6 8 2 4" xfId="40019" xr:uid="{AB977975-BB0F-432B-95B8-02F5FF05FF59}"/>
    <cellStyle name="Total 2 2 6 8 2 5" xfId="48565" xr:uid="{262BB0B9-216F-4CA7-AD00-B84003929A1F}"/>
    <cellStyle name="Total 2 2 6 8 3" xfId="22858" xr:uid="{8F8327E7-A9B7-4A36-ADB0-B315CA2766B9}"/>
    <cellStyle name="Total 2 2 6 8 4" xfId="29262" xr:uid="{6286928B-D378-4A3F-A272-B73C6D4A2851}"/>
    <cellStyle name="Total 2 2 6 8 5" xfId="36180" xr:uid="{56A5347D-1FA6-4FE1-957E-A8D6090E3FD6}"/>
    <cellStyle name="Total 2 2 6 8 6" xfId="44571" xr:uid="{6C14298E-A103-4A0C-9A09-8390ED26EB28}"/>
    <cellStyle name="Total 2 2 6 9" xfId="11453" xr:uid="{E81EE0A7-D091-43AA-9A92-F9EAC16B7B20}"/>
    <cellStyle name="Total 2 2 6 9 2" xfId="15493" xr:uid="{B674505F-B904-4BF3-870E-768DD5E838B8}"/>
    <cellStyle name="Total 2 2 6 9 2 2" xfId="28242" xr:uid="{300CD91C-EE03-42EE-9A62-9CD62F0551BD}"/>
    <cellStyle name="Total 2 2 6 9 2 3" xfId="32660" xr:uid="{E2C8B3C1-7DEB-43AF-9F3B-8B49623C5003}"/>
    <cellStyle name="Total 2 2 6 9 2 4" xfId="42019" xr:uid="{AFD72DD9-853E-4482-86C8-9E78B998DAC1}"/>
    <cellStyle name="Total 2 2 6 9 2 5" xfId="50565" xr:uid="{69F9106F-DBE3-42E9-B1F1-8C1997DD9669}"/>
    <cellStyle name="Total 2 2 6 9 3" xfId="24940" xr:uid="{08DFA6D8-C313-4E04-9C50-9BA2ECE44D7F}"/>
    <cellStyle name="Total 2 2 6 9 4" xfId="21863" xr:uid="{D5BA8E0D-96F3-4C56-85B2-5FCD1DDD36BD}"/>
    <cellStyle name="Total 2 2 6 9 5" xfId="38377" xr:uid="{5F30FA39-614F-40CF-B198-03384EA82E69}"/>
    <cellStyle name="Total 2 2 6 9 6" xfId="46800" xr:uid="{09432C60-934E-446A-A1E7-9267E41DAB3F}"/>
    <cellStyle name="Total 2 2 7" xfId="4269" xr:uid="{70C94E86-E5FE-46D0-8E61-EB47E3048FDB}"/>
    <cellStyle name="Total 2 2 7 10" xfId="9329" xr:uid="{099CC2D2-DC49-4367-954F-84771EFE594E}"/>
    <cellStyle name="Total 2 2 7 10 2" xfId="23111" xr:uid="{083D0087-BDE6-4EF7-8882-B2BE14F9C7E9}"/>
    <cellStyle name="Total 2 2 7 10 3" xfId="7741" xr:uid="{BFFCB96F-E498-40F5-8576-918CFE94ED64}"/>
    <cellStyle name="Total 2 2 7 10 4" xfId="30108" xr:uid="{4C361AAA-0B49-4A59-8FBE-FB32E0A70A7D}"/>
    <cellStyle name="Total 2 2 7 10 5" xfId="44848" xr:uid="{D69F34F8-F15F-4C89-993A-F6D395CF4987}"/>
    <cellStyle name="Total 2 2 7 11" xfId="12194" xr:uid="{02F6AEE3-A023-4DB8-AA49-49F53AE8CD34}"/>
    <cellStyle name="Total 2 2 7 11 2" xfId="25537" xr:uid="{E4D5FBB3-D4F9-43BE-B94B-5B394029579C}"/>
    <cellStyle name="Total 2 2 7 11 3" xfId="32438" xr:uid="{F6E61FB4-83A9-4AA5-B183-92523E93B729}"/>
    <cellStyle name="Total 2 2 7 11 4" xfId="39010" xr:uid="{6E371E4D-AC32-477B-A34D-6924ECA9055B}"/>
    <cellStyle name="Total 2 2 7 11 5" xfId="47472" xr:uid="{35B1C7EE-333B-40D1-A0A6-609035EF66E6}"/>
    <cellStyle name="Total 2 2 7 12" xfId="6404" xr:uid="{8FFD121D-08EB-4757-8044-555F6FD8D2E4}"/>
    <cellStyle name="Total 2 2 7 13" xfId="24039" xr:uid="{EA4D33A3-8E0E-474F-B6FC-025EEF8829AB}"/>
    <cellStyle name="Total 2 2 7 14" xfId="43399" xr:uid="{4C9CD01D-591D-4C17-A507-1724AE6E9F59}"/>
    <cellStyle name="Total 2 2 7 15" xfId="54968" xr:uid="{F1F02B36-7688-4AE3-9E26-B0A848E392E0}"/>
    <cellStyle name="Total 2 2 7 2" xfId="4490" xr:uid="{57B92C4C-71D0-4BA9-9E82-1B5F4ED5884B}"/>
    <cellStyle name="Total 2 2 7 2 10" xfId="6998" xr:uid="{60A4BC42-F69F-47DA-B7C7-7DB8336BAD85}"/>
    <cellStyle name="Total 2 2 7 2 11" xfId="34376" xr:uid="{7AD8827E-0367-45E8-9EF7-36FB8CD8022A}"/>
    <cellStyle name="Total 2 2 7 2 12" xfId="43826" xr:uid="{4D53F558-5AB8-44AB-B6CE-5FAF0ADE3AAD}"/>
    <cellStyle name="Total 2 2 7 2 13" xfId="55105" xr:uid="{C6B1FF38-8440-43F0-B639-5B4270724C5B}"/>
    <cellStyle name="Total 2 2 7 2 2" xfId="5722" xr:uid="{67D2B0F6-57E2-4432-9D3C-224B87F1C407}"/>
    <cellStyle name="Total 2 2 7 2 2 2" xfId="14257" xr:uid="{094B2B78-5C89-4B57-B262-56838FC89751}"/>
    <cellStyle name="Total 2 2 7 2 2 2 2" xfId="27170" xr:uid="{36AC5CA6-5458-415E-8DC6-E04C40369327}"/>
    <cellStyle name="Total 2 2 7 2 2 2 3" xfId="7369" xr:uid="{1E7F3E88-D766-4568-8729-71D7785430A1}"/>
    <cellStyle name="Total 2 2 7 2 2 2 4" xfId="40783" xr:uid="{E003DB4F-55DA-41ED-9835-2C638339E6B8}"/>
    <cellStyle name="Total 2 2 7 2 2 2 5" xfId="49329" xr:uid="{2DDDAC1E-08B9-4BBF-899A-96D1F6F5B245}"/>
    <cellStyle name="Total 2 2 7 2 2 3" xfId="23729" xr:uid="{B9D505D1-D63B-4A92-93FF-7FECEAFBD00D}"/>
    <cellStyle name="Total 2 2 7 2 2 4" xfId="33739" xr:uid="{AA7BAB40-E892-4DF4-AD6D-1F286D012605}"/>
    <cellStyle name="Total 2 2 7 2 2 5" xfId="37070" xr:uid="{14B33A1D-C23D-45E4-B526-6E73FA4D554E}"/>
    <cellStyle name="Total 2 2 7 2 2 6" xfId="45457" xr:uid="{F283FFDC-F15A-40B2-9BBB-136C639021EC}"/>
    <cellStyle name="Total 2 2 7 2 3" xfId="10494" xr:uid="{0C8DEE40-1946-43E2-A85F-B8F3A2434DC8}"/>
    <cellStyle name="Total 2 2 7 2 3 2" xfId="14583" xr:uid="{D5F736F1-49CF-41C8-8128-BE4B3F1802D3}"/>
    <cellStyle name="Total 2 2 7 2 3 2 2" xfId="27450" xr:uid="{53DF639C-0CAA-47B8-9D2E-B79C7F763DE7}"/>
    <cellStyle name="Total 2 2 7 2 3 2 3" xfId="22023" xr:uid="{D6AEA33E-6C0B-47C6-B915-6467BFE504CD}"/>
    <cellStyle name="Total 2 2 7 2 3 2 4" xfId="41109" xr:uid="{619A4CE3-26BB-4EB4-8971-F28AA9ED008C}"/>
    <cellStyle name="Total 2 2 7 2 3 2 5" xfId="49655" xr:uid="{CA8E915E-8B32-41E0-B061-A0A6D5F5803B}"/>
    <cellStyle name="Total 2 2 7 2 3 3" xfId="24101" xr:uid="{B1858380-C62E-4CEC-8F43-A79E7AE52FC8}"/>
    <cellStyle name="Total 2 2 7 2 3 4" xfId="31134" xr:uid="{8578BAF7-6CC4-4F3C-A984-386D02664794}"/>
    <cellStyle name="Total 2 2 7 2 3 5" xfId="37418" xr:uid="{0BACFDBD-06B9-474E-8526-C5AE80A635D2}"/>
    <cellStyle name="Total 2 2 7 2 3 6" xfId="45841" xr:uid="{D5C7BB5F-0286-4E55-B648-1486A58DDD84}"/>
    <cellStyle name="Total 2 2 7 2 4" xfId="11048" xr:uid="{702C2012-C55E-4606-9B4D-6236F470FD12}"/>
    <cellStyle name="Total 2 2 7 2 4 2" xfId="15102" xr:uid="{2A09C813-4A61-4CE1-BF49-FFB6E3C71511}"/>
    <cellStyle name="Total 2 2 7 2 4 2 2" xfId="27901" xr:uid="{D6E86907-61F6-44C5-ADF9-E067649597CF}"/>
    <cellStyle name="Total 2 2 7 2 4 2 3" xfId="29816" xr:uid="{32C9DBDF-0279-4561-87AD-EE3B866A9709}"/>
    <cellStyle name="Total 2 2 7 2 4 2 4" xfId="41628" xr:uid="{96627D81-E1A5-477C-9AEC-F80453CE69C0}"/>
    <cellStyle name="Total 2 2 7 2 4 2 5" xfId="50174" xr:uid="{5A7B9D00-12B4-4B3F-A400-A65E7D4417CF}"/>
    <cellStyle name="Total 2 2 7 2 4 3" xfId="24591" xr:uid="{22FBDBFC-8500-43FB-95F9-F0E9FDFD4E35}"/>
    <cellStyle name="Total 2 2 7 2 4 4" xfId="35601" xr:uid="{F98AD032-9E55-4CB3-BDB4-AE3563C0DBC7}"/>
    <cellStyle name="Total 2 2 7 2 4 5" xfId="37972" xr:uid="{89294FE9-4344-4F87-BE19-A799FF2F5F19}"/>
    <cellStyle name="Total 2 2 7 2 4 6" xfId="46395" xr:uid="{5895D9FD-54D7-48E3-BD79-76BB95C7783B}"/>
    <cellStyle name="Total 2 2 7 2 5" xfId="11404" xr:uid="{2DD81126-C330-486E-A4A4-E72DC9230EB9}"/>
    <cellStyle name="Total 2 2 7 2 5 2" xfId="15445" xr:uid="{C52DFF20-7051-4308-8C6A-6F8BB8BB3A44}"/>
    <cellStyle name="Total 2 2 7 2 5 2 2" xfId="28198" xr:uid="{6C4F40F4-05BA-450F-BE29-7763804CEE88}"/>
    <cellStyle name="Total 2 2 7 2 5 2 3" xfId="35346" xr:uid="{A87BB1DF-435D-4E60-AC4A-4E6A2F7A3D19}"/>
    <cellStyle name="Total 2 2 7 2 5 2 4" xfId="41971" xr:uid="{5F5361BC-E4C6-4776-B1CD-36AFB79D3ED4}"/>
    <cellStyle name="Total 2 2 7 2 5 2 5" xfId="50517" xr:uid="{57C364EB-F669-46BC-ADF5-9C50742A5F0C}"/>
    <cellStyle name="Total 2 2 7 2 5 3" xfId="24894" xr:uid="{AF90E5AD-DC9B-46D9-B00D-62874E1E2855}"/>
    <cellStyle name="Total 2 2 7 2 5 4" xfId="25103" xr:uid="{9D5AF31C-1FD5-4DF2-8BCF-80EB5F267E74}"/>
    <cellStyle name="Total 2 2 7 2 5 5" xfId="38328" xr:uid="{D7F55A99-5948-4F21-9F5E-6702A21003C8}"/>
    <cellStyle name="Total 2 2 7 2 5 6" xfId="46751" xr:uid="{FF6343D8-CB2C-4800-9334-D0F8AE372F1D}"/>
    <cellStyle name="Total 2 2 7 2 6" xfId="11752" xr:uid="{C67D2260-A84A-4E38-B200-F57034AE2AF9}"/>
    <cellStyle name="Total 2 2 7 2 6 2" xfId="15782" xr:uid="{7BA226AB-6A98-49E8-B94F-C5649739FAA3}"/>
    <cellStyle name="Total 2 2 7 2 6 2 2" xfId="28491" xr:uid="{BAD4D111-9F73-4DEF-932A-3F90C0D77E4B}"/>
    <cellStyle name="Total 2 2 7 2 6 2 3" xfId="34086" xr:uid="{5CF7C23F-4AF5-4B30-8AC2-1BB649C29C39}"/>
    <cellStyle name="Total 2 2 7 2 6 2 4" xfId="42308" xr:uid="{C6507D91-C798-4B47-BC1D-2B1A4C6A94DF}"/>
    <cellStyle name="Total 2 2 7 2 6 2 5" xfId="50854" xr:uid="{84DDB5C6-A04F-4CEB-8E47-6A431348053D}"/>
    <cellStyle name="Total 2 2 7 2 6 3" xfId="25192" xr:uid="{AB1CB374-18F1-498C-B61F-F6269C1430E7}"/>
    <cellStyle name="Total 2 2 7 2 6 4" xfId="35162" xr:uid="{3929F8C0-F677-4769-80B8-E0D346E6034B}"/>
    <cellStyle name="Total 2 2 7 2 6 5" xfId="38676" xr:uid="{13A55FE1-21A8-40F3-A877-C903A4C9943C}"/>
    <cellStyle name="Total 2 2 7 2 6 6" xfId="47099" xr:uid="{13E3002F-A778-440C-9696-0B907D209EE9}"/>
    <cellStyle name="Total 2 2 7 2 7" xfId="10786" xr:uid="{2D2C47DC-FA0D-4DBF-83CB-CD837476A19C}"/>
    <cellStyle name="Total 2 2 7 2 7 2" xfId="24365" xr:uid="{39B8E4EA-78EE-4A83-BCCF-A01761313652}"/>
    <cellStyle name="Total 2 2 7 2 7 3" xfId="32402" xr:uid="{FFD84E1A-8FD7-4783-A779-C1B90D77BE78}"/>
    <cellStyle name="Total 2 2 7 2 7 4" xfId="37710" xr:uid="{A89B0ED5-3CD6-4D34-8A1F-C85926563FE9}"/>
    <cellStyle name="Total 2 2 7 2 7 5" xfId="46133" xr:uid="{BBA5531B-DA1B-4348-9B9F-DA655513226A}"/>
    <cellStyle name="Total 2 2 7 2 8" xfId="12757" xr:uid="{E2802161-EDAC-4932-8924-F6AF6397D1BA}"/>
    <cellStyle name="Total 2 2 7 2 8 2" xfId="25958" xr:uid="{FD06C13A-874C-496F-9A1B-B4947D575932}"/>
    <cellStyle name="Total 2 2 7 2 8 3" xfId="36371" xr:uid="{9192C8F1-01CC-4412-8238-6DAFA57D37AB}"/>
    <cellStyle name="Total 2 2 7 2 8 4" xfId="39382" xr:uid="{1A13C7C8-7644-47DA-8CC5-A7293B47A195}"/>
    <cellStyle name="Total 2 2 7 2 8 5" xfId="47899" xr:uid="{D91FE89D-E2D1-484B-83F6-62D57A931326}"/>
    <cellStyle name="Total 2 2 7 2 9" xfId="22186" xr:uid="{2923B849-389E-427C-80C1-12A801904394}"/>
    <cellStyle name="Total 2 2 7 3" xfId="3996" xr:uid="{380BBAE6-BE86-444E-88AB-0F3DC71249BE}"/>
    <cellStyle name="Total 2 2 7 3 10" xfId="36522" xr:uid="{B7B9AB3A-E7BC-4E51-B9E2-AC47DB8916FB}"/>
    <cellStyle name="Total 2 2 7 3 11" xfId="29981" xr:uid="{C6810091-4824-4126-9AC4-36FE2F6CDD39}"/>
    <cellStyle name="Total 2 2 7 3 12" xfId="43542" xr:uid="{C4ADFC07-0EDC-4276-B9FE-8C8CC3D3A9B2}"/>
    <cellStyle name="Total 2 2 7 3 13" xfId="54800" xr:uid="{308799B0-17EB-4924-9667-8FD9C1378B3F}"/>
    <cellStyle name="Total 2 2 7 3 2" xfId="5417" xr:uid="{0B83851E-B42F-4579-9803-B4CE22D6B755}"/>
    <cellStyle name="Total 2 2 7 3 2 2" xfId="14002" xr:uid="{FE12A733-160B-4D6F-B39E-2B5065C9FE5D}"/>
    <cellStyle name="Total 2 2 7 3 2 2 2" xfId="26956" xr:uid="{3FA677DC-DB12-4535-A662-58EAA86A430E}"/>
    <cellStyle name="Total 2 2 7 3 2 2 3" xfId="35025" xr:uid="{29FA0925-34F7-4591-B7A6-BB84A75521D8}"/>
    <cellStyle name="Total 2 2 7 3 2 2 4" xfId="40528" xr:uid="{15BFD69C-4C1B-4AD4-9868-47CB1D1D1A17}"/>
    <cellStyle name="Total 2 2 7 3 2 2 5" xfId="49074" xr:uid="{40CC8788-F80A-4218-995A-DA8A600BEC56}"/>
    <cellStyle name="Total 2 2 7 3 2 3" xfId="23438" xr:uid="{79D736D9-D989-4A14-BC07-24EB716B7ECB}"/>
    <cellStyle name="Total 2 2 7 3 2 4" xfId="25890" xr:uid="{35DAD5BB-409F-47B3-A775-2F6FAD5AE2FE}"/>
    <cellStyle name="Total 2 2 7 3 2 5" xfId="36839" xr:uid="{804A3249-23B0-4156-B8D4-DD8AD78A771E}"/>
    <cellStyle name="Total 2 2 7 3 2 6" xfId="45173" xr:uid="{5568CDA2-2C91-4988-810B-C716148A462F}"/>
    <cellStyle name="Total 2 2 7 3 3" xfId="9312" xr:uid="{D277D689-4455-4504-8CF3-BFC9429D7A6F}"/>
    <cellStyle name="Total 2 2 7 3 3 2" xfId="13711" xr:uid="{3BDB2FCF-D8AE-47E0-844C-62B9CFA9E261}"/>
    <cellStyle name="Total 2 2 7 3 3 2 2" xfId="26723" xr:uid="{E2C44E06-0DA2-4FEC-9102-AAC8601FA947}"/>
    <cellStyle name="Total 2 2 7 3 3 2 3" xfId="28133" xr:uid="{1305A743-64D4-4169-BDB1-47AC9D3A35FF}"/>
    <cellStyle name="Total 2 2 7 3 3 2 4" xfId="40237" xr:uid="{5E5301B9-8B0B-40BC-9821-7E27370F1AAB}"/>
    <cellStyle name="Total 2 2 7 3 3 2 5" xfId="48783" xr:uid="{246EAB43-CF15-4D29-9BA4-6388D4F2BFB0}"/>
    <cellStyle name="Total 2 2 7 3 3 3" xfId="23095" xr:uid="{C901DE2D-8D1F-41B7-A134-D732C262FA45}"/>
    <cellStyle name="Total 2 2 7 3 3 4" xfId="36610" xr:uid="{9B82AF12-AE49-42E7-BF71-C8640316777A}"/>
    <cellStyle name="Total 2 2 7 3 3 5" xfId="31494" xr:uid="{945846A5-639C-4B3E-BE2C-03FA033D7242}"/>
    <cellStyle name="Total 2 2 7 3 3 6" xfId="44831" xr:uid="{BF3A2605-FCA7-490B-87A7-996A2E0907EB}"/>
    <cellStyle name="Total 2 2 7 3 4" xfId="8658" xr:uid="{16A9DAD0-BFA4-43A0-83FB-F2CF64361D1A}"/>
    <cellStyle name="Total 2 2 7 3 4 2" xfId="13186" xr:uid="{F8CB67CB-BA65-4472-B833-196E73CBF2DE}"/>
    <cellStyle name="Total 2 2 7 3 4 2 2" xfId="26295" xr:uid="{BC796B70-6DC4-4169-8FC7-7540F34E9733}"/>
    <cellStyle name="Total 2 2 7 3 4 2 3" xfId="33769" xr:uid="{6ECD57C0-2C2E-4949-A186-AB0EBCF52A73}"/>
    <cellStyle name="Total 2 2 7 3 4 2 4" xfId="39712" xr:uid="{EBFF9F81-40B8-44A1-A7A4-96DD3D3245FE}"/>
    <cellStyle name="Total 2 2 7 3 4 2 5" xfId="48258" xr:uid="{640E7600-45BF-4478-A46C-E526CE29EBBC}"/>
    <cellStyle name="Total 2 2 7 3 4 3" xfId="22540" xr:uid="{8B77DDBF-9DC9-4718-8762-43462E939C6F}"/>
    <cellStyle name="Total 2 2 7 3 4 4" xfId="30925" xr:uid="{A770C38D-D6E6-402C-B328-E057A97CCFAB}"/>
    <cellStyle name="Total 2 2 7 3 4 5" xfId="33508" xr:uid="{3A36D9F1-84D1-4319-A75A-B90CEA6A3812}"/>
    <cellStyle name="Total 2 2 7 3 4 6" xfId="44206" xr:uid="{160FEA49-0251-46E4-B24D-D98DF1E7E658}"/>
    <cellStyle name="Total 2 2 7 3 5" xfId="10477" xr:uid="{C78036A5-CE54-468D-9A6E-3D5E36B9E52A}"/>
    <cellStyle name="Total 2 2 7 3 5 2" xfId="14566" xr:uid="{46FFB8F2-3631-4A42-AEF9-198D37122FD7}"/>
    <cellStyle name="Total 2 2 7 3 5 2 2" xfId="27437" xr:uid="{B8E39E89-D025-40A2-93DB-DCC365EEC738}"/>
    <cellStyle name="Total 2 2 7 3 5 2 3" xfId="26836" xr:uid="{BE59EAE3-EF29-4D96-BE57-E7E0360680FD}"/>
    <cellStyle name="Total 2 2 7 3 5 2 4" xfId="41092" xr:uid="{93543590-BEA2-4068-8C26-1CE837A52CF2}"/>
    <cellStyle name="Total 2 2 7 3 5 2 5" xfId="49638" xr:uid="{8D1A0FC2-325F-4581-A8C8-67BE9D810145}"/>
    <cellStyle name="Total 2 2 7 3 5 3" xfId="24085" xr:uid="{7B10DB8C-87D7-4D80-8F11-6021D55D15DA}"/>
    <cellStyle name="Total 2 2 7 3 5 4" xfId="31000" xr:uid="{40231927-F0FA-4A12-943F-65BB8F7E7A22}"/>
    <cellStyle name="Total 2 2 7 3 5 5" xfId="37401" xr:uid="{BEC12F6C-15EF-4185-89FA-B0ECDEA5CB36}"/>
    <cellStyle name="Total 2 2 7 3 5 6" xfId="45824" xr:uid="{1DB2EEEE-1AFC-4EDF-A3CF-D17859B0177C}"/>
    <cellStyle name="Total 2 2 7 3 6" xfId="11449" xr:uid="{5F00B116-7431-48E5-BB0F-072DA5F9A201}"/>
    <cellStyle name="Total 2 2 7 3 6 2" xfId="15489" xr:uid="{F723AF2A-055D-4EA7-B71A-F0981D243F56}"/>
    <cellStyle name="Total 2 2 7 3 6 2 2" xfId="28238" xr:uid="{802ABA18-AF83-496E-A87E-D45072A3AA97}"/>
    <cellStyle name="Total 2 2 7 3 6 2 3" xfId="30661" xr:uid="{CD325D7B-9A5F-461F-B266-A8D3C1A7BA43}"/>
    <cellStyle name="Total 2 2 7 3 6 2 4" xfId="42015" xr:uid="{A166E362-8A9B-4B0E-9F08-2486B8A68E6B}"/>
    <cellStyle name="Total 2 2 7 3 6 2 5" xfId="50561" xr:uid="{80B994C0-AE81-4A50-9D44-452DEF18543F}"/>
    <cellStyle name="Total 2 2 7 3 6 3" xfId="24936" xr:uid="{351C1B5D-B897-4A3F-A818-673CC6432256}"/>
    <cellStyle name="Total 2 2 7 3 6 4" xfId="34723" xr:uid="{A4D0F6FA-6C23-406A-AB92-4B732F37E9FA}"/>
    <cellStyle name="Total 2 2 7 3 6 5" xfId="38373" xr:uid="{62410CC9-59BE-48EE-B476-6A7BE3538463}"/>
    <cellStyle name="Total 2 2 7 3 6 6" xfId="46796" xr:uid="{F7FA5429-9854-4602-933E-50A245FB1553}"/>
    <cellStyle name="Total 2 2 7 3 7" xfId="10973" xr:uid="{A5A43CEA-1190-4CDD-B69B-A9C6D7E40F47}"/>
    <cellStyle name="Total 2 2 7 3 7 2" xfId="24523" xr:uid="{FB96D140-DA80-4CEC-BAFA-3F9728A72308}"/>
    <cellStyle name="Total 2 2 7 3 7 3" xfId="35684" xr:uid="{FD9B1FC2-3BCA-44AB-96FE-BD9EF908069A}"/>
    <cellStyle name="Total 2 2 7 3 7 4" xfId="37897" xr:uid="{C480C32D-B2E3-499A-ACEB-FFB6DC2E2B30}"/>
    <cellStyle name="Total 2 2 7 3 7 5" xfId="46320" xr:uid="{D4BCB62A-94E1-46DD-9167-7A808E70F7FA}"/>
    <cellStyle name="Total 2 2 7 3 8" xfId="12404" xr:uid="{D4713256-6464-4183-86F1-149D05D65B73}"/>
    <cellStyle name="Total 2 2 7 3 8 2" xfId="25690" xr:uid="{58D46583-6B80-4519-AA5B-CC32B3733E67}"/>
    <cellStyle name="Total 2 2 7 3 8 3" xfId="26717" xr:uid="{144589B9-846F-49D5-8949-60D231181E83}"/>
    <cellStyle name="Total 2 2 7 3 8 4" xfId="39127" xr:uid="{166AC8B6-A170-4866-B2D0-EF7CE7788805}"/>
    <cellStyle name="Total 2 2 7 3 8 5" xfId="47615" xr:uid="{C2CF044A-2612-4DC2-ADF2-317DEEB5867B}"/>
    <cellStyle name="Total 2 2 7 3 9" xfId="21907" xr:uid="{499D037D-279F-4DA9-BEB0-13537C8CFF14}"/>
    <cellStyle name="Total 2 2 7 4" xfId="5585" xr:uid="{52851CAA-70C8-42A5-BCC2-45E7DCEDBB69}"/>
    <cellStyle name="Total 2 2 7 4 10" xfId="33281" xr:uid="{3AF6F337-209A-433D-9749-BF6B5AEF36F7}"/>
    <cellStyle name="Total 2 2 7 4 11" xfId="35567" xr:uid="{F0C582A4-80A3-45A4-B74E-799E1F3E75DF}"/>
    <cellStyle name="Total 2 2 7 4 12" xfId="43640" xr:uid="{2FE17D00-910C-4C9E-8ED4-C01A9E85D749}"/>
    <cellStyle name="Total 2 2 7 4 2" xfId="9841" xr:uid="{0ECD8038-100E-4EE4-913E-6C65FE677E5C}"/>
    <cellStyle name="Total 2 2 7 4 2 2" xfId="14099" xr:uid="{605EB8F6-3300-4DD5-ADF7-7597C5E3EA66}"/>
    <cellStyle name="Total 2 2 7 4 2 2 2" xfId="27038" xr:uid="{0537805B-71F3-454D-A440-06B6FDFE1D4B}"/>
    <cellStyle name="Total 2 2 7 4 2 2 3" xfId="32138" xr:uid="{6C33AFD3-5F74-42C4-965B-AFD9BEA82759}"/>
    <cellStyle name="Total 2 2 7 4 2 2 4" xfId="40625" xr:uid="{5F5EC1E3-EA25-48EF-BC24-ED2D40E16E19}"/>
    <cellStyle name="Total 2 2 7 4 2 2 5" xfId="49171" xr:uid="{9B20E77E-1995-48F1-813D-510701E6A2FF}"/>
    <cellStyle name="Total 2 2 7 4 2 3" xfId="23528" xr:uid="{FED51AFE-B6CE-4915-AF9F-ABCA7FA16B63}"/>
    <cellStyle name="Total 2 2 7 4 2 4" xfId="21831" xr:uid="{DC018411-0251-4634-867B-C7A960A60515}"/>
    <cellStyle name="Total 2 2 7 4 2 5" xfId="36928" xr:uid="{8DBFDB73-83E1-4719-8FF0-662A15DA9E02}"/>
    <cellStyle name="Total 2 2 7 4 2 6" xfId="45271" xr:uid="{AB16992F-5C99-42EE-9329-BDE61C155E9F}"/>
    <cellStyle name="Total 2 2 7 4 3" xfId="8522" xr:uid="{52370FDB-E14B-4F37-99AF-09BF4DDBB977}"/>
    <cellStyle name="Total 2 2 7 4 3 2" xfId="13064" xr:uid="{25F1C117-70D9-4107-8D0E-24646F352533}"/>
    <cellStyle name="Total 2 2 7 4 3 2 2" xfId="26195" xr:uid="{F4E2FF25-6AA3-40A8-A11D-9E8B86CE1EF2}"/>
    <cellStyle name="Total 2 2 7 4 3 2 3" xfId="6669" xr:uid="{D022F133-CCCF-4BD9-81D1-9F1D53EC1F36}"/>
    <cellStyle name="Total 2 2 7 4 3 2 4" xfId="39590" xr:uid="{2754DE07-2344-4E2D-8913-7117D70094D0}"/>
    <cellStyle name="Total 2 2 7 4 3 2 5" xfId="48136" xr:uid="{7BE2A399-CB48-4EDD-A317-597582F16B18}"/>
    <cellStyle name="Total 2 2 7 4 3 3" xfId="22429" xr:uid="{DA5B1E3A-D711-415C-B4DE-37FEF6A6EA40}"/>
    <cellStyle name="Total 2 2 7 4 3 4" xfId="6850" xr:uid="{3B881376-0D56-43EA-A6FE-4CEA34F7F765}"/>
    <cellStyle name="Total 2 2 7 4 3 5" xfId="24577" xr:uid="{D89D27CC-7B72-450B-9185-2255BD057A72}"/>
    <cellStyle name="Total 2 2 7 4 3 6" xfId="44070" xr:uid="{EE312944-18D5-4ABB-93D0-7A0A437CBAA6}"/>
    <cellStyle name="Total 2 2 7 4 4" xfId="10876" xr:uid="{9E14662F-69C2-483B-8F7C-2619018B741B}"/>
    <cellStyle name="Total 2 2 7 4 4 2" xfId="14935" xr:uid="{2B6DAC11-A78F-4771-BDDF-6B9F4802D14B}"/>
    <cellStyle name="Total 2 2 7 4 4 2 2" xfId="27757" xr:uid="{FA386780-15F9-44E9-8E3F-8B44B028BB7E}"/>
    <cellStyle name="Total 2 2 7 4 4 2 3" xfId="23403" xr:uid="{27491F75-718C-487F-8104-6AA99FBBC678}"/>
    <cellStyle name="Total 2 2 7 4 4 2 4" xfId="41461" xr:uid="{51D8CB6E-9071-41CA-9576-7F5E6A46928A}"/>
    <cellStyle name="Total 2 2 7 4 4 2 5" xfId="50007" xr:uid="{140FF8BE-CA02-48A0-AAE9-D654702FB597}"/>
    <cellStyle name="Total 2 2 7 4 4 3" xfId="24440" xr:uid="{69B940B5-DA5B-4941-AFAE-B19BFAAC95E9}"/>
    <cellStyle name="Total 2 2 7 4 4 4" xfId="29837" xr:uid="{C128FDE0-0745-45F8-9CFB-04B521694221}"/>
    <cellStyle name="Total 2 2 7 4 4 5" xfId="37800" xr:uid="{E577ADE6-5FC8-4C4E-AE90-1196D3D6BFD8}"/>
    <cellStyle name="Total 2 2 7 4 4 6" xfId="46223" xr:uid="{C662F801-5161-4FBD-8008-DDAA7B75B45F}"/>
    <cellStyle name="Total 2 2 7 4 5" xfId="11230" xr:uid="{71D7E482-3651-4202-B9A4-4D5276E8BCFC}"/>
    <cellStyle name="Total 2 2 7 4 5 2" xfId="15280" xr:uid="{D42F72B7-3CB8-41CE-8A40-D6943124E12B}"/>
    <cellStyle name="Total 2 2 7 4 5 2 2" xfId="28052" xr:uid="{9946E13D-D290-4025-907B-D39742F2A93E}"/>
    <cellStyle name="Total 2 2 7 4 5 2 3" xfId="25994" xr:uid="{CFBCEF72-4CA2-488B-AC96-EA8501DC2D0F}"/>
    <cellStyle name="Total 2 2 7 4 5 2 4" xfId="41806" xr:uid="{00A563C7-D09A-4D51-86B0-05EA275C2400}"/>
    <cellStyle name="Total 2 2 7 4 5 2 5" xfId="50352" xr:uid="{7FE5D862-D15A-4116-B8BE-A0D7D3E1E1BB}"/>
    <cellStyle name="Total 2 2 7 4 5 3" xfId="24746" xr:uid="{1569BBA1-AEB8-42FC-9B5E-D21732E83BA4}"/>
    <cellStyle name="Total 2 2 7 4 5 4" xfId="29535" xr:uid="{4BCD5C88-2D9D-4D93-9960-AED3BBF0F8F5}"/>
    <cellStyle name="Total 2 2 7 4 5 5" xfId="38154" xr:uid="{1140E108-BA03-41D1-BD34-5C073EAF5C6C}"/>
    <cellStyle name="Total 2 2 7 4 5 6" xfId="46577" xr:uid="{6F68718F-9CDD-4739-B7B5-C548EA24A53C}"/>
    <cellStyle name="Total 2 2 7 4 6" xfId="11598" xr:uid="{9E639986-2067-44F7-A44D-AA5136DE14D3}"/>
    <cellStyle name="Total 2 2 7 4 6 2" xfId="15635" xr:uid="{2224DFA8-7EDF-41DD-920A-0A66554F121C}"/>
    <cellStyle name="Total 2 2 7 4 6 2 2" xfId="28367" xr:uid="{CFDE2E6E-F4AD-4F00-8E02-4641897A64C8}"/>
    <cellStyle name="Total 2 2 7 4 6 2 3" xfId="26478" xr:uid="{E9674CA1-B544-47B9-AA89-F0EB0E02A795}"/>
    <cellStyle name="Total 2 2 7 4 6 2 4" xfId="42161" xr:uid="{C99BD77C-5A58-4932-A203-27D437669EF1}"/>
    <cellStyle name="Total 2 2 7 4 6 2 5" xfId="50707" xr:uid="{A3039099-A393-4FE4-A9AA-1A7A4AEFA090}"/>
    <cellStyle name="Total 2 2 7 4 6 3" xfId="25065" xr:uid="{190C262B-002F-470A-B5C8-603D68D41CAE}"/>
    <cellStyle name="Total 2 2 7 4 6 4" xfId="35907" xr:uid="{D6972C99-B09F-48EB-B5A5-99030DA0ACD1}"/>
    <cellStyle name="Total 2 2 7 4 6 5" xfId="38522" xr:uid="{FE9EFA62-74BC-4CEC-856D-E7CA17DCE80A}"/>
    <cellStyle name="Total 2 2 7 4 6 6" xfId="46945" xr:uid="{0D6497AD-30B2-439A-AE18-6A4DD93E1D5A}"/>
    <cellStyle name="Total 2 2 7 4 7" xfId="11969" xr:uid="{C5CC8F76-DC6B-481E-8357-5EE8A1205A63}"/>
    <cellStyle name="Total 2 2 7 4 7 2" xfId="25372" xr:uid="{1462D38E-85FE-409C-A4A2-5DA5DD37457E}"/>
    <cellStyle name="Total 2 2 7 4 7 3" xfId="33925" xr:uid="{6C21175B-057A-491F-B59C-CA72A2DC7F90}"/>
    <cellStyle name="Total 2 2 7 4 7 4" xfId="38893" xr:uid="{61AFF5D3-687B-42D6-8FB1-322B8D4C2EE7}"/>
    <cellStyle name="Total 2 2 7 4 7 5" xfId="47316" xr:uid="{EB7407A1-C258-41B1-A4D2-803E6B69A58A}"/>
    <cellStyle name="Total 2 2 7 4 8" xfId="12503" xr:uid="{57B877C3-554A-4EF2-A8B2-3B310D3680DD}"/>
    <cellStyle name="Total 2 2 7 4 8 2" xfId="25769" xr:uid="{68C6120C-AACB-4278-9EE2-86FE71A5F1AA}"/>
    <cellStyle name="Total 2 2 7 4 8 3" xfId="6774" xr:uid="{C9445004-5747-407C-BB7B-7B47EAE5BE88}"/>
    <cellStyle name="Total 2 2 7 4 8 4" xfId="39224" xr:uid="{3BF89D67-9F8A-4A43-A761-A8E4CECE1FA1}"/>
    <cellStyle name="Total 2 2 7 4 8 5" xfId="47713" xr:uid="{1C45C1E8-FF17-43DF-8206-02E66829EC72}"/>
    <cellStyle name="Total 2 2 7 4 9" xfId="21988" xr:uid="{06B558E5-9D30-418E-A68E-AB8451E0E37A}"/>
    <cellStyle name="Total 2 2 7 5" xfId="9550" xr:uid="{41A0213F-9D4A-4F1F-A23B-E8EF0E4E6B1D}"/>
    <cellStyle name="Total 2 2 7 5 2" xfId="13886" xr:uid="{29485D51-7D3A-4394-8D92-434A96F6A524}"/>
    <cellStyle name="Total 2 2 7 5 2 2" xfId="26860" xr:uid="{FCA2549C-2A70-4872-A809-5038F1C01A59}"/>
    <cellStyle name="Total 2 2 7 5 2 3" xfId="6806" xr:uid="{70F8FC6B-B6D8-4FA0-84CC-E62C6650B103}"/>
    <cellStyle name="Total 2 2 7 5 2 4" xfId="40412" xr:uid="{237D4825-ECD6-4B5A-A83C-DB98F7489FEB}"/>
    <cellStyle name="Total 2 2 7 5 2 5" xfId="48958" xr:uid="{37F2E427-B342-446D-91EC-ABAD96EDCD2F}"/>
    <cellStyle name="Total 2 2 7 5 3" xfId="23282" xr:uid="{222507AC-7843-46B6-B74C-EA989C499642}"/>
    <cellStyle name="Total 2 2 7 5 4" xfId="35542" xr:uid="{CA3C9710-4C58-4C78-88B0-CCCF679E0E6E}"/>
    <cellStyle name="Total 2 2 7 5 5" xfId="24093" xr:uid="{3F1E417F-7E74-4194-B8A9-CC8366B24415}"/>
    <cellStyle name="Total 2 2 7 5 6" xfId="45030" xr:uid="{2CAE835F-2C4A-4840-BD51-F5A4F923DB04}"/>
    <cellStyle name="Total 2 2 7 6" xfId="8679" xr:uid="{10AAD633-8DE4-4CE7-9FDD-4D97CFED7DF5}"/>
    <cellStyle name="Total 2 2 7 6 2" xfId="13207" xr:uid="{9F221C68-405B-4CE6-886E-57212FA580AE}"/>
    <cellStyle name="Total 2 2 7 6 2 2" xfId="26313" xr:uid="{2A9D6C5F-520B-4BEE-ADCC-AE005E1C7163}"/>
    <cellStyle name="Total 2 2 7 6 2 3" xfId="34998" xr:uid="{AA347BB1-73D2-4A1F-B0D6-F28A688BBF36}"/>
    <cellStyle name="Total 2 2 7 6 2 4" xfId="39733" xr:uid="{64450883-980D-4791-A785-B268346E78F1}"/>
    <cellStyle name="Total 2 2 7 6 2 5" xfId="48279" xr:uid="{62773444-B631-4C5C-9110-4046647629B1}"/>
    <cellStyle name="Total 2 2 7 6 3" xfId="22558" xr:uid="{93598E03-BA16-4A34-ABC2-EDCA557B2A0C}"/>
    <cellStyle name="Total 2 2 7 6 4" xfId="23970" xr:uid="{DA040420-3058-49DD-884A-933ED730614E}"/>
    <cellStyle name="Total 2 2 7 6 5" xfId="29195" xr:uid="{8593D497-A5DF-457D-B9E0-729B273971EA}"/>
    <cellStyle name="Total 2 2 7 6 6" xfId="44227" xr:uid="{1D75F31A-8B8D-4452-909B-2F71F56FA959}"/>
    <cellStyle name="Total 2 2 7 7" xfId="10536" xr:uid="{271CC5D9-BBE1-4E59-B226-777412D9DD6C}"/>
    <cellStyle name="Total 2 2 7 7 2" xfId="14622" xr:uid="{0095CF2B-3D3B-4415-8D4F-7D2DFA41D10C}"/>
    <cellStyle name="Total 2 2 7 7 2 2" xfId="27485" xr:uid="{507E18C5-5E09-4964-A29B-46135B13478A}"/>
    <cellStyle name="Total 2 2 7 7 2 3" xfId="27862" xr:uid="{EC748955-CEBE-4809-9DF4-D77FC4BCD9FA}"/>
    <cellStyle name="Total 2 2 7 7 2 4" xfId="41148" xr:uid="{DE212EC3-A725-4690-9313-078E965F8EA3}"/>
    <cellStyle name="Total 2 2 7 7 2 5" xfId="49694" xr:uid="{FB9A58B5-4979-4D16-B130-95D198785FC1}"/>
    <cellStyle name="Total 2 2 7 7 3" xfId="24140" xr:uid="{90FF8659-5938-4A42-89DE-49A48D1F12FC}"/>
    <cellStyle name="Total 2 2 7 7 4" xfId="35994" xr:uid="{0870A2FC-5AF4-4CB6-93A4-779F32A63037}"/>
    <cellStyle name="Total 2 2 7 7 5" xfId="37460" xr:uid="{AE449278-D3CB-4EE9-A4A8-069F4B7F7E83}"/>
    <cellStyle name="Total 2 2 7 7 6" xfId="45883" xr:uid="{79ED4D9F-1771-4D5B-895F-0E3C7B4B8903}"/>
    <cellStyle name="Total 2 2 7 8" xfId="10491" xr:uid="{28ECF3DD-344F-4B4D-B97B-3D437B8CE103}"/>
    <cellStyle name="Total 2 2 7 8 2" xfId="14580" xr:uid="{B2B05A59-95AB-4C20-BC77-E691A91C92E8}"/>
    <cellStyle name="Total 2 2 7 8 2 2" xfId="27447" xr:uid="{62725DD8-8120-431E-B1FD-6D921597D5E2}"/>
    <cellStyle name="Total 2 2 7 8 2 3" xfId="35419" xr:uid="{14D7E32A-A10F-4C81-923C-B3F2B606BF89}"/>
    <cellStyle name="Total 2 2 7 8 2 4" xfId="41106" xr:uid="{3E2573BA-A13B-4B97-9A63-B554F70EF574}"/>
    <cellStyle name="Total 2 2 7 8 2 5" xfId="49652" xr:uid="{F8D9CCF9-861C-4AB9-BE51-444523185C32}"/>
    <cellStyle name="Total 2 2 7 8 3" xfId="24098" xr:uid="{8225CB84-63BB-4ECB-9AB4-09A00C92422B}"/>
    <cellStyle name="Total 2 2 7 8 4" xfId="32295" xr:uid="{936D615D-6054-44D4-9118-916B8E113BF8}"/>
    <cellStyle name="Total 2 2 7 8 5" xfId="37415" xr:uid="{1A76A3C2-B81B-4AE7-A109-F8AACF8FCE6F}"/>
    <cellStyle name="Total 2 2 7 8 6" xfId="45838" xr:uid="{98B84CB3-A8A2-45FE-8EFA-9060ECFC5AA4}"/>
    <cellStyle name="Total 2 2 7 9" xfId="8710" xr:uid="{66F397DD-C69C-4D3E-AE53-CF66D8041784}"/>
    <cellStyle name="Total 2 2 7 9 2" xfId="13235" xr:uid="{0666086B-3334-485B-82FE-7696D40DDDC8}"/>
    <cellStyle name="Total 2 2 7 9 2 2" xfId="26338" xr:uid="{7553AC47-69B8-47C3-B45E-5770E04882AE}"/>
    <cellStyle name="Total 2 2 7 9 2 3" xfId="30914" xr:uid="{7ADF92D7-C6F4-4760-9AD9-F56E034815DA}"/>
    <cellStyle name="Total 2 2 7 9 2 4" xfId="39761" xr:uid="{24D1B3BA-45F1-46A1-8703-8C8D397CC09A}"/>
    <cellStyle name="Total 2 2 7 9 2 5" xfId="48307" xr:uid="{10D7AAB6-EEF9-43EB-B7CE-1BD87F8B299F}"/>
    <cellStyle name="Total 2 2 7 9 3" xfId="22585" xr:uid="{786A7A3E-97CC-44B1-90C2-3E7818E5DACF}"/>
    <cellStyle name="Total 2 2 7 9 4" xfId="34455" xr:uid="{02D62B12-CA3F-4747-A453-9B3A2CBA9E8D}"/>
    <cellStyle name="Total 2 2 7 9 5" xfId="34314" xr:uid="{646B1A4A-3E29-4653-A07C-DAA69AAA6E9E}"/>
    <cellStyle name="Total 2 2 7 9 6" xfId="44258" xr:uid="{5F59500C-D57D-4EEB-BD76-93C4944F01D7}"/>
    <cellStyle name="Total 2 2 8" xfId="4279" xr:uid="{564029CB-0572-4A77-91D3-7C71C2BF509B}"/>
    <cellStyle name="Total 2 2 8 10" xfId="8731" xr:uid="{538574FD-AB22-4A46-8BDA-172EF3762C17}"/>
    <cellStyle name="Total 2 2 8 10 2" xfId="22605" xr:uid="{0ACA2CE0-69F8-4247-B0C6-D0D3AD2F0496}"/>
    <cellStyle name="Total 2 2 8 10 3" xfId="35207" xr:uid="{312B0003-689E-4784-A3FB-24269ED54A74}"/>
    <cellStyle name="Total 2 2 8 10 4" xfId="36564" xr:uid="{CFF02382-89D4-48E3-8447-2D0E49F967BE}"/>
    <cellStyle name="Total 2 2 8 10 5" xfId="44279" xr:uid="{3001A68A-A68A-41FF-B97C-23955A9BCEA6}"/>
    <cellStyle name="Total 2 2 8 11" xfId="12204" xr:uid="{94218578-E281-40DF-9FFA-BC585DC94EE5}"/>
    <cellStyle name="Total 2 2 8 11 2" xfId="25546" xr:uid="{EBEBF021-0CDE-44A7-9DB6-A0B43BB0DEFF}"/>
    <cellStyle name="Total 2 2 8 11 3" xfId="34061" xr:uid="{2247A6B4-6035-485E-B65A-666F77542951}"/>
    <cellStyle name="Total 2 2 8 11 4" xfId="39020" xr:uid="{205C29D2-2CBF-4177-A00E-C38748719A75}"/>
    <cellStyle name="Total 2 2 8 11 5" xfId="47482" xr:uid="{61E589CF-6843-431A-A861-1DE8389A97FD}"/>
    <cellStyle name="Total 2 2 8 12" xfId="7382" xr:uid="{3DFFBC28-8383-4BBB-9EB3-AFDAE6A17596}"/>
    <cellStyle name="Total 2 2 8 13" xfId="24525" xr:uid="{FF3D14BA-DCBA-46B1-9E99-99F1CFB69BBD}"/>
    <cellStyle name="Total 2 2 8 14" xfId="43409" xr:uid="{292D9CE7-15B4-444D-9C4B-5896FE00BC86}"/>
    <cellStyle name="Total 2 2 8 15" xfId="54976" xr:uid="{601F7964-CFF2-4BC8-83E7-848D42E4062E}"/>
    <cellStyle name="Total 2 2 8 2" xfId="4499" xr:uid="{B8734862-7184-45E9-9F37-2E5599E829D8}"/>
    <cellStyle name="Total 2 2 8 2 10" xfId="6771" xr:uid="{53C98A6F-7C3B-4FC6-B086-09FB8103A274}"/>
    <cellStyle name="Total 2 2 8 2 11" xfId="33142" xr:uid="{70BF139E-1622-4A31-996D-0DCBB9AE247F}"/>
    <cellStyle name="Total 2 2 8 2 12" xfId="43836" xr:uid="{6393D583-2809-46EA-A5E5-C32C91864369}"/>
    <cellStyle name="Total 2 2 8 2 13" xfId="55112" xr:uid="{0DAE0F54-A08D-4467-A24D-31BD6185061D}"/>
    <cellStyle name="Total 2 2 8 2 2" xfId="5729" xr:uid="{3F210F26-81CB-47ED-9EB4-8E5F0FDE1E57}"/>
    <cellStyle name="Total 2 2 8 2 2 2" xfId="14267" xr:uid="{10C15A7E-17D7-455E-B124-B731173D2862}"/>
    <cellStyle name="Total 2 2 8 2 2 2 2" xfId="27180" xr:uid="{B45C1332-3DE4-4281-A6CB-5C91BD922A9A}"/>
    <cellStyle name="Total 2 2 8 2 2 2 3" xfId="26036" xr:uid="{197D3CD8-35F5-4096-8EBE-428BF402F480}"/>
    <cellStyle name="Total 2 2 8 2 2 2 4" xfId="40793" xr:uid="{03CD8343-A77E-44B2-9182-BAD021477B0E}"/>
    <cellStyle name="Total 2 2 8 2 2 2 5" xfId="49339" xr:uid="{BA3D9850-00FD-4BDA-8CA9-32561922186C}"/>
    <cellStyle name="Total 2 2 8 2 2 3" xfId="23738" xr:uid="{782C128F-6983-402B-B82C-F51CA908C56F}"/>
    <cellStyle name="Total 2 2 8 2 2 4" xfId="22212" xr:uid="{660B7B2E-AD95-47EC-ADF0-8D546B68D509}"/>
    <cellStyle name="Total 2 2 8 2 2 5" xfId="37080" xr:uid="{AA495434-AC12-4209-9F1C-AA6E65B1A513}"/>
    <cellStyle name="Total 2 2 8 2 2 6" xfId="45467" xr:uid="{A2E2D2BD-EC73-48BD-9C38-9F99585ACD86}"/>
    <cellStyle name="Total 2 2 8 2 3" xfId="10497" xr:uid="{D01D4492-4D7E-41AC-8DCF-D000BE6E52E9}"/>
    <cellStyle name="Total 2 2 8 2 3 2" xfId="14585" xr:uid="{E7501BA7-0224-4092-9C99-A5C3C6092471}"/>
    <cellStyle name="Total 2 2 8 2 3 2 2" xfId="27452" xr:uid="{335BC2D0-EF8B-4ECF-855A-1D37F261F266}"/>
    <cellStyle name="Total 2 2 8 2 3 2 3" xfId="26433" xr:uid="{43E3D5C8-46DA-471C-BBDC-5753546B15AC}"/>
    <cellStyle name="Total 2 2 8 2 3 2 4" xfId="41111" xr:uid="{ECC1FB98-671D-46BF-8B94-1C00DC7C9EBE}"/>
    <cellStyle name="Total 2 2 8 2 3 2 5" xfId="49657" xr:uid="{10E86E8F-CC23-4FED-948F-7535FC5398D5}"/>
    <cellStyle name="Total 2 2 8 2 3 3" xfId="24104" xr:uid="{A9929B24-DD49-4434-A6A6-E3393820ACD4}"/>
    <cellStyle name="Total 2 2 8 2 3 4" xfId="31943" xr:uid="{D8808074-55F7-46CE-A377-EF5FB4432EB6}"/>
    <cellStyle name="Total 2 2 8 2 3 5" xfId="37421" xr:uid="{F911BA79-2B8A-4F1B-9D23-1215197284BA}"/>
    <cellStyle name="Total 2 2 8 2 3 6" xfId="45844" xr:uid="{1390E31F-A2E0-4183-A087-4A598B0296D0}"/>
    <cellStyle name="Total 2 2 8 2 4" xfId="11058" xr:uid="{D7837123-FDB2-4C86-8A48-3DAB21D8E269}"/>
    <cellStyle name="Total 2 2 8 2 4 2" xfId="15112" xr:uid="{5BB8513E-18AB-49AB-97B6-54B9E4A9BA9B}"/>
    <cellStyle name="Total 2 2 8 2 4 2 2" xfId="27911" xr:uid="{F37A85BC-182C-4934-BD05-C46C028563CB}"/>
    <cellStyle name="Total 2 2 8 2 4 2 3" xfId="28680" xr:uid="{EE6951D6-93DF-451F-A117-2C04CF0D2FBE}"/>
    <cellStyle name="Total 2 2 8 2 4 2 4" xfId="41638" xr:uid="{7CC112F1-7A98-4C3B-AECE-260FD23286CC}"/>
    <cellStyle name="Total 2 2 8 2 4 2 5" xfId="50184" xr:uid="{188D9AB6-C407-4C2C-B2A9-8ED1636B4CBF}"/>
    <cellStyle name="Total 2 2 8 2 4 3" xfId="24601" xr:uid="{BB4199FC-6F73-4FE4-A79A-6D1B6BFD8F1E}"/>
    <cellStyle name="Total 2 2 8 2 4 4" xfId="34448" xr:uid="{CFD0766F-5B98-436A-9F32-B5F54C57DAA0}"/>
    <cellStyle name="Total 2 2 8 2 4 5" xfId="37982" xr:uid="{C20DFE09-5223-4BD9-B447-1FC6086310FC}"/>
    <cellStyle name="Total 2 2 8 2 4 6" xfId="46405" xr:uid="{A0F48CA5-16C7-44DE-9A3A-D6A718A1530E}"/>
    <cellStyle name="Total 2 2 8 2 5" xfId="11414" xr:uid="{3329F33B-CF16-4F1C-B41B-5CE367E702D3}"/>
    <cellStyle name="Total 2 2 8 2 5 2" xfId="15455" xr:uid="{B7E760F9-3D20-4D64-A619-322B7C6EF61B}"/>
    <cellStyle name="Total 2 2 8 2 5 2 2" xfId="28208" xr:uid="{3824C914-E01A-4373-91B4-1D2FD6D3AB4D}"/>
    <cellStyle name="Total 2 2 8 2 5 2 3" xfId="31478" xr:uid="{AE468376-1A61-41E3-9D1C-B1EC0504F296}"/>
    <cellStyle name="Total 2 2 8 2 5 2 4" xfId="41981" xr:uid="{6A2F5451-B02D-45BF-BE31-F158AA6EB6FE}"/>
    <cellStyle name="Total 2 2 8 2 5 2 5" xfId="50527" xr:uid="{020715ED-FDB2-4C0C-9973-E821A45A5335}"/>
    <cellStyle name="Total 2 2 8 2 5 3" xfId="24904" xr:uid="{FD1D33E4-3764-416D-86CD-C0C2417E8EEF}"/>
    <cellStyle name="Total 2 2 8 2 5 4" xfId="28087" xr:uid="{34A40B43-FD57-490F-8D7E-3FC2DAD2E0D6}"/>
    <cellStyle name="Total 2 2 8 2 5 5" xfId="38338" xr:uid="{02D908BE-4273-4854-8968-9B1A204637E3}"/>
    <cellStyle name="Total 2 2 8 2 5 6" xfId="46761" xr:uid="{324E7974-CF35-48D1-BA81-76B17869E8B5}"/>
    <cellStyle name="Total 2 2 8 2 6" xfId="11762" xr:uid="{E7974B84-75B3-44B7-901D-2CA6814CC47A}"/>
    <cellStyle name="Total 2 2 8 2 6 2" xfId="15792" xr:uid="{5F82CC96-F430-4F25-8F5A-CAA914319A87}"/>
    <cellStyle name="Total 2 2 8 2 6 2 2" xfId="28501" xr:uid="{762EB5DA-5EF3-42FC-B294-F90595B023C4}"/>
    <cellStyle name="Total 2 2 8 2 6 2 3" xfId="32194" xr:uid="{1C338628-1F2F-4A12-B79E-20B967BA005E}"/>
    <cellStyle name="Total 2 2 8 2 6 2 4" xfId="42318" xr:uid="{CBB4D5CF-E17E-4276-80E6-BD603D045476}"/>
    <cellStyle name="Total 2 2 8 2 6 2 5" xfId="50864" xr:uid="{22B1A2AA-4218-445B-B734-A2DBF98B5E69}"/>
    <cellStyle name="Total 2 2 8 2 6 3" xfId="25202" xr:uid="{24194173-6332-42A9-9F3C-2B806A827FC3}"/>
    <cellStyle name="Total 2 2 8 2 6 4" xfId="34324" xr:uid="{51D7A888-D89C-47DD-91D0-FB8581D65C6A}"/>
    <cellStyle name="Total 2 2 8 2 6 5" xfId="38686" xr:uid="{536F032F-4199-4920-A35A-FE7AEF2EEFF5}"/>
    <cellStyle name="Total 2 2 8 2 6 6" xfId="47109" xr:uid="{0D0F0A60-6186-4CBD-93CD-F827E5948D65}"/>
    <cellStyle name="Total 2 2 8 2 7" xfId="8726" xr:uid="{24D4ADBA-3E17-4419-9CC3-8C412D1004E3}"/>
    <cellStyle name="Total 2 2 8 2 7 2" xfId="22601" xr:uid="{4727244A-481E-441E-B9D8-7475DF1A1BB0}"/>
    <cellStyle name="Total 2 2 8 2 7 3" xfId="31633" xr:uid="{AF9C019A-546A-4B72-A850-4E1F5CF947F1}"/>
    <cellStyle name="Total 2 2 8 2 7 4" xfId="33519" xr:uid="{9F948BC3-A475-4094-B7B1-1B8A1902B893}"/>
    <cellStyle name="Total 2 2 8 2 7 5" xfId="44274" xr:uid="{881BACDC-3A25-406F-9770-41BC9653C102}"/>
    <cellStyle name="Total 2 2 8 2 8" xfId="12767" xr:uid="{B2317CDC-41F8-4863-A2DC-D793E80E90F1}"/>
    <cellStyle name="Total 2 2 8 2 8 2" xfId="25968" xr:uid="{C9AB4BC4-A686-4666-9199-E2E0B3A0701E}"/>
    <cellStyle name="Total 2 2 8 2 8 3" xfId="33871" xr:uid="{B911862B-E43F-45BA-895F-12EDCE76BB6E}"/>
    <cellStyle name="Total 2 2 8 2 8 4" xfId="39392" xr:uid="{F8E6CE7E-61F9-4A93-8410-CDA20B696576}"/>
    <cellStyle name="Total 2 2 8 2 8 5" xfId="47909" xr:uid="{CBC06B5D-D12D-4952-9A59-3D117DCEF268}"/>
    <cellStyle name="Total 2 2 8 2 9" xfId="22196" xr:uid="{612A3142-A2F8-4D00-AA16-4F427A242B21}"/>
    <cellStyle name="Total 2 2 8 3" xfId="4572" xr:uid="{305FF13A-FF7E-4BDC-9A67-B3A5F56B6A81}"/>
    <cellStyle name="Total 2 2 8 3 10" xfId="29931" xr:uid="{9C8CD91C-EB8A-4712-8467-C6915C0A9AC2}"/>
    <cellStyle name="Total 2 2 8 3 11" xfId="29097" xr:uid="{00B04AB6-86AB-4A7C-9613-D60F992A96E4}"/>
    <cellStyle name="Total 2 2 8 3 12" xfId="43550" xr:uid="{A4CD973B-DAFA-4D56-B494-02DF44773822}"/>
    <cellStyle name="Total 2 2 8 3 13" xfId="55179" xr:uid="{F442DB89-111C-4D61-9426-EEA6AC911649}"/>
    <cellStyle name="Total 2 2 8 3 2" xfId="5796" xr:uid="{8E2754E5-8A01-4DF9-A86A-BDA7EEBFA103}"/>
    <cellStyle name="Total 2 2 8 3 2 2" xfId="14010" xr:uid="{F174CB51-28DA-4388-BB29-3F3E5503205E}"/>
    <cellStyle name="Total 2 2 8 3 2 2 2" xfId="26964" xr:uid="{47A24A1F-CA4E-42A2-9DD4-D42E435C2BFA}"/>
    <cellStyle name="Total 2 2 8 3 2 2 3" xfId="29309" xr:uid="{B38C373E-CC9C-4162-AB70-2ED3527B7A95}"/>
    <cellStyle name="Total 2 2 8 3 2 2 4" xfId="40536" xr:uid="{EA854848-299A-4DB6-9E65-767DE3B75649}"/>
    <cellStyle name="Total 2 2 8 3 2 2 5" xfId="49082" xr:uid="{A893AEE7-C163-4383-8406-F15E40A6F498}"/>
    <cellStyle name="Total 2 2 8 3 2 3" xfId="23446" xr:uid="{C333F6F0-2461-4768-ADDE-7C517CCE08BC}"/>
    <cellStyle name="Total 2 2 8 3 2 4" xfId="6934" xr:uid="{ADDB1AD8-EC45-4F4E-9F1A-B8F0CB191085}"/>
    <cellStyle name="Total 2 2 8 3 2 5" xfId="36847" xr:uid="{AD9EFD78-2C0B-41D7-A500-375E30CC9434}"/>
    <cellStyle name="Total 2 2 8 3 2 6" xfId="45181" xr:uid="{74EB9A30-DE97-4FDB-8AE1-3FDF23C8162A}"/>
    <cellStyle name="Total 2 2 8 3 3" xfId="8619" xr:uid="{BB4E0A1C-09D5-48D6-BB4E-391765D001EB}"/>
    <cellStyle name="Total 2 2 8 3 3 2" xfId="13153" xr:uid="{E7017F40-92A8-412D-9367-B637FDB616D0}"/>
    <cellStyle name="Total 2 2 8 3 3 2 2" xfId="26266" xr:uid="{36C2FE20-868C-441F-9C9D-94FE7CC46AEC}"/>
    <cellStyle name="Total 2 2 8 3 3 2 3" xfId="36455" xr:uid="{E8DE33B7-41A0-46BD-A651-C7A9D1589D5E}"/>
    <cellStyle name="Total 2 2 8 3 3 2 4" xfId="39679" xr:uid="{1625DDAF-0485-4C74-AC1A-02E25493B146}"/>
    <cellStyle name="Total 2 2 8 3 3 2 5" xfId="48225" xr:uid="{6FA367D9-EE41-4CC2-B27B-3B8207286A22}"/>
    <cellStyle name="Total 2 2 8 3 3 3" xfId="22507" xr:uid="{AD15CF5D-4F59-4140-A3F0-3E2AC62B8A74}"/>
    <cellStyle name="Total 2 2 8 3 3 4" xfId="31498" xr:uid="{946AC1AF-7896-4517-9E3E-EF51135DE675}"/>
    <cellStyle name="Total 2 2 8 3 3 5" xfId="34668" xr:uid="{16C5BB34-CB82-47B0-B352-63CC7B45593D}"/>
    <cellStyle name="Total 2 2 8 3 3 6" xfId="44167" xr:uid="{B6BC31FD-9BD6-4C08-B311-C792E4FA2195}"/>
    <cellStyle name="Total 2 2 8 3 4" xfId="8659" xr:uid="{AC4E7517-BDDB-4AC1-B16D-EE08FB650F30}"/>
    <cellStyle name="Total 2 2 8 3 4 2" xfId="13187" xr:uid="{4D7F189C-50EB-40C5-ABBE-C6D713C5153A}"/>
    <cellStyle name="Total 2 2 8 3 4 2 2" xfId="26296" xr:uid="{DE749E70-153B-43DD-B5F4-C912B58DC8EC}"/>
    <cellStyle name="Total 2 2 8 3 4 2 3" xfId="33095" xr:uid="{4B6DEA53-11A8-4602-A51E-F381A69A8242}"/>
    <cellStyle name="Total 2 2 8 3 4 2 4" xfId="39713" xr:uid="{DC7F940F-10DA-4F69-BEAA-F15BB586AD41}"/>
    <cellStyle name="Total 2 2 8 3 4 2 5" xfId="48259" xr:uid="{E1279600-148B-49BB-940C-40C29CD9DAC9}"/>
    <cellStyle name="Total 2 2 8 3 4 3" xfId="22541" xr:uid="{F0C97824-D1C1-4E71-ACF4-B925A1722C9B}"/>
    <cellStyle name="Total 2 2 8 3 4 4" xfId="25392" xr:uid="{76C5993D-C70B-46CA-A48C-CB04EAD71E93}"/>
    <cellStyle name="Total 2 2 8 3 4 5" xfId="28656" xr:uid="{A730C079-5AF2-4573-A82B-A36098064F38}"/>
    <cellStyle name="Total 2 2 8 3 4 6" xfId="44207" xr:uid="{5EA4C11A-5CEC-4193-96DE-A10BDF80D07F}"/>
    <cellStyle name="Total 2 2 8 3 5" xfId="10940" xr:uid="{B25B8AF5-3BC6-4296-86A9-01D4CFFEB827}"/>
    <cellStyle name="Total 2 2 8 3 5 2" xfId="14999" xr:uid="{538467CD-E55F-4420-B3E3-C0DE6F42CD3A}"/>
    <cellStyle name="Total 2 2 8 3 5 2 2" xfId="27809" xr:uid="{3130C7CF-4A96-4981-A9E3-B450D99882E2}"/>
    <cellStyle name="Total 2 2 8 3 5 2 3" xfId="7756" xr:uid="{C72AEC42-D3E7-4EED-A647-5433D0318B6D}"/>
    <cellStyle name="Total 2 2 8 3 5 2 4" xfId="41525" xr:uid="{5750D027-A7ED-45AF-98F5-D59135B3F365}"/>
    <cellStyle name="Total 2 2 8 3 5 2 5" xfId="50071" xr:uid="{CA6182BB-96BB-4772-B22F-9A8396DBDF32}"/>
    <cellStyle name="Total 2 2 8 3 5 3" xfId="24493" xr:uid="{8AD5C078-9753-46A4-99B6-B3BD02167E26}"/>
    <cellStyle name="Total 2 2 8 3 5 4" xfId="34784" xr:uid="{6B890EE3-6304-40A5-B1B9-503CA7939520}"/>
    <cellStyle name="Total 2 2 8 3 5 5" xfId="37864" xr:uid="{98023976-CB52-4687-8F7E-14A904B1D6F7}"/>
    <cellStyle name="Total 2 2 8 3 5 6" xfId="46287" xr:uid="{08FFE337-4486-4443-9266-6FC0FF2659D7}"/>
    <cellStyle name="Total 2 2 8 3 6" xfId="11448" xr:uid="{CCACA5AB-784C-4C16-8D57-AFD6E10B184F}"/>
    <cellStyle name="Total 2 2 8 3 6 2" xfId="15488" xr:uid="{CF8F4D81-1E05-49D1-88B2-45CE54C74684}"/>
    <cellStyle name="Total 2 2 8 3 6 2 2" xfId="28237" xr:uid="{026843D5-E9D5-4677-B23D-5442BD6F33AD}"/>
    <cellStyle name="Total 2 2 8 3 6 2 3" xfId="35172" xr:uid="{8D7B13B7-E32F-432B-8595-7C3842779300}"/>
    <cellStyle name="Total 2 2 8 3 6 2 4" xfId="42014" xr:uid="{0DB08D5B-C8B4-43C6-9DF2-5E389D16B0BB}"/>
    <cellStyle name="Total 2 2 8 3 6 2 5" xfId="50560" xr:uid="{0CAECDAC-3821-4B08-B8D6-1541A1C135E5}"/>
    <cellStyle name="Total 2 2 8 3 6 3" xfId="24935" xr:uid="{886E1708-2B1B-46CE-9F74-C203C73E0153}"/>
    <cellStyle name="Total 2 2 8 3 6 4" xfId="29669" xr:uid="{68F769AB-0A21-4352-B3AE-C3E33985F1A3}"/>
    <cellStyle name="Total 2 2 8 3 6 5" xfId="38372" xr:uid="{0C7FC570-B4A1-4CCE-9117-E51916B83AAE}"/>
    <cellStyle name="Total 2 2 8 3 6 6" xfId="46795" xr:uid="{9A37B75E-682E-4D57-8E9B-E7B37D0DA162}"/>
    <cellStyle name="Total 2 2 8 3 7" xfId="9426" xr:uid="{18331C6B-E15F-4095-805C-74C679E5BB97}"/>
    <cellStyle name="Total 2 2 8 3 7 2" xfId="23185" xr:uid="{F76A51A0-F34A-40A4-87D7-5FB7B5C52746}"/>
    <cellStyle name="Total 2 2 8 3 7 3" xfId="36752" xr:uid="{A85CA492-9CBC-480C-9FCD-E6317F0E5B0E}"/>
    <cellStyle name="Total 2 2 8 3 7 4" xfId="31885" xr:uid="{E6F1785B-D814-44C9-9947-72B52A6AEEE9}"/>
    <cellStyle name="Total 2 2 8 3 7 5" xfId="44926" xr:uid="{27E9882E-6312-4BF9-8ADF-4CE417FCA197}"/>
    <cellStyle name="Total 2 2 8 3 8" xfId="12412" xr:uid="{614E455D-2B85-4F81-981B-56B1F828A485}"/>
    <cellStyle name="Total 2 2 8 3 8 2" xfId="25698" xr:uid="{CCC16E71-1E27-4486-8EBE-85EA1DAF9206}"/>
    <cellStyle name="Total 2 2 8 3 8 3" xfId="24560" xr:uid="{B55ADCB3-8B48-4787-9A69-82C9DD28F364}"/>
    <cellStyle name="Total 2 2 8 3 8 4" xfId="39135" xr:uid="{EF96A096-416E-47C1-9B3F-A6D37A6EDC63}"/>
    <cellStyle name="Total 2 2 8 3 8 5" xfId="47623" xr:uid="{8455705E-556A-468B-84DF-4EEE6E047371}"/>
    <cellStyle name="Total 2 2 8 3 9" xfId="21915" xr:uid="{B544F1E3-D798-4133-8DBF-7AB4FB9CF7C1}"/>
    <cellStyle name="Total 2 2 8 4" xfId="5593" xr:uid="{0D0129EB-53D7-4008-A198-74812331A49B}"/>
    <cellStyle name="Total 2 2 8 4 10" xfId="33108" xr:uid="{41B4352D-2868-435E-ADCD-FB1C8D47A433}"/>
    <cellStyle name="Total 2 2 8 4 11" xfId="35934" xr:uid="{7F450354-F4BB-43BE-8435-1E1D5B049C4C}"/>
    <cellStyle name="Total 2 2 8 4 12" xfId="43757" xr:uid="{867D74F6-4466-4E7B-8A58-0EEA35CC7D6D}"/>
    <cellStyle name="Total 2 2 8 4 2" xfId="9975" xr:uid="{26F0C0F5-A87F-4E78-BC4F-3F56CAE51DDA}"/>
    <cellStyle name="Total 2 2 8 4 2 2" xfId="14197" xr:uid="{2A357899-6B69-4659-9062-C09683A8736B}"/>
    <cellStyle name="Total 2 2 8 4 2 2 2" xfId="27121" xr:uid="{BD80C9D2-776F-4911-AC2C-9BFFA2A05C0C}"/>
    <cellStyle name="Total 2 2 8 4 2 2 3" xfId="8112" xr:uid="{30A65359-45A0-466E-8C1F-243EA0D6F103}"/>
    <cellStyle name="Total 2 2 8 4 2 2 4" xfId="40723" xr:uid="{C93EA958-7555-47F7-B056-7E2EC71665E2}"/>
    <cellStyle name="Total 2 2 8 4 2 2 5" xfId="49269" xr:uid="{C007FA09-368A-4FB0-BA15-65D562F4E1B0}"/>
    <cellStyle name="Total 2 2 8 4 2 3" xfId="23647" xr:uid="{7EBC51B3-6E60-4E04-A619-ACA5077D1A50}"/>
    <cellStyle name="Total 2 2 8 4 2 4" xfId="22114" xr:uid="{4E496F9A-7FEF-4E66-B6FD-067809A0B8D4}"/>
    <cellStyle name="Total 2 2 8 4 2 5" xfId="37018" xr:uid="{ED38DD57-701E-43D2-B477-F49EF562D2BC}"/>
    <cellStyle name="Total 2 2 8 4 2 6" xfId="45388" xr:uid="{ECCE74B8-8591-454B-8BB3-6E78435F497F}"/>
    <cellStyle name="Total 2 2 8 4 3" xfId="10329" xr:uid="{8FDB1404-FB81-4DE0-9096-DB6E3DB98231}"/>
    <cellStyle name="Total 2 2 8 4 3 2" xfId="14435" xr:uid="{F37FEF34-EAC2-4BF0-85D4-220F67621A1B}"/>
    <cellStyle name="Total 2 2 8 4 3 2 2" xfId="27321" xr:uid="{10675D72-676D-498B-BC8C-95584BB1B681}"/>
    <cellStyle name="Total 2 2 8 4 3 2 3" xfId="34189" xr:uid="{BE3A4BDE-570B-46A9-862E-FB33C6D91840}"/>
    <cellStyle name="Total 2 2 8 4 3 2 4" xfId="40961" xr:uid="{D56EC3A3-9956-4D97-9A56-3A9AA8242582}"/>
    <cellStyle name="Total 2 2 8 4 3 2 5" xfId="49507" xr:uid="{AE4E6699-2C08-4334-BDDA-85CCEFF64414}"/>
    <cellStyle name="Total 2 2 8 4 3 3" xfId="23955" xr:uid="{3D2443FF-8949-4706-9584-4F207A2EA8D7}"/>
    <cellStyle name="Total 2 2 8 4 3 4" xfId="34650" xr:uid="{CD73ACDA-762D-4280-8FF3-29B8C1819ED5}"/>
    <cellStyle name="Total 2 2 8 4 3 5" xfId="37253" xr:uid="{5F3416DC-416E-4709-973E-D1B407C4263E}"/>
    <cellStyle name="Total 2 2 8 4 3 6" xfId="45676" xr:uid="{D9575BF9-6349-42AC-BEC1-0FE90F882822}"/>
    <cellStyle name="Total 2 2 8 4 4" xfId="10991" xr:uid="{A305DE95-DA5D-4274-9F86-D3AA1EE40307}"/>
    <cellStyle name="Total 2 2 8 4 4 2" xfId="15046" xr:uid="{4254E8E5-7880-4459-8407-454B14EAB74E}"/>
    <cellStyle name="Total 2 2 8 4 4 2 2" xfId="27854" xr:uid="{D5CB10E9-6CC6-4C96-A8BB-CF15C936A673}"/>
    <cellStyle name="Total 2 2 8 4 4 2 3" xfId="22336" xr:uid="{35F72249-09CD-434A-BB86-6CC43BDA61E4}"/>
    <cellStyle name="Total 2 2 8 4 4 2 4" xfId="41572" xr:uid="{EA0703A9-9FB3-4802-990B-61DAFB1F991A}"/>
    <cellStyle name="Total 2 2 8 4 4 2 5" xfId="50118" xr:uid="{93EAD594-5308-421C-B86B-293FE41AA696}"/>
    <cellStyle name="Total 2 2 8 4 4 3" xfId="24538" xr:uid="{065CC16A-3A7C-40EB-BC9B-3777872D089B}"/>
    <cellStyle name="Total 2 2 8 4 4 4" xfId="29231" xr:uid="{D85669D5-9693-478F-B407-DAF4FBE410D0}"/>
    <cellStyle name="Total 2 2 8 4 4 5" xfId="37915" xr:uid="{883D387D-A31C-4502-AD02-E9A8151EF7F3}"/>
    <cellStyle name="Total 2 2 8 4 4 6" xfId="46338" xr:uid="{84A132BE-0248-47E0-8B3B-5298DB95047E}"/>
    <cellStyle name="Total 2 2 8 4 5" xfId="11344" xr:uid="{00D2D26E-8289-420F-A6DE-E79D811E5B81}"/>
    <cellStyle name="Total 2 2 8 4 5 2" xfId="15388" xr:uid="{DBAC9DFE-55BD-43E4-BAF4-14273ED20616}"/>
    <cellStyle name="Total 2 2 8 4 5 2 2" xfId="28147" xr:uid="{D33C85C9-E8EC-4782-B938-7029A77C4572}"/>
    <cellStyle name="Total 2 2 8 4 5 2 3" xfId="35358" xr:uid="{0EF30656-1487-4103-BF6F-490FAE38A499}"/>
    <cellStyle name="Total 2 2 8 4 5 2 4" xfId="41914" xr:uid="{77E9BA98-6AE3-4A39-BA5E-F6AE593A5C76}"/>
    <cellStyle name="Total 2 2 8 4 5 2 5" xfId="50460" xr:uid="{827948AF-F505-467C-8A24-83D06852DEF3}"/>
    <cellStyle name="Total 2 2 8 4 5 3" xfId="24842" xr:uid="{262052E2-B99C-4B42-A030-1A7B3980690B}"/>
    <cellStyle name="Total 2 2 8 4 5 4" xfId="8418" xr:uid="{CC4BC33B-8BDD-4F41-94A9-A61223461E5E}"/>
    <cellStyle name="Total 2 2 8 4 5 5" xfId="38268" xr:uid="{C3B82C97-C6B0-4D8F-A573-CA0AB4ADB765}"/>
    <cellStyle name="Total 2 2 8 4 5 6" xfId="46691" xr:uid="{6741B2DF-466E-4391-BDC1-11A55C5486DD}"/>
    <cellStyle name="Total 2 2 8 4 6" xfId="11696" xr:uid="{BB68F6DB-AF5C-4019-BE14-483E40C43890}"/>
    <cellStyle name="Total 2 2 8 4 6 2" xfId="15728" xr:uid="{7D33D0C1-0F6D-48C9-87FC-760BF7FC9F56}"/>
    <cellStyle name="Total 2 2 8 4 6 2 2" xfId="28445" xr:uid="{D94DF219-59DF-4FA3-AE81-7F649CBB305E}"/>
    <cellStyle name="Total 2 2 8 4 6 2 3" xfId="30632" xr:uid="{92C1B26E-971B-49F4-BEA3-80CAE8AAD1CA}"/>
    <cellStyle name="Total 2 2 8 4 6 2 4" xfId="42254" xr:uid="{093C6A7A-F276-42DF-BD99-13BF37590301}"/>
    <cellStyle name="Total 2 2 8 4 6 2 5" xfId="50800" xr:uid="{FB60749A-3F5D-4F4C-8B47-5675368B2C5C}"/>
    <cellStyle name="Total 2 2 8 4 6 3" xfId="25147" xr:uid="{57D5EAED-512F-4654-AC97-933806F5C8BB}"/>
    <cellStyle name="Total 2 2 8 4 6 4" xfId="33582" xr:uid="{BE5B7859-756D-46B2-AB1E-FED6AD99649E}"/>
    <cellStyle name="Total 2 2 8 4 6 5" xfId="38620" xr:uid="{DD1C6D03-C987-49DA-9D86-DCA55F3FCF10}"/>
    <cellStyle name="Total 2 2 8 4 6 6" xfId="47043" xr:uid="{12E290ED-C192-4F55-958E-989C85749C54}"/>
    <cellStyle name="Total 2 2 8 4 7" xfId="10783" xr:uid="{F938D550-19CD-48B5-B88C-7302AB7CC254}"/>
    <cellStyle name="Total 2 2 8 4 7 2" xfId="24362" xr:uid="{7E467854-37D9-4F70-A37F-58AAD568627A}"/>
    <cellStyle name="Total 2 2 8 4 7 3" xfId="32667" xr:uid="{CD3BF43C-F03B-45EE-87D8-2014C59C0903}"/>
    <cellStyle name="Total 2 2 8 4 7 4" xfId="37707" xr:uid="{2438CBF5-CC67-4726-B4DB-01AB757C99F6}"/>
    <cellStyle name="Total 2 2 8 4 7 5" xfId="46130" xr:uid="{64711DDF-4CBD-4C26-80FA-8DAA3ABF6913}"/>
    <cellStyle name="Total 2 2 8 4 8" xfId="12649" xr:uid="{E08F1D1F-0D0D-4AC5-AB35-41B11E192792}"/>
    <cellStyle name="Total 2 2 8 4 8 2" xfId="25881" xr:uid="{9D1CCB8E-1BFE-4329-8E6B-058E602C9F63}"/>
    <cellStyle name="Total 2 2 8 4 8 3" xfId="36216" xr:uid="{EFDE8073-B44A-404D-9533-44FC0B4773B7}"/>
    <cellStyle name="Total 2 2 8 4 8 4" xfId="39322" xr:uid="{5B165ACE-12EF-4F05-8792-A1989068F4D7}"/>
    <cellStyle name="Total 2 2 8 4 8 5" xfId="47830" xr:uid="{B46E4511-A899-4CBD-8B05-8913153B7273}"/>
    <cellStyle name="Total 2 2 8 4 9" xfId="22101" xr:uid="{C1BFF7D4-7B33-4DE1-9172-1ACF04C4B650}"/>
    <cellStyle name="Total 2 2 8 5" xfId="9560" xr:uid="{20148036-FD98-4320-9BF9-22E8F134AA31}"/>
    <cellStyle name="Total 2 2 8 5 2" xfId="13896" xr:uid="{6C872F59-0A9B-4576-BEF2-BD9A3162867D}"/>
    <cellStyle name="Total 2 2 8 5 2 2" xfId="26870" xr:uid="{55A37C71-DE8F-4C2F-BE95-75B36C4A3279}"/>
    <cellStyle name="Total 2 2 8 5 2 3" xfId="24586" xr:uid="{7AD6C329-2606-4797-A0C4-E161F798D672}"/>
    <cellStyle name="Total 2 2 8 5 2 4" xfId="40422" xr:uid="{FEC154E6-8169-4225-804A-53BDD28C71E9}"/>
    <cellStyle name="Total 2 2 8 5 2 5" xfId="48968" xr:uid="{AF528258-582D-426F-A149-DA08C139C0E0}"/>
    <cellStyle name="Total 2 2 8 5 3" xfId="23292" xr:uid="{3495ECC3-9566-422C-BF1F-A2F6F715AA30}"/>
    <cellStyle name="Total 2 2 8 5 4" xfId="27394" xr:uid="{F1379DA7-0616-4581-9B2F-F8DC8C052676}"/>
    <cellStyle name="Total 2 2 8 5 5" xfId="32863" xr:uid="{59A8F166-4FE4-421F-A8C5-3B71CE20A618}"/>
    <cellStyle name="Total 2 2 8 5 6" xfId="45040" xr:uid="{14DCD0E5-84F9-44BE-8DAA-F707E59BAFD0}"/>
    <cellStyle name="Total 2 2 8 6" xfId="8672" xr:uid="{C2B25EE1-4AD6-4BFC-96E8-E90CBA2F8BB4}"/>
    <cellStyle name="Total 2 2 8 6 2" xfId="13200" xr:uid="{F7240AB6-F07B-45F8-B26A-E01A10F8F269}"/>
    <cellStyle name="Total 2 2 8 6 2 2" xfId="26306" xr:uid="{3D196296-F48F-4931-852A-47929B9C3666}"/>
    <cellStyle name="Total 2 2 8 6 2 3" xfId="34366" xr:uid="{4CE82DBC-6E43-4D55-999C-F4DDB09F4529}"/>
    <cellStyle name="Total 2 2 8 6 2 4" xfId="39726" xr:uid="{FB8D13D8-412C-40C1-84A6-7587B1EC993E}"/>
    <cellStyle name="Total 2 2 8 6 2 5" xfId="48272" xr:uid="{C424A1A0-DB3E-4F71-9581-528DBDC6F95D}"/>
    <cellStyle name="Total 2 2 8 6 3" xfId="22551" xr:uid="{3BC02616-DA26-45A7-8A75-8B3A8BDD4F47}"/>
    <cellStyle name="Total 2 2 8 6 4" xfId="35761" xr:uid="{2F16E5CD-7B19-4BDF-9B75-58E107A66898}"/>
    <cellStyle name="Total 2 2 8 6 5" xfId="35136" xr:uid="{91F030F1-4423-48EB-9127-14E3EA12722D}"/>
    <cellStyle name="Total 2 2 8 6 6" xfId="44220" xr:uid="{EFF32CE5-EF5A-405A-8986-A70899B09FA7}"/>
    <cellStyle name="Total 2 2 8 7" xfId="8929" xr:uid="{5622F3E4-698F-471E-9667-84BD78F63500}"/>
    <cellStyle name="Total 2 2 8 7 2" xfId="13408" xr:uid="{02B1990C-CE6F-4C44-B1FA-387A0C92F05E}"/>
    <cellStyle name="Total 2 2 8 7 2 2" xfId="26473" xr:uid="{61A2ABB4-13C8-488D-8805-15743BE3187C}"/>
    <cellStyle name="Total 2 2 8 7 2 3" xfId="24030" xr:uid="{C3E20310-D117-4F76-9854-B4860AB68ADB}"/>
    <cellStyle name="Total 2 2 8 7 2 4" xfId="39934" xr:uid="{4ED28C6C-8A6E-45A0-8D8C-D868BDE22E05}"/>
    <cellStyle name="Total 2 2 8 7 2 5" xfId="48480" xr:uid="{D5669BCF-62BD-4470-BC60-51E76646DB48}"/>
    <cellStyle name="Total 2 2 8 7 3" xfId="22779" xr:uid="{189DFBC3-AC42-469A-B27A-178D2387C2A5}"/>
    <cellStyle name="Total 2 2 8 7 4" xfId="34016" xr:uid="{F366AED6-F427-4AA6-AF47-8B4F066A38F8}"/>
    <cellStyle name="Total 2 2 8 7 5" xfId="33625" xr:uid="{57DC4AAC-0F2A-456D-83D1-068E3BA450A3}"/>
    <cellStyle name="Total 2 2 8 7 6" xfId="44477" xr:uid="{60C07F4B-44CF-4E4E-B1DB-485CE6564E82}"/>
    <cellStyle name="Total 2 2 8 8" xfId="8834" xr:uid="{13D42C9C-8879-4496-97E2-0C9770D1A8A0}"/>
    <cellStyle name="Total 2 2 8 8 2" xfId="13327" xr:uid="{B3E4DE77-6A0B-46FE-A1C0-B1856D152491}"/>
    <cellStyle name="Total 2 2 8 8 2 2" xfId="26410" xr:uid="{B5085E22-3BAE-4977-9688-604922D554B3}"/>
    <cellStyle name="Total 2 2 8 8 2 3" xfId="32371" xr:uid="{783C3E6C-1E01-44B6-A3EB-9DA1FBFDB9E2}"/>
    <cellStyle name="Total 2 2 8 8 2 4" xfId="39853" xr:uid="{A035DB15-9B0B-40FF-9929-EFD088A3D7B6}"/>
    <cellStyle name="Total 2 2 8 8 2 5" xfId="48399" xr:uid="{1C95DE8D-403E-4B3A-8C4D-D11D7BCB911E}"/>
    <cellStyle name="Total 2 2 8 8 3" xfId="22695" xr:uid="{D9FA38B0-3B1A-4BE6-B353-7EB80B5D244B}"/>
    <cellStyle name="Total 2 2 8 8 4" xfId="24074" xr:uid="{97CC2BF0-2FF5-44B2-8722-5E55A38D4588}"/>
    <cellStyle name="Total 2 2 8 8 5" xfId="27099" xr:uid="{606A4A8D-34F9-4575-A56C-4E2076030174}"/>
    <cellStyle name="Total 2 2 8 8 6" xfId="44382" xr:uid="{C4A3660B-1D2E-4F1D-AE97-E1FB2F8B24BA}"/>
    <cellStyle name="Total 2 2 8 9" xfId="10347" xr:uid="{5AC1670C-01E5-43AB-8307-8B36C65E5462}"/>
    <cellStyle name="Total 2 2 8 9 2" xfId="14452" xr:uid="{BA5398B0-27A2-4EC9-BE15-8D43D2698462}"/>
    <cellStyle name="Total 2 2 8 9 2 2" xfId="27335" xr:uid="{4244DC3B-7FC2-495A-AF6E-9306710D3628}"/>
    <cellStyle name="Total 2 2 8 9 2 3" xfId="33686" xr:uid="{F61D0335-5382-4F14-B7BF-5A277DD00214}"/>
    <cellStyle name="Total 2 2 8 9 2 4" xfId="40978" xr:uid="{AF62FF56-8945-4EBB-9D82-1FF30A4EE521}"/>
    <cellStyle name="Total 2 2 8 9 2 5" xfId="49524" xr:uid="{86F86748-1F98-49F8-BBDC-4AC2B62CAA9C}"/>
    <cellStyle name="Total 2 2 8 9 3" xfId="23971" xr:uid="{ADF3135A-B743-44CE-BE52-0E2053BCA82C}"/>
    <cellStyle name="Total 2 2 8 9 4" xfId="31612" xr:uid="{A361BC6C-606D-49B8-91E5-5DBA229A38EB}"/>
    <cellStyle name="Total 2 2 8 9 5" xfId="37271" xr:uid="{88AB318D-FA47-4D62-8B9A-36B5F9428831}"/>
    <cellStyle name="Total 2 2 8 9 6" xfId="45694" xr:uid="{F39CF166-6160-4829-8A3A-B45AF53412AC}"/>
    <cellStyle name="Total 2 2 9" xfId="5409" xr:uid="{48D927F9-3F5C-48E3-83CC-8A0E654BBA0B}"/>
    <cellStyle name="Total 2 2 9 10" xfId="36024" xr:uid="{4DFDBE4C-9E23-41FD-A11B-7A8905989448}"/>
    <cellStyle name="Total 2 2 9 11" xfId="35534" xr:uid="{1E03E6E3-29C4-4CD8-A337-C70901811EB8}"/>
    <cellStyle name="Total 2 2 9 12" xfId="43706" xr:uid="{EDE6B95C-B371-4999-B888-B39BDA4A26B8}"/>
    <cellStyle name="Total 2 2 9 2" xfId="9904" xr:uid="{A0EB0D46-4E40-4479-97D5-0D6F1E80CA59}"/>
    <cellStyle name="Total 2 2 9 2 2" xfId="14163" xr:uid="{20EF89F4-152F-4E3B-A337-BD3C2AF0EC1B}"/>
    <cellStyle name="Total 2 2 9 2 2 2" xfId="27090" xr:uid="{8CE37E5E-3272-46FA-B0BE-6832A440E40C}"/>
    <cellStyle name="Total 2 2 9 2 2 3" xfId="30477" xr:uid="{202F3D9C-C62B-4D20-9EEE-7B633CD4EDF5}"/>
    <cellStyle name="Total 2 2 9 2 2 4" xfId="40689" xr:uid="{76C89B7F-717B-4A25-BDA2-1A4289FF4D38}"/>
    <cellStyle name="Total 2 2 9 2 2 5" xfId="49235" xr:uid="{63B705D8-AB7F-48E7-B159-4AE285B283AE}"/>
    <cellStyle name="Total 2 2 9 2 3" xfId="23587" xr:uid="{852325D3-C7BD-46AE-9E26-F9CA648BCBFE}"/>
    <cellStyle name="Total 2 2 9 2 4" xfId="27295" xr:uid="{AA36D090-B33E-418B-B23C-E0C7307260DA}"/>
    <cellStyle name="Total 2 2 9 2 5" xfId="36984" xr:uid="{68DB55D9-1860-48D5-BF25-71F56FE320D2}"/>
    <cellStyle name="Total 2 2 9 2 6" xfId="45337" xr:uid="{7D1EA809-FFDC-4E56-836F-E4AEB028B866}"/>
    <cellStyle name="Total 2 2 9 3" xfId="10535" xr:uid="{7B3C599C-BEC9-47ED-AD60-10E9102B2EFB}"/>
    <cellStyle name="Total 2 2 9 3 2" xfId="14621" xr:uid="{B709F28A-D0D2-4D0E-91FE-DBA13A66C245}"/>
    <cellStyle name="Total 2 2 9 3 2 2" xfId="27484" xr:uid="{7E25F2BA-A18F-45A1-BC90-B5250DA43EC9}"/>
    <cellStyle name="Total 2 2 9 3 2 3" xfId="36785" xr:uid="{24D297C4-240A-4937-9FCF-A8B91DC931B9}"/>
    <cellStyle name="Total 2 2 9 3 2 4" xfId="41147" xr:uid="{9AFED8B2-3A46-4E21-BF15-9CB59AFCBF58}"/>
    <cellStyle name="Total 2 2 9 3 2 5" xfId="49693" xr:uid="{CC10F2DE-8103-4F37-8160-B94FA6DAF024}"/>
    <cellStyle name="Total 2 2 9 3 3" xfId="24139" xr:uid="{C3A536BF-A4F4-4280-8AB7-46ADC79F009D}"/>
    <cellStyle name="Total 2 2 9 3 4" xfId="29405" xr:uid="{E723C0BB-C7D3-440D-A82D-0D184C6F6FFE}"/>
    <cellStyle name="Total 2 2 9 3 5" xfId="37459" xr:uid="{A846B06D-D8C3-4873-96BA-CCD52C4CB729}"/>
    <cellStyle name="Total 2 2 9 3 6" xfId="45882" xr:uid="{F52607FB-6A47-4C54-AFEE-E92F1A3E2B91}"/>
    <cellStyle name="Total 2 2 9 4" xfId="10932" xr:uid="{D88F7FE1-5732-4B32-B9C3-E108FB35ECEF}"/>
    <cellStyle name="Total 2 2 9 4 2" xfId="14991" xr:uid="{09CC0C3D-B324-4867-8FC7-C6ADFBD4FCBF}"/>
    <cellStyle name="Total 2 2 9 4 2 2" xfId="27801" xr:uid="{6856D430-B34D-4D0F-9B13-6C0CB197434F}"/>
    <cellStyle name="Total 2 2 9 4 2 3" xfId="33094" xr:uid="{979E6CC8-85B6-4AFE-BCE1-9E3B34E9C948}"/>
    <cellStyle name="Total 2 2 9 4 2 4" xfId="41517" xr:uid="{FE5F74B3-CE88-4970-A6BC-CFDE9A9738A5}"/>
    <cellStyle name="Total 2 2 9 4 2 5" xfId="50063" xr:uid="{1C8571F9-5235-4C65-B880-D14459A7F57E}"/>
    <cellStyle name="Total 2 2 9 4 3" xfId="24485" xr:uid="{740C0C24-9A6F-4100-B188-194950589178}"/>
    <cellStyle name="Total 2 2 9 4 4" xfId="35328" xr:uid="{01A5D81B-F831-4A04-89B0-9F0A582E4DBC}"/>
    <cellStyle name="Total 2 2 9 4 5" xfId="37856" xr:uid="{D90F2666-10A7-40B3-91DE-E6E0FB9EE829}"/>
    <cellStyle name="Total 2 2 9 4 6" xfId="46279" xr:uid="{32178AD6-C8C4-4F75-87EF-D4AD7CE9EC99}"/>
    <cellStyle name="Total 2 2 9 5" xfId="11288" xr:uid="{4BD67139-29E7-4C38-9CBB-8603C9A02AC8}"/>
    <cellStyle name="Total 2 2 9 5 2" xfId="15336" xr:uid="{95A490E8-F73B-4C33-98DD-6C8C3C260381}"/>
    <cellStyle name="Total 2 2 9 5 2 2" xfId="28101" xr:uid="{150D9647-D069-4D54-9FC4-8BCC6597B783}"/>
    <cellStyle name="Total 2 2 9 5 2 3" xfId="34385" xr:uid="{B3ED7C05-3DEB-40F8-8538-A152B2A90278}"/>
    <cellStyle name="Total 2 2 9 5 2 4" xfId="41862" xr:uid="{DCB2934C-DC84-40DA-B7EE-36F2340E75BC}"/>
    <cellStyle name="Total 2 2 9 5 2 5" xfId="50408" xr:uid="{0BEBD6D7-7FC1-4D57-A9DF-94B536E8A1F4}"/>
    <cellStyle name="Total 2 2 9 5 3" xfId="24792" xr:uid="{4F69A4CE-3EF8-4648-B176-A1DC0155A675}"/>
    <cellStyle name="Total 2 2 9 5 4" xfId="36702" xr:uid="{01605209-B216-4A7E-83A2-832A802BF077}"/>
    <cellStyle name="Total 2 2 9 5 5" xfId="38212" xr:uid="{101AC00F-B68C-488A-BC76-EFCB3C9D5A03}"/>
    <cellStyle name="Total 2 2 9 5 6" xfId="46635" xr:uid="{CD826FBF-6624-457A-ABE2-A0A790521DC4}"/>
    <cellStyle name="Total 2 2 9 6" xfId="11653" xr:uid="{8255B294-6189-4AE9-97AC-844497DED62C}"/>
    <cellStyle name="Total 2 2 9 6 2" xfId="15690" xr:uid="{A100FC37-24DF-451B-B7B0-01878B8E8630}"/>
    <cellStyle name="Total 2 2 9 6 2 2" xfId="28412" xr:uid="{AAFC9E3F-215C-425F-BF78-879D198B4648}"/>
    <cellStyle name="Total 2 2 9 6 2 3" xfId="32465" xr:uid="{374880D4-72B4-4A17-B16D-6A7AE18DA4D0}"/>
    <cellStyle name="Total 2 2 9 6 2 4" xfId="42216" xr:uid="{7A650BAB-250D-4D21-8223-5B408DA70979}"/>
    <cellStyle name="Total 2 2 9 6 2 5" xfId="50762" xr:uid="{358B4B61-6F4F-4EEF-966A-59D80B8EA78F}"/>
    <cellStyle name="Total 2 2 9 6 3" xfId="25109" xr:uid="{071E0219-4BC5-4312-B32C-CDCC3F9D531F}"/>
    <cellStyle name="Total 2 2 9 6 4" xfId="36354" xr:uid="{DAEF5702-7EAF-44C8-950B-1B17391BB26D}"/>
    <cellStyle name="Total 2 2 9 6 5" xfId="38577" xr:uid="{E42A31B2-9507-4510-BE89-269846A03D6A}"/>
    <cellStyle name="Total 2 2 9 6 6" xfId="47000" xr:uid="{964E60AF-AC64-4BAE-8818-8F2964F3A5E1}"/>
    <cellStyle name="Total 2 2 9 7" xfId="9061" xr:uid="{74942A73-9A8E-4509-BC13-61A1245110EE}"/>
    <cellStyle name="Total 2 2 9 7 2" xfId="22890" xr:uid="{47853155-0CCA-4921-B9B9-30EA99C91E05}"/>
    <cellStyle name="Total 2 2 9 7 3" xfId="29974" xr:uid="{CF48CA9D-DAD8-4232-A107-ADE2CF0CA5FB}"/>
    <cellStyle name="Total 2 2 9 7 4" xfId="36083" xr:uid="{E6D0833F-0C74-46A7-8E7C-EB56DAC6A854}"/>
    <cellStyle name="Total 2 2 9 7 5" xfId="44609" xr:uid="{AB0386C9-CC80-4402-B246-6496493FC071}"/>
    <cellStyle name="Total 2 2 9 8" xfId="12572" xr:uid="{7A2A8F3B-B0BC-4617-9D9C-F5AD5B9DE7A0}"/>
    <cellStyle name="Total 2 2 9 8 2" xfId="25821" xr:uid="{5EDF6B38-F224-4278-B221-F1C13112192B}"/>
    <cellStyle name="Total 2 2 9 8 3" xfId="34078" xr:uid="{8C66E403-283D-4FA1-AD8E-B58F9D5A8017}"/>
    <cellStyle name="Total 2 2 9 8 4" xfId="39288" xr:uid="{8AAB91CE-F8DF-425E-B31E-F692A86F2B83}"/>
    <cellStyle name="Total 2 2 9 8 5" xfId="47779" xr:uid="{EECA1BAE-9EDF-4E8B-8329-4E57F8489CCD}"/>
    <cellStyle name="Total 2 2 9 9" xfId="22045" xr:uid="{046C5C88-86F5-4B1E-821E-8D3859800E2C}"/>
    <cellStyle name="Total 2 3" xfId="3933" xr:uid="{5F521B41-D5C5-437A-AFEB-680C8BE7959D}"/>
    <cellStyle name="Total 2 4" xfId="3934" xr:uid="{D2E1D453-3F0C-4EF0-AC80-61C8206B0184}"/>
    <cellStyle name="Total 2 4 10" xfId="10299" xr:uid="{425FFE45-9C75-4313-A6F8-4F10CD3442A7}"/>
    <cellStyle name="Total 2 4 10 2" xfId="23927" xr:uid="{709B307B-645D-4651-BC8A-6E97F867123B}"/>
    <cellStyle name="Total 2 4 10 3" xfId="33814" xr:uid="{0291BD1E-E77B-4607-A67D-41B61073321B}"/>
    <cellStyle name="Total 2 4 10 4" xfId="37223" xr:uid="{D2E1BF74-6DB8-4A0C-937F-78E06CBE69EF}"/>
    <cellStyle name="Total 2 4 10 5" xfId="45646" xr:uid="{5E7156A3-D7A1-4EBE-ABD0-F8487DE35D21}"/>
    <cellStyle name="Total 2 4 11" xfId="12302" xr:uid="{745916AB-6FAD-493F-9BDE-D29BA4371219}"/>
    <cellStyle name="Total 2 4 11 2" xfId="25620" xr:uid="{717C1021-25C6-4AD6-B187-8B9F77C6CC3E}"/>
    <cellStyle name="Total 2 4 11 3" xfId="24111" xr:uid="{0178824D-9C2D-48A5-A1D5-ABCA956D5F40}"/>
    <cellStyle name="Total 2 4 11 4" xfId="39072" xr:uid="{B4C98DC8-85FC-4C40-B30B-18FF5C013F12}"/>
    <cellStyle name="Total 2 4 11 5" xfId="47551" xr:uid="{832FAF09-9D7D-4279-9DFB-E54D82AE2011}"/>
    <cellStyle name="Total 2 4 12" xfId="21832" xr:uid="{3E726634-38A3-44A4-9146-5AB1A161BF7B}"/>
    <cellStyle name="Total 2 4 13" xfId="33621" xr:uid="{92A2DA2C-7E1B-498D-B737-2BC974A46CE6}"/>
    <cellStyle name="Total 2 4 14" xfId="43478" xr:uid="{7DC62DC8-5A4A-41A6-BCC0-51FEF094E016}"/>
    <cellStyle name="Total 2 4 2" xfId="4377" xr:uid="{465945C9-BA6C-49D5-B92F-07BC97373CC4}"/>
    <cellStyle name="Total 2 4 2 10" xfId="33074" xr:uid="{97B24037-329F-4D2D-B854-3E01EC6520A6}"/>
    <cellStyle name="Total 2 4 2 11" xfId="10043" xr:uid="{394513CC-D38D-4EA7-8B70-AA0A57B873A6}"/>
    <cellStyle name="Total 2 4 2 12" xfId="43905" xr:uid="{2EE63EF6-BEFC-4318-AB09-53A43CA88A2B}"/>
    <cellStyle name="Total 2 4 2 13" xfId="55036" xr:uid="{3FAF5B23-E8A1-417F-85BE-7C12462E21F8}"/>
    <cellStyle name="Total 2 4 2 2" xfId="5653" xr:uid="{A1B6065C-9949-485C-9121-CFF06888126F}"/>
    <cellStyle name="Total 2 4 2 2 2" xfId="14319" xr:uid="{187B9B94-D2F9-42A1-BDF5-17F7C4EAF10B}"/>
    <cellStyle name="Total 2 4 2 2 2 2" xfId="27221" xr:uid="{19166A53-F8FF-49BA-A6E8-0DC892A4D81C}"/>
    <cellStyle name="Total 2 4 2 2 2 3" xfId="29568" xr:uid="{808F00D9-020B-4D3B-81B2-F181EE4643AA}"/>
    <cellStyle name="Total 2 4 2 2 2 4" xfId="40845" xr:uid="{FBF28595-B409-4203-8379-687819A9A6FD}"/>
    <cellStyle name="Total 2 4 2 2 2 5" xfId="49391" xr:uid="{688ED6F9-E695-4903-B6E8-1F4B71DABE12}"/>
    <cellStyle name="Total 2 4 2 2 3" xfId="23814" xr:uid="{9D25E381-67ED-448F-8E75-867B62D25AF2}"/>
    <cellStyle name="Total 2 4 2 2 4" xfId="35243" xr:uid="{7886772A-1415-4D68-AA14-03A821EA654F}"/>
    <cellStyle name="Total 2 4 2 2 5" xfId="37126" xr:uid="{D6D4AD40-804A-49A6-A268-EA78B3F92D1A}"/>
    <cellStyle name="Total 2 4 2 2 6" xfId="45536" xr:uid="{F4CFEDE2-F2AC-440B-BEB8-583E0B97960F}"/>
    <cellStyle name="Total 2 4 2 3" xfId="10827" xr:uid="{1D3D7287-3BC4-4443-8327-1F15CA3ABF80}"/>
    <cellStyle name="Total 2 4 2 3 2" xfId="14888" xr:uid="{06F7D27C-85FC-4A90-BCED-80D132D091BE}"/>
    <cellStyle name="Total 2 4 2 3 2 2" xfId="27719" xr:uid="{CCA46AA9-44EB-4C59-916A-1E836EE63A0C}"/>
    <cellStyle name="Total 2 4 2 3 2 3" xfId="31334" xr:uid="{94ABC6B7-753E-4D81-A2A0-EF4209F1F4DE}"/>
    <cellStyle name="Total 2 4 2 3 2 4" xfId="41414" xr:uid="{204D0334-17E0-4138-ADD2-8DC55B24AE86}"/>
    <cellStyle name="Total 2 4 2 3 2 5" xfId="49960" xr:uid="{58D8A04F-1ABD-4B33-83BE-5D917087EFA9}"/>
    <cellStyle name="Total 2 4 2 3 3" xfId="24399" xr:uid="{E23537F4-44FF-4BD0-B5F8-B7AE6BCFEB2A}"/>
    <cellStyle name="Total 2 4 2 3 4" xfId="27116" xr:uid="{D114BF51-8B01-4F00-BF38-533E2733BD63}"/>
    <cellStyle name="Total 2 4 2 3 5" xfId="37751" xr:uid="{0BAF1B08-0C8E-4982-B805-F7A870CCB85C}"/>
    <cellStyle name="Total 2 4 2 3 6" xfId="46174" xr:uid="{37DEC861-CC2F-43D3-A9E5-D43FCCA8C245}"/>
    <cellStyle name="Total 2 4 2 4" xfId="11124" xr:uid="{6B7D48ED-B434-4979-8ABB-5710148238E2}"/>
    <cellStyle name="Total 2 4 2 4 2" xfId="15174" xr:uid="{A0E2108D-30E4-455D-8F0C-557DDF63C541}"/>
    <cellStyle name="Total 2 4 2 4 2 2" xfId="27961" xr:uid="{994A5865-2AB0-4F4A-B042-6526DB81405F}"/>
    <cellStyle name="Total 2 4 2 4 2 3" xfId="33713" xr:uid="{F1002E1A-69DF-4602-94C4-913DACA3BAB4}"/>
    <cellStyle name="Total 2 4 2 4 2 4" xfId="41700" xr:uid="{B1DE9CD7-3777-481A-9540-33B42AC8CE1E}"/>
    <cellStyle name="Total 2 4 2 4 2 5" xfId="50246" xr:uid="{AD66C519-AB1D-4B28-A290-142B2413FBEC}"/>
    <cellStyle name="Total 2 4 2 4 3" xfId="24657" xr:uid="{727DA5AC-1CAC-4586-81B1-CE0D4EE92F6A}"/>
    <cellStyle name="Total 2 4 2 4 4" xfId="35323" xr:uid="{00302EEB-B80D-4074-B62E-DC38EB390098}"/>
    <cellStyle name="Total 2 4 2 4 5" xfId="38048" xr:uid="{DCC91125-DD9A-4E9A-9012-67640055BBCA}"/>
    <cellStyle name="Total 2 4 2 4 6" xfId="46471" xr:uid="{DCF623F7-F0AF-4240-BFA4-A2D3CFC8491C}"/>
    <cellStyle name="Total 2 4 2 5" xfId="11484" xr:uid="{1A45F4CE-6C37-4419-8ED0-02AAD07ECDD0}"/>
    <cellStyle name="Total 2 4 2 5 2" xfId="15523" xr:uid="{C1065A43-11A0-4786-9937-BCEFDBF8AE80}"/>
    <cellStyle name="Total 2 4 2 5 2 2" xfId="28265" xr:uid="{255714C3-CB5C-4531-975C-C18CD57F3ED2}"/>
    <cellStyle name="Total 2 4 2 5 2 3" xfId="33296" xr:uid="{6CD36C0D-06C5-4AE7-8A3C-4EBEA523DC57}"/>
    <cellStyle name="Total 2 4 2 5 2 4" xfId="42049" xr:uid="{017EBD3C-9F69-44E9-8DA9-6DDA19451A38}"/>
    <cellStyle name="Total 2 4 2 5 2 5" xfId="50595" xr:uid="{5DB0EDCE-0906-4AD6-ADEE-75CF8EF99A3C}"/>
    <cellStyle name="Total 2 4 2 5 3" xfId="24963" xr:uid="{731B1B03-AAF7-4446-8ABA-6F806C937CF9}"/>
    <cellStyle name="Total 2 4 2 5 4" xfId="35598" xr:uid="{B5E72C15-DD28-49E6-9C41-E882F5B0CAAA}"/>
    <cellStyle name="Total 2 4 2 5 5" xfId="38408" xr:uid="{3988200E-B48B-44DD-9A2F-FC535345174E}"/>
    <cellStyle name="Total 2 4 2 5 6" xfId="46831" xr:uid="{B4C90E8A-4C27-4671-849A-615521084F96}"/>
    <cellStyle name="Total 2 4 2 6" xfId="11816" xr:uid="{F16A337A-14AE-48AA-886F-10B565109055}"/>
    <cellStyle name="Total 2 4 2 6 2" xfId="15842" xr:uid="{FB36766F-A012-45F7-A89B-4EA28033C01C}"/>
    <cellStyle name="Total 2 4 2 6 2 2" xfId="28543" xr:uid="{38CA0F44-E6A0-4735-87F4-82840FF95C5D}"/>
    <cellStyle name="Total 2 4 2 6 2 3" xfId="33305" xr:uid="{9B570D03-05E7-4115-920F-86C8EFF87F7D}"/>
    <cellStyle name="Total 2 4 2 6 2 4" xfId="42368" xr:uid="{D2C63290-F431-4DAC-94E5-ED6871B0217B}"/>
    <cellStyle name="Total 2 4 2 6 2 5" xfId="50914" xr:uid="{43C28730-4C5D-4CE1-B187-D4B61DF3C8D7}"/>
    <cellStyle name="Total 2 4 2 6 3" xfId="25246" xr:uid="{93341D1A-BE3A-4A3F-B793-19F4D916CB46}"/>
    <cellStyle name="Total 2 4 2 6 4" xfId="7100" xr:uid="{5EE57D21-8B2E-4B35-9B4F-34A081234F42}"/>
    <cellStyle name="Total 2 4 2 6 5" xfId="38740" xr:uid="{9C65467E-4424-447B-BCA8-B4C7278F2B6C}"/>
    <cellStyle name="Total 2 4 2 6 6" xfId="47163" xr:uid="{27AB36AE-FC85-4EE2-B7E5-0C59F8586E7F}"/>
    <cellStyle name="Total 2 4 2 7" xfId="8775" xr:uid="{4C961502-EDAF-487C-B2D8-334556486C72}"/>
    <cellStyle name="Total 2 4 2 7 2" xfId="22642" xr:uid="{D4C89ED6-8992-488E-9479-0C8F3EC8572E}"/>
    <cellStyle name="Total 2 4 2 7 3" xfId="32501" xr:uid="{FAA20946-1796-4767-97E9-C4E152F86160}"/>
    <cellStyle name="Total 2 4 2 7 4" xfId="22236" xr:uid="{BDD4B8D3-A0B3-4FC1-BDE2-E29F21611B28}"/>
    <cellStyle name="Total 2 4 2 7 5" xfId="44324" xr:uid="{6C412AED-CEB2-42A5-BA5C-04B7EC233709}"/>
    <cellStyle name="Total 2 4 2 8" xfId="12865" xr:uid="{49B41FB1-752C-43E7-85DF-63BB40C3D6D3}"/>
    <cellStyle name="Total 2 4 2 8 2" xfId="26040" xr:uid="{0A55AE07-5583-4DB2-8B12-62FB4B3A0295}"/>
    <cellStyle name="Total 2 4 2 8 3" xfId="36680" xr:uid="{800DFCB5-D6AA-4391-8A1A-441AA65FA1B7}"/>
    <cellStyle name="Total 2 4 2 8 4" xfId="39444" xr:uid="{CC4E6D9C-ABCE-4536-A035-3E543B501684}"/>
    <cellStyle name="Total 2 4 2 8 5" xfId="47978" xr:uid="{F3B81BB8-64FF-4FFE-9811-50217D5A11AA}"/>
    <cellStyle name="Total 2 4 2 9" xfId="22273" xr:uid="{35CAE8B0-7C39-4BE3-9F4E-36464CBF17DA}"/>
    <cellStyle name="Total 2 4 3" xfId="4542" xr:uid="{86107E06-A7BA-4477-85B1-9E93223053D5}"/>
    <cellStyle name="Total 2 4 3 10" xfId="34852" xr:uid="{77294713-B6A2-4298-A278-086B365EF31F}"/>
    <cellStyle name="Total 2 4 3 11" xfId="32449" xr:uid="{0987C2A5-15A5-4A2E-81B8-F5CD75A09801}"/>
    <cellStyle name="Total 2 4 3 12" xfId="43584" xr:uid="{C990B51D-CB78-40E5-8687-6A637A196D46}"/>
    <cellStyle name="Total 2 4 3 13" xfId="55151" xr:uid="{3BE42BA8-966B-465A-915F-43E1D861B0CA}"/>
    <cellStyle name="Total 2 4 3 2" xfId="5768" xr:uid="{7DCEF401-FA41-4849-B0C6-C8128405434D}"/>
    <cellStyle name="Total 2 4 3 2 2" xfId="14043" xr:uid="{55813E71-768C-402B-81DD-CFB154C178A7}"/>
    <cellStyle name="Total 2 4 3 2 2 2" xfId="26992" xr:uid="{72D3B0DF-B91B-4382-BE4D-978EDEE92FEF}"/>
    <cellStyle name="Total 2 4 3 2 2 3" xfId="31962" xr:uid="{A0C4BA56-F84E-40F8-8C7D-9EBF8DFB2A23}"/>
    <cellStyle name="Total 2 4 3 2 2 4" xfId="40569" xr:uid="{B0C5BBD2-519A-45B4-804A-8B7FE0B643BE}"/>
    <cellStyle name="Total 2 4 3 2 2 5" xfId="49115" xr:uid="{B65976B4-C7C2-4177-89A7-CE14219923DF}"/>
    <cellStyle name="Total 2 4 3 2 3" xfId="23479" xr:uid="{C987C55A-1BE6-45A4-88AA-989BA6FFA590}"/>
    <cellStyle name="Total 2 4 3 2 4" xfId="26149" xr:uid="{78805915-0076-48A4-9F98-F4F7C22A23D1}"/>
    <cellStyle name="Total 2 4 3 2 5" xfId="36880" xr:uid="{EB7170BD-8A42-45ED-80D4-656D3FE9A832}"/>
    <cellStyle name="Total 2 4 3 2 6" xfId="45215" xr:uid="{77906C1C-588B-4072-A774-CDA20EBCBCDE}"/>
    <cellStyle name="Total 2 4 3 3" xfId="10531" xr:uid="{783D2C11-385B-4740-9CC4-AB47B5B7661E}"/>
    <cellStyle name="Total 2 4 3 3 2" xfId="14617" xr:uid="{A2F538C6-C5B3-4DC9-918E-322EBF12DA28}"/>
    <cellStyle name="Total 2 4 3 3 2 2" xfId="27480" xr:uid="{ED43AA8C-33E8-4B64-922B-293DF6C57985}"/>
    <cellStyle name="Total 2 4 3 3 2 3" xfId="34142" xr:uid="{F40C7963-2E32-4E9A-8971-9C014665AB96}"/>
    <cellStyle name="Total 2 4 3 3 2 4" xfId="41143" xr:uid="{096D3A41-F4B6-42DE-A107-868E70084C1B}"/>
    <cellStyle name="Total 2 4 3 3 2 5" xfId="49689" xr:uid="{35C5F959-2653-4AE0-AD0C-C3C960B483F1}"/>
    <cellStyle name="Total 2 4 3 3 3" xfId="24135" xr:uid="{049419AF-2D98-4F9B-9BFD-37EB9EF41411}"/>
    <cellStyle name="Total 2 4 3 3 4" xfId="29790" xr:uid="{498610CB-5B57-4F71-A59E-B1F1979AB739}"/>
    <cellStyle name="Total 2 4 3 3 5" xfId="37455" xr:uid="{EC044DF0-4834-4897-A5DE-0201D44EDF77}"/>
    <cellStyle name="Total 2 4 3 3 6" xfId="45878" xr:uid="{72D7FB2E-4C84-4D88-9C35-79FFCE8F3AC3}"/>
    <cellStyle name="Total 2 4 3 4" xfId="10530" xr:uid="{EC16091C-8215-47C9-BE9D-A2B9A9A55782}"/>
    <cellStyle name="Total 2 4 3 4 2" xfId="14616" xr:uid="{AEFA20A9-B92D-4CBA-BDF4-4A75E068741C}"/>
    <cellStyle name="Total 2 4 3 4 2 2" xfId="27479" xr:uid="{7D438D77-37CE-4D25-8824-68025B53B833}"/>
    <cellStyle name="Total 2 4 3 4 2 3" xfId="31027" xr:uid="{5350ACE1-CB34-48A5-8023-55F64A167B7A}"/>
    <cellStyle name="Total 2 4 3 4 2 4" xfId="41142" xr:uid="{A5350E8E-A783-4639-9404-D523C4209E43}"/>
    <cellStyle name="Total 2 4 3 4 2 5" xfId="49688" xr:uid="{539CD6E1-80D2-4C04-A49C-88E3EB141691}"/>
    <cellStyle name="Total 2 4 3 4 3" xfId="24134" xr:uid="{49D9C057-4290-43C3-B447-F7343FA7A9C3}"/>
    <cellStyle name="Total 2 4 3 4 4" xfId="25505" xr:uid="{A637387F-FA95-4A68-B788-48A77643791D}"/>
    <cellStyle name="Total 2 4 3 4 5" xfId="37454" xr:uid="{621A5208-5AF0-4A95-A53E-F1A3FC7915BE}"/>
    <cellStyle name="Total 2 4 3 4 6" xfId="45877" xr:uid="{8454D0B4-9E09-4783-951B-06764BCC23A1}"/>
    <cellStyle name="Total 2 4 3 5" xfId="8815" xr:uid="{9E974809-B071-406F-AB08-A5366298940F}"/>
    <cellStyle name="Total 2 4 3 5 2" xfId="13313" xr:uid="{6EA01BF4-BBD4-425B-B758-174F9D0CBF49}"/>
    <cellStyle name="Total 2 4 3 5 2 2" xfId="26396" xr:uid="{4935208E-4BF3-49CE-BB88-C9F35F5FF658}"/>
    <cellStyle name="Total 2 4 3 5 2 3" xfId="34906" xr:uid="{8E23F086-9DA3-48FB-AF0A-19BE49D2E9E6}"/>
    <cellStyle name="Total 2 4 3 5 2 4" xfId="39839" xr:uid="{88BC2253-187F-475B-AB78-A6303D1FB467}"/>
    <cellStyle name="Total 2 4 3 5 2 5" xfId="48385" xr:uid="{3E26869C-E3A3-40BE-9F63-8B21C13D2BCE}"/>
    <cellStyle name="Total 2 4 3 5 3" xfId="22678" xr:uid="{BED5DC18-9CC9-4A14-AD4D-DBB174A77752}"/>
    <cellStyle name="Total 2 4 3 5 4" xfId="7616" xr:uid="{79BCE1F2-F38D-4807-826F-43598ECBFE81}"/>
    <cellStyle name="Total 2 4 3 5 5" xfId="33650" xr:uid="{03F66F20-7927-468A-A132-AE8C8EC671AE}"/>
    <cellStyle name="Total 2 4 3 5 6" xfId="44363" xr:uid="{B7213AEB-6B7A-44C0-A77C-202060F3B08E}"/>
    <cellStyle name="Total 2 4 3 6" xfId="11444" xr:uid="{C933A8A7-74E2-4F54-8051-CD1DF814F885}"/>
    <cellStyle name="Total 2 4 3 6 2" xfId="15484" xr:uid="{CE386233-BB92-4F7E-AAFD-FB186DFF212C}"/>
    <cellStyle name="Total 2 4 3 6 2 2" xfId="28233" xr:uid="{5A02C71D-8E47-48B8-8F3D-C0DF24E05A91}"/>
    <cellStyle name="Total 2 4 3 6 2 3" xfId="31069" xr:uid="{C9604684-9779-489B-8912-BA85D717ED9E}"/>
    <cellStyle name="Total 2 4 3 6 2 4" xfId="42010" xr:uid="{B2B2E0DF-DD6B-47A4-809C-7BD0939BF675}"/>
    <cellStyle name="Total 2 4 3 6 2 5" xfId="50556" xr:uid="{7BDB59D0-08CE-4FB2-9599-873ACA510205}"/>
    <cellStyle name="Total 2 4 3 6 3" xfId="24931" xr:uid="{C3034EEE-2734-42C4-9EC9-3A55C66CCC42}"/>
    <cellStyle name="Total 2 4 3 6 4" xfId="34612" xr:uid="{3F1B97FF-560C-4996-9268-D9BDE45C2FAC}"/>
    <cellStyle name="Total 2 4 3 6 5" xfId="38368" xr:uid="{DC552421-9BE5-4B6D-8829-74FBDD21182C}"/>
    <cellStyle name="Total 2 4 3 6 6" xfId="46791" xr:uid="{296978A5-E0DA-4409-B0DA-40FD8BDEF73B}"/>
    <cellStyle name="Total 2 4 3 7" xfId="9432" xr:uid="{A97BD665-30BB-4A8D-869A-AE8357EC6F23}"/>
    <cellStyle name="Total 2 4 3 7 2" xfId="23190" xr:uid="{C106F165-467B-4CDA-B2CA-14D7DAE0BB51}"/>
    <cellStyle name="Total 2 4 3 7 3" xfId="32807" xr:uid="{B3A5FFD2-FB59-4BAF-A95C-6FE37F819AF9}"/>
    <cellStyle name="Total 2 4 3 7 4" xfId="29914" xr:uid="{0E7FBA82-8141-43B9-B958-35ACC4EA22F1}"/>
    <cellStyle name="Total 2 4 3 7 5" xfId="44932" xr:uid="{0A02EE86-B8C5-47D1-B49B-CBB8EF50CDB7}"/>
    <cellStyle name="Total 2 4 3 8" xfId="12446" xr:uid="{43450378-AF02-4FA3-A4A1-36BD77793DB1}"/>
    <cellStyle name="Total 2 4 3 8 2" xfId="25726" xr:uid="{4F38C3AB-0354-4C77-B0A5-CC1AF356407F}"/>
    <cellStyle name="Total 2 4 3 8 3" xfId="22725" xr:uid="{0622C361-A823-411D-A446-BE70F2B84626}"/>
    <cellStyle name="Total 2 4 3 8 4" xfId="39168" xr:uid="{5B151D03-52BC-4FB6-AA14-566BF07671BE}"/>
    <cellStyle name="Total 2 4 3 8 5" xfId="47657" xr:uid="{CB241376-D481-4AF1-B20F-B6E8298575A3}"/>
    <cellStyle name="Total 2 4 3 9" xfId="21945" xr:uid="{BD53C4FE-BCD0-4971-B2A8-1EA88ED670C7}"/>
    <cellStyle name="Total 2 4 4" xfId="4193" xr:uid="{B8852E03-E2E6-4BEF-8A6D-9B7172641DC7}"/>
    <cellStyle name="Total 2 4 4 10" xfId="29863" xr:uid="{5D15860C-82C5-4614-99DA-3179AE7AECC7}"/>
    <cellStyle name="Total 2 4 4 11" xfId="35095" xr:uid="{119A0233-D930-474F-B159-7C9938DBF91B}"/>
    <cellStyle name="Total 2 4 4 12" xfId="43981" xr:uid="{5A795993-3383-41C1-9291-E61023A5E5BE}"/>
    <cellStyle name="Total 2 4 4 13" xfId="54916" xr:uid="{A59E13B9-1114-4B43-A143-689D58DB9E62}"/>
    <cellStyle name="Total 2 4 4 2" xfId="5533" xr:uid="{E13E3919-0C6F-409C-A464-0C390D28467C}"/>
    <cellStyle name="Total 2 4 4 2 2" xfId="14385" xr:uid="{B762D117-845E-47B1-9AD1-AC6AC6C9C1F8}"/>
    <cellStyle name="Total 2 4 4 2 2 2" xfId="27279" xr:uid="{8D17866C-2DEA-435A-8194-757ECA72CCDE}"/>
    <cellStyle name="Total 2 4 4 2 2 3" xfId="29168" xr:uid="{83FE0C15-88D6-447F-9F2C-70DC46AA214F}"/>
    <cellStyle name="Total 2 4 4 2 2 4" xfId="40911" xr:uid="{6EEED06D-132F-4394-A61A-8F2EB400E058}"/>
    <cellStyle name="Total 2 4 4 2 2 5" xfId="49457" xr:uid="{FD4B1F3C-E485-4E16-9176-EE110D3BC734}"/>
    <cellStyle name="Total 2 4 4 2 3" xfId="23899" xr:uid="{710312EB-1AA7-47C0-97BA-348E80D636A8}"/>
    <cellStyle name="Total 2 4 4 2 4" xfId="33446" xr:uid="{649CA300-217D-4D51-8701-D2DE5F13745C}"/>
    <cellStyle name="Total 2 4 4 2 5" xfId="37191" xr:uid="{34E532B4-938A-43D9-8346-436898333E25}"/>
    <cellStyle name="Total 2 4 4 2 6" xfId="45612" xr:uid="{03D7E612-AEA8-4484-9BAA-82ACDF5604F7}"/>
    <cellStyle name="Total 2 4 4 3" xfId="9307" xr:uid="{B0688630-D1AC-4FE2-B637-916FC5327115}"/>
    <cellStyle name="Total 2 4 4 3 2" xfId="13708" xr:uid="{F82C88D9-CD53-40EC-82F2-E88D3BF65EE5}"/>
    <cellStyle name="Total 2 4 4 3 2 2" xfId="26721" xr:uid="{1F514B51-DAA1-47B4-A612-82074F750BA1}"/>
    <cellStyle name="Total 2 4 4 3 2 3" xfId="35484" xr:uid="{D6A3CE70-CEAE-4E41-8739-545AB1164327}"/>
    <cellStyle name="Total 2 4 4 3 2 4" xfId="40234" xr:uid="{30FC2A42-A054-4459-9F81-638CA273F79A}"/>
    <cellStyle name="Total 2 4 4 3 2 5" xfId="48780" xr:uid="{2F729589-6E22-4C2F-BFC4-7764E052B987}"/>
    <cellStyle name="Total 2 4 4 3 3" xfId="23090" xr:uid="{029EF514-3F3B-4843-A184-06057A0574D4}"/>
    <cellStyle name="Total 2 4 4 3 4" xfId="36759" xr:uid="{D965A599-C363-4E05-A2C2-C2EC6A3C8729}"/>
    <cellStyle name="Total 2 4 4 3 5" xfId="33583" xr:uid="{8FC1A457-AA43-4E99-B563-EB9C17FEB1B4}"/>
    <cellStyle name="Total 2 4 4 3 6" xfId="44826" xr:uid="{08410ED3-6A01-463E-A996-A09F10134907}"/>
    <cellStyle name="Total 2 4 4 4" xfId="11190" xr:uid="{2AA840AE-8F5A-403B-B503-6015D8C8320F}"/>
    <cellStyle name="Total 2 4 4 4 2" xfId="15240" xr:uid="{F73B86C5-6788-4B20-92C5-A4F00E4FC216}"/>
    <cellStyle name="Total 2 4 4 4 2 2" xfId="28020" xr:uid="{0FC36028-39AB-4C04-9B2D-5E47447261BA}"/>
    <cellStyle name="Total 2 4 4 4 2 3" xfId="36499" xr:uid="{4643D14C-78CD-45DD-9AEC-0D5DB3F7004C}"/>
    <cellStyle name="Total 2 4 4 4 2 4" xfId="41766" xr:uid="{D8F38958-702C-409C-950E-EA5054FC3C51}"/>
    <cellStyle name="Total 2 4 4 4 2 5" xfId="50312" xr:uid="{2C378062-4579-4991-8ACD-63D226276EF8}"/>
    <cellStyle name="Total 2 4 4 4 3" xfId="24711" xr:uid="{0E44619B-5892-4872-B2E6-7E9E75A91F1C}"/>
    <cellStyle name="Total 2 4 4 4 4" xfId="36589" xr:uid="{063DE57D-ED56-4521-B57A-8F77F21D2153}"/>
    <cellStyle name="Total 2 4 4 4 5" xfId="38114" xr:uid="{3F70B103-9BF0-4E04-AE50-F2180B8E6446}"/>
    <cellStyle name="Total 2 4 4 4 6" xfId="46537" xr:uid="{810D3B2C-15BF-4C4A-91FE-1573F835E5D3}"/>
    <cellStyle name="Total 2 4 4 5" xfId="11553" xr:uid="{A2B29D74-98D6-4285-95F0-4578BB6281A8}"/>
    <cellStyle name="Total 2 4 4 5 2" xfId="15590" xr:uid="{5D30E4B6-EEB2-4110-ADB2-C24F2DE0059C}"/>
    <cellStyle name="Total 2 4 4 5 2 2" xfId="28326" xr:uid="{57256E88-2F91-4028-9187-620D467D5942}"/>
    <cellStyle name="Total 2 4 4 5 2 3" xfId="33424" xr:uid="{BF85BF74-3C92-40AF-B569-A237BBEFAD7A}"/>
    <cellStyle name="Total 2 4 4 5 2 4" xfId="42116" xr:uid="{E36D6DE7-14EC-4D52-9216-B178D303AD6B}"/>
    <cellStyle name="Total 2 4 4 5 2 5" xfId="50662" xr:uid="{B3575187-1BA2-4A46-B7D2-76F5E9F0A1D9}"/>
    <cellStyle name="Total 2 4 4 5 3" xfId="25025" xr:uid="{A3E0ED5A-0ABA-4AB9-8E78-A3DD80CF2F0F}"/>
    <cellStyle name="Total 2 4 4 5 4" xfId="8374" xr:uid="{F3F3DC40-3213-4BA3-9648-EFFF5DC9079D}"/>
    <cellStyle name="Total 2 4 4 5 5" xfId="38477" xr:uid="{88170DB5-83D6-49DA-B971-41E74C673A50}"/>
    <cellStyle name="Total 2 4 4 5 6" xfId="46900" xr:uid="{6495A7F1-8BF1-4F50-B40A-E5F1520ECD3C}"/>
    <cellStyle name="Total 2 4 4 6" xfId="11885" xr:uid="{EFDA26D2-E9F3-4406-A715-40D4717D34D3}"/>
    <cellStyle name="Total 2 4 4 6 2" xfId="15907" xr:uid="{50F70C7E-7DF8-4E22-B7D7-D8D94B68D013}"/>
    <cellStyle name="Total 2 4 4 6 2 2" xfId="28598" xr:uid="{B734B239-FCE7-4ABC-8C96-55864EF2FACB}"/>
    <cellStyle name="Total 2 4 4 6 2 3" xfId="9769" xr:uid="{9B476F65-2064-49B0-B92B-6685BFC2F8C6}"/>
    <cellStyle name="Total 2 4 4 6 2 4" xfId="42433" xr:uid="{94220D30-56AD-4BBF-A224-EF53F62844C7}"/>
    <cellStyle name="Total 2 4 4 6 2 5" xfId="50979" xr:uid="{C709BE45-CCE9-47DE-996C-A338B050FD19}"/>
    <cellStyle name="Total 2 4 4 6 3" xfId="25309" xr:uid="{EA4C1C16-7104-4DA1-8954-428953261099}"/>
    <cellStyle name="Total 2 4 4 6 4" xfId="32948" xr:uid="{A261FEA1-0C4B-4332-8CF3-15337E10D232}"/>
    <cellStyle name="Total 2 4 4 6 5" xfId="38809" xr:uid="{7FDD5B9A-B076-41CD-B9DF-E4362BF9721F}"/>
    <cellStyle name="Total 2 4 4 6 6" xfId="47232" xr:uid="{3731844E-2ECB-47A1-9469-5E404CD9DB57}"/>
    <cellStyle name="Total 2 4 4 7" xfId="11121" xr:uid="{DEBB140A-EA36-4262-A05F-CFAC8E067482}"/>
    <cellStyle name="Total 2 4 4 7 2" xfId="24655" xr:uid="{8A3F628F-AFBB-4182-96AB-F0928AAAFD07}"/>
    <cellStyle name="Total 2 4 4 7 3" xfId="35402" xr:uid="{79DF1B93-80A4-43FC-A044-EB88ABA8EF6A}"/>
    <cellStyle name="Total 2 4 4 7 4" xfId="38045" xr:uid="{310274CD-823D-4C97-8D24-8C9109BBAA32}"/>
    <cellStyle name="Total 2 4 4 7 5" xfId="46468" xr:uid="{16F2B880-DFE6-4924-A47B-370B8AEDA34B}"/>
    <cellStyle name="Total 2 4 4 8" xfId="12979" xr:uid="{F4EEC28A-4E46-4FFD-AEAE-C76345833E84}"/>
    <cellStyle name="Total 2 4 4 8 2" xfId="26126" xr:uid="{CA1FF2BF-C9DD-4B76-BF1F-7CC53608E135}"/>
    <cellStyle name="Total 2 4 4 8 3" xfId="34119" xr:uid="{6902216A-0392-4E0C-BE29-9288C18836D2}"/>
    <cellStyle name="Total 2 4 4 8 4" xfId="39510" xr:uid="{19AAFB5A-E257-4540-9B14-CDD2698A9A60}"/>
    <cellStyle name="Total 2 4 4 8 5" xfId="48054" xr:uid="{67F5C308-B618-4524-BC7C-6E54450D89B5}"/>
    <cellStyle name="Total 2 4 4 9" xfId="22355" xr:uid="{BDC0E1BF-FD7C-46D9-B17E-66FF0638759F}"/>
    <cellStyle name="Total 2 4 5" xfId="9658" xr:uid="{B5DF1B68-32D7-4480-A47B-7D7BB9A79D90}"/>
    <cellStyle name="Total 2 4 5 2" xfId="13948" xr:uid="{2737278D-C902-4E82-A26F-0356B33E18D3}"/>
    <cellStyle name="Total 2 4 5 2 2" xfId="26910" xr:uid="{FCCA29F7-0B5F-485F-83E4-2E61E62B36FD}"/>
    <cellStyle name="Total 2 4 5 2 3" xfId="34918" xr:uid="{7E9F50E1-9899-45AE-B407-89EE948C9D76}"/>
    <cellStyle name="Total 2 4 5 2 4" xfId="40474" xr:uid="{BB346C1D-79DF-422E-82A7-9F2420EC2791}"/>
    <cellStyle name="Total 2 4 5 2 5" xfId="49020" xr:uid="{DCE42847-6696-4261-A1B1-D2ECCAB29F25}"/>
    <cellStyle name="Total 2 4 5 3" xfId="23364" xr:uid="{F2E40B65-78EF-42B1-A369-EE8C40CC2E3E}"/>
    <cellStyle name="Total 2 4 5 4" xfId="32916" xr:uid="{3C91877F-DA6A-4D81-8CBA-B9C2F4D9B1D9}"/>
    <cellStyle name="Total 2 4 5 5" xfId="32687" xr:uid="{C94B73E6-7A16-477E-AC9E-45670FD6A05D}"/>
    <cellStyle name="Total 2 4 5 6" xfId="45109" xr:uid="{416AD75F-F8E1-43EA-929F-9CA9DB8D8CE3}"/>
    <cellStyle name="Total 2 4 6" xfId="8647" xr:uid="{0F8ED39C-8FBF-4ABB-AA6D-40E76E9DFC58}"/>
    <cellStyle name="Total 2 4 6 2" xfId="13176" xr:uid="{FD000BE2-F1C9-4984-899F-0B0FB112B01A}"/>
    <cellStyle name="Total 2 4 6 2 2" xfId="26287" xr:uid="{16C874B6-C4E7-4951-A61A-FE7C73CC6194}"/>
    <cellStyle name="Total 2 4 6 2 3" xfId="34884" xr:uid="{6059A909-9B14-4A5D-AD3C-7C3871B80C22}"/>
    <cellStyle name="Total 2 4 6 2 4" xfId="39702" xr:uid="{11BA5454-593E-4621-81DC-3EE861119992}"/>
    <cellStyle name="Total 2 4 6 2 5" xfId="48248" xr:uid="{98C018BB-05D9-4B3A-B2DE-2EC6480B3BA1}"/>
    <cellStyle name="Total 2 4 6 3" xfId="22531" xr:uid="{792C55EE-56E1-41FE-A5A5-5E4FF27F8A37}"/>
    <cellStyle name="Total 2 4 6 4" xfId="31793" xr:uid="{FB99542E-32EA-4739-8529-596BA42FD300}"/>
    <cellStyle name="Total 2 4 6 5" xfId="30504" xr:uid="{114289C3-0196-42AB-93B2-C47E8B6254EF}"/>
    <cellStyle name="Total 2 4 6 6" xfId="44195" xr:uid="{D75EBD9D-F92B-405F-AA9F-027C09EED1CC}"/>
    <cellStyle name="Total 2 4 7" xfId="10615" xr:uid="{5C7CDEE0-3BC1-4F15-9039-5827A60AD20E}"/>
    <cellStyle name="Total 2 4 7 2" xfId="14693" xr:uid="{1D41D4C5-7B4C-4F5E-B5FA-3E2D03060059}"/>
    <cellStyle name="Total 2 4 7 2 2" xfId="27545" xr:uid="{932D9569-850E-43FF-A708-5B16332E0162}"/>
    <cellStyle name="Total 2 4 7 2 3" xfId="24636" xr:uid="{C1635E34-E491-455F-A930-82DB59B72ADD}"/>
    <cellStyle name="Total 2 4 7 2 4" xfId="41219" xr:uid="{0D14C815-9E59-4D90-8896-251575572C25}"/>
    <cellStyle name="Total 2 4 7 2 5" xfId="49765" xr:uid="{BB6B14FF-01AE-41BC-9946-4B89FAF61F65}"/>
    <cellStyle name="Total 2 4 7 3" xfId="24210" xr:uid="{D0CD6F52-C92F-4373-B7E8-A074FE3C84C1}"/>
    <cellStyle name="Total 2 4 7 4" xfId="23569" xr:uid="{CCC8316E-B44E-4920-9268-D5C938AA1175}"/>
    <cellStyle name="Total 2 4 7 5" xfId="37539" xr:uid="{F5DB09F6-808B-4437-BEA5-3AD039C6AD32}"/>
    <cellStyle name="Total 2 4 7 6" xfId="45962" xr:uid="{CE195CD2-5CDD-4010-AFB7-3EE54E68A526}"/>
    <cellStyle name="Total 2 4 8" xfId="10949" xr:uid="{FB7D68BB-81CC-4CFB-BCB1-B14AB3060C56}"/>
    <cellStyle name="Total 2 4 8 2" xfId="15007" xr:uid="{D7EA89D8-8023-488E-8C3B-9FE749FA0C91}"/>
    <cellStyle name="Total 2 4 8 2 2" xfId="27817" xr:uid="{C9209FD1-1053-43FD-BA46-19CB5A9C205E}"/>
    <cellStyle name="Total 2 4 8 2 3" xfId="32790" xr:uid="{10BEAD52-362D-4440-B382-D07D56B10E2A}"/>
    <cellStyle name="Total 2 4 8 2 4" xfId="41533" xr:uid="{4806855C-288B-432C-A1B0-5EE2D4816581}"/>
    <cellStyle name="Total 2 4 8 2 5" xfId="50079" xr:uid="{4C17571C-6926-42CE-9CA7-DEF0BDFA58F6}"/>
    <cellStyle name="Total 2 4 8 3" xfId="24502" xr:uid="{B84E04E9-9E1A-43B3-B12F-16991E0739DD}"/>
    <cellStyle name="Total 2 4 8 4" xfId="32306" xr:uid="{D8F00108-6DB7-41C2-A384-E2A2BD20E12A}"/>
    <cellStyle name="Total 2 4 8 5" xfId="37873" xr:uid="{2AE4705F-7927-4E2B-94BF-CC2F7EE55E64}"/>
    <cellStyle name="Total 2 4 8 6" xfId="46296" xr:uid="{112286DB-17CC-4992-B640-00E8FD4A7268}"/>
    <cellStyle name="Total 2 4 9" xfId="9363" xr:uid="{2D174D36-D476-4A12-9446-7F7C5BDFC510}"/>
    <cellStyle name="Total 2 4 9 2" xfId="13757" xr:uid="{8CA29A86-8C91-457B-A39D-2CD102E57C25}"/>
    <cellStyle name="Total 2 4 9 2 2" xfId="26761" xr:uid="{CC0D07D7-2A85-4CB6-830E-A0CAE0CA80EB}"/>
    <cellStyle name="Total 2 4 9 2 3" xfId="34608" xr:uid="{13D50E8A-46BA-494F-B1DB-81F8B7844567}"/>
    <cellStyle name="Total 2 4 9 2 4" xfId="40283" xr:uid="{EFDD2E6E-337D-469D-AB13-8A95836E808C}"/>
    <cellStyle name="Total 2 4 9 2 5" xfId="48829" xr:uid="{3FEC557C-7D96-4FE5-917F-9688B6695FFC}"/>
    <cellStyle name="Total 2 4 9 3" xfId="23138" xr:uid="{352F5671-74B7-4202-A7BE-5845E120B7FA}"/>
    <cellStyle name="Total 2 4 9 4" xfId="35653" xr:uid="{BC672A2D-2E98-4953-931C-ED415162C75A}"/>
    <cellStyle name="Total 2 4 9 5" xfId="33918" xr:uid="{528348F5-9E22-4A58-8599-AD134B15F69D}"/>
    <cellStyle name="Total 2 4 9 6" xfId="44882" xr:uid="{25554A59-2B28-4B3A-BE49-C3A445FD87F7}"/>
    <cellStyle name="Total 2 5" xfId="4260" xr:uid="{C61BA14E-6BA4-4168-99D0-211EF478A5B1}"/>
    <cellStyle name="Total 2 5 10" xfId="10439" xr:uid="{B5760DA5-61C0-4C29-817F-B0F301839423}"/>
    <cellStyle name="Total 2 5 10 2" xfId="24054" xr:uid="{814E8A7D-9683-4700-B385-8A2908D6F7BF}"/>
    <cellStyle name="Total 2 5 10 3" xfId="25876" xr:uid="{43EEF6A6-79DA-4917-A541-012281DB757F}"/>
    <cellStyle name="Total 2 5 10 4" xfId="37363" xr:uid="{ED769577-DD85-407D-B2C8-5A68B758DF0C}"/>
    <cellStyle name="Total 2 5 10 5" xfId="45786" xr:uid="{2B2CD53D-1F8E-4432-BD00-07F54D9D08CA}"/>
    <cellStyle name="Total 2 5 11" xfId="12185" xr:uid="{2796EDB6-9F74-415C-AF9F-67108025996F}"/>
    <cellStyle name="Total 2 5 11 2" xfId="25532" xr:uid="{07C5502E-73C2-4033-98FB-C00CA0005CAD}"/>
    <cellStyle name="Total 2 5 11 3" xfId="8147" xr:uid="{175D2075-7F41-43CF-A9E4-3AB123566DC5}"/>
    <cellStyle name="Total 2 5 11 4" xfId="39002" xr:uid="{BE2714E5-F636-428D-B9BC-6870A3E03799}"/>
    <cellStyle name="Total 2 5 11 5" xfId="47464" xr:uid="{ED68978D-9A3D-4553-AC88-95A48D04B240}"/>
    <cellStyle name="Total 2 5 12" xfId="7393" xr:uid="{904A57A5-0B97-4985-B2EC-72BE2B5FC4D1}"/>
    <cellStyle name="Total 2 5 13" xfId="29947" xr:uid="{C48491F6-122F-4661-ACB0-2975460AB5F0}"/>
    <cellStyle name="Total 2 5 14" xfId="43391" xr:uid="{DF07A95A-C6D1-4F89-A841-91293AA67570}"/>
    <cellStyle name="Total 2 5 15" xfId="54960" xr:uid="{D580A102-3C2C-4747-9032-A4F8434D7E82}"/>
    <cellStyle name="Total 2 5 2" xfId="4483" xr:uid="{C06564B4-98EC-4241-AB1B-1F694F264F9E}"/>
    <cellStyle name="Total 2 5 2 10" xfId="33415" xr:uid="{1AA0D55D-0A02-44ED-AF68-AE5891285A6E}"/>
    <cellStyle name="Total 2 5 2 11" xfId="34815" xr:uid="{2AD3AE5E-2136-4BBC-80F2-0DE7F37FC007}"/>
    <cellStyle name="Total 2 5 2 12" xfId="43818" xr:uid="{08A5A39E-23B5-4A95-9705-33583E4399CE}"/>
    <cellStyle name="Total 2 5 2 13" xfId="55098" xr:uid="{77656C46-B96D-43CF-A150-F42435362C4A}"/>
    <cellStyle name="Total 2 5 2 2" xfId="5715" xr:uid="{4391E321-261B-43F5-B566-758E1545F11E}"/>
    <cellStyle name="Total 2 5 2 2 2" xfId="14249" xr:uid="{FD191AB4-053A-4819-9F61-9DAF59011083}"/>
    <cellStyle name="Total 2 5 2 2 2 2" xfId="27162" xr:uid="{931CBCA2-104B-432E-BF2C-19391823852B}"/>
    <cellStyle name="Total 2 5 2 2 2 3" xfId="31817" xr:uid="{6F8C1B6D-8B61-4CB6-A71F-1DC4BA455F2F}"/>
    <cellStyle name="Total 2 5 2 2 2 4" xfId="40775" xr:uid="{17449343-91FC-4EF8-98EC-C1BCA88185CA}"/>
    <cellStyle name="Total 2 5 2 2 2 5" xfId="49321" xr:uid="{A8174B43-750C-4532-8A08-4CFF09CB5759}"/>
    <cellStyle name="Total 2 5 2 2 3" xfId="23721" xr:uid="{39DFCEED-A4AC-4C9A-AF0E-A1067D4EA682}"/>
    <cellStyle name="Total 2 5 2 2 4" xfId="36173" xr:uid="{D40B0166-24C2-4481-8359-94C98A5FDED1}"/>
    <cellStyle name="Total 2 5 2 2 5" xfId="37062" xr:uid="{16A3D410-1B2F-4D14-9833-1D3D73412B5C}"/>
    <cellStyle name="Total 2 5 2 2 6" xfId="45449" xr:uid="{E4BB6339-06EA-442E-8B80-9A373FA7BDA9}"/>
    <cellStyle name="Total 2 5 2 3" xfId="10809" xr:uid="{A19DBBD5-D41E-4E60-B557-13CEF4963309}"/>
    <cellStyle name="Total 2 5 2 3 2" xfId="14870" xr:uid="{F642012D-91D9-4A99-B865-EEEFABADC4F0}"/>
    <cellStyle name="Total 2 5 2 3 2 2" xfId="27701" xr:uid="{38C1F363-0ACA-425E-BCC1-CAA0D41D05CB}"/>
    <cellStyle name="Total 2 5 2 3 2 3" xfId="23845" xr:uid="{496CD2D0-9C6B-443A-BE27-AEA94E0DDF43}"/>
    <cellStyle name="Total 2 5 2 3 2 4" xfId="41396" xr:uid="{2D8FEA72-CB30-401B-AC7C-4357C0A16914}"/>
    <cellStyle name="Total 2 5 2 3 2 5" xfId="49942" xr:uid="{A85B4038-311D-4F4A-B05D-2E9250CE320D}"/>
    <cellStyle name="Total 2 5 2 3 3" xfId="24384" xr:uid="{D08F14E5-BE38-49CA-8C7B-CAD45A3438DC}"/>
    <cellStyle name="Total 2 5 2 3 4" xfId="36207" xr:uid="{77D6DB87-8B5D-4AD5-A2D4-70ACDE5884E6}"/>
    <cellStyle name="Total 2 5 2 3 5" xfId="37733" xr:uid="{E5944E56-0D8C-4D57-82B4-7EFDA4386C53}"/>
    <cellStyle name="Total 2 5 2 3 6" xfId="46156" xr:uid="{B41A3D72-9391-4A44-84CE-B8315AC31406}"/>
    <cellStyle name="Total 2 5 2 4" xfId="11040" xr:uid="{1DCCA537-66D7-47E9-AD60-9EF236B75F6D}"/>
    <cellStyle name="Total 2 5 2 4 2" xfId="15094" xr:uid="{FD96DA27-9A21-4C11-AE1B-367C6D888B46}"/>
    <cellStyle name="Total 2 5 2 4 2 2" xfId="27894" xr:uid="{6C8419CE-22D6-40B4-A588-6F6400BE9619}"/>
    <cellStyle name="Total 2 5 2 4 2 3" xfId="8006" xr:uid="{5C36404B-3CC4-4B9E-9A43-571DCE33BE83}"/>
    <cellStyle name="Total 2 5 2 4 2 4" xfId="41620" xr:uid="{8040173F-F57F-417C-BCBC-A7811139DED5}"/>
    <cellStyle name="Total 2 5 2 4 2 5" xfId="50166" xr:uid="{08112F41-6ADC-4CC1-8C87-9C86B6B3A89B}"/>
    <cellStyle name="Total 2 5 2 4 3" xfId="24584" xr:uid="{7741794E-FC99-4F67-BC7A-FCBE311539D5}"/>
    <cellStyle name="Total 2 5 2 4 4" xfId="32049" xr:uid="{2D9DFB87-F8BD-4112-AC6D-C8755D0FDD4F}"/>
    <cellStyle name="Total 2 5 2 4 5" xfId="37964" xr:uid="{D677DA8C-C1F0-4C80-9982-727D7806AF91}"/>
    <cellStyle name="Total 2 5 2 4 6" xfId="46387" xr:uid="{54F962AA-8884-4AB6-A935-DBEC873CB2D1}"/>
    <cellStyle name="Total 2 5 2 5" xfId="11396" xr:uid="{DBC7C5EE-1BEE-42D4-91EF-33126ABE877B}"/>
    <cellStyle name="Total 2 5 2 5 2" xfId="15437" xr:uid="{2ACAE680-8422-410E-A586-79A6A46A3773}"/>
    <cellStyle name="Total 2 5 2 5 2 2" xfId="28191" xr:uid="{0A78682C-59A4-4211-A545-701AB5163EBB}"/>
    <cellStyle name="Total 2 5 2 5 2 3" xfId="31501" xr:uid="{43AAD121-A02B-4ED2-AC71-07E67D0F32C1}"/>
    <cellStyle name="Total 2 5 2 5 2 4" xfId="41963" xr:uid="{765DF2A0-608B-4C71-AD96-3AD2C7C64FAB}"/>
    <cellStyle name="Total 2 5 2 5 2 5" xfId="50509" xr:uid="{06A186B7-15C2-423B-B3B3-FF662BE68642}"/>
    <cellStyle name="Total 2 5 2 5 3" xfId="24887" xr:uid="{461C71F4-45F2-4497-AE50-94E39D26C0AC}"/>
    <cellStyle name="Total 2 5 2 5 4" xfId="34437" xr:uid="{0E9A23DA-5661-4FD5-B472-14E52A245DEF}"/>
    <cellStyle name="Total 2 5 2 5 5" xfId="38320" xr:uid="{DA3A5401-FFB8-4E80-9802-CD933CC9E147}"/>
    <cellStyle name="Total 2 5 2 5 6" xfId="46743" xr:uid="{3E28842A-FEA9-474A-B2F5-54914CEFB3D1}"/>
    <cellStyle name="Total 2 5 2 6" xfId="11744" xr:uid="{2E8BB6FD-0175-489F-A252-278CE9165BD9}"/>
    <cellStyle name="Total 2 5 2 6 2" xfId="15774" xr:uid="{D1C8A2E4-1DA4-464E-8604-A6C0E13B463B}"/>
    <cellStyle name="Total 2 5 2 6 2 2" xfId="28485" xr:uid="{BD80281B-2166-46EE-9888-05A71214E071}"/>
    <cellStyle name="Total 2 5 2 6 2 3" xfId="22704" xr:uid="{EE97513D-C723-4CCA-9EDE-E42911B9D6E6}"/>
    <cellStyle name="Total 2 5 2 6 2 4" xfId="42300" xr:uid="{22C3AA37-0C21-4B02-BDC5-769D98AE3DEF}"/>
    <cellStyle name="Total 2 5 2 6 2 5" xfId="50846" xr:uid="{14DA2154-8B65-4292-97DC-5D1164524167}"/>
    <cellStyle name="Total 2 5 2 6 3" xfId="25186" xr:uid="{C4A1F766-4F85-4A84-9D98-85EA3C05323A}"/>
    <cellStyle name="Total 2 5 2 6 4" xfId="29786" xr:uid="{1ACE8E01-2BD3-409C-B5B2-3ADFF4511F86}"/>
    <cellStyle name="Total 2 5 2 6 5" xfId="38668" xr:uid="{3CDA31D6-67B6-4236-8161-08BDF991FE68}"/>
    <cellStyle name="Total 2 5 2 6 6" xfId="47091" xr:uid="{A7E9DB6E-7BAE-4AB6-A494-43C208FC2406}"/>
    <cellStyle name="Total 2 5 2 7" xfId="8638" xr:uid="{457722A7-2FA2-4402-B25D-6D495754CD23}"/>
    <cellStyle name="Total 2 5 2 7 2" xfId="22523" xr:uid="{FFE7455B-5CBE-4687-BCF9-23B39428C365}"/>
    <cellStyle name="Total 2 5 2 7 3" xfId="22624" xr:uid="{BDAECEC0-9432-4586-A0E9-54EDC70A9105}"/>
    <cellStyle name="Total 2 5 2 7 4" xfId="35051" xr:uid="{C4B3BE38-5595-4A89-AB57-E78F4DE0469E}"/>
    <cellStyle name="Total 2 5 2 7 5" xfId="44186" xr:uid="{86FD91E1-958B-456A-B17E-96E96CDD5AFB}"/>
    <cellStyle name="Total 2 5 2 8" xfId="12748" xr:uid="{E39DCAFB-9979-4055-A9C7-DD0ED1DAE5AC}"/>
    <cellStyle name="Total 2 5 2 8 2" xfId="25950" xr:uid="{2A6530A3-D7D5-41EA-BA64-A2A7D732953A}"/>
    <cellStyle name="Total 2 5 2 8 3" xfId="23945" xr:uid="{64215D56-6EB1-4005-8AD2-175782242ACA}"/>
    <cellStyle name="Total 2 5 2 8 4" xfId="39374" xr:uid="{5C454C07-D944-4597-BE89-66CA4BE81B0A}"/>
    <cellStyle name="Total 2 5 2 8 5" xfId="47891" xr:uid="{AB96A921-E358-4256-A4FF-75B9CE817648}"/>
    <cellStyle name="Total 2 5 2 9" xfId="22178" xr:uid="{6D94789D-D415-47E8-AB0D-049B3F0CC5DC}"/>
    <cellStyle name="Total 2 5 3" xfId="4023" xr:uid="{8C2F2F1F-8776-4AF7-A630-816767C03317}"/>
    <cellStyle name="Total 2 5 3 10" xfId="28936" xr:uid="{8D80B44F-77C3-455C-A7AE-13230E1384E1}"/>
    <cellStyle name="Total 2 5 3 11" xfId="8079" xr:uid="{0FD07692-9DAB-44E8-B603-C00DBA6CC3B5}"/>
    <cellStyle name="Total 2 5 3 12" xfId="43536" xr:uid="{D935B8C1-64C0-418C-BC18-2DA6FD321E59}"/>
    <cellStyle name="Total 2 5 3 13" xfId="54823" xr:uid="{15F8889B-0BCB-4E69-8DB2-E3372F36F085}"/>
    <cellStyle name="Total 2 5 3 2" xfId="5440" xr:uid="{2C9E5270-26D3-4C2B-B429-D223537C2BC2}"/>
    <cellStyle name="Total 2 5 3 2 2" xfId="13996" xr:uid="{1DA47312-221F-4E9A-8FCA-20EBBF65D38A}"/>
    <cellStyle name="Total 2 5 3 2 2 2" xfId="26951" xr:uid="{597345A0-A9A3-4AAA-BB22-9C23F5AC0D5B}"/>
    <cellStyle name="Total 2 5 3 2 2 3" xfId="31435" xr:uid="{A50CC036-A219-4B5D-8917-26351F4A1F8F}"/>
    <cellStyle name="Total 2 5 3 2 2 4" xfId="40522" xr:uid="{5EA7DF34-4442-409C-8D38-C5B27884FC5F}"/>
    <cellStyle name="Total 2 5 3 2 2 5" xfId="49068" xr:uid="{06BB6568-42C0-41E8-B28E-CE915CCF202D}"/>
    <cellStyle name="Total 2 5 3 2 3" xfId="23434" xr:uid="{9BFE92FF-A982-489C-8D42-E17D017F7ECF}"/>
    <cellStyle name="Total 2 5 3 2 4" xfId="33407" xr:uid="{8AFC9725-0BFD-4B2E-9F47-1924A73BCD4B}"/>
    <cellStyle name="Total 2 5 3 2 5" xfId="36833" xr:uid="{B1B17398-536F-4558-BF46-E949FD104FC0}"/>
    <cellStyle name="Total 2 5 3 2 6" xfId="45167" xr:uid="{CC958705-423D-4F64-B435-EEED949D6460}"/>
    <cellStyle name="Total 2 5 3 3" xfId="8626" xr:uid="{E2383DA9-A29F-4D88-97D7-22153FBA3FAF}"/>
    <cellStyle name="Total 2 5 3 3 2" xfId="13160" xr:uid="{97A51F34-013F-4B87-80C8-F9FAA22F0931}"/>
    <cellStyle name="Total 2 5 3 3 2 2" xfId="26273" xr:uid="{45D07844-AC7D-4470-89CC-87F08BAC9EC6}"/>
    <cellStyle name="Total 2 5 3 3 2 3" xfId="32422" xr:uid="{D342B022-E186-4CB0-AE3E-D9CD8E0A7128}"/>
    <cellStyle name="Total 2 5 3 3 2 4" xfId="39686" xr:uid="{51ED3AB4-2521-4E64-BFD0-9727E162C1EF}"/>
    <cellStyle name="Total 2 5 3 3 2 5" xfId="48232" xr:uid="{552DCCB9-7D2C-4C3F-B18A-FBD46DC9A315}"/>
    <cellStyle name="Total 2 5 3 3 3" xfId="22514" xr:uid="{286FB9C1-9E3E-4054-A974-3EC47D40CBAA}"/>
    <cellStyle name="Total 2 5 3 3 4" xfId="33331" xr:uid="{612B5537-2404-4FB0-AAAE-86ED4E85E04F}"/>
    <cellStyle name="Total 2 5 3 3 5" xfId="27577" xr:uid="{7A424B3E-F444-44A1-83C8-D856DA83CB04}"/>
    <cellStyle name="Total 2 5 3 3 6" xfId="44174" xr:uid="{CD183AAA-03E8-446D-B7E3-A6DB400D6EDB}"/>
    <cellStyle name="Total 2 5 3 4" xfId="8657" xr:uid="{A5619137-6286-4F5B-B6CF-32932C5F7D23}"/>
    <cellStyle name="Total 2 5 3 4 2" xfId="13185" xr:uid="{1FF62CEC-C426-4930-B273-5F9CF8247E20}"/>
    <cellStyle name="Total 2 5 3 4 2 2" xfId="26294" xr:uid="{8B0B81EC-F14F-4F3B-8FD8-1C2B8DCCA74A}"/>
    <cellStyle name="Total 2 5 3 4 2 3" xfId="34546" xr:uid="{10438583-038A-4E36-B9AF-911A33829157}"/>
    <cellStyle name="Total 2 5 3 4 2 4" xfId="39711" xr:uid="{EF277AB5-CAD9-49BD-9788-96ED47B4C0F3}"/>
    <cellStyle name="Total 2 5 3 4 2 5" xfId="48257" xr:uid="{99685900-97DB-436E-84EE-30D370527B44}"/>
    <cellStyle name="Total 2 5 3 4 3" xfId="22539" xr:uid="{1377863B-6CE0-446A-A9F0-279EE508DEAF}"/>
    <cellStyle name="Total 2 5 3 4 4" xfId="29719" xr:uid="{380D82F2-2D32-4474-8628-57AD4E0CF5C8}"/>
    <cellStyle name="Total 2 5 3 4 5" xfId="35313" xr:uid="{8E7CFF1E-C862-4507-B0C5-65C30ACDABC0}"/>
    <cellStyle name="Total 2 5 3 4 6" xfId="44205" xr:uid="{890149D5-39A1-4F6B-8AEE-E33D8345B05C}"/>
    <cellStyle name="Total 2 5 3 5" xfId="10673" xr:uid="{68E44733-96EA-45C4-A1BC-714B1D597F6D}"/>
    <cellStyle name="Total 2 5 3 5 2" xfId="14747" xr:uid="{5E1DAD12-0048-4092-8E41-34C68EBEB2D3}"/>
    <cellStyle name="Total 2 5 3 5 2 2" xfId="27596" xr:uid="{5B5FC406-771A-472D-BD01-16CC1D1D4EFD}"/>
    <cellStyle name="Total 2 5 3 5 2 3" xfId="33677" xr:uid="{4D07B69F-FFEE-4925-BC10-510111499A35}"/>
    <cellStyle name="Total 2 5 3 5 2 4" xfId="41273" xr:uid="{981D0B2F-7CCF-4588-9DC2-EBE1AAAD7208}"/>
    <cellStyle name="Total 2 5 3 5 2 5" xfId="49819" xr:uid="{FCB38C4E-443B-4106-BD36-9209F70E0223}"/>
    <cellStyle name="Total 2 5 3 5 3" xfId="24267" xr:uid="{D18B0E4F-2CCE-4874-BB9F-4771108CB852}"/>
    <cellStyle name="Total 2 5 3 5 4" xfId="33240" xr:uid="{AA289DF5-AE4E-4E23-9B78-16E294D96D10}"/>
    <cellStyle name="Total 2 5 3 5 5" xfId="37597" xr:uid="{7749B9CD-0C68-4F66-94AC-521AB855274E}"/>
    <cellStyle name="Total 2 5 3 5 6" xfId="46020" xr:uid="{710C608E-0BFC-481F-97B1-00472252136B}"/>
    <cellStyle name="Total 2 5 3 6" xfId="11450" xr:uid="{E6392FF6-60FA-40EC-B06A-6F87B3E7FA8E}"/>
    <cellStyle name="Total 2 5 3 6 2" xfId="15490" xr:uid="{598B908F-9A96-46B1-B497-FDF981621D4A}"/>
    <cellStyle name="Total 2 5 3 6 2 2" xfId="28239" xr:uid="{85284400-1A0C-46B0-928E-42209F85F6DC}"/>
    <cellStyle name="Total 2 5 3 6 2 3" xfId="25451" xr:uid="{86794560-ED14-4237-9162-5672D0B3EF9A}"/>
    <cellStyle name="Total 2 5 3 6 2 4" xfId="42016" xr:uid="{E219AF93-11F3-4979-92CF-22146F03BD78}"/>
    <cellStyle name="Total 2 5 3 6 2 5" xfId="50562" xr:uid="{0F9906B8-0D65-40AA-A26F-11CE155EB099}"/>
    <cellStyle name="Total 2 5 3 6 3" xfId="24937" xr:uid="{1B6A3533-DC31-425B-ADCE-1A488943BDE2}"/>
    <cellStyle name="Total 2 5 3 6 4" xfId="35889" xr:uid="{41713922-90B8-4A4F-B550-E10E4061DBD1}"/>
    <cellStyle name="Total 2 5 3 6 5" xfId="38374" xr:uid="{5C84ADAE-51DC-4611-A71B-8B74EE76CD2E}"/>
    <cellStyle name="Total 2 5 3 6 6" xfId="46797" xr:uid="{74FCBCCA-50FB-4338-8EE5-F42522196531}"/>
    <cellStyle name="Total 2 5 3 7" xfId="9219" xr:uid="{E837BAB2-1636-4631-990A-4289EF89AF40}"/>
    <cellStyle name="Total 2 5 3 7 2" xfId="23017" xr:uid="{EEE9DCE4-FC9B-43B6-A7BE-307F0F3E3ACB}"/>
    <cellStyle name="Total 2 5 3 7 3" xfId="34473" xr:uid="{A689C4BC-79F4-439E-9A64-CCA0A8F5D893}"/>
    <cellStyle name="Total 2 5 3 7 4" xfId="35066" xr:uid="{116CE1BF-C330-4D3D-8ACA-D01C9618579B}"/>
    <cellStyle name="Total 2 5 3 7 5" xfId="44738" xr:uid="{C77BE7C8-98BB-44D7-962F-4D7CEABD6158}"/>
    <cellStyle name="Total 2 5 3 8" xfId="12398" xr:uid="{1143A0B2-F182-4C70-9B70-DF913C6BCF30}"/>
    <cellStyle name="Total 2 5 3 8 2" xfId="25685" xr:uid="{D99F8A59-4523-4EE3-AB71-594495F9393D}"/>
    <cellStyle name="Total 2 5 3 8 3" xfId="30934" xr:uid="{C8896C43-FA18-4F73-A84F-518891D69C26}"/>
    <cellStyle name="Total 2 5 3 8 4" xfId="39121" xr:uid="{77D52DE4-D7AD-4C20-80D1-D02AD47D9684}"/>
    <cellStyle name="Total 2 5 3 8 5" xfId="47609" xr:uid="{5327A6AA-409A-4887-9844-A6A6ABE2C474}"/>
    <cellStyle name="Total 2 5 3 9" xfId="21901" xr:uid="{A1764854-57B1-4F78-9B7C-13FB751A757C}"/>
    <cellStyle name="Total 2 5 4" xfId="5577" xr:uid="{ABA23370-2ECE-4559-B44C-B9D93E9843C4}"/>
    <cellStyle name="Total 2 5 4 10" xfId="32535" xr:uid="{D81F6B86-225F-4F5D-9629-8BE44137365A}"/>
    <cellStyle name="Total 2 5 4 11" xfId="28045" xr:uid="{C580D141-49E2-4624-9F1F-7E257017409C}"/>
    <cellStyle name="Total 2 5 4 12" xfId="43645" xr:uid="{1A6EE9CF-2DF1-40CB-A268-8F3A27445EED}"/>
    <cellStyle name="Total 2 5 4 2" xfId="9846" xr:uid="{7A72F5B8-E200-43E1-AA37-D7736336DCF6}"/>
    <cellStyle name="Total 2 5 4 2 2" xfId="14104" xr:uid="{94BD9999-8D3F-4BC2-B35B-1EF382E8CBEE}"/>
    <cellStyle name="Total 2 5 4 2 2 2" xfId="27043" xr:uid="{ABC0162B-6EB9-403F-895B-550F4EAACB56}"/>
    <cellStyle name="Total 2 5 4 2 2 3" xfId="32085" xr:uid="{4D0BA99F-AECD-4701-8009-4EE8A90A311F}"/>
    <cellStyle name="Total 2 5 4 2 2 4" xfId="40630" xr:uid="{28C83FBB-2E5F-485A-AECC-84D8D111F5B8}"/>
    <cellStyle name="Total 2 5 4 2 2 5" xfId="49176" xr:uid="{A9114D38-212C-47D7-A70F-D1DE5DC5EAEC}"/>
    <cellStyle name="Total 2 5 4 2 3" xfId="23532" xr:uid="{D68A5B24-5E6A-41ED-9B3F-B99D636DE9DB}"/>
    <cellStyle name="Total 2 5 4 2 4" xfId="22055" xr:uid="{05009A1D-58D1-4466-9D5A-3AEBFFB749C2}"/>
    <cellStyle name="Total 2 5 4 2 5" xfId="36933" xr:uid="{56129496-78DE-41E7-B3A1-A54106C5B7B4}"/>
    <cellStyle name="Total 2 5 4 2 6" xfId="45276" xr:uid="{192F19FA-304B-45B6-9A6F-7CEB26924368}"/>
    <cellStyle name="Total 2 5 4 3" xfId="10640" xr:uid="{ACFB2DD9-C9C3-47F5-8C6E-47F11B98A9B9}"/>
    <cellStyle name="Total 2 5 4 3 2" xfId="14716" xr:uid="{6E76C88B-6CDF-406B-A7AF-9E4B73366B09}"/>
    <cellStyle name="Total 2 5 4 3 2 2" xfId="27568" xr:uid="{AD628308-A03A-45A8-AF7B-A46B96178B15}"/>
    <cellStyle name="Total 2 5 4 3 2 3" xfId="24192" xr:uid="{996E8683-0F6F-4A84-A965-EA108732804B}"/>
    <cellStyle name="Total 2 5 4 3 2 4" xfId="41242" xr:uid="{1FAD73EE-C483-435C-9B26-EBFE6656F710}"/>
    <cellStyle name="Total 2 5 4 3 2 5" xfId="49788" xr:uid="{31C0CADD-1B42-45AB-90BF-C07BEA6AF111}"/>
    <cellStyle name="Total 2 5 4 3 3" xfId="24234" xr:uid="{A3CC486B-42BB-433C-B14F-D7F5B8EE370E}"/>
    <cellStyle name="Total 2 5 4 3 4" xfId="7608" xr:uid="{10FFA4F4-906C-4F48-B974-C5082A95D9CD}"/>
    <cellStyle name="Total 2 5 4 3 5" xfId="37564" xr:uid="{83BA5EFC-E934-4DBF-8BBD-A6D4A9E6C587}"/>
    <cellStyle name="Total 2 5 4 3 6" xfId="45987" xr:uid="{370DD59D-0B84-43B7-BCB4-64657DDD1C9E}"/>
    <cellStyle name="Total 2 5 4 4" xfId="10881" xr:uid="{E2CA4377-5A78-43D0-96A1-47E8449C6A4B}"/>
    <cellStyle name="Total 2 5 4 4 2" xfId="14940" xr:uid="{EFBB10CE-F1C8-480E-9E3B-C679509C5851}"/>
    <cellStyle name="Total 2 5 4 4 2 2" xfId="27761" xr:uid="{8B14F442-796E-4AC4-9C97-9244D46EB1A4}"/>
    <cellStyle name="Total 2 5 4 4 2 3" xfId="32826" xr:uid="{63E75A43-C564-4A04-8639-00DE0C6EE519}"/>
    <cellStyle name="Total 2 5 4 4 2 4" xfId="41466" xr:uid="{BD04363C-5C24-4AB5-A038-122684F02A36}"/>
    <cellStyle name="Total 2 5 4 4 2 5" xfId="50012" xr:uid="{E87B1FE1-CEE1-4F53-A77D-7CBFBF28EB5E}"/>
    <cellStyle name="Total 2 5 4 4 3" xfId="24443" xr:uid="{AA0A8722-1E62-4785-B42F-7CDEE41CDA14}"/>
    <cellStyle name="Total 2 5 4 4 4" xfId="29422" xr:uid="{7D194D5B-D900-4999-A272-18CA6CE18DF5}"/>
    <cellStyle name="Total 2 5 4 4 5" xfId="37805" xr:uid="{F6EA4A53-5FB2-4BD6-AEC5-3B66D7C49A32}"/>
    <cellStyle name="Total 2 5 4 4 6" xfId="46228" xr:uid="{B6EF016A-191F-40CA-B20F-1190A71897C1}"/>
    <cellStyle name="Total 2 5 4 5" xfId="11235" xr:uid="{1513C56C-A708-4E67-9DA2-CA939BC97379}"/>
    <cellStyle name="Total 2 5 4 5 2" xfId="15285" xr:uid="{5E91A083-8FBC-458B-A2BE-07258BAEDE38}"/>
    <cellStyle name="Total 2 5 4 5 2 2" xfId="28057" xr:uid="{3D1F6C5E-2333-4335-85A4-F09D73FBD377}"/>
    <cellStyle name="Total 2 5 4 5 2 3" xfId="22254" xr:uid="{7F08A4B6-D62D-482D-89D8-447CFB69A34D}"/>
    <cellStyle name="Total 2 5 4 5 2 4" xfId="41811" xr:uid="{6A02FB51-4704-4DD8-B438-AC1BD36C1298}"/>
    <cellStyle name="Total 2 5 4 5 2 5" xfId="50357" xr:uid="{6DF99DA7-669B-4B6D-A34D-A337B94D6819}"/>
    <cellStyle name="Total 2 5 4 5 3" xfId="24751" xr:uid="{A2FAEA16-29CD-41FB-9586-401D1E74CE70}"/>
    <cellStyle name="Total 2 5 4 5 4" xfId="29076" xr:uid="{58AAF4D1-8AD1-4A2E-8686-477EA90FC9FB}"/>
    <cellStyle name="Total 2 5 4 5 5" xfId="38159" xr:uid="{50419304-A53B-4FF9-AC27-2DC062528889}"/>
    <cellStyle name="Total 2 5 4 5 6" xfId="46582" xr:uid="{CD488BB4-B665-4D19-96C6-F82068C69646}"/>
    <cellStyle name="Total 2 5 4 6" xfId="11603" xr:uid="{8BFE72A9-CB22-4361-8EBC-FA89ABE7D14D}"/>
    <cellStyle name="Total 2 5 4 6 2" xfId="15640" xr:uid="{057B4F3B-136C-4CDE-A43A-443BA928DB54}"/>
    <cellStyle name="Total 2 5 4 6 2 2" xfId="28370" xr:uid="{80950502-6245-4A89-B337-BF06D6772CD0}"/>
    <cellStyle name="Total 2 5 4 6 2 3" xfId="27459" xr:uid="{748F633F-78EA-4CDA-AC7E-64A86C259B69}"/>
    <cellStyle name="Total 2 5 4 6 2 4" xfId="42166" xr:uid="{2FCDCF38-CC9F-4E26-A591-9171514665CD}"/>
    <cellStyle name="Total 2 5 4 6 2 5" xfId="50712" xr:uid="{F383E8A1-75FB-4258-9FE6-F02343C69285}"/>
    <cellStyle name="Total 2 5 4 6 3" xfId="25069" xr:uid="{B6FBE05C-60F0-4A93-93EA-43BBB71AD724}"/>
    <cellStyle name="Total 2 5 4 6 4" xfId="31064" xr:uid="{75A29FC0-2E0A-4161-AF0D-136CBE7FB88D}"/>
    <cellStyle name="Total 2 5 4 6 5" xfId="38527" xr:uid="{D87E77F3-B7F2-4598-8047-000E4CAE88E5}"/>
    <cellStyle name="Total 2 5 4 6 6" xfId="46950" xr:uid="{5EA5A788-84C5-45DF-8CE3-D3AED5491703}"/>
    <cellStyle name="Total 2 5 4 7" xfId="8944" xr:uid="{DDFFA7F3-E9A6-4C25-839C-1B5488687886}"/>
    <cellStyle name="Total 2 5 4 7 2" xfId="22791" xr:uid="{C96EC556-92F8-4424-A137-C96AFAE74976}"/>
    <cellStyle name="Total 2 5 4 7 3" xfId="34440" xr:uid="{FDC413F7-33C3-4DF5-B9E8-B73728CB7F1C}"/>
    <cellStyle name="Total 2 5 4 7 4" xfId="33491" xr:uid="{9C6F31FB-40E7-4EE4-BBA1-28636778BD39}"/>
    <cellStyle name="Total 2 5 4 7 5" xfId="44492" xr:uid="{0543C228-1A3D-4110-AFF3-CA7F32C3B28B}"/>
    <cellStyle name="Total 2 5 4 8" xfId="12508" xr:uid="{9FEF6FBF-AE5B-4766-9F07-73B6B8C5C4EE}"/>
    <cellStyle name="Total 2 5 4 8 2" xfId="25773" xr:uid="{B5C1250F-B281-4FB7-8D1F-4EC89C02A992}"/>
    <cellStyle name="Total 2 5 4 8 3" xfId="32252" xr:uid="{C6F660A1-E1BA-4859-B566-A9C8EA27D4C4}"/>
    <cellStyle name="Total 2 5 4 8 4" xfId="39229" xr:uid="{D4A75748-9480-4CFA-BA86-090CA01E510C}"/>
    <cellStyle name="Total 2 5 4 8 5" xfId="47718" xr:uid="{840C1825-BEC8-4B18-BB24-89DF90164B5D}"/>
    <cellStyle name="Total 2 5 4 9" xfId="21992" xr:uid="{A3C41BA2-9349-41AD-91C0-ED5D73BAE08C}"/>
    <cellStyle name="Total 2 5 5" xfId="9541" xr:uid="{63208DE5-D741-4EB9-99B5-44AB11CC19E2}"/>
    <cellStyle name="Total 2 5 5 2" xfId="13878" xr:uid="{1EE8C2C8-2AFA-4DDD-874F-01A2A3DDF5FE}"/>
    <cellStyle name="Total 2 5 5 2 2" xfId="26854" xr:uid="{D9034772-EF64-4B57-A45D-BBBE3322E39B}"/>
    <cellStyle name="Total 2 5 5 2 3" xfId="8442" xr:uid="{CA748566-5BB0-443E-ABAA-068D02557507}"/>
    <cellStyle name="Total 2 5 5 2 4" xfId="40404" xr:uid="{E6E439A2-CF27-4A21-9EEE-6CC0FC218789}"/>
    <cellStyle name="Total 2 5 5 2 5" xfId="48950" xr:uid="{9157A2CC-D60C-469B-9F0A-9781BF009608}"/>
    <cellStyle name="Total 2 5 5 3" xfId="23274" xr:uid="{416C5159-BEA0-49C2-9433-3288AFE341A9}"/>
    <cellStyle name="Total 2 5 5 4" xfId="35206" xr:uid="{34169440-8728-49DF-B167-CC457DD9E69F}"/>
    <cellStyle name="Total 2 5 5 5" xfId="29324" xr:uid="{AFA93CB1-0C41-441F-B346-FBF4CD2DD502}"/>
    <cellStyle name="Total 2 5 5 6" xfId="45022" xr:uid="{C491E3A0-1E37-4659-833F-93708B072590}"/>
    <cellStyle name="Total 2 5 6" xfId="8685" xr:uid="{85AE9388-4DA9-4F2B-89DC-FC520891156E}"/>
    <cellStyle name="Total 2 5 6 2" xfId="13213" xr:uid="{72F66EFF-CD89-472C-B67D-94919DABB5EB}"/>
    <cellStyle name="Total 2 5 6 2 2" xfId="26319" xr:uid="{730A351E-847B-4657-A829-2A470C0BC738}"/>
    <cellStyle name="Total 2 5 6 2 3" xfId="29817" xr:uid="{31238299-D8EB-426B-A546-D662001DB43A}"/>
    <cellStyle name="Total 2 5 6 2 4" xfId="39739" xr:uid="{9FAD7DFE-4282-4A27-8922-24B0FBB72A5E}"/>
    <cellStyle name="Total 2 5 6 2 5" xfId="48285" xr:uid="{B09423B5-F10D-467A-907B-DA960C6A8DB8}"/>
    <cellStyle name="Total 2 5 6 3" xfId="22563" xr:uid="{2F447F37-C514-4508-9E96-E01E03A82EF7}"/>
    <cellStyle name="Total 2 5 6 4" xfId="33710" xr:uid="{BA1E3C3B-E00A-4CC2-B352-8B70450A3351}"/>
    <cellStyle name="Total 2 5 6 5" xfId="34761" xr:uid="{30AE9DAE-AFAC-4623-AC85-BA10EE2893E7}"/>
    <cellStyle name="Total 2 5 6 6" xfId="44233" xr:uid="{6AE56A48-B1BC-45FC-8FC2-FC478158DED0}"/>
    <cellStyle name="Total 2 5 7" xfId="9072" xr:uid="{39B3D9FF-84DF-457A-86F1-6E3CEFE0B6C8}"/>
    <cellStyle name="Total 2 5 7 2" xfId="13536" xr:uid="{6FCB9782-C8AE-433C-9E55-646590477FB7}"/>
    <cellStyle name="Total 2 5 7 2 2" xfId="26579" xr:uid="{0551D019-1FCA-401F-8A17-F36CF29233FA}"/>
    <cellStyle name="Total 2 5 7 2 3" xfId="7847" xr:uid="{576271CE-EA12-44B6-8764-7F9C172E1424}"/>
    <cellStyle name="Total 2 5 7 2 4" xfId="40062" xr:uid="{741FA9E2-1E65-43CA-89FA-9A0E598F29B5}"/>
    <cellStyle name="Total 2 5 7 2 5" xfId="48608" xr:uid="{092737F9-3690-49A2-BC2C-3FBD09DBFBF2}"/>
    <cellStyle name="Total 2 5 7 3" xfId="22901" xr:uid="{BEB979F2-0AF5-4D32-B5B3-70EFCEC66ED6}"/>
    <cellStyle name="Total 2 5 7 4" xfId="33333" xr:uid="{CDB10788-02E2-4AD2-9BFB-9EBE09F955E3}"/>
    <cellStyle name="Total 2 5 7 5" xfId="34395" xr:uid="{65AB906E-5D15-4D5D-BA58-FAFF604FC58C}"/>
    <cellStyle name="Total 2 5 7 6" xfId="44620" xr:uid="{B4AFD30B-56F9-4D9F-B8E0-53EF1554FBB8}"/>
    <cellStyle name="Total 2 5 8" xfId="9060" xr:uid="{32264256-D5AF-429F-9AF9-333F2D243F02}"/>
    <cellStyle name="Total 2 5 8 2" xfId="13526" xr:uid="{16A3D2E1-E10B-4905-A7D2-A60B1565AEDE}"/>
    <cellStyle name="Total 2 5 8 2 2" xfId="26570" xr:uid="{AAD831CC-D1E0-4E34-AC9B-64DBC6D779EA}"/>
    <cellStyle name="Total 2 5 8 2 3" xfId="29810" xr:uid="{0FDFBD28-F6ED-4FBB-BC3A-57C7900BFCEF}"/>
    <cellStyle name="Total 2 5 8 2 4" xfId="40052" xr:uid="{89E3DAF8-D75C-4AF0-91F3-404AE85668CB}"/>
    <cellStyle name="Total 2 5 8 2 5" xfId="48598" xr:uid="{837D0921-D702-4FEE-A148-F8BC57751B2B}"/>
    <cellStyle name="Total 2 5 8 3" xfId="22889" xr:uid="{34A4367E-F674-45ED-B56B-1BD8E9B5DCAC}"/>
    <cellStyle name="Total 2 5 8 4" xfId="33121" xr:uid="{BC1ECCFA-E6D4-4232-A00E-253EF8B6E041}"/>
    <cellStyle name="Total 2 5 8 5" xfId="28058" xr:uid="{DA8F3DAB-E2C6-4DD4-B310-090BAC7F94AC}"/>
    <cellStyle name="Total 2 5 8 6" xfId="44608" xr:uid="{4662AC75-8CEA-4F30-91E9-C0B478A07DEA}"/>
    <cellStyle name="Total 2 5 9" xfId="8974" xr:uid="{BA4DAEED-9C2C-4D8D-A5B1-828A1E46B33B}"/>
    <cellStyle name="Total 2 5 9 2" xfId="13449" xr:uid="{940D471C-3E47-431F-9269-B4DA26FD8046}"/>
    <cellStyle name="Total 2 5 9 2 2" xfId="26507" xr:uid="{BBA8C689-49CA-4EC8-B2AA-8FC5515B5DA2}"/>
    <cellStyle name="Total 2 5 9 2 3" xfId="36428" xr:uid="{6E6B23D8-1A21-486B-AEC4-F67C57FB37CE}"/>
    <cellStyle name="Total 2 5 9 2 4" xfId="39975" xr:uid="{6B29DBE9-EC07-4EC9-B8DF-8E26F625C78E}"/>
    <cellStyle name="Total 2 5 9 2 5" xfId="48521" xr:uid="{05BD13B0-2167-41EF-BE88-05A9DF92291A}"/>
    <cellStyle name="Total 2 5 9 3" xfId="22815" xr:uid="{E1711831-0F78-4FFE-A8DA-9F46C2FB05BF}"/>
    <cellStyle name="Total 2 5 9 4" xfId="32899" xr:uid="{7267B35B-C499-462F-B81D-2D5D0A04CE54}"/>
    <cellStyle name="Total 2 5 9 5" xfId="36409" xr:uid="{47CB842D-A411-4105-9AD5-BA8F1900EF89}"/>
    <cellStyle name="Total 2 5 9 6" xfId="44522" xr:uid="{EE5FE015-763A-41A5-97D8-0CAB56374AF3}"/>
    <cellStyle name="Total 2 6" xfId="4233" xr:uid="{6D6EED06-183F-456C-AED1-8B0838499E42}"/>
    <cellStyle name="Total 2 6 10" xfId="8722" xr:uid="{F04EF0AD-D668-4820-9B95-3D60DC668403}"/>
    <cellStyle name="Total 2 6 10 2" xfId="22597" xr:uid="{E5A7811F-BADD-4DBF-828B-4FFF5BC9CA6D}"/>
    <cellStyle name="Total 2 6 10 3" xfId="8103" xr:uid="{36541EE1-B849-45F2-BF7A-4EF592CB6C6A}"/>
    <cellStyle name="Total 2 6 10 4" xfId="32039" xr:uid="{ED91F6CF-A2B5-428F-B7C5-22E687F52AE4}"/>
    <cellStyle name="Total 2 6 10 5" xfId="44270" xr:uid="{30C495C2-BED4-4FC6-A6BE-B60059203862}"/>
    <cellStyle name="Total 2 6 11" xfId="12159" xr:uid="{41A51FBB-EA25-48B6-8573-9E6647276AD7}"/>
    <cellStyle name="Total 2 6 11 2" xfId="25508" xr:uid="{F2EF3D9C-E81E-4A4E-8E12-F0DA5A984372}"/>
    <cellStyle name="Total 2 6 11 3" xfId="23362" xr:uid="{FAFF8D1F-D130-4921-9917-1B86EC8904DF}"/>
    <cellStyle name="Total 2 6 11 4" xfId="38976" xr:uid="{627B81C2-223E-44BF-ABDB-8C6D51A104D5}"/>
    <cellStyle name="Total 2 6 11 5" xfId="47438" xr:uid="{B67DD7C4-CB96-4005-9339-EF6C42F4B7ED}"/>
    <cellStyle name="Total 2 6 12" xfId="7407" xr:uid="{EAC45F09-9431-4C09-8A07-3CE2C53D247A}"/>
    <cellStyle name="Total 2 6 13" xfId="35396" xr:uid="{BF814D60-E0DB-4B5B-AFB8-6B856A57CEA2}"/>
    <cellStyle name="Total 2 6 14" xfId="43365" xr:uid="{C639E2BB-CF13-4A4F-81D2-BFD0476C5445}"/>
    <cellStyle name="Total 2 6 15" xfId="54941" xr:uid="{AF132223-9E3C-4BEC-93AC-1CDED8ED10C5}"/>
    <cellStyle name="Total 2 6 2" xfId="4465" xr:uid="{AEC38094-2C3C-446C-9CEF-5C0478896C69}"/>
    <cellStyle name="Total 2 6 2 10" xfId="31407" xr:uid="{E905310A-2E80-42A5-9984-9EAC8923529E}"/>
    <cellStyle name="Total 2 6 2 11" xfId="36144" xr:uid="{3A33009D-71B2-4149-9CA4-4A331A96A14F}"/>
    <cellStyle name="Total 2 6 2 12" xfId="43792" xr:uid="{C47E6C4D-0F73-4A32-8228-FED7318B51EB}"/>
    <cellStyle name="Total 2 6 2 13" xfId="55081" xr:uid="{5E5EFE61-DC44-4094-AED9-40FB53C5B966}"/>
    <cellStyle name="Total 2 6 2 2" xfId="5698" xr:uid="{1FB4D7C8-3AA2-4257-92F5-EEC4F064D421}"/>
    <cellStyle name="Total 2 6 2 2 2" xfId="14223" xr:uid="{E34EE48C-C5E8-488B-A6EA-D638C8FBA2D1}"/>
    <cellStyle name="Total 2 6 2 2 2 2" xfId="27141" xr:uid="{32888F0A-0913-47F4-BC28-916B49F9E5A4}"/>
    <cellStyle name="Total 2 6 2 2 2 3" xfId="26093" xr:uid="{383BF052-E044-4EBC-99F5-D47B6A5F7FA9}"/>
    <cellStyle name="Total 2 6 2 2 2 4" xfId="40749" xr:uid="{F0DE42C0-2A2B-4C71-B0D7-BEC524484B93}"/>
    <cellStyle name="Total 2 6 2 2 2 5" xfId="49295" xr:uid="{629725A7-96D9-4FF9-82CD-71562A68464B}"/>
    <cellStyle name="Total 2 6 2 2 3" xfId="23695" xr:uid="{E09B7471-2080-4196-80C3-CA403B302451}"/>
    <cellStyle name="Total 2 6 2 2 4" xfId="31904" xr:uid="{76772FA8-BE6B-43DE-86EC-0AA359046DAA}"/>
    <cellStyle name="Total 2 6 2 2 5" xfId="37042" xr:uid="{820C0F61-3BE3-415A-B5FC-29755F045132}"/>
    <cellStyle name="Total 2 6 2 2 6" xfId="45423" xr:uid="{3FA16998-2291-4CB4-BBD0-D456B88915B3}"/>
    <cellStyle name="Total 2 6 2 3" xfId="10852" xr:uid="{B005E080-0EFA-4106-9173-A758F9118784}"/>
    <cellStyle name="Total 2 6 2 3 2" xfId="14912" xr:uid="{E2A907A3-9D15-4764-A7C0-DE1A556FB258}"/>
    <cellStyle name="Total 2 6 2 3 2 2" xfId="27738" xr:uid="{A76C3411-23BE-4B75-B6C8-6275DCF80896}"/>
    <cellStyle name="Total 2 6 2 3 2 3" xfId="35175" xr:uid="{B64E8CA4-2C17-475C-9614-7457F348A600}"/>
    <cellStyle name="Total 2 6 2 3 2 4" xfId="41438" xr:uid="{F8220737-91B6-46C6-B058-B65A6C441877}"/>
    <cellStyle name="Total 2 6 2 3 2 5" xfId="49984" xr:uid="{2D1AC3AC-536F-4D05-B143-6631E2266BC3}"/>
    <cellStyle name="Total 2 6 2 3 3" xfId="24420" xr:uid="{BE38C4D2-2688-4DC3-B4A0-76C43DE5EFF2}"/>
    <cellStyle name="Total 2 6 2 3 4" xfId="7357" xr:uid="{4B3D7D51-7F94-4A27-A53A-ABCF026ED1AF}"/>
    <cellStyle name="Total 2 6 2 3 5" xfId="37776" xr:uid="{CDE43D6F-5851-462E-8797-8EA180308DA2}"/>
    <cellStyle name="Total 2 6 2 3 6" xfId="46199" xr:uid="{739834BB-3BC3-4F16-8C14-BF5E01880F99}"/>
    <cellStyle name="Total 2 6 2 4" xfId="11019" xr:uid="{6761EDDF-FC7D-4E30-9377-F20E4500AC61}"/>
    <cellStyle name="Total 2 6 2 4 2" xfId="15074" xr:uid="{210CCBF3-852C-4CB2-A8C4-681B78DF8264}"/>
    <cellStyle name="Total 2 6 2 4 2 2" xfId="27877" xr:uid="{1081E848-4832-4590-B24E-557E7DC00F4B}"/>
    <cellStyle name="Total 2 6 2 4 2 3" xfId="33364" xr:uid="{592E225B-FF72-493A-B0CB-39763AB02651}"/>
    <cellStyle name="Total 2 6 2 4 2 4" xfId="41600" xr:uid="{F1E0E11E-E001-4879-A7AD-6602346F88C9}"/>
    <cellStyle name="Total 2 6 2 4 2 5" xfId="50146" xr:uid="{B0CD1E33-B023-4E9D-BE67-BC382E42C8C2}"/>
    <cellStyle name="Total 2 6 2 4 3" xfId="24563" xr:uid="{F8BB0736-657E-4273-984B-2F77258693D7}"/>
    <cellStyle name="Total 2 6 2 4 4" xfId="28086" xr:uid="{C3029775-5093-4C7F-B5CA-8A2281AB8CD0}"/>
    <cellStyle name="Total 2 6 2 4 5" xfId="37943" xr:uid="{AC20AE9E-1BC7-4F1F-BF2D-28B785C37706}"/>
    <cellStyle name="Total 2 6 2 4 6" xfId="46366" xr:uid="{5CC0FDDB-23E3-421A-BA15-8D1BA265F18B}"/>
    <cellStyle name="Total 2 6 2 5" xfId="11375" xr:uid="{DDE9BF28-08C4-4A2F-8E1A-CF5D990DEB69}"/>
    <cellStyle name="Total 2 6 2 5 2" xfId="15417" xr:uid="{9A6C50AA-6929-4B6E-8FF1-FD7BF37D21D6}"/>
    <cellStyle name="Total 2 6 2 5 2 2" xfId="28173" xr:uid="{FD427586-0FFF-452B-B92B-9B562DB13085}"/>
    <cellStyle name="Total 2 6 2 5 2 3" xfId="35219" xr:uid="{ADBC84F6-B678-4A91-89A5-DC15BB90799D}"/>
    <cellStyle name="Total 2 6 2 5 2 4" xfId="41943" xr:uid="{10DF35E6-4706-4376-9B34-D293B2AC2509}"/>
    <cellStyle name="Total 2 6 2 5 2 5" xfId="50489" xr:uid="{D5FEDE94-348E-4613-88B7-0DBAD09C7A96}"/>
    <cellStyle name="Total 2 6 2 5 3" xfId="24869" xr:uid="{8166D435-5EF1-40F7-AD58-C961054A26C1}"/>
    <cellStyle name="Total 2 6 2 5 4" xfId="28668" xr:uid="{3CBC6B2B-8242-4DEC-946B-B1BF7BF7D69D}"/>
    <cellStyle name="Total 2 6 2 5 5" xfId="38299" xr:uid="{1252D7C4-D5D7-4D19-A0F6-E21F5DB1E49B}"/>
    <cellStyle name="Total 2 6 2 5 6" xfId="46722" xr:uid="{258D2BA6-45D5-428A-82EC-0C796D87BAE7}"/>
    <cellStyle name="Total 2 6 2 6" xfId="11724" xr:uid="{A5F5C795-9D57-4920-9699-4126BA215E67}"/>
    <cellStyle name="Total 2 6 2 6 2" xfId="15754" xr:uid="{4A0B6470-093B-43FD-A6AC-06864DE0CC45}"/>
    <cellStyle name="Total 2 6 2 6 2 2" xfId="28468" xr:uid="{A2400F4D-C502-45B4-8438-320A024AF378}"/>
    <cellStyle name="Total 2 6 2 6 2 3" xfId="25402" xr:uid="{F41C3A55-6403-412E-8567-117024BF53F1}"/>
    <cellStyle name="Total 2 6 2 6 2 4" xfId="42280" xr:uid="{8EAA2292-0DC1-4561-8EA8-85677D8EF510}"/>
    <cellStyle name="Total 2 6 2 6 2 5" xfId="50826" xr:uid="{F37B6026-9974-4623-BAE4-777B8E556FEA}"/>
    <cellStyle name="Total 2 6 2 6 3" xfId="25166" xr:uid="{1D440885-C396-41F6-8EDE-82E067B022CE}"/>
    <cellStyle name="Total 2 6 2 6 4" xfId="35771" xr:uid="{CE3BAD3F-B9CC-483D-A3B9-1216F4401470}"/>
    <cellStyle name="Total 2 6 2 6 5" xfId="38648" xr:uid="{01D4763D-01B4-46DC-8FF8-2BFA4ABB47E4}"/>
    <cellStyle name="Total 2 6 2 6 6" xfId="47071" xr:uid="{6E96A9A6-4B57-44AC-BE81-FD5A97202129}"/>
    <cellStyle name="Total 2 6 2 7" xfId="10733" xr:uid="{3B97F485-21A5-4BD5-9397-B4E7487FA521}"/>
    <cellStyle name="Total 2 6 2 7 2" xfId="24320" xr:uid="{DFD0293A-01D7-4CCE-93FE-E5F4085D7E39}"/>
    <cellStyle name="Total 2 6 2 7 3" xfId="32312" xr:uid="{37950B9F-1BD4-45E8-92DE-5F42AFCDD4CD}"/>
    <cellStyle name="Total 2 6 2 7 4" xfId="37657" xr:uid="{C5A6A9AF-A78B-455D-91CA-2AF3CF358DF1}"/>
    <cellStyle name="Total 2 6 2 7 5" xfId="46080" xr:uid="{01994B30-9814-4C26-8450-77AC0875F9D3}"/>
    <cellStyle name="Total 2 6 2 8" xfId="12722" xr:uid="{3778D010-30EC-400D-861B-62B84E62C2E2}"/>
    <cellStyle name="Total 2 6 2 8 2" xfId="25929" xr:uid="{5003D092-3DE7-45CB-BCC4-1F1F824F232F}"/>
    <cellStyle name="Total 2 6 2 8 3" xfId="36152" xr:uid="{1068F218-C559-4866-8391-127A25A09719}"/>
    <cellStyle name="Total 2 6 2 8 4" xfId="39348" xr:uid="{29455C81-760E-4F62-9E8B-D231B4FAA5E6}"/>
    <cellStyle name="Total 2 6 2 8 5" xfId="47865" xr:uid="{D97E2E73-BE5D-4FC4-B5F9-825CEFACE398}"/>
    <cellStyle name="Total 2 6 2 9" xfId="22155" xr:uid="{4153CF10-9EF8-4ABA-95D9-2625B260D1F0}"/>
    <cellStyle name="Total 2 6 3" xfId="4075" xr:uid="{3FFBB918-8553-47D4-A3E9-B6AEBF84D409}"/>
    <cellStyle name="Total 2 6 3 10" xfId="10242" xr:uid="{C04A22E3-B3D4-4066-92EB-8F1875E97A23}"/>
    <cellStyle name="Total 2 6 3 11" xfId="29718" xr:uid="{26C1FD93-1CD4-42A8-8D8D-2C59BC29FCEC}"/>
    <cellStyle name="Total 2 6 3 12" xfId="43773" xr:uid="{F3D4B174-0EF8-4A63-8108-AD6049295D15}"/>
    <cellStyle name="Total 2 6 3 13" xfId="54861" xr:uid="{33ADF29F-DDCA-46E6-B4E6-F48F3FB0431E}"/>
    <cellStyle name="Total 2 6 3 2" xfId="5478" xr:uid="{B0E2D294-1C3E-4E3D-9866-A4C057437367}"/>
    <cellStyle name="Total 2 6 3 2 2" xfId="14211" xr:uid="{4F6A8345-8D26-4D01-8D0A-7F778A92728E}"/>
    <cellStyle name="Total 2 6 3 2 2 2" xfId="27131" xr:uid="{EC073F44-C6CE-479F-B332-65CF5A7057DC}"/>
    <cellStyle name="Total 2 6 3 2 2 3" xfId="27846" xr:uid="{00DD6CA1-B3C3-4261-A5E3-AE9486416413}"/>
    <cellStyle name="Total 2 6 3 2 2 4" xfId="40737" xr:uid="{968BD9B4-0FF0-410E-8237-E257804E30AC}"/>
    <cellStyle name="Total 2 6 3 2 2 5" xfId="49283" xr:uid="{912286C9-F120-4AE6-A83F-4FCBB767CA48}"/>
    <cellStyle name="Total 2 6 3 2 3" xfId="23671" xr:uid="{1B8EDA21-0676-4045-9CA6-7FD418AD366F}"/>
    <cellStyle name="Total 2 6 3 2 4" xfId="31062" xr:uid="{4DD7C8C9-5546-4A1F-8928-2299AA1ECF17}"/>
    <cellStyle name="Total 2 6 3 2 5" xfId="37030" xr:uid="{B461862C-926E-4F54-BF7E-3F5966E49A3F}"/>
    <cellStyle name="Total 2 6 3 2 6" xfId="45404" xr:uid="{6F9FEB6D-826A-4A85-8D9D-F62E1DD4A351}"/>
    <cellStyle name="Total 2 6 3 3" xfId="10721" xr:uid="{BEB57F58-81DC-4072-AECE-D2EBC652AC44}"/>
    <cellStyle name="Total 2 6 3 3 2" xfId="14790" xr:uid="{915783BE-C6FB-4AEE-BCD0-EF9E27257D6D}"/>
    <cellStyle name="Total 2 6 3 3 2 2" xfId="27635" xr:uid="{C9B5A3CC-07BC-497C-830F-7D993D1F0BEB}"/>
    <cellStyle name="Total 2 6 3 3 2 3" xfId="34302" xr:uid="{116F193F-11B4-4710-87E5-4E83FDA1FC07}"/>
    <cellStyle name="Total 2 6 3 3 2 4" xfId="41316" xr:uid="{7883E947-F324-40BD-BF54-FC827D157B76}"/>
    <cellStyle name="Total 2 6 3 3 2 5" xfId="49862" xr:uid="{953CAB93-E59A-439B-857F-F0B7F00D835B}"/>
    <cellStyle name="Total 2 6 3 3 3" xfId="24310" xr:uid="{C805D3F5-AB1B-4405-8F53-4F1A0D0D3A95}"/>
    <cellStyle name="Total 2 6 3 3 4" xfId="8176" xr:uid="{78560FA5-8877-4E56-A2BD-DBA35E3CD9A7}"/>
    <cellStyle name="Total 2 6 3 3 5" xfId="37645" xr:uid="{EF25C8DD-0C66-4C66-B3EB-06DB812EF6E4}"/>
    <cellStyle name="Total 2 6 3 3 6" xfId="46068" xr:uid="{E9F758BD-5258-4BC9-8E8B-CA80AE911999}"/>
    <cellStyle name="Total 2 6 3 4" xfId="11006" xr:uid="{52E2C481-8842-48A1-92CD-33A3CDD18A4E}"/>
    <cellStyle name="Total 2 6 3 4 2" xfId="15061" xr:uid="{4BB2BA39-E382-44E4-ADB9-7F9CC45E1E31}"/>
    <cellStyle name="Total 2 6 3 4 2 2" xfId="27866" xr:uid="{680D0B0C-0F0B-4D17-A4AA-7A8E7035984E}"/>
    <cellStyle name="Total 2 6 3 4 2 3" xfId="32778" xr:uid="{A9C984C1-A355-47A8-BA21-E5D2D6691015}"/>
    <cellStyle name="Total 2 6 3 4 2 4" xfId="41587" xr:uid="{894EBAED-D19F-4FF4-9AC5-B3F69E8294C1}"/>
    <cellStyle name="Total 2 6 3 4 2 5" xfId="50133" xr:uid="{D6D2DADE-AEBC-4C2E-B410-A60B1C668B1D}"/>
    <cellStyle name="Total 2 6 3 4 3" xfId="24552" xr:uid="{76CBCCB1-E9DB-44C7-B678-FB5C597DD0DF}"/>
    <cellStyle name="Total 2 6 3 4 4" xfId="10231" xr:uid="{9A37BE19-F870-4D27-9F2A-DAFB10995D39}"/>
    <cellStyle name="Total 2 6 3 4 5" xfId="37930" xr:uid="{DB876AFA-01F6-4632-9EB5-8F32FCA603BB}"/>
    <cellStyle name="Total 2 6 3 4 6" xfId="46353" xr:uid="{87F8704C-C7DA-49B4-B696-16731B121CE2}"/>
    <cellStyle name="Total 2 6 3 5" xfId="11363" xr:uid="{96DC991E-E7BF-42B8-AF0F-5CECEA678BA0}"/>
    <cellStyle name="Total 2 6 3 5 2" xfId="15405" xr:uid="{13EDEE3F-5480-464D-B5C4-9D9A47A8C4CF}"/>
    <cellStyle name="Total 2 6 3 5 2 2" xfId="28162" xr:uid="{591E3CE7-EF07-4419-BE69-3BB059871E59}"/>
    <cellStyle name="Total 2 6 3 5 2 3" xfId="30118" xr:uid="{FDB4D06B-B2AA-4149-8358-12B930D11ED3}"/>
    <cellStyle name="Total 2 6 3 5 2 4" xfId="41931" xr:uid="{F7580B31-EB75-4F19-B23A-C1A37C35FA50}"/>
    <cellStyle name="Total 2 6 3 5 2 5" xfId="50477" xr:uid="{BFD7D4CC-C8DE-4D7F-8CD3-1C86ABF893CA}"/>
    <cellStyle name="Total 2 6 3 5 3" xfId="24859" xr:uid="{02390FE0-E057-4FC3-88C8-E4639E7253B9}"/>
    <cellStyle name="Total 2 6 3 5 4" xfId="29420" xr:uid="{4E9496F1-CA03-4CDC-9E93-7508B1B20DD8}"/>
    <cellStyle name="Total 2 6 3 5 5" xfId="38287" xr:uid="{31E2BD33-8D0E-45DC-AE9D-4140E854B02A}"/>
    <cellStyle name="Total 2 6 3 5 6" xfId="46710" xr:uid="{1E230AF6-DA83-4B45-B8BD-802A783A453A}"/>
    <cellStyle name="Total 2 6 3 6" xfId="11711" xr:uid="{A67C66BF-E095-4F94-BF7F-16AFA9A03599}"/>
    <cellStyle name="Total 2 6 3 6 2" xfId="15742" xr:uid="{CA8E9793-0C9C-415F-A9DE-7C4D2F206760}"/>
    <cellStyle name="Total 2 6 3 6 2 2" xfId="28457" xr:uid="{B4BE924D-FAD1-41FB-916A-D451BB742B1C}"/>
    <cellStyle name="Total 2 6 3 6 2 3" xfId="33611" xr:uid="{D0EF31D9-991D-40DA-89C6-682288802CA1}"/>
    <cellStyle name="Total 2 6 3 6 2 4" xfId="42268" xr:uid="{B4B807A7-54E6-40C3-95BD-5F04025BDF45}"/>
    <cellStyle name="Total 2 6 3 6 2 5" xfId="50814" xr:uid="{3E9BBE24-083A-43DA-9D2F-71BB3B9BF966}"/>
    <cellStyle name="Total 2 6 3 6 3" xfId="25158" xr:uid="{72269A74-7B39-4CF3-AE5C-9128B9D6BC4B}"/>
    <cellStyle name="Total 2 6 3 6 4" xfId="31935" xr:uid="{C7CE3719-DBFE-4CF3-871D-8B0DE9CC6053}"/>
    <cellStyle name="Total 2 6 3 6 5" xfId="38635" xr:uid="{9D37212D-B02D-4FCB-B00B-382F77AA7DC1}"/>
    <cellStyle name="Total 2 6 3 6 6" xfId="47058" xr:uid="{B6BF150D-3D32-4DF2-B034-EB740F1B7125}"/>
    <cellStyle name="Total 2 6 3 7" xfId="9094" xr:uid="{AE4795FF-6C80-4653-A6FA-F199F1C84DC6}"/>
    <cellStyle name="Total 2 6 3 7 2" xfId="22917" xr:uid="{54A975FB-EAB7-4265-B55D-4A8656C3C41A}"/>
    <cellStyle name="Total 2 6 3 7 3" xfId="25858" xr:uid="{FE8AF5BB-3BBF-4311-B346-5951C5289B8E}"/>
    <cellStyle name="Total 2 6 3 7 4" xfId="26066" xr:uid="{8279161D-E4E7-469B-A713-793F2128638F}"/>
    <cellStyle name="Total 2 6 3 7 5" xfId="44640" xr:uid="{9E806DB6-F270-44EC-A81F-4F2619C99768}"/>
    <cellStyle name="Total 2 6 3 8" xfId="12691" xr:uid="{868FE02E-0474-4696-B2FB-EF2BE6A739F3}"/>
    <cellStyle name="Total 2 6 3 8 2" xfId="25909" xr:uid="{4A495F65-BE29-436C-9F64-E0C26917856C}"/>
    <cellStyle name="Total 2 6 3 8 3" xfId="36506" xr:uid="{007718A9-1713-4145-B518-9156FC586A61}"/>
    <cellStyle name="Total 2 6 3 8 4" xfId="39336" xr:uid="{59DB3F92-6451-4EE2-B7B9-583A394AB272}"/>
    <cellStyle name="Total 2 6 3 8 5" xfId="47846" xr:uid="{567849AD-A31A-4C8A-9E23-FE7B16E7B0E9}"/>
    <cellStyle name="Total 2 6 3 9" xfId="22130" xr:uid="{B73D9B83-2205-41C9-8135-6AF3D8F4B6BE}"/>
    <cellStyle name="Total 2 6 4" xfId="5558" xr:uid="{5D4D80D6-94A6-4229-937B-3B4214E189E0}"/>
    <cellStyle name="Total 2 6 4 10" xfId="34411" xr:uid="{47B11D05-C8D6-4DFC-A7C8-364F8512F303}"/>
    <cellStyle name="Total 2 6 4 11" xfId="36584" xr:uid="{5E52E639-DCF8-443A-9823-FE3EAFF4BD15}"/>
    <cellStyle name="Total 2 6 4 12" xfId="43573" xr:uid="{6B14C5AB-CDC9-4076-AFAC-1B43D45DCFF2}"/>
    <cellStyle name="Total 2 6 4 2" xfId="9778" xr:uid="{0DD1D2AF-21FC-4FBE-BE44-9C70E183488F}"/>
    <cellStyle name="Total 2 6 4 2 2" xfId="14032" xr:uid="{A1A048F7-1E54-4B61-857A-1231D292950D}"/>
    <cellStyle name="Total 2 6 4 2 2 2" xfId="26982" xr:uid="{0D46C525-B461-4141-AB23-CE485E623DA7}"/>
    <cellStyle name="Total 2 6 4 2 2 3" xfId="36757" xr:uid="{D3570029-38FA-402B-B6C8-B968E4B84EA6}"/>
    <cellStyle name="Total 2 6 4 2 2 4" xfId="40558" xr:uid="{768775C6-144C-4535-A602-C757F7338465}"/>
    <cellStyle name="Total 2 6 4 2 2 5" xfId="49104" xr:uid="{0034B788-27E6-4FC2-96D5-E5A8937EA75F}"/>
    <cellStyle name="Total 2 6 4 2 3" xfId="23469" xr:uid="{BE70D4B8-14EA-419F-A2D7-9B598F0A7AA4}"/>
    <cellStyle name="Total 2 6 4 2 4" xfId="31405" xr:uid="{804ECF56-629C-4A80-ACA0-5D84A34166EA}"/>
    <cellStyle name="Total 2 6 4 2 5" xfId="36869" xr:uid="{C8A831C0-0A95-4469-BC14-713288B2E87A}"/>
    <cellStyle name="Total 2 6 4 2 6" xfId="45204" xr:uid="{D614DB99-842F-4E07-B259-60F5760ABC9C}"/>
    <cellStyle name="Total 2 6 4 3" xfId="10702" xr:uid="{CB0C6A89-3C65-4A51-8FF7-E1D4E79D6AA6}"/>
    <cellStyle name="Total 2 6 4 3 2" xfId="14775" xr:uid="{C0606D7B-A36C-44A5-9B68-FFC80A32650D}"/>
    <cellStyle name="Total 2 6 4 3 2 2" xfId="27622" xr:uid="{250076E1-1FB0-45B3-B322-CEAF7743B347}"/>
    <cellStyle name="Total 2 6 4 3 2 3" xfId="29198" xr:uid="{3ECCF629-024D-440B-98D1-6C202A0D4D48}"/>
    <cellStyle name="Total 2 6 4 3 2 4" xfId="41301" xr:uid="{253D6F46-ACDB-4FFF-8AB9-ABBDE2E633FA}"/>
    <cellStyle name="Total 2 6 4 3 2 5" xfId="49847" xr:uid="{52DE4BAA-2E28-45B8-B4BE-76A5E6014603}"/>
    <cellStyle name="Total 2 6 4 3 3" xfId="24294" xr:uid="{3AEBB937-ADF0-4C35-8EE0-1E8F89F13416}"/>
    <cellStyle name="Total 2 6 4 3 4" xfId="33977" xr:uid="{15FFE064-BCDF-419A-9930-69F7445B904B}"/>
    <cellStyle name="Total 2 6 4 3 5" xfId="37626" xr:uid="{83A1477C-8F0D-47C8-BDCE-809BEC4EEC2B}"/>
    <cellStyle name="Total 2 6 4 3 6" xfId="46049" xr:uid="{EF2ECB43-87A2-42AF-8D45-08109878B550}"/>
    <cellStyle name="Total 2 6 4 4" xfId="10359" xr:uid="{7CF38520-517B-4001-ADA0-EFF16FB360B8}"/>
    <cellStyle name="Total 2 6 4 4 2" xfId="14462" xr:uid="{38663890-3EFE-43E4-B683-43B0A423A222}"/>
    <cellStyle name="Total 2 6 4 4 2 2" xfId="27344" xr:uid="{200FDD17-9788-4375-957F-569FA02356AD}"/>
    <cellStyle name="Total 2 6 4 4 2 3" xfId="33766" xr:uid="{BD8A2236-FEA3-41C4-A601-8935C7D2BA5E}"/>
    <cellStyle name="Total 2 6 4 4 2 4" xfId="40988" xr:uid="{D19AD1BD-D927-4512-9982-36332B75F59E}"/>
    <cellStyle name="Total 2 6 4 4 2 5" xfId="49534" xr:uid="{2502DF0E-8E5F-4946-A2A4-F52EF4DC2138}"/>
    <cellStyle name="Total 2 6 4 4 3" xfId="23982" xr:uid="{1BB1CAD4-77A2-4729-AE8D-8A756BC84F97}"/>
    <cellStyle name="Total 2 6 4 4 4" xfId="30997" xr:uid="{2793F245-B891-4E73-8050-544B083BCFD6}"/>
    <cellStyle name="Total 2 6 4 4 5" xfId="37283" xr:uid="{C23C4A18-CB84-4872-9BA5-CB7955D74A81}"/>
    <cellStyle name="Total 2 6 4 4 6" xfId="45706" xr:uid="{9AF83E65-FED4-4DCC-AA86-C3E1488B8F41}"/>
    <cellStyle name="Total 2 6 4 5" xfId="8949" xr:uid="{74C7D6F2-CC71-4A4F-86BB-CB0C2B903FDD}"/>
    <cellStyle name="Total 2 6 4 5 2" xfId="13425" xr:uid="{08418B09-9CB9-47DA-AD75-46EF705E473F}"/>
    <cellStyle name="Total 2 6 4 5 2 2" xfId="26488" xr:uid="{4CCFB4F7-ED0A-494C-8607-61C583C1D5AA}"/>
    <cellStyle name="Total 2 6 4 5 2 3" xfId="35659" xr:uid="{D89550AF-1661-421C-9E83-94D328E7E5B2}"/>
    <cellStyle name="Total 2 6 4 5 2 4" xfId="39951" xr:uid="{CC3C1D32-EAF6-4FB4-A723-619034A96EDA}"/>
    <cellStyle name="Total 2 6 4 5 2 5" xfId="48497" xr:uid="{2437AF6D-26F4-4F7D-A2E2-BA6D4C77B1FA}"/>
    <cellStyle name="Total 2 6 4 5 3" xfId="22796" xr:uid="{5EB0AE85-3064-4E78-93AC-55EF76E7B71E}"/>
    <cellStyle name="Total 2 6 4 5 4" xfId="29574" xr:uid="{D5A3D7DD-C26A-4944-8963-DEADAA4E0C6F}"/>
    <cellStyle name="Total 2 6 4 5 5" xfId="6839" xr:uid="{D40E9E14-A7B9-4F3D-9DA7-A6385BB3D575}"/>
    <cellStyle name="Total 2 6 4 5 6" xfId="44497" xr:uid="{F5669115-E666-4824-9C3A-ADBB3FBE3E1B}"/>
    <cellStyle name="Total 2 6 4 6" xfId="11446" xr:uid="{3AEB75D7-26EE-47BE-8E4B-D4DF09A0EAED}"/>
    <cellStyle name="Total 2 6 4 6 2" xfId="15486" xr:uid="{8F8F7CA4-5DFE-4566-8224-DD920FB3114D}"/>
    <cellStyle name="Total 2 6 4 6 2 2" xfId="28235" xr:uid="{69B59BC5-22BF-4880-9F57-5C16B279645B}"/>
    <cellStyle name="Total 2 6 4 6 2 3" xfId="33642" xr:uid="{D96F2FB7-532D-483A-ABA6-18BC60678A80}"/>
    <cellStyle name="Total 2 6 4 6 2 4" xfId="42012" xr:uid="{78CE67D2-17E0-4BAF-9243-8A29543211D6}"/>
    <cellStyle name="Total 2 6 4 6 2 5" xfId="50558" xr:uid="{2B48CEE2-EB63-4965-AA59-49EA71835C0B}"/>
    <cellStyle name="Total 2 6 4 6 3" xfId="24933" xr:uid="{C378AC43-ED08-4D56-86A6-3D7A072B8121}"/>
    <cellStyle name="Total 2 6 4 6 4" xfId="31964" xr:uid="{47DBB879-E6DF-4882-B246-56A5A16C8EDA}"/>
    <cellStyle name="Total 2 6 4 6 5" xfId="38370" xr:uid="{67BF6010-B448-4643-93C0-4168E0D19970}"/>
    <cellStyle name="Total 2 6 4 6 6" xfId="46793" xr:uid="{EDFD4500-4043-42B4-802B-80482A469028}"/>
    <cellStyle name="Total 2 6 4 7" xfId="10311" xr:uid="{0319240F-9B8F-410F-98DF-0A06903051DE}"/>
    <cellStyle name="Total 2 6 4 7 2" xfId="23938" xr:uid="{9D3CAA5E-418D-4706-B8AE-6A7B813C6301}"/>
    <cellStyle name="Total 2 6 4 7 3" xfId="29705" xr:uid="{E2DB8616-16AF-4497-B80A-ADA51B4831E9}"/>
    <cellStyle name="Total 2 6 4 7 4" xfId="37235" xr:uid="{F362AA40-3A03-48A1-8745-35E37A11A739}"/>
    <cellStyle name="Total 2 6 4 7 5" xfId="45658" xr:uid="{AEA80AF7-B420-4C33-9D9A-CBDFE78C0A87}"/>
    <cellStyle name="Total 2 6 4 8" xfId="12435" xr:uid="{B9AB3E9D-89BB-40D9-B169-D8978F3ECBEB}"/>
    <cellStyle name="Total 2 6 4 8 2" xfId="25718" xr:uid="{7B30E630-968E-47BC-AAE7-24A36857B8F6}"/>
    <cellStyle name="Total 2 6 4 8 3" xfId="31984" xr:uid="{5A29FDFE-779E-4B52-9EB6-CC2B7AABAB6D}"/>
    <cellStyle name="Total 2 6 4 8 4" xfId="39157" xr:uid="{CFE59FE8-F419-4271-9127-D3A4E2EFCA51}"/>
    <cellStyle name="Total 2 6 4 8 5" xfId="47646" xr:uid="{1AC6FC7B-ECA1-456B-BEC8-F129F745FDA9}"/>
    <cellStyle name="Total 2 6 4 9" xfId="21936" xr:uid="{F1DFE4C0-3019-474C-9E77-0DAF26C87FE5}"/>
    <cellStyle name="Total 2 6 5" xfId="9515" xr:uid="{50C20932-9A20-46A4-A931-6EF1E2BAE1BE}"/>
    <cellStyle name="Total 2 6 5 2" xfId="13852" xr:uid="{F196C90A-F63A-43C8-A785-AE218F0A0B1A}"/>
    <cellStyle name="Total 2 6 5 2 2" xfId="26832" xr:uid="{6BBB0333-1ADB-4F97-8CC2-2E2B8A713749}"/>
    <cellStyle name="Total 2 6 5 2 3" xfId="31987" xr:uid="{75537E89-20FF-4258-A7CB-768EC5705362}"/>
    <cellStyle name="Total 2 6 5 2 4" xfId="40378" xr:uid="{C27F74B8-1D06-4A52-8E5F-0E5DE77A8242}"/>
    <cellStyle name="Total 2 6 5 2 5" xfId="48924" xr:uid="{8EE5CE6A-8D77-4202-8BCF-EA823A101610}"/>
    <cellStyle name="Total 2 6 5 3" xfId="23253" xr:uid="{B9809B4C-5172-477B-BF9E-A08B2BF0DFCB}"/>
    <cellStyle name="Total 2 6 5 4" xfId="30560" xr:uid="{4123499F-F594-4AEE-B05C-5FBDB3F3F3E1}"/>
    <cellStyle name="Total 2 6 5 5" xfId="26659" xr:uid="{73FA50B7-91B1-4A25-8399-61C078D2489E}"/>
    <cellStyle name="Total 2 6 5 6" xfId="44996" xr:uid="{E9BF688A-4244-4D56-8632-B0CF00C6688A}"/>
    <cellStyle name="Total 2 6 6" xfId="10593" xr:uid="{62856320-BBFF-43A3-A0F6-75759D402745}"/>
    <cellStyle name="Total 2 6 6 2" xfId="14673" xr:uid="{709E2A29-1127-48B8-AE94-302F4AB73DA4}"/>
    <cellStyle name="Total 2 6 6 2 2" xfId="27529" xr:uid="{12252EE1-BB89-42B7-BD71-DD041B32DA27}"/>
    <cellStyle name="Total 2 6 6 2 3" xfId="36002" xr:uid="{C78715C2-6943-4A07-9E03-F8132EFD88AB}"/>
    <cellStyle name="Total 2 6 6 2 4" xfId="41199" xr:uid="{A2B1F02E-3904-4D2B-B59E-4886CCF77A77}"/>
    <cellStyle name="Total 2 6 6 2 5" xfId="49745" xr:uid="{1CC60CBE-2B53-4D92-B778-1092B92C536C}"/>
    <cellStyle name="Total 2 6 6 3" xfId="24190" xr:uid="{A4D1743B-402B-4F24-89A1-1954DFB1A19C}"/>
    <cellStyle name="Total 2 6 6 4" xfId="35568" xr:uid="{252C94D2-F375-431A-9614-3D2D926A4BA2}"/>
    <cellStyle name="Total 2 6 6 5" xfId="37517" xr:uid="{410B3803-911E-42C8-84D4-0E8E9A13208C}"/>
    <cellStyle name="Total 2 6 6 6" xfId="45940" xr:uid="{DF5394B4-BA3D-4220-9937-F5D080F514B6}"/>
    <cellStyle name="Total 2 6 7" xfId="10647" xr:uid="{BAF670AE-FF79-498A-AF3B-02DBF5201C47}"/>
    <cellStyle name="Total 2 6 7 2" xfId="14723" xr:uid="{F8C0D044-DCCD-4EFD-979A-13FC3EBFA3E7}"/>
    <cellStyle name="Total 2 6 7 2 2" xfId="27575" xr:uid="{8BE190CF-6D17-4EA8-B028-3B8DCD89BB34}"/>
    <cellStyle name="Total 2 6 7 2 3" xfId="33493" xr:uid="{3946EBC6-FB5B-4EE8-819A-9EC384365684}"/>
    <cellStyle name="Total 2 6 7 2 4" xfId="41249" xr:uid="{BC049B54-637F-4E10-9948-C319CDEA1974}"/>
    <cellStyle name="Total 2 6 7 2 5" xfId="49795" xr:uid="{9A1CCE31-538C-4905-8951-6406D5C4E45A}"/>
    <cellStyle name="Total 2 6 7 3" xfId="24241" xr:uid="{686DCC87-491F-4EA6-A9A3-591927BBA9A0}"/>
    <cellStyle name="Total 2 6 7 4" xfId="29725" xr:uid="{6F54C5A3-D66C-4609-A650-4E6B4E2F2BC7}"/>
    <cellStyle name="Total 2 6 7 5" xfId="37571" xr:uid="{433015E6-C5A1-4C70-9FA5-6285C99EC93B}"/>
    <cellStyle name="Total 2 6 7 6" xfId="45994" xr:uid="{87E2A12D-B01B-45F8-BA7B-EF7941C530BB}"/>
    <cellStyle name="Total 2 6 8" xfId="9490" xr:uid="{15E1D15A-63DC-40C3-9565-436B914248BF}"/>
    <cellStyle name="Total 2 6 8 2" xfId="13841" xr:uid="{3EECD3C8-83DF-4728-B392-D5DAF3F5795D}"/>
    <cellStyle name="Total 2 6 8 2 2" xfId="26824" xr:uid="{04542F28-D08F-43AC-B3E6-4893D30AB7B0}"/>
    <cellStyle name="Total 2 6 8 2 3" xfId="34274" xr:uid="{6797FF85-D1DE-4D82-8579-1C5B70EFC496}"/>
    <cellStyle name="Total 2 6 8 2 4" xfId="40367" xr:uid="{933F8249-FB53-4945-A918-BD25E13C980F}"/>
    <cellStyle name="Total 2 6 8 2 5" xfId="48913" xr:uid="{4CE57232-86F0-4541-ACD6-55A8BDB3973C}"/>
    <cellStyle name="Total 2 6 8 3" xfId="23235" xr:uid="{7700164E-13B9-4DFA-ACE1-5B3B73FA58A2}"/>
    <cellStyle name="Total 2 6 8 4" xfId="35589" xr:uid="{AE4F40AD-6538-44A1-9E54-27E246E0B4CE}"/>
    <cellStyle name="Total 2 6 8 5" xfId="7092" xr:uid="{DE173939-FCBE-4DD6-9A6C-CAB6980D4704}"/>
    <cellStyle name="Total 2 6 8 6" xfId="44980" xr:uid="{FDB721DE-3D16-48F8-8AF3-42A4C9EAEFB3}"/>
    <cellStyle name="Total 2 6 9" xfId="8704" xr:uid="{02EB5FE7-B2BE-48D7-93D9-1F985D35A04B}"/>
    <cellStyle name="Total 2 6 9 2" xfId="13229" xr:uid="{FD672209-A008-4BA9-A5B1-DA81701F88F9}"/>
    <cellStyle name="Total 2 6 9 2 2" xfId="26333" xr:uid="{6E4F2A7E-D40D-491E-BF6C-E53769F10869}"/>
    <cellStyle name="Total 2 6 9 2 3" xfId="33242" xr:uid="{C6CD573F-18D8-4D7F-B308-6BA7DDC1FD2B}"/>
    <cellStyle name="Total 2 6 9 2 4" xfId="39755" xr:uid="{22EA1628-DE28-4EA8-9084-16EEDE94CD68}"/>
    <cellStyle name="Total 2 6 9 2 5" xfId="48301" xr:uid="{2FCDC8EA-775F-4DAA-9F48-303B4254F690}"/>
    <cellStyle name="Total 2 6 9 3" xfId="22581" xr:uid="{F15B4BE9-EC6C-478F-A0E8-035862E0D0AF}"/>
    <cellStyle name="Total 2 6 9 4" xfId="28089" xr:uid="{8F3B8C05-1967-43D4-A416-F551836CDB3C}"/>
    <cellStyle name="Total 2 6 9 5" xfId="33873" xr:uid="{C2F37617-371C-4DD5-9AFA-75FE11E0E9EF}"/>
    <cellStyle name="Total 2 6 9 6" xfId="44252" xr:uid="{17055BE3-C371-4201-B147-93CD2C9D9E50}"/>
    <cellStyle name="Total 2 7" xfId="4446" xr:uid="{623D317F-079C-4A0D-A581-875B317EEE24}"/>
    <cellStyle name="Total 2 7 10" xfId="11958" xr:uid="{737A2D76-5456-4671-BF62-4981C6292550}"/>
    <cellStyle name="Total 2 7 10 2" xfId="25366" xr:uid="{9BD4030E-5631-45B6-BA32-50B15361C4B7}"/>
    <cellStyle name="Total 2 7 10 3" xfId="36727" xr:uid="{18E928F4-8B99-46BB-AE42-E6F63686A7D5}"/>
    <cellStyle name="Total 2 7 10 4" xfId="38882" xr:uid="{C66AAD75-DAA0-48DD-8756-CB0F054EF8CF}"/>
    <cellStyle name="Total 2 7 10 5" xfId="47305" xr:uid="{0BDCF686-258C-44BD-8879-10E668701839}"/>
    <cellStyle name="Total 2 7 11" xfId="12370" xr:uid="{04B02A74-646E-4580-931D-E39D2CA3A1A6}"/>
    <cellStyle name="Total 2 7 11 2" xfId="25663" xr:uid="{02751709-E318-4B4B-BBE8-E486A5682852}"/>
    <cellStyle name="Total 2 7 11 3" xfId="34626" xr:uid="{F174196B-ACA7-4243-BCEA-013D0105225E}"/>
    <cellStyle name="Total 2 7 11 4" xfId="39093" xr:uid="{DAD61509-6396-46E1-B185-35545ACEBB6E}"/>
    <cellStyle name="Total 2 7 11 5" xfId="47581" xr:uid="{DA862DD8-678D-4DBE-AADE-A98049D30B39}"/>
    <cellStyle name="Total 2 7 12" xfId="21877" xr:uid="{80B18FE9-89D2-4E7A-A86D-530DF727C1EF}"/>
    <cellStyle name="Total 2 7 13" xfId="33105" xr:uid="{432E2200-D178-4ACB-812D-41C61A84F4EE}"/>
    <cellStyle name="Total 2 7 14" xfId="43508" xr:uid="{2086F5E6-1D0E-40DF-A2E2-45716DFEBAC2}"/>
    <cellStyle name="Total 2 7 15" xfId="55064" xr:uid="{9BEFDFBD-1A7F-43FC-B4F2-093099556F59}"/>
    <cellStyle name="Total 2 7 2" xfId="4563" xr:uid="{B882B2B3-25AC-432A-8589-3E031ECDEAD6}"/>
    <cellStyle name="Total 2 7 2 10" xfId="29848" xr:uid="{8497BD93-5F4E-4318-8105-73A7424B6261}"/>
    <cellStyle name="Total 2 7 2 11" xfId="7712" xr:uid="{19C5EAFF-0C99-4105-80AF-C758CF88B8B6}"/>
    <cellStyle name="Total 2 7 2 12" xfId="43935" xr:uid="{2B42CE1E-4FC3-4861-A2A8-DC7CE816A953}"/>
    <cellStyle name="Total 2 7 2 13" xfId="55171" xr:uid="{37E629AD-0581-4262-9B96-BB603631EC5E}"/>
    <cellStyle name="Total 2 7 2 2" xfId="5788" xr:uid="{5B64203F-35A0-4614-977E-34E0FD22E272}"/>
    <cellStyle name="Total 2 7 2 2 2" xfId="14339" xr:uid="{8E68C8EF-F19D-403A-AA37-DE67ED4A711C}"/>
    <cellStyle name="Total 2 7 2 2 2 2" xfId="27240" xr:uid="{DCDD2683-482B-4CE4-9D87-60A3F4A843CB}"/>
    <cellStyle name="Total 2 7 2 2 2 3" xfId="9821" xr:uid="{641C927A-12CF-4220-A46E-0585C4BBF0B4}"/>
    <cellStyle name="Total 2 7 2 2 2 4" xfId="40865" xr:uid="{B2132592-6275-4AE6-A7FC-79ED2A5833FD}"/>
    <cellStyle name="Total 2 7 2 2 2 5" xfId="49411" xr:uid="{817466E3-18E4-4085-BE0C-E08F5DE994F7}"/>
    <cellStyle name="Total 2 7 2 2 3" xfId="23860" xr:uid="{2E841FF0-E785-4CE9-A16E-34F1A4585839}"/>
    <cellStyle name="Total 2 7 2 2 4" xfId="29600" xr:uid="{13766A24-8597-4913-B3BB-E2152C4EB863}"/>
    <cellStyle name="Total 2 7 2 2 5" xfId="37145" xr:uid="{7AACD460-6AC9-4820-BDA3-55413175468C}"/>
    <cellStyle name="Total 2 7 2 2 6" xfId="45566" xr:uid="{2A92A9DB-672D-4906-89DC-D83D3D9E7591}"/>
    <cellStyle name="Total 2 7 2 3" xfId="9056" xr:uid="{91D29A05-539C-43E1-AD55-51215137405E}"/>
    <cellStyle name="Total 2 7 2 3 2" xfId="13522" xr:uid="{16BF5316-D993-4E67-A5BC-5D0B957A745F}"/>
    <cellStyle name="Total 2 7 2 3 2 2" xfId="26567" xr:uid="{49BAF3C5-D961-48AA-994F-547449D4A850}"/>
    <cellStyle name="Total 2 7 2 3 2 3" xfId="22363" xr:uid="{6C125E0D-6E13-4322-A525-021C41E765BD}"/>
    <cellStyle name="Total 2 7 2 3 2 4" xfId="40048" xr:uid="{76293399-43B6-4D08-95B1-CED39D382A9B}"/>
    <cellStyle name="Total 2 7 2 3 2 5" xfId="48594" xr:uid="{09D22F3D-0486-4331-BB1A-7D59DE60110E}"/>
    <cellStyle name="Total 2 7 2 3 3" xfId="22885" xr:uid="{DFB324E0-595E-431F-ABD8-114434328383}"/>
    <cellStyle name="Total 2 7 2 3 4" xfId="32186" xr:uid="{D614FCF6-ABB7-49FA-8915-A237083699DA}"/>
    <cellStyle name="Total 2 7 2 3 5" xfId="36425" xr:uid="{EBD6737C-80D9-445E-A49A-1F56D43A93DE}"/>
    <cellStyle name="Total 2 7 2 3 6" xfId="44604" xr:uid="{FB1B606E-BA2D-4781-9BFE-28C538B60FA9}"/>
    <cellStyle name="Total 2 7 2 4" xfId="11144" xr:uid="{163A0DAB-69CD-4EA7-9728-78641C3DCE2E}"/>
    <cellStyle name="Total 2 7 2 4 2" xfId="15194" xr:uid="{91F6E113-5D56-4D5A-8607-2647E03C0B08}"/>
    <cellStyle name="Total 2 7 2 4 2 2" xfId="27979" xr:uid="{189C69F8-D300-4376-B855-BAE73B44E0A3}"/>
    <cellStyle name="Total 2 7 2 4 2 3" xfId="30490" xr:uid="{5572095B-FDAE-48FB-9D0E-C57D382C0BE7}"/>
    <cellStyle name="Total 2 7 2 4 2 4" xfId="41720" xr:uid="{8B8CF365-4B71-4EA2-9786-A6449A7349FE}"/>
    <cellStyle name="Total 2 7 2 4 2 5" xfId="50266" xr:uid="{9A2E2C76-3899-42B5-8AEB-BFE7C0FABC28}"/>
    <cellStyle name="Total 2 7 2 4 3" xfId="24673" xr:uid="{BB1D52B0-2934-4A0E-8C6A-48C0BAEB8F73}"/>
    <cellStyle name="Total 2 7 2 4 4" xfId="33971" xr:uid="{AC9B80BE-79B7-449F-9F26-1085287B4C3F}"/>
    <cellStyle name="Total 2 7 2 4 5" xfId="38068" xr:uid="{69D7E2FF-C432-4A62-92D5-4C0AC6D6EE36}"/>
    <cellStyle name="Total 2 7 2 4 6" xfId="46491" xr:uid="{6AE65CF6-085D-414E-90FA-D3A4E59E7A03}"/>
    <cellStyle name="Total 2 7 2 5" xfId="11507" xr:uid="{2D470103-B0BC-4540-88CE-4CC58137E8D4}"/>
    <cellStyle name="Total 2 7 2 5 2" xfId="15544" xr:uid="{6977D2D0-63F3-45E5-B216-1CC014329EDB}"/>
    <cellStyle name="Total 2 7 2 5 2 2" xfId="28284" xr:uid="{197D338A-FF1E-469C-8AF4-29F7BCDDF602}"/>
    <cellStyle name="Total 2 7 2 5 2 3" xfId="36521" xr:uid="{33A0BF45-E421-4B72-9B23-4F1471FFC103}"/>
    <cellStyle name="Total 2 7 2 5 2 4" xfId="42070" xr:uid="{6C3C3DB8-9A43-49E1-BF35-B9A016002D21}"/>
    <cellStyle name="Total 2 7 2 5 2 5" xfId="50616" xr:uid="{93FC5CC0-05C2-4850-9D72-BDB16F25B92D}"/>
    <cellStyle name="Total 2 7 2 5 3" xfId="24983" xr:uid="{0FC93537-0535-45D1-9C46-F4E09FDEE728}"/>
    <cellStyle name="Total 2 7 2 5 4" xfId="35182" xr:uid="{6C64ADE1-186D-4144-A948-676ECC132A50}"/>
    <cellStyle name="Total 2 7 2 5 5" xfId="38431" xr:uid="{7880578F-B123-4672-B885-E5A9A2594BB6}"/>
    <cellStyle name="Total 2 7 2 5 6" xfId="46854" xr:uid="{F66F9C1F-5FBF-42D3-8A29-794E4DD5B75D}"/>
    <cellStyle name="Total 2 7 2 6" xfId="11839" xr:uid="{07EB2110-5428-499B-920E-282C43ACDD94}"/>
    <cellStyle name="Total 2 7 2 6 2" xfId="15861" xr:uid="{B831786A-B246-4057-B666-D4C770639CE7}"/>
    <cellStyle name="Total 2 7 2 6 2 2" xfId="28558" xr:uid="{9F7427B4-C93A-4A13-BD37-3BF03C9F286F}"/>
    <cellStyle name="Total 2 7 2 6 2 3" xfId="35075" xr:uid="{599EBEA1-724D-4D91-BF60-9C45306C536B}"/>
    <cellStyle name="Total 2 7 2 6 2 4" xfId="42387" xr:uid="{BCD5738D-8FEC-43DE-8C82-1354C68234DC}"/>
    <cellStyle name="Total 2 7 2 6 2 5" xfId="50933" xr:uid="{6A6470C4-AA70-4812-A7A9-152DFAC39B5C}"/>
    <cellStyle name="Total 2 7 2 6 3" xfId="25269" xr:uid="{DB583E7A-CDC7-4228-9F0A-5658B39EBFAE}"/>
    <cellStyle name="Total 2 7 2 6 4" xfId="33488" xr:uid="{29898543-41A0-43E8-8848-F674D29D6C99}"/>
    <cellStyle name="Total 2 7 2 6 5" xfId="38763" xr:uid="{7027D89E-482D-4169-8399-DCEA7FA5BE5B}"/>
    <cellStyle name="Total 2 7 2 6 6" xfId="47186" xr:uid="{2B12B390-D563-4149-87A7-D8A9896CCE50}"/>
    <cellStyle name="Total 2 7 2 7" xfId="11933" xr:uid="{2138196A-4D12-4A41-8248-1E80BB5943DC}"/>
    <cellStyle name="Total 2 7 2 7 2" xfId="25345" xr:uid="{B8DE6E50-58F1-4A3C-BA16-73863932B173}"/>
    <cellStyle name="Total 2 7 2 7 3" xfId="35875" xr:uid="{0DDA2E18-E5B0-40CC-B63A-5ECF01BE7C1C}"/>
    <cellStyle name="Total 2 7 2 7 4" xfId="38857" xr:uid="{44B6293C-8972-48B8-9F42-2B455FD5D488}"/>
    <cellStyle name="Total 2 7 2 7 5" xfId="47280" xr:uid="{05A757A3-3B16-442B-896C-475047F99455}"/>
    <cellStyle name="Total 2 7 2 8" xfId="12933" xr:uid="{BE463483-C260-4163-AE0A-784698737E8C}"/>
    <cellStyle name="Total 2 7 2 8 2" xfId="26088" xr:uid="{630B7CEB-DBE2-4AC8-9CF2-3C583E690C71}"/>
    <cellStyle name="Total 2 7 2 8 3" xfId="7331" xr:uid="{ABBDBAD4-F2C5-4891-A4D7-7C9686F17496}"/>
    <cellStyle name="Total 2 7 2 8 4" xfId="39464" xr:uid="{5392494C-6FED-4762-8B35-A402668822B6}"/>
    <cellStyle name="Total 2 7 2 8 5" xfId="48008" xr:uid="{C8481AD7-1E7D-4782-A7FC-498DA4EEDBEC}"/>
    <cellStyle name="Total 2 7 2 9" xfId="22315" xr:uid="{843F5CA7-033C-4E98-AC69-7AB749C26A5F}"/>
    <cellStyle name="Total 2 7 3" xfId="4040" xr:uid="{FE2F3E9A-78FF-4C8F-87F1-834C2794001C}"/>
    <cellStyle name="Total 2 7 3 10" xfId="32614" xr:uid="{6C996BFE-30AD-4FB4-BCFF-DFA7D71CD5E0}"/>
    <cellStyle name="Total 2 7 3 11" xfId="30139" xr:uid="{0B51DF6A-D1BC-425A-B69A-5968CD79702A}"/>
    <cellStyle name="Total 2 7 3 12" xfId="43744" xr:uid="{E5DDB998-BCF0-4D9C-8FF3-6F24A10B7EB6}"/>
    <cellStyle name="Total 2 7 3 13" xfId="54827" xr:uid="{B1241A5F-584F-4995-8310-7EB79D238CB3}"/>
    <cellStyle name="Total 2 7 3 2" xfId="5444" xr:uid="{A9B7AD92-50AA-44A9-A60A-19B207B9AE43}"/>
    <cellStyle name="Total 2 7 3 2 2" xfId="14191" xr:uid="{19231322-A0D9-42C6-8D30-04895103E1FD}"/>
    <cellStyle name="Total 2 7 3 2 2 2" xfId="27115" xr:uid="{9BEE70D1-A833-4164-9B74-CB76088A1EEA}"/>
    <cellStyle name="Total 2 7 3 2 2 3" xfId="34259" xr:uid="{58E2544D-019D-48E5-820E-151390B6EDE0}"/>
    <cellStyle name="Total 2 7 3 2 2 4" xfId="40717" xr:uid="{F4189261-7AE5-4A63-B181-5F4EC2E727BA}"/>
    <cellStyle name="Total 2 7 3 2 2 5" xfId="49263" xr:uid="{2DC2A809-5B79-4E0B-84E8-44DA55536EC2}"/>
    <cellStyle name="Total 2 7 3 2 3" xfId="23636" xr:uid="{3847B5A0-B74A-45AE-B354-9F5BF585E3D4}"/>
    <cellStyle name="Total 2 7 3 2 4" xfId="36738" xr:uid="{8FD2299F-47ED-4537-9C2A-EB15C78010D0}"/>
    <cellStyle name="Total 2 7 3 2 5" xfId="37012" xr:uid="{93277665-6C41-46EC-9547-0B397D75460D}"/>
    <cellStyle name="Total 2 7 3 2 6" xfId="45375" xr:uid="{DA5A900A-B7E8-490C-949E-BB9DC84BA304}"/>
    <cellStyle name="Total 2 7 3 3" xfId="10587" xr:uid="{39CFFF53-D0F1-4A34-BEE6-D0331541A585}"/>
    <cellStyle name="Total 2 7 3 3 2" xfId="14668" xr:uid="{C6058DA5-B368-480A-A27E-4A13BF9F7367}"/>
    <cellStyle name="Total 2 7 3 3 2 2" xfId="27525" xr:uid="{3456FF5C-51E1-41B5-963A-FDAE4FA5330A}"/>
    <cellStyle name="Total 2 7 3 3 2 3" xfId="32391" xr:uid="{5B23A95E-D174-4F01-ADB6-A459592F84B0}"/>
    <cellStyle name="Total 2 7 3 3 2 4" xfId="41194" xr:uid="{13B41347-5440-469F-9A59-AABEA79713BA}"/>
    <cellStyle name="Total 2 7 3 3 2 5" xfId="49740" xr:uid="{135967F0-6D8D-4EC9-B5E5-9379B02F9EE6}"/>
    <cellStyle name="Total 2 7 3 3 3" xfId="24185" xr:uid="{28A0A80E-1CB8-4E0D-83DC-CB9FFF21A667}"/>
    <cellStyle name="Total 2 7 3 3 4" xfId="32238" xr:uid="{1C84E1B9-105C-45DA-92DB-1661238E1276}"/>
    <cellStyle name="Total 2 7 3 3 5" xfId="37511" xr:uid="{D0F26377-7376-44B5-BBB7-FC510448DA9D}"/>
    <cellStyle name="Total 2 7 3 3 6" xfId="45934" xr:uid="{20AB088D-16AC-40BD-A2B0-D8F6AA1D81FA}"/>
    <cellStyle name="Total 2 7 3 4" xfId="10983" xr:uid="{613B84F5-ADD5-4849-BFFC-AB9118753549}"/>
    <cellStyle name="Total 2 7 3 4 2" xfId="15038" xr:uid="{438BD827-C5AC-4817-A14A-5C3F2C1A7907}"/>
    <cellStyle name="Total 2 7 3 4 2 2" xfId="27847" xr:uid="{CFB7F083-9A7B-431D-AE83-F060C5A8E851}"/>
    <cellStyle name="Total 2 7 3 4 2 3" xfId="36497" xr:uid="{64AB31EE-09B4-4963-9819-8087639103FD}"/>
    <cellStyle name="Total 2 7 3 4 2 4" xfId="41564" xr:uid="{1E06A50E-06D0-4704-9993-D31D1FA86BCA}"/>
    <cellStyle name="Total 2 7 3 4 2 5" xfId="50110" xr:uid="{820D33DA-4BB5-4105-946C-8B21954C00B6}"/>
    <cellStyle name="Total 2 7 3 4 3" xfId="24530" xr:uid="{B04A1918-7C69-4911-98D5-658F2896B402}"/>
    <cellStyle name="Total 2 7 3 4 4" xfId="36145" xr:uid="{DEDB9ED8-F49B-4D8B-9E35-4D5EFD607514}"/>
    <cellStyle name="Total 2 7 3 4 5" xfId="37907" xr:uid="{BC376914-CFC9-43E8-ADAC-D010DD16B5A8}"/>
    <cellStyle name="Total 2 7 3 4 6" xfId="46330" xr:uid="{37383F5B-4E76-4176-92E6-31FE08C1E47D}"/>
    <cellStyle name="Total 2 7 3 5" xfId="11334" xr:uid="{C57AE626-FC42-46E5-9021-E6F5DFE708E4}"/>
    <cellStyle name="Total 2 7 3 5 2" xfId="15381" xr:uid="{E3FDC488-D37F-4BA8-A1C0-A19C151A66EA}"/>
    <cellStyle name="Total 2 7 3 5 2 2" xfId="28141" xr:uid="{1B2B8BDC-C432-4EAA-B433-2A861BE2C0BC}"/>
    <cellStyle name="Total 2 7 3 5 2 3" xfId="35808" xr:uid="{EB0143A7-A732-4D68-A1E5-0D27C38872F2}"/>
    <cellStyle name="Total 2 7 3 5 2 4" xfId="41907" xr:uid="{AE1FE4FF-E9EF-4275-9C52-EF8708C8DED2}"/>
    <cellStyle name="Total 2 7 3 5 2 5" xfId="50453" xr:uid="{AAB4AD2E-27AB-43A7-8796-FC5210BC5D83}"/>
    <cellStyle name="Total 2 7 3 5 3" xfId="24833" xr:uid="{7512D90D-9412-45EF-9AB8-B3FDCAC7FD17}"/>
    <cellStyle name="Total 2 7 3 5 4" xfId="31251" xr:uid="{9E601D0F-0FCF-4728-855D-E96C59F253DE}"/>
    <cellStyle name="Total 2 7 3 5 5" xfId="38258" xr:uid="{7FF7739A-4E20-4BDC-9BB1-3FC4FB61C204}"/>
    <cellStyle name="Total 2 7 3 5 6" xfId="46681" xr:uid="{6A2B31EA-6CC2-403A-AD23-CCE346F65843}"/>
    <cellStyle name="Total 2 7 3 6" xfId="11684" xr:uid="{E67329E2-3A22-48FF-908F-3048E6B8D6C0}"/>
    <cellStyle name="Total 2 7 3 6 2" xfId="15719" xr:uid="{C9730A7A-96D5-4209-9D0C-CBDBA7809B0A}"/>
    <cellStyle name="Total 2 7 3 6 2 2" xfId="28436" xr:uid="{19C90526-34FD-48EC-B2FA-B5C744B8AC7B}"/>
    <cellStyle name="Total 2 7 3 6 2 3" xfId="29495" xr:uid="{2BDCB5B8-609B-41FC-A4E1-CA26A9C0EB41}"/>
    <cellStyle name="Total 2 7 3 6 2 4" xfId="42245" xr:uid="{6E682166-AF21-499E-9079-3605CB34C209}"/>
    <cellStyle name="Total 2 7 3 6 2 5" xfId="50791" xr:uid="{C5F5672A-2010-4F41-9D25-0212EBF2FC55}"/>
    <cellStyle name="Total 2 7 3 6 3" xfId="25136" xr:uid="{00012DB6-CB28-44C6-8C40-C8E64FA200AC}"/>
    <cellStyle name="Total 2 7 3 6 4" xfId="31981" xr:uid="{41489894-D7C4-4DF8-8929-00EA417212D6}"/>
    <cellStyle name="Total 2 7 3 6 5" xfId="38608" xr:uid="{B9C5BEFB-D326-4DE2-AB49-9313D216A9D7}"/>
    <cellStyle name="Total 2 7 3 6 6" xfId="47031" xr:uid="{B62ACA23-DBBF-498C-AD10-7E86679BDD33}"/>
    <cellStyle name="Total 2 7 3 7" xfId="11916" xr:uid="{7E1D3489-C5BE-47F5-8303-ACAAAAEE39AD}"/>
    <cellStyle name="Total 2 7 3 7 2" xfId="25331" xr:uid="{F3AB7486-3FB6-4AD3-A567-15A2DF88BB5C}"/>
    <cellStyle name="Total 2 7 3 7 3" xfId="23761" xr:uid="{72A84BC4-FB71-4AA9-9029-CE51170F7CAE}"/>
    <cellStyle name="Total 2 7 3 7 4" xfId="38840" xr:uid="{9A90BFD4-B049-419F-9DA0-A93ED5AFAA72}"/>
    <cellStyle name="Total 2 7 3 7 5" xfId="47263" xr:uid="{FD79C542-1245-4F78-A739-A48BF9FC78BF}"/>
    <cellStyle name="Total 2 7 3 8" xfId="12636" xr:uid="{D2D51FA0-BA06-4008-831A-C29CEF64A717}"/>
    <cellStyle name="Total 2 7 3 8 2" xfId="25872" xr:uid="{5F377D13-13C4-4996-BF4D-14A8E3B154A6}"/>
    <cellStyle name="Total 2 7 3 8 3" xfId="33749" xr:uid="{0B522062-EBCD-4E0F-B2A3-7A56F265B862}"/>
    <cellStyle name="Total 2 7 3 8 4" xfId="39316" xr:uid="{E61AE088-F1AA-48D8-AEDA-BB7B9ADC99E6}"/>
    <cellStyle name="Total 2 7 3 8 5" xfId="47817" xr:uid="{4FC20771-6488-44AE-B256-BD14B5D45875}"/>
    <cellStyle name="Total 2 7 3 9" xfId="22090" xr:uid="{46FC94C5-E081-436D-BF11-A27094CCBB01}"/>
    <cellStyle name="Total 2 7 4" xfId="5681" xr:uid="{EDC9F3C9-251B-4767-98AF-0618BD24537E}"/>
    <cellStyle name="Total 2 7 4 10" xfId="35983" xr:uid="{755ACA84-EE9B-4632-BFEB-53648F50230F}"/>
    <cellStyle name="Total 2 7 4 11" xfId="35464" xr:uid="{63B50D39-777A-4E26-8600-EC413A11007D}"/>
    <cellStyle name="Total 2 7 4 12" xfId="43999" xr:uid="{467286B7-51EF-45A4-ABFC-594B6F7B676E}"/>
    <cellStyle name="Total 2 7 4 2" xfId="10280" xr:uid="{B56362BA-D21F-48C3-AE65-54E513FC6EBA}"/>
    <cellStyle name="Total 2 7 4 2 2" xfId="14403" xr:uid="{B153384F-BAD1-4416-968E-0EB9ADBC6A05}"/>
    <cellStyle name="Total 2 7 4 2 2 2" xfId="27293" xr:uid="{4497F9CD-F7A2-4B3A-8A5F-02E19A7F7950}"/>
    <cellStyle name="Total 2 7 4 2 2 3" xfId="31496" xr:uid="{96B3A333-FA18-42A6-B1D0-A27C55CD9E69}"/>
    <cellStyle name="Total 2 7 4 2 2 4" xfId="40929" xr:uid="{C24D7B57-1D3F-47F3-92AC-73B89BEAAD06}"/>
    <cellStyle name="Total 2 7 4 2 2 5" xfId="49475" xr:uid="{9BBC97BC-DF9E-4B7B-9FA1-C97097A79744}"/>
    <cellStyle name="Total 2 7 4 2 3" xfId="23914" xr:uid="{7CBA550B-4BBB-4354-90F4-FFCF5B84724D}"/>
    <cellStyle name="Total 2 7 4 2 4" xfId="25169" xr:uid="{0E1408BA-26FB-456E-B510-0EB9A342B897}"/>
    <cellStyle name="Total 2 7 4 2 5" xfId="37209" xr:uid="{2076BAB6-1BE8-4BFE-9326-910BCA1006B9}"/>
    <cellStyle name="Total 2 7 4 2 6" xfId="45630" xr:uid="{6593FAD4-42A6-4BD3-8309-D55C7E5CABC8}"/>
    <cellStyle name="Total 2 7 4 3" xfId="8901" xr:uid="{4625CC19-3D13-4DCC-AFD1-D6F4D4FBB0EF}"/>
    <cellStyle name="Total 2 7 4 3 2" xfId="13383" xr:uid="{3836566F-27F0-49BE-87C9-0AEF34B2AEE6}"/>
    <cellStyle name="Total 2 7 4 3 2 2" xfId="26452" xr:uid="{A214DDF4-6A08-4181-8C45-80ECC591059F}"/>
    <cellStyle name="Total 2 7 4 3 2 3" xfId="24532" xr:uid="{232B30FF-F306-433A-976A-0E11A09B24E3}"/>
    <cellStyle name="Total 2 7 4 3 2 4" xfId="39909" xr:uid="{25B3E422-D5A2-4995-A8A7-D33AD3ED3F24}"/>
    <cellStyle name="Total 2 7 4 3 2 5" xfId="48455" xr:uid="{B1C46366-13F8-41A3-9BD2-2443F844AE81}"/>
    <cellStyle name="Total 2 7 4 3 3" xfId="22753" xr:uid="{D5A21FFF-D1B8-4AE0-8213-A6EAFF88911C}"/>
    <cellStyle name="Total 2 7 4 3 4" xfId="34681" xr:uid="{E2FEBA3F-FAAD-448D-9274-9B44DFB1B5F1}"/>
    <cellStyle name="Total 2 7 4 3 5" xfId="23159" xr:uid="{F6EFBE88-D430-4A66-B88B-092F78DA9C6E}"/>
    <cellStyle name="Total 2 7 4 3 6" xfId="44449" xr:uid="{6985B235-A310-4AB6-AC79-0FA9DD97F586}"/>
    <cellStyle name="Total 2 7 4 4" xfId="11208" xr:uid="{9F125595-BDD9-4520-B423-A5CC57F3649B}"/>
    <cellStyle name="Total 2 7 4 4 2" xfId="15258" xr:uid="{D6D466D6-4825-4309-92C5-AB91F37FDEFC}"/>
    <cellStyle name="Total 2 7 4 4 2 2" xfId="28034" xr:uid="{7F98E4BC-36A2-4562-B438-44F9F390200E}"/>
    <cellStyle name="Total 2 7 4 4 2 3" xfId="36078" xr:uid="{43063518-2BAD-465E-B040-592A55C852A5}"/>
    <cellStyle name="Total 2 7 4 4 2 4" xfId="41784" xr:uid="{3D0761AB-6841-48A5-B1AB-8B3E8427491A}"/>
    <cellStyle name="Total 2 7 4 4 2 5" xfId="50330" xr:uid="{4E2E48EC-F8A8-42A5-9351-3CCBAFE4F3A7}"/>
    <cellStyle name="Total 2 7 4 4 3" xfId="24725" xr:uid="{9C8D68AA-B7F0-455F-A545-287E5C307BE6}"/>
    <cellStyle name="Total 2 7 4 4 4" xfId="33335" xr:uid="{18E18710-A3F8-47D8-ACB8-23348D6E9DC8}"/>
    <cellStyle name="Total 2 7 4 4 5" xfId="38132" xr:uid="{50A94D15-AB3B-4222-8019-E8587A781344}"/>
    <cellStyle name="Total 2 7 4 4 6" xfId="46555" xr:uid="{19F40DEC-5DB7-4645-9C55-A73CB8696325}"/>
    <cellStyle name="Total 2 7 4 5" xfId="11571" xr:uid="{EFCB7D53-0C36-416D-81A8-C0708851B1AC}"/>
    <cellStyle name="Total 2 7 4 5 2" xfId="15608" xr:uid="{A2D24300-A046-4B97-B854-857BDF51D197}"/>
    <cellStyle name="Total 2 7 4 5 2 2" xfId="28343" xr:uid="{7203779C-F76F-4FE5-AAA1-DBB79CF2C129}"/>
    <cellStyle name="Total 2 7 4 5 2 3" xfId="24767" xr:uid="{A3F880CA-F3F3-4C41-8CAE-C516456BAC60}"/>
    <cellStyle name="Total 2 7 4 5 2 4" xfId="42134" xr:uid="{D6E4B599-E36B-40D7-935B-CFB558E79813}"/>
    <cellStyle name="Total 2 7 4 5 2 5" xfId="50680" xr:uid="{D74F80DD-4332-42BD-ACB4-513F9EEA2676}"/>
    <cellStyle name="Total 2 7 4 5 3" xfId="25041" xr:uid="{FA908878-1DAE-42E3-81B3-4FB0C99CC830}"/>
    <cellStyle name="Total 2 7 4 5 4" xfId="36058" xr:uid="{3495171F-A181-40D1-B2B2-B6DFCD7BAA15}"/>
    <cellStyle name="Total 2 7 4 5 5" xfId="38495" xr:uid="{638BC439-6FF5-4B79-8FA6-CEB13BCB1830}"/>
    <cellStyle name="Total 2 7 4 5 6" xfId="46918" xr:uid="{25D7E7A5-26BE-4E93-B09B-C6F1CEE09EBE}"/>
    <cellStyle name="Total 2 7 4 6" xfId="11903" xr:uid="{3CE258D2-50E5-4802-A717-0770E4BF0320}"/>
    <cellStyle name="Total 2 7 4 6 2" xfId="15925" xr:uid="{45DD3437-138E-43C5-979E-837163F6BAC9}"/>
    <cellStyle name="Total 2 7 4 6 2 2" xfId="28615" xr:uid="{038BD852-E9BD-40C6-805F-408325F55E6A}"/>
    <cellStyle name="Total 2 7 4 6 2 3" xfId="27220" xr:uid="{8A107569-B2A6-494F-B83B-2641AFF9B2C4}"/>
    <cellStyle name="Total 2 7 4 6 2 4" xfId="42451" xr:uid="{7DC7BA41-F8F1-40DF-89C7-6D17BAB1A6DF}"/>
    <cellStyle name="Total 2 7 4 6 2 5" xfId="50997" xr:uid="{17599CE6-677E-477F-99FB-2E6B5DDAF546}"/>
    <cellStyle name="Total 2 7 4 6 3" xfId="25321" xr:uid="{CD322E2F-29C4-4BD5-9250-BD2889E3C860}"/>
    <cellStyle name="Total 2 7 4 6 4" xfId="31717" xr:uid="{5AEBA405-8AC1-4135-BEAF-4B1A122E240C}"/>
    <cellStyle name="Total 2 7 4 6 5" xfId="38827" xr:uid="{5E5B072A-8027-472B-8770-6237AE9BFE0C}"/>
    <cellStyle name="Total 2 7 4 6 6" xfId="47250" xr:uid="{BBE7EBD0-FBD5-4828-BD43-36B276DFFD3F}"/>
    <cellStyle name="Total 2 7 4 7" xfId="8789" xr:uid="{1B304ADF-F6AB-4B3B-AB67-620AF76B37EB}"/>
    <cellStyle name="Total 2 7 4 7 2" xfId="22655" xr:uid="{078FD98B-65FA-46CA-A5C3-0B5076CB2EA9}"/>
    <cellStyle name="Total 2 7 4 7 3" xfId="35553" xr:uid="{FE523F09-B541-48F3-88F2-6C21A8C7EC43}"/>
    <cellStyle name="Total 2 7 4 7 4" xfId="36028" xr:uid="{7C42D306-6ADA-407A-B20B-5BDE46009F0C}"/>
    <cellStyle name="Total 2 7 4 7 5" xfId="44338" xr:uid="{C35DEF7B-25AB-484B-8DAE-6A5A8C4C7694}"/>
    <cellStyle name="Total 2 7 4 8" xfId="12997" xr:uid="{EAF8A15E-9AA0-486E-B198-CE398CA4755D}"/>
    <cellStyle name="Total 2 7 4 8 2" xfId="26142" xr:uid="{6D595761-53D2-41B7-8290-D7FFEF1072DF}"/>
    <cellStyle name="Total 2 7 4 8 3" xfId="32169" xr:uid="{BC865CFC-FA37-4340-804E-2B1D4AEC53C1}"/>
    <cellStyle name="Total 2 7 4 8 4" xfId="39528" xr:uid="{E9909B82-24A4-4C07-B8A1-6256E45AA51B}"/>
    <cellStyle name="Total 2 7 4 8 5" xfId="48072" xr:uid="{3491E39F-37E3-4CE6-A0D2-278B32F2BD7C}"/>
    <cellStyle name="Total 2 7 4 9" xfId="22372" xr:uid="{737FFCC2-F83D-4EDD-ADF8-D32C9C5042CB}"/>
    <cellStyle name="Total 2 7 5" xfId="9726" xr:uid="{2B0028AF-E97B-408E-AC5F-BC6C599019E6}"/>
    <cellStyle name="Total 2 7 5 2" xfId="13968" xr:uid="{D17A272A-943C-4323-971C-F58AADF9DA64}"/>
    <cellStyle name="Total 2 7 5 2 2" xfId="26927" xr:uid="{178B29F3-08E2-4D70-BE30-C697BA648BEB}"/>
    <cellStyle name="Total 2 7 5 2 3" xfId="33194" xr:uid="{BD2BB43C-4A10-43EE-B1FA-0D7E84D5E3CA}"/>
    <cellStyle name="Total 2 7 5 2 4" xfId="40494" xr:uid="{46296E93-B84D-400D-94DC-8FDDFCCB3E73}"/>
    <cellStyle name="Total 2 7 5 2 5" xfId="49040" xr:uid="{F5EFC3A8-4120-42CB-9A8B-E6D010D24EC1}"/>
    <cellStyle name="Total 2 7 5 3" xfId="23410" xr:uid="{0A47B6AE-44D8-4B97-A61C-DFFA302E8E0D}"/>
    <cellStyle name="Total 2 7 5 4" xfId="35759" xr:uid="{B71A913A-F0FD-4904-AFE6-A4C628790B4E}"/>
    <cellStyle name="Total 2 7 5 5" xfId="6854" xr:uid="{206DFEFD-2017-4A98-90B1-8BB5D9B2081F}"/>
    <cellStyle name="Total 2 7 5 6" xfId="45139" xr:uid="{41E6BC64-DB7E-4301-BF03-EA79ACC1197F}"/>
    <cellStyle name="Total 2 7 6" xfId="8503" xr:uid="{11A0973F-11E1-4D72-BF88-508C1A6A840A}"/>
    <cellStyle name="Total 2 7 6 2" xfId="13047" xr:uid="{DF6D6929-25CB-42BC-9BF5-214DFA44E729}"/>
    <cellStyle name="Total 2 7 6 2 2" xfId="26182" xr:uid="{D806F4FC-AC2C-48CA-969A-59343F6C467A}"/>
    <cellStyle name="Total 2 7 6 2 3" xfId="35619" xr:uid="{9AB889B9-BFC9-497C-8069-4FBA62A6C813}"/>
    <cellStyle name="Total 2 7 6 2 4" xfId="39573" xr:uid="{153FEF8C-1168-42AE-82AC-8081366AD73A}"/>
    <cellStyle name="Total 2 7 6 2 5" xfId="48119" xr:uid="{C52D3EFE-DCA9-4738-9FD4-63A9F0FD715C}"/>
    <cellStyle name="Total 2 7 6 3" xfId="22417" xr:uid="{673AC4D4-70A8-4460-A607-E3686C99DEB5}"/>
    <cellStyle name="Total 2 7 6 4" xfId="26598" xr:uid="{A985CA26-A0C7-4716-9DF9-40F3F3715D81}"/>
    <cellStyle name="Total 2 7 6 5" xfId="35379" xr:uid="{55D5BCFD-37B7-4F7F-8D80-A2479A741F2A}"/>
    <cellStyle name="Total 2 7 6 6" xfId="44051" xr:uid="{EF30CE43-657B-4505-AFED-9F3E91EB775A}"/>
    <cellStyle name="Total 2 7 7" xfId="10716" xr:uid="{FE7DA743-BF86-4BF4-B831-12C371757189}"/>
    <cellStyle name="Total 2 7 7 2" xfId="14785" xr:uid="{A051F211-3CC4-4E06-80A0-67330EA7462B}"/>
    <cellStyle name="Total 2 7 7 2 2" xfId="27630" xr:uid="{B6C6D79E-052C-4CA8-ADBB-A8F34F6124A0}"/>
    <cellStyle name="Total 2 7 7 2 3" xfId="33110" xr:uid="{B322D647-95B4-49B9-A16C-C1B518CAC721}"/>
    <cellStyle name="Total 2 7 7 2 4" xfId="41311" xr:uid="{FCFE2054-4064-4FFE-A2C9-AA590565BF69}"/>
    <cellStyle name="Total 2 7 7 2 5" xfId="49857" xr:uid="{96EC8195-F976-4B8D-8708-FFBBB886A58B}"/>
    <cellStyle name="Total 2 7 7 3" xfId="24307" xr:uid="{A842248F-730C-4DE6-8818-8FEC4DF76241}"/>
    <cellStyle name="Total 2 7 7 4" xfId="29595" xr:uid="{D489797D-1414-40B2-AA58-F6736DF1AB7B}"/>
    <cellStyle name="Total 2 7 7 5" xfId="37640" xr:uid="{A4F41A82-3CAA-40AA-8C89-C6C9C88D439C}"/>
    <cellStyle name="Total 2 7 7 6" xfId="46063" xr:uid="{A46170A0-D362-44F8-8725-2C8C7518EB32}"/>
    <cellStyle name="Total 2 7 8" xfId="8958" xr:uid="{46180FDE-781A-4EFE-81B1-3A8722465BD2}"/>
    <cellStyle name="Total 2 7 8 2" xfId="13434" xr:uid="{9C3C83CA-4913-4DB2-8B3A-ECF313AD0792}"/>
    <cellStyle name="Total 2 7 8 2 2" xfId="26495" xr:uid="{EE80E677-0F55-429B-8010-65EDAF0B901A}"/>
    <cellStyle name="Total 2 7 8 2 3" xfId="8291" xr:uid="{3835E772-3A70-4373-A72B-C506923E85BB}"/>
    <cellStyle name="Total 2 7 8 2 4" xfId="39960" xr:uid="{9439CCAC-B70B-4874-9D67-46A1D00FD02B}"/>
    <cellStyle name="Total 2 7 8 2 5" xfId="48506" xr:uid="{267BC26A-FE47-476A-9ACF-B9313E7EF244}"/>
    <cellStyle name="Total 2 7 8 3" xfId="22801" xr:uid="{8A97C432-0C54-42BB-B3E5-B8DBA89A3314}"/>
    <cellStyle name="Total 2 7 8 4" xfId="35734" xr:uid="{70CDEFF6-C7B6-4A9F-AFE5-393C3F08E254}"/>
    <cellStyle name="Total 2 7 8 5" xfId="29446" xr:uid="{47220D53-98FA-439F-A3EC-B06B0ADE07B6}"/>
    <cellStyle name="Total 2 7 8 6" xfId="44506" xr:uid="{AD23A2CF-020A-4A22-8475-B74F782F263B}"/>
    <cellStyle name="Total 2 7 9" xfId="8758" xr:uid="{C71E1387-A366-440F-90F1-6157B4F8529B}"/>
    <cellStyle name="Total 2 7 9 2" xfId="13272" xr:uid="{6FE0CAB3-F935-4143-9903-ECCDC97FDEE3}"/>
    <cellStyle name="Total 2 7 9 2 2" xfId="26366" xr:uid="{CA07F845-D463-4A24-8853-2A22E34C6BA3}"/>
    <cellStyle name="Total 2 7 9 2 3" xfId="32124" xr:uid="{588E422A-6282-41F6-AD95-90FE39764397}"/>
    <cellStyle name="Total 2 7 9 2 4" xfId="39798" xr:uid="{E18F2C34-D3C9-40F3-93DF-25E318DF20F7}"/>
    <cellStyle name="Total 2 7 9 2 5" xfId="48344" xr:uid="{F18BEE3D-6006-4C19-A359-F45527936332}"/>
    <cellStyle name="Total 2 7 9 3" xfId="22628" xr:uid="{7CB3E0B9-17EC-4ED2-9FF9-3BADEFD25619}"/>
    <cellStyle name="Total 2 7 9 4" xfId="33083" xr:uid="{8EA57306-A906-4808-B118-35C4AB8222D5}"/>
    <cellStyle name="Total 2 7 9 5" xfId="32499" xr:uid="{E75F8F24-0D72-4C02-BC06-76B203CD651A}"/>
    <cellStyle name="Total 2 7 9 6" xfId="44307" xr:uid="{0CD7FA77-5816-450F-B578-A3AB103DD163}"/>
    <cellStyle name="Total 2 8" xfId="1340" xr:uid="{14171677-E146-4A9D-8CB1-E24032EB4D6F}"/>
    <cellStyle name="Total 2 8 10" xfId="28290" xr:uid="{2A2C334C-29DF-4482-9F06-190588C2420F}"/>
    <cellStyle name="Total 2 8 11" xfId="6862" xr:uid="{C311DD16-9169-4BE9-B7A2-57DEF171D0DA}"/>
    <cellStyle name="Total 2 8 12" xfId="43668" xr:uid="{3DF9F638-C875-4D9E-BC12-B3A38551102C}"/>
    <cellStyle name="Total 2 8 2" xfId="9869" xr:uid="{19B254D2-B53C-464F-8D7C-A56D6FAB5AEB}"/>
    <cellStyle name="Total 2 8 2 2" xfId="14127" xr:uid="{687B4F95-B0D3-46E4-AD18-14A2433044C6}"/>
    <cellStyle name="Total 2 8 2 2 2" xfId="27062" xr:uid="{090E168F-7F99-4845-96D4-BA24A109AA59}"/>
    <cellStyle name="Total 2 8 2 2 3" xfId="30740" xr:uid="{7DFBCECA-17C2-4493-A53F-52D3A3F61157}"/>
    <cellStyle name="Total 2 8 2 2 4" xfId="40653" xr:uid="{ACFD013C-6B28-48A6-A4DD-BD17BB45F03E}"/>
    <cellStyle name="Total 2 8 2 2 5" xfId="49199" xr:uid="{60CFB0BC-E983-4A5B-AB81-EDA96BB8267D}"/>
    <cellStyle name="Total 2 8 2 3" xfId="23554" xr:uid="{E40C2B92-7BBF-4E43-8AC4-4B7F2F887949}"/>
    <cellStyle name="Total 2 8 2 4" xfId="6780" xr:uid="{8BFD0D92-2768-4DEA-B396-DD5BE9887FE2}"/>
    <cellStyle name="Total 2 8 2 5" xfId="36956" xr:uid="{B44846B6-320B-42CE-88F7-7DD6984D2792}"/>
    <cellStyle name="Total 2 8 2 6" xfId="45299" xr:uid="{726F3AEF-2486-44A4-BF85-5B0358B49841}"/>
    <cellStyle name="Total 2 8 3" xfId="10616" xr:uid="{9A96A242-2E76-4335-B462-3F12903C1FD3}"/>
    <cellStyle name="Total 2 8 3 2" xfId="14694" xr:uid="{6BA81D5B-5D57-4CB1-9316-19AD38A2A7B0}"/>
    <cellStyle name="Total 2 8 3 2 2" xfId="27546" xr:uid="{2D744310-C89E-4F0C-B236-6A6B4FA93A3D}"/>
    <cellStyle name="Total 2 8 3 2 3" xfId="31916" xr:uid="{7505C006-CC76-45EF-8A80-F27C38DA53D1}"/>
    <cellStyle name="Total 2 8 3 2 4" xfId="41220" xr:uid="{612F5A93-614D-426F-B500-CA14792076A3}"/>
    <cellStyle name="Total 2 8 3 2 5" xfId="49766" xr:uid="{1E930622-8114-409C-A7B1-F43F4FA247D8}"/>
    <cellStyle name="Total 2 8 3 3" xfId="24211" xr:uid="{0FDA9FFC-A2CB-4E7A-BE30-57B0862EF0D3}"/>
    <cellStyle name="Total 2 8 3 4" xfId="36066" xr:uid="{D1F4B521-3AB3-4AED-9274-120258B4C8BE}"/>
    <cellStyle name="Total 2 8 3 5" xfId="37540" xr:uid="{B5CC712C-9193-4FC8-93EE-07FA5B3A87DB}"/>
    <cellStyle name="Total 2 8 3 6" xfId="45963" xr:uid="{2EF21E40-56E0-46B3-B38C-70E2D4F53A38}"/>
    <cellStyle name="Total 2 8 4" xfId="10904" xr:uid="{E031741D-BCEC-487F-A0BF-C2D2807E245D}"/>
    <cellStyle name="Total 2 8 4 2" xfId="14963" xr:uid="{8F0210D7-1DA3-4AA5-A6CE-4343CA7873CD}"/>
    <cellStyle name="Total 2 8 4 2 2" xfId="27777" xr:uid="{499480F6-0CFD-4B62-A9C0-19B58E8C395E}"/>
    <cellStyle name="Total 2 8 4 2 3" xfId="6830" xr:uid="{27E9D08C-DA39-4B73-963C-38F4B4263CCD}"/>
    <cellStyle name="Total 2 8 4 2 4" xfId="41489" xr:uid="{B10AE6A7-3E1E-4854-A703-581A39EDF24A}"/>
    <cellStyle name="Total 2 8 4 2 5" xfId="50035" xr:uid="{9CB06A95-B056-40A5-B894-3315031BEFE4}"/>
    <cellStyle name="Total 2 8 4 3" xfId="24462" xr:uid="{56E021FB-48B0-492C-A781-E0341065C4B9}"/>
    <cellStyle name="Total 2 8 4 4" xfId="34658" xr:uid="{B4B28EEA-73AA-4490-8A59-1906044F89E2}"/>
    <cellStyle name="Total 2 8 4 5" xfId="37828" xr:uid="{19542DB9-9600-4A0F-913C-73A3BD5870E8}"/>
    <cellStyle name="Total 2 8 4 6" xfId="46251" xr:uid="{3ED81F8A-6EE4-4055-BD2E-F62E103E00E3}"/>
    <cellStyle name="Total 2 8 5" xfId="11258" xr:uid="{DF2D8B01-6AE9-4D8E-A69B-04F2906EED19}"/>
    <cellStyle name="Total 2 8 5 2" xfId="15308" xr:uid="{E93757AB-908A-40AF-B64D-2380660A497A}"/>
    <cellStyle name="Total 2 8 5 2 2" xfId="28075" xr:uid="{0F667D58-BFFB-49B3-A6E5-E5D63B2CC8AC}"/>
    <cellStyle name="Total 2 8 5 2 3" xfId="36679" xr:uid="{4C9545DF-879B-4824-88A6-3BAFB128F589}"/>
    <cellStyle name="Total 2 8 5 2 4" xfId="41834" xr:uid="{874618C2-89C2-4884-98F1-CC06136E869F}"/>
    <cellStyle name="Total 2 8 5 2 5" xfId="50380" xr:uid="{3387977A-8AE1-4CCE-B8E9-E0C4DB1A5FD7}"/>
    <cellStyle name="Total 2 8 5 3" xfId="24769" xr:uid="{C365F3E1-F677-4D65-889D-80A8BA08BD05}"/>
    <cellStyle name="Total 2 8 5 4" xfId="32932" xr:uid="{CA220F9B-F327-441C-A69A-FA3E9D75C276}"/>
    <cellStyle name="Total 2 8 5 5" xfId="38182" xr:uid="{AE38F26F-FC2D-44BA-B674-747C4D4DC652}"/>
    <cellStyle name="Total 2 8 5 6" xfId="46605" xr:uid="{56DAF0B1-A654-4C5D-90FC-4693C9B4AAEA}"/>
    <cellStyle name="Total 2 8 6" xfId="11626" xr:uid="{85A19D74-3EF6-4D75-896E-ECCA46F8CD76}"/>
    <cellStyle name="Total 2 8 6 2" xfId="15663" xr:uid="{E41F4C92-04B8-46B9-9405-C22833D667C3}"/>
    <cellStyle name="Total 2 8 6 2 2" xfId="28389" xr:uid="{75A53FCF-03DB-45EB-9696-60EA0EF385EA}"/>
    <cellStyle name="Total 2 8 6 2 3" xfId="35052" xr:uid="{FBC3EA1B-E5F9-43BB-AFF2-E88859461B8D}"/>
    <cellStyle name="Total 2 8 6 2 4" xfId="42189" xr:uid="{D5A7D466-AC29-4182-88BA-2231DE9C627E}"/>
    <cellStyle name="Total 2 8 6 2 5" xfId="50735" xr:uid="{625C9F74-4C5A-4D94-8C9F-2BA3C0916432}"/>
    <cellStyle name="Total 2 8 6 3" xfId="25087" xr:uid="{572E0506-BFB1-49C1-9CBB-DD4B86766D67}"/>
    <cellStyle name="Total 2 8 6 4" xfId="22031" xr:uid="{A85A3802-9526-401E-BCAA-5A0A078E1D52}"/>
    <cellStyle name="Total 2 8 6 5" xfId="38550" xr:uid="{3808715C-472B-49CD-9AD9-5D45D8F9216F}"/>
    <cellStyle name="Total 2 8 6 6" xfId="46973" xr:uid="{114E92B8-6786-4B5A-9A8B-D56F6CF63E8F}"/>
    <cellStyle name="Total 2 8 7" xfId="11990" xr:uid="{A54EF58F-9E86-4CCA-8891-948AA95CE16F}"/>
    <cellStyle name="Total 2 8 7 2" xfId="25390" xr:uid="{8C75B61C-3FE4-42FD-A541-DD92A1C3041B}"/>
    <cellStyle name="Total 2 8 7 3" xfId="36097" xr:uid="{E34D23BF-5300-4610-A897-D6C02BD2D2BC}"/>
    <cellStyle name="Total 2 8 7 4" xfId="38914" xr:uid="{C1984E19-0231-41A6-8298-ED46A04CAE05}"/>
    <cellStyle name="Total 2 8 7 5" xfId="47337" xr:uid="{74D61D02-1CE8-49F6-8F9D-4E4816444544}"/>
    <cellStyle name="Total 2 8 8" xfId="12531" xr:uid="{AACC28FC-ED1B-4A70-B7CA-932074DF1B44}"/>
    <cellStyle name="Total 2 8 8 2" xfId="25791" xr:uid="{2933A398-0F1D-484F-87A0-7A109D277916}"/>
    <cellStyle name="Total 2 8 8 3" xfId="8131" xr:uid="{521BF8AA-04A1-4B54-A95A-84A7BEFE8977}"/>
    <cellStyle name="Total 2 8 8 4" xfId="39252" xr:uid="{1DE700E2-C280-4E82-ACDF-86765EE005D4}"/>
    <cellStyle name="Total 2 8 8 5" xfId="47741" xr:uid="{AD677BB3-6E56-412E-A55E-1D51D6BA0F3C}"/>
    <cellStyle name="Total 2 8 9" xfId="22013" xr:uid="{0B95DB28-C62C-4B49-A28E-78852C386BAB}"/>
    <cellStyle name="Total 2 9" xfId="4833" xr:uid="{71AB1F5D-E643-41DD-BD68-CDB28DFE3BDA}"/>
    <cellStyle name="Total 2 9 2" xfId="13534" xr:uid="{ADFC7AF2-B0D8-4D84-9879-C465ED4A254E}"/>
    <cellStyle name="Total 2 9 2 2" xfId="26577" xr:uid="{8F01B6F7-1219-4B93-8C44-FDD99389F507}"/>
    <cellStyle name="Total 2 9 2 3" xfId="33332" xr:uid="{FFA24012-416F-49B8-87A4-2F8DCFDCFBF3}"/>
    <cellStyle name="Total 2 9 2 4" xfId="40060" xr:uid="{8E4FE814-64B2-4D2F-B9CB-E3A374E49F5D}"/>
    <cellStyle name="Total 2 9 2 5" xfId="48606" xr:uid="{397C3FE5-4455-4A39-810F-32EB2DB7D700}"/>
    <cellStyle name="Total 2 9 3" xfId="9069" xr:uid="{B15A89A1-71E9-4C3F-BA60-B33FAB7312D9}"/>
    <cellStyle name="Total 2 9 4" xfId="22898" xr:uid="{1CEDEED6-6FD8-46E9-AD82-0B1D87C05875}"/>
    <cellStyle name="Total 2 9 5" xfId="7306" xr:uid="{E77E7E1E-893D-43A0-A3F7-2121C0DF80A3}"/>
    <cellStyle name="Total 2 9 6" xfId="31345" xr:uid="{186F8BE0-8B5D-49CD-A56F-0C211BEA805C}"/>
    <cellStyle name="Total 2 9 7" xfId="44617" xr:uid="{19E29D9A-F586-454C-8E44-3933B80D53C3}"/>
    <cellStyle name="Total 3" xfId="488" xr:uid="{00000000-0005-0000-0000-0000E8010000}"/>
    <cellStyle name="Total 3 10" xfId="16373" xr:uid="{A22336B5-9AF8-4261-BEEC-1FF064956E4E}"/>
    <cellStyle name="Total 3 10 2" xfId="28943" xr:uid="{6CBBD9AF-22F0-4951-AE41-973159776BB6}"/>
    <cellStyle name="Total 3 10 3" xfId="51293" xr:uid="{B6FF1338-FC95-4BA6-9009-2281A62E35D6}"/>
    <cellStyle name="Total 3 11" xfId="7293" xr:uid="{05CB606A-6E18-4D76-809A-34EB661B3243}"/>
    <cellStyle name="Total 3 11 2" xfId="7623" xr:uid="{7F9A5E94-8D00-4E01-9186-0B385340C641}"/>
    <cellStyle name="Total 3 11 3" xfId="43257" xr:uid="{A8EFBCEF-A929-46C3-AD6C-D931A833041D}"/>
    <cellStyle name="Total 3 12" xfId="6389" xr:uid="{B4B51576-51F7-47DB-A1C8-27A8E7110021}"/>
    <cellStyle name="Total 3 13" xfId="7111" xr:uid="{589F58B2-D5AD-4C93-8ED1-7F8DF15FE8DE}"/>
    <cellStyle name="Total 3 14" xfId="43073" xr:uid="{0B652A6E-4DDD-48F7-B9EA-B5420650E6BB}"/>
    <cellStyle name="Total 3 15" xfId="54792" xr:uid="{6E60F3A3-EB0C-474C-B007-65EAAAD50D39}"/>
    <cellStyle name="Total 3 16" xfId="55738" xr:uid="{6F034040-BAC8-4C7A-BDD8-40A338123057}"/>
    <cellStyle name="Total 3 17" xfId="1106" xr:uid="{450F0330-5C0B-4A46-9401-EDA5B3B762B9}"/>
    <cellStyle name="Total 3 2" xfId="3936" xr:uid="{49B3D513-67C0-4433-811A-191A38BFD8A2}"/>
    <cellStyle name="Total 3 2 10" xfId="8411" xr:uid="{F6A60188-14C9-4D6C-8E31-66DA99DB63D3}"/>
    <cellStyle name="Total 3 2 10 10" xfId="36585" xr:uid="{383D1568-DC15-49E9-BC3A-26137718F9E3}"/>
    <cellStyle name="Total 3 2 10 11" xfId="33821" xr:uid="{A73985BA-43F9-4995-B1B0-44D1467B1992}"/>
    <cellStyle name="Total 3 2 10 12" xfId="43946" xr:uid="{42FDEC5D-0461-4F7B-A109-1E55BE5D4C29}"/>
    <cellStyle name="Total 3 2 10 2" xfId="10235" xr:uid="{64974C26-61D9-47C9-8CE7-C75E11055DB6}"/>
    <cellStyle name="Total 3 2 10 2 2" xfId="14350" xr:uid="{FC481452-9E5E-45C2-9CDE-8112826FA0BF}"/>
    <cellStyle name="Total 3 2 10 2 2 2" xfId="27251" xr:uid="{6F980225-9CF1-4434-829C-5E311164FEA8}"/>
    <cellStyle name="Total 3 2 10 2 2 3" xfId="36356" xr:uid="{D9E94EA1-F91E-4A5D-8D6F-46DADD1B8EB2}"/>
    <cellStyle name="Total 3 2 10 2 2 4" xfId="40876" xr:uid="{3A0F569B-C472-4194-B20B-981C0F19E719}"/>
    <cellStyle name="Total 3 2 10 2 2 5" xfId="49422" xr:uid="{E4957918-4842-469A-940C-AA4A54081122}"/>
    <cellStyle name="Total 3 2 10 2 3" xfId="23871" xr:uid="{8DC9AABB-FC1D-4D20-94BC-CF87F3811258}"/>
    <cellStyle name="Total 3 2 10 2 4" xfId="35426" xr:uid="{01306140-AB6F-4849-B073-6ADF5FA0C07B}"/>
    <cellStyle name="Total 3 2 10 2 5" xfId="37156" xr:uid="{F5ABC961-3B4F-494E-B529-C4F2779063BC}"/>
    <cellStyle name="Total 3 2 10 2 6" xfId="45577" xr:uid="{063FE929-2B31-42E1-AEC5-95E4722240EF}"/>
    <cellStyle name="Total 3 2 10 3" xfId="10599" xr:uid="{642628C9-1D5A-421D-ACC1-7BDC2B69390B}"/>
    <cellStyle name="Total 3 2 10 3 2" xfId="14679" xr:uid="{92BA1C2B-21F5-4B9A-A52E-02D64A0742FF}"/>
    <cellStyle name="Total 3 2 10 3 2 2" xfId="27533" xr:uid="{F08695C5-274C-49D3-9502-4C4A1A2A69D2}"/>
    <cellStyle name="Total 3 2 10 3 2 3" xfId="10046" xr:uid="{1BAA7120-BD20-4546-88C1-4C970DC2AD58}"/>
    <cellStyle name="Total 3 2 10 3 2 4" xfId="41205" xr:uid="{9516F26F-A2C3-41DF-B551-2C1E9585E6E0}"/>
    <cellStyle name="Total 3 2 10 3 2 5" xfId="49751" xr:uid="{59BAC59F-C653-48D2-B9A3-15B8F2E34F1D}"/>
    <cellStyle name="Total 3 2 10 3 3" xfId="24196" xr:uid="{00BDD11B-9C22-438E-87A8-64E4CC4D7CBE}"/>
    <cellStyle name="Total 3 2 10 3 4" xfId="36789" xr:uid="{2F0A2C7C-F931-456E-8261-BD3C11134412}"/>
    <cellStyle name="Total 3 2 10 3 5" xfId="37523" xr:uid="{16B1752E-92FA-4858-96B2-3B4C211578AA}"/>
    <cellStyle name="Total 3 2 10 3 6" xfId="45946" xr:uid="{5182673F-2AD5-46D3-8EDB-00D289FAAFFC}"/>
    <cellStyle name="Total 3 2 10 4" xfId="11155" xr:uid="{D0A29856-D928-4C4F-A13C-9A25CA69964F}"/>
    <cellStyle name="Total 3 2 10 4 2" xfId="15205" xr:uid="{3C2E9674-CE5C-4D39-84FF-ABB414625299}"/>
    <cellStyle name="Total 3 2 10 4 2 2" xfId="27989" xr:uid="{05983ABC-FE37-48F1-AE10-BAD7E84E5E35}"/>
    <cellStyle name="Total 3 2 10 4 2 3" xfId="7127" xr:uid="{67CF5B0D-DE16-4784-A6B9-550774DDF9FC}"/>
    <cellStyle name="Total 3 2 10 4 2 4" xfId="41731" xr:uid="{64B3835F-A1CB-40E1-9C0F-72DD6483CE31}"/>
    <cellStyle name="Total 3 2 10 4 2 5" xfId="50277" xr:uid="{27561F52-A624-4D6B-A995-9B84FA4D2825}"/>
    <cellStyle name="Total 3 2 10 4 3" xfId="24683" xr:uid="{BA849218-FCFC-46CE-819A-9A3F684508FB}"/>
    <cellStyle name="Total 3 2 10 4 4" xfId="34280" xr:uid="{38EDAEB2-BBB9-4D69-9C9D-355193F650F1}"/>
    <cellStyle name="Total 3 2 10 4 5" xfId="38079" xr:uid="{5D8109F9-E220-4721-95D6-F037B5CE0579}"/>
    <cellStyle name="Total 3 2 10 4 6" xfId="46502" xr:uid="{E362DA8E-92C3-465E-88DC-B7498AC4586B}"/>
    <cellStyle name="Total 3 2 10 5" xfId="11518" xr:uid="{B57A7582-CAD9-4984-AF83-2823A5E897A5}"/>
    <cellStyle name="Total 3 2 10 5 2" xfId="15555" xr:uid="{9475E63D-77E9-421A-B5E0-06C84E6A819E}"/>
    <cellStyle name="Total 3 2 10 5 2 2" xfId="28294" xr:uid="{031D234A-3FCB-42C1-9553-987F5EA0DB0B}"/>
    <cellStyle name="Total 3 2 10 5 2 3" xfId="25944" xr:uid="{8426F94C-26B6-4E83-AEE0-FB5170CC642B}"/>
    <cellStyle name="Total 3 2 10 5 2 4" xfId="42081" xr:uid="{72BF02E0-3CC3-466D-A056-CD23240E0525}"/>
    <cellStyle name="Total 3 2 10 5 2 5" xfId="50627" xr:uid="{490B7A3F-B1F2-41BC-BACC-094DB2938C2D}"/>
    <cellStyle name="Total 3 2 10 5 3" xfId="24994" xr:uid="{78CC19A6-1304-4447-86ED-24BE5F41D5F5}"/>
    <cellStyle name="Total 3 2 10 5 4" xfId="34228" xr:uid="{BF21ED8B-80DC-428C-8D75-F4DC8DE1E00F}"/>
    <cellStyle name="Total 3 2 10 5 5" xfId="38442" xr:uid="{A53771BB-C8C2-450A-BA15-58FF0F2E1F9B}"/>
    <cellStyle name="Total 3 2 10 5 6" xfId="46865" xr:uid="{B1D3C1FA-09D6-4B72-A6D9-5C83ADFC8774}"/>
    <cellStyle name="Total 3 2 10 6" xfId="11850" xr:uid="{D96F5D99-F673-4633-AA2B-FF0D4D796090}"/>
    <cellStyle name="Total 3 2 10 6 2" xfId="15872" xr:uid="{3F314259-917D-495D-8B24-2EA765037889}"/>
    <cellStyle name="Total 3 2 10 6 2 2" xfId="28569" xr:uid="{717155BB-DACB-49E2-8102-F7C681FCC985}"/>
    <cellStyle name="Total 3 2 10 6 2 3" xfId="29566" xr:uid="{B1531A18-DBA5-4CAA-BD1C-F5F0C78296CD}"/>
    <cellStyle name="Total 3 2 10 6 2 4" xfId="42398" xr:uid="{762ABE3F-3DCD-424D-AEF0-510515B1E49E}"/>
    <cellStyle name="Total 3 2 10 6 2 5" xfId="50944" xr:uid="{C1DCB108-EE1A-4830-8E16-7CD591B6FC03}"/>
    <cellStyle name="Total 3 2 10 6 3" xfId="25278" xr:uid="{FE42064F-05E4-4A14-9235-5DB27F591110}"/>
    <cellStyle name="Total 3 2 10 6 4" xfId="29633" xr:uid="{6C8E618D-65B1-4471-80E0-03EACA61C198}"/>
    <cellStyle name="Total 3 2 10 6 5" xfId="38774" xr:uid="{998FEDD0-F041-4FF3-9AD3-B5A401B855D3}"/>
    <cellStyle name="Total 3 2 10 6 6" xfId="47197" xr:uid="{82A9127B-4157-4E59-881D-CB97133AB4F9}"/>
    <cellStyle name="Total 3 2 10 7" xfId="8823" xr:uid="{E4F231FD-0652-49E3-93EE-87469A4C0CD8}"/>
    <cellStyle name="Total 3 2 10 7 2" xfId="22685" xr:uid="{BF80E6EE-24DE-4B42-95BF-2EE0513CF5B1}"/>
    <cellStyle name="Total 3 2 10 7 3" xfId="32869" xr:uid="{EED33653-756A-430E-92DF-E67A95353CD1}"/>
    <cellStyle name="Total 3 2 10 7 4" xfId="31550" xr:uid="{40E1C7ED-FA7D-430D-B7BE-C3D382E20131}"/>
    <cellStyle name="Total 3 2 10 7 5" xfId="44371" xr:uid="{99DA47F4-874E-4431-909B-DCBB658FEAFB}"/>
    <cellStyle name="Total 3 2 10 8" xfId="12944" xr:uid="{662B751C-016D-4F6D-89B1-7FDD53F64392}"/>
    <cellStyle name="Total 3 2 10 8 2" xfId="26097" xr:uid="{A11FA83D-441A-45B3-BDD0-28EA0F74477E}"/>
    <cellStyle name="Total 3 2 10 8 3" xfId="33788" xr:uid="{A35C98D9-B46B-4247-893D-4758419E375B}"/>
    <cellStyle name="Total 3 2 10 8 4" xfId="39475" xr:uid="{DC183B6F-F607-46FC-B9F2-D29AF7A9BB50}"/>
    <cellStyle name="Total 3 2 10 8 5" xfId="48019" xr:uid="{4A759002-966D-4B59-B024-42C8FA45DFAD}"/>
    <cellStyle name="Total 3 2 10 9" xfId="22324" xr:uid="{A534171E-D13A-4509-B143-BCB7E6F01C23}"/>
    <cellStyle name="Total 3 2 11" xfId="9118" xr:uid="{01649182-5612-4E89-879C-E6009DB1F15E}"/>
    <cellStyle name="Total 3 2 11 2" xfId="13575" xr:uid="{E50F8399-4B03-4A9D-B3A2-FACA1ADDC96F}"/>
    <cellStyle name="Total 3 2 11 2 2" xfId="26606" xr:uid="{6A406509-57C6-41FC-A1DB-8FAC7D0DCC78}"/>
    <cellStyle name="Total 3 2 11 2 3" xfId="34003" xr:uid="{FD14B711-7FCA-43C1-A96C-1738949E2AFB}"/>
    <cellStyle name="Total 3 2 11 2 4" xfId="40101" xr:uid="{1C81B18E-DAFD-4BF2-9F5F-4075482D9998}"/>
    <cellStyle name="Total 3 2 11 2 5" xfId="48647" xr:uid="{A789547F-B38B-4AA8-AE06-3ACE1FD4EAA7}"/>
    <cellStyle name="Total 3 2 11 3" xfId="22935" xr:uid="{66C2BBBA-3865-406D-A13F-B608C1055C40}"/>
    <cellStyle name="Total 3 2 11 4" xfId="34012" xr:uid="{C8449B3E-2475-4389-B998-89F390573D98}"/>
    <cellStyle name="Total 3 2 11 5" xfId="32086" xr:uid="{B3C168FC-4797-4B8B-B2E1-E9327AD948CC}"/>
    <cellStyle name="Total 3 2 11 6" xfId="44663" xr:uid="{8F77D49B-253E-45BE-9DA1-BDDDDA9C5872}"/>
    <cellStyle name="Total 3 2 12" xfId="9353" xr:uid="{03F52FD9-FAF2-441D-A1AD-AB796571DFBB}"/>
    <cellStyle name="Total 3 2 12 2" xfId="13748" xr:uid="{A8C945CA-D19C-46DE-8AD7-56BC4BBFEDF7}"/>
    <cellStyle name="Total 3 2 12 2 2" xfId="26755" xr:uid="{9396DEF4-5B5E-4D03-A5A8-BB054E8B0823}"/>
    <cellStyle name="Total 3 2 12 2 3" xfId="33654" xr:uid="{DFA3BA2B-82CB-4CBA-B1C6-FBC8D3B5CF21}"/>
    <cellStyle name="Total 3 2 12 2 4" xfId="40274" xr:uid="{DD50421C-5A45-409F-AFFC-7A33FA96EFA6}"/>
    <cellStyle name="Total 3 2 12 2 5" xfId="48820" xr:uid="{233A9CFA-747C-4AC9-9D0B-87DF0279AE67}"/>
    <cellStyle name="Total 3 2 12 3" xfId="23132" xr:uid="{EC04FE41-B92C-43AD-8205-32EB1A330E82}"/>
    <cellStyle name="Total 3 2 12 4" xfId="29627" xr:uid="{790C7AD5-54A6-45F3-9A8C-8D548E6CF8D3}"/>
    <cellStyle name="Total 3 2 12 5" xfId="29644" xr:uid="{CC7B24A7-B6AE-4B81-8466-25D56D12BBDF}"/>
    <cellStyle name="Total 3 2 12 6" xfId="44872" xr:uid="{75938786-7835-480E-8FE5-D889D0C6C9D2}"/>
    <cellStyle name="Total 3 2 13" xfId="9029" xr:uid="{2E05E282-F666-4587-9E9B-C6DDD3C08BFE}"/>
    <cellStyle name="Total 3 2 13 2" xfId="13497" xr:uid="{09A1EF9F-7EA2-4CA1-B7B3-9A5032C110F9}"/>
    <cellStyle name="Total 3 2 13 2 2" xfId="26548" xr:uid="{37ACAD40-127A-4E49-AB70-31C87E5405E9}"/>
    <cellStyle name="Total 3 2 13 2 3" xfId="7963" xr:uid="{5B24D8C7-8F20-47FA-98E2-E44B0CA2BCA8}"/>
    <cellStyle name="Total 3 2 13 2 4" xfId="40023" xr:uid="{86A30B40-2226-44D7-BADA-2BE4A86B41EC}"/>
    <cellStyle name="Total 3 2 13 2 5" xfId="48569" xr:uid="{509987D6-F1B7-4329-A461-8631C8E95A53}"/>
    <cellStyle name="Total 3 2 13 3" xfId="22864" xr:uid="{F477A64B-4C92-41A1-870F-515322B61341}"/>
    <cellStyle name="Total 3 2 13 4" xfId="33096" xr:uid="{382C4C04-C4C7-46B7-A7DB-E394DAE5578E}"/>
    <cellStyle name="Total 3 2 13 5" xfId="32783" xr:uid="{58F195D8-3ACF-4D42-9407-A6819794CB04}"/>
    <cellStyle name="Total 3 2 13 6" xfId="44577" xr:uid="{415E0AD1-29F1-4708-BA26-D458F017A5DF}"/>
    <cellStyle name="Total 3 2 14" xfId="8798" xr:uid="{92D53796-1CD3-4A8C-9B4F-F00FF0016C97}"/>
    <cellStyle name="Total 3 2 14 2" xfId="22663" xr:uid="{26C78717-9BEB-4404-B8FE-AE1DE7C9626D}"/>
    <cellStyle name="Total 3 2 14 3" xfId="7834" xr:uid="{2CCACD4C-C47A-4CB9-B16B-A12A7DA92663}"/>
    <cellStyle name="Total 3 2 14 4" xfId="29559" xr:uid="{C13EA842-13B0-4CDB-9297-42CCD1F0B472}"/>
    <cellStyle name="Total 3 2 14 5" xfId="44346" xr:uid="{E8A86A49-C044-4A23-8145-30DC7486DBD3}"/>
    <cellStyle name="Total 3 2 15" xfId="12056" xr:uid="{C3797DE4-CD14-4193-B771-79615075E474}"/>
    <cellStyle name="Total 3 2 15 2" xfId="25443" xr:uid="{BD74C6D5-87DA-4220-BE26-5858E6952B5A}"/>
    <cellStyle name="Total 3 2 15 3" xfId="31075" xr:uid="{EBB659AB-3BBB-41D6-8241-0B0EC2D49570}"/>
    <cellStyle name="Total 3 2 15 4" xfId="38965" xr:uid="{84F7AB29-8CCC-4355-80EA-4F6659A9C887}"/>
    <cellStyle name="Total 3 2 15 5" xfId="47399" xr:uid="{32E68049-8FB6-43A7-A0E0-8EFA4C27AA87}"/>
    <cellStyle name="Total 3 2 16" xfId="6730" xr:uid="{F8855ECB-AA87-4DF0-83EF-A99006E9D1E9}"/>
    <cellStyle name="Total 3 2 17" xfId="36226" xr:uid="{FCE84CFE-83E1-4DE5-B325-F1B650D348D8}"/>
    <cellStyle name="Total 3 2 18" xfId="35524" xr:uid="{C24C6BBD-B8FD-4951-94D9-6DED412A7597}"/>
    <cellStyle name="Total 3 2 19" xfId="43280" xr:uid="{7DF2B035-03FC-4F09-A42C-20CFC49F9830}"/>
    <cellStyle name="Total 3 2 2" xfId="4411" xr:uid="{8661DB50-1148-430F-9A11-FB63A7CD858D}"/>
    <cellStyle name="Total 3 2 2 10" xfId="8800" xr:uid="{72526535-0AA4-4E44-B4DC-EB3908A3CCEE}"/>
    <cellStyle name="Total 3 2 2 10 2" xfId="22665" xr:uid="{0FED87E9-31B0-4134-9847-EBFBF68E5305}"/>
    <cellStyle name="Total 3 2 2 10 3" xfId="22170" xr:uid="{9A192603-4D40-46A8-9E83-E3BBFEC47137}"/>
    <cellStyle name="Total 3 2 2 10 4" xfId="36116" xr:uid="{70AB5FDD-B9AB-435C-8C8A-D98D8685E157}"/>
    <cellStyle name="Total 3 2 2 10 5" xfId="44348" xr:uid="{68B6AB68-9681-41AF-839D-FB93AA2F0A9E}"/>
    <cellStyle name="Total 3 2 2 11" xfId="12335" xr:uid="{C6BA3E97-40CD-4A64-9EF4-181C05796EA4}"/>
    <cellStyle name="Total 3 2 2 11 2" xfId="25641" xr:uid="{2E1B407F-D485-46E1-804E-370B32D007C5}"/>
    <cellStyle name="Total 3 2 2 11 3" xfId="22229" xr:uid="{F107A976-5CB8-4659-B4D2-2FFB57C6785E}"/>
    <cellStyle name="Total 3 2 2 11 4" xfId="39084" xr:uid="{B9191AD0-88A1-4E4B-B755-AE09E829AC7A}"/>
    <cellStyle name="Total 3 2 2 11 5" xfId="47567" xr:uid="{94F3B139-85C2-439E-850F-142DA9609B41}"/>
    <cellStyle name="Total 3 2 2 12" xfId="21858" xr:uid="{7D7058B6-170D-49C6-AF0D-73594BAC6D4F}"/>
    <cellStyle name="Total 3 2 2 13" xfId="33641" xr:uid="{DB71B252-41FC-4EC0-8AEB-279E5B232259}"/>
    <cellStyle name="Total 3 2 2 14" xfId="43494" xr:uid="{938F47A9-E4F6-4ADE-B672-049391826D78}"/>
    <cellStyle name="Total 3 2 2 15" xfId="55052" xr:uid="{DC684D15-4EA9-4606-ADDB-450731ADAA68}"/>
    <cellStyle name="Total 3 2 2 2" xfId="4557" xr:uid="{FDE63502-668E-4059-96D9-8F1D44A1026D}"/>
    <cellStyle name="Total 3 2 2 2 10" xfId="31798" xr:uid="{7315D6E2-CB43-4C8D-9C98-476A2822E352}"/>
    <cellStyle name="Total 3 2 2 2 11" xfId="31577" xr:uid="{5E0B3BD1-3482-4980-AD98-7F317CFB046B}"/>
    <cellStyle name="Total 3 2 2 2 12" xfId="43921" xr:uid="{76608F5D-B693-4265-9BE2-CB2363E58AB4}"/>
    <cellStyle name="Total 3 2 2 2 13" xfId="55165" xr:uid="{782D995B-4E32-4C83-ADD7-9913C926E3E1}"/>
    <cellStyle name="Total 3 2 2 2 2" xfId="5782" xr:uid="{713D07E7-3CCF-485F-B7AC-2E61748F15FA}"/>
    <cellStyle name="Total 3 2 2 2 2 2" xfId="14331" xr:uid="{EE573C8C-F5B4-413B-8093-F5A2B48E244C}"/>
    <cellStyle name="Total 3 2 2 2 2 2 2" xfId="27233" xr:uid="{DE68B4D4-50E5-43F0-A0A3-F6F8C299227F}"/>
    <cellStyle name="Total 3 2 2 2 2 2 3" xfId="29910" xr:uid="{A33EE878-9550-49F3-B287-5EBA932728EE}"/>
    <cellStyle name="Total 3 2 2 2 2 2 4" xfId="40857" xr:uid="{6A00DE7F-4E07-4534-8459-7E59695EA8EA}"/>
    <cellStyle name="Total 3 2 2 2 2 2 5" xfId="49403" xr:uid="{2186FDED-E886-45F4-B776-B163A4AB62C6}"/>
    <cellStyle name="Total 3 2 2 2 2 3" xfId="23837" xr:uid="{7EC98793-2D54-4FC3-B217-B1241F4D6255}"/>
    <cellStyle name="Total 3 2 2 2 2 4" xfId="30221" xr:uid="{669403C8-A93D-4719-9DD6-443CCD888E1A}"/>
    <cellStyle name="Total 3 2 2 2 2 5" xfId="37138" xr:uid="{AE47A641-1BE7-43C5-AE7B-F4ACEA104D01}"/>
    <cellStyle name="Total 3 2 2 2 2 6" xfId="45552" xr:uid="{547250E1-397A-43E1-8C40-1092E67C8F0B}"/>
    <cellStyle name="Total 3 2 2 2 3" xfId="8602" xr:uid="{33DE677C-D30A-4907-A547-70A409039F0A}"/>
    <cellStyle name="Total 3 2 2 2 3 2" xfId="13137" xr:uid="{1018409C-999C-4D60-9162-4827B514AC0A}"/>
    <cellStyle name="Total 3 2 2 2 3 2 2" xfId="26254" xr:uid="{347F4555-223D-4E60-9F46-D9ECBA0019CC}"/>
    <cellStyle name="Total 3 2 2 2 3 2 3" xfId="31314" xr:uid="{B71256EB-DFC8-412C-BCE4-1980BBB787B7}"/>
    <cellStyle name="Total 3 2 2 2 3 2 4" xfId="39663" xr:uid="{212B3D15-2AA5-4881-A380-BFEB24F0E581}"/>
    <cellStyle name="Total 3 2 2 2 3 2 5" xfId="48209" xr:uid="{4A46E702-9270-47F1-AD60-C9426419E8D8}"/>
    <cellStyle name="Total 3 2 2 2 3 3" xfId="22495" xr:uid="{2B2F59D8-7659-4E12-B2DA-CDC1F644A156}"/>
    <cellStyle name="Total 3 2 2 2 3 4" xfId="23968" xr:uid="{6CFD44E8-2E3E-4A59-8E40-C03DA6109E23}"/>
    <cellStyle name="Total 3 2 2 2 3 5" xfId="36100" xr:uid="{0FE9CAEB-947F-43D2-9E43-67103FE81D40}"/>
    <cellStyle name="Total 3 2 2 2 3 6" xfId="44150" xr:uid="{44E60CAA-F35F-43A5-AE14-609301BAD0D3}"/>
    <cellStyle name="Total 3 2 2 2 4" xfId="11137" xr:uid="{66C6BAE6-42D6-473C-846D-BB9289717508}"/>
    <cellStyle name="Total 3 2 2 2 4 2" xfId="15187" xr:uid="{6B851486-D995-4E8C-995F-A4664773C7F7}"/>
    <cellStyle name="Total 3 2 2 2 4 2 2" xfId="27973" xr:uid="{F9CC7ABA-E636-4363-B2E5-A0CF737BC50F}"/>
    <cellStyle name="Total 3 2 2 2 4 2 3" xfId="8110" xr:uid="{FA58CA94-5FB6-45E7-97D9-DCB51393458F}"/>
    <cellStyle name="Total 3 2 2 2 4 2 4" xfId="41713" xr:uid="{76DBBD10-1E08-4F29-9B40-6922DE2AA8B8}"/>
    <cellStyle name="Total 3 2 2 2 4 2 5" xfId="50259" xr:uid="{C82BC718-C10D-4E08-9D8A-E589FAA5FD99}"/>
    <cellStyle name="Total 3 2 2 2 4 3" xfId="24668" xr:uid="{428A41FA-72A2-4411-8001-530D039A1215}"/>
    <cellStyle name="Total 3 2 2 2 4 4" xfId="7082" xr:uid="{69BFC6AA-294E-436D-AB53-957D8F5F461D}"/>
    <cellStyle name="Total 3 2 2 2 4 5" xfId="38061" xr:uid="{B89D7299-796A-4143-8196-EFED6B7BF18A}"/>
    <cellStyle name="Total 3 2 2 2 4 6" xfId="46484" xr:uid="{A24DED2D-604C-4C27-A401-4C6B1F86AE6E}"/>
    <cellStyle name="Total 3 2 2 2 5" xfId="11496" xr:uid="{49B95847-9B2E-482F-8744-7CF4361BD992}"/>
    <cellStyle name="Total 3 2 2 2 5 2" xfId="15535" xr:uid="{AA74D38B-377A-4DAF-B8A1-A91E07628940}"/>
    <cellStyle name="Total 3 2 2 2 5 2 2" xfId="28275" xr:uid="{3AF3DEE0-1B5E-42DA-8625-3B39A76507AC}"/>
    <cellStyle name="Total 3 2 2 2 5 2 3" xfId="35688" xr:uid="{A53752CD-22EF-465B-A20A-8D1FB28820CF}"/>
    <cellStyle name="Total 3 2 2 2 5 2 4" xfId="42061" xr:uid="{09B3E92C-E58E-4945-A895-97CA2D32BD6B}"/>
    <cellStyle name="Total 3 2 2 2 5 2 5" xfId="50607" xr:uid="{78D66499-D5E0-4F73-B913-886F1664BC88}"/>
    <cellStyle name="Total 3 2 2 2 5 3" xfId="24973" xr:uid="{77201229-B220-4732-AC1B-8EAA9CF9EA7C}"/>
    <cellStyle name="Total 3 2 2 2 5 4" xfId="29752" xr:uid="{8D3F08B3-8F99-4346-95D2-9D60548E296D}"/>
    <cellStyle name="Total 3 2 2 2 5 5" xfId="38420" xr:uid="{43F706B8-377F-42CF-A93A-39F25EA714BB}"/>
    <cellStyle name="Total 3 2 2 2 5 6" xfId="46843" xr:uid="{59E759FD-0E01-4DE8-843F-DC779DB1D4CF}"/>
    <cellStyle name="Total 3 2 2 2 6" xfId="11830" xr:uid="{6418B860-5FA7-41D5-8AA8-6CC3F95D622F}"/>
    <cellStyle name="Total 3 2 2 2 6 2" xfId="15854" xr:uid="{7B55651E-3A61-4851-955C-7E0FF486B205}"/>
    <cellStyle name="Total 3 2 2 2 6 2 2" xfId="28553" xr:uid="{DC1C5F49-91DE-40CF-9C49-87808C939282}"/>
    <cellStyle name="Total 3 2 2 2 6 2 3" xfId="36466" xr:uid="{34987AA7-39D7-409B-B0B7-CAFDA6B26575}"/>
    <cellStyle name="Total 3 2 2 2 6 2 4" xfId="42380" xr:uid="{E43C24B0-2120-4EEC-A963-C482853C3FC0}"/>
    <cellStyle name="Total 3 2 2 2 6 2 5" xfId="50926" xr:uid="{EC570FD9-2967-4931-8334-3BE4CB123F3D}"/>
    <cellStyle name="Total 3 2 2 2 6 3" xfId="25260" xr:uid="{9B12CBAB-375B-417F-A0EA-266D6B28214B}"/>
    <cellStyle name="Total 3 2 2 2 6 4" xfId="36601" xr:uid="{34A81BC6-3E79-43A6-8AE4-EF1F7DE4A38D}"/>
    <cellStyle name="Total 3 2 2 2 6 5" xfId="38754" xr:uid="{A5AF4611-2BF9-4D5B-90F9-47C77341D8A4}"/>
    <cellStyle name="Total 3 2 2 2 6 6" xfId="47177" xr:uid="{084BF34A-1EA3-4A71-A4DC-9F321A6ADC75}"/>
    <cellStyle name="Total 3 2 2 2 7" xfId="9276" xr:uid="{BFE1C990-EDD9-4D2A-B095-92110FC34FA2}"/>
    <cellStyle name="Total 3 2 2 2 7 2" xfId="23061" xr:uid="{FE9367F3-4180-4623-99E8-ED474AFA1089}"/>
    <cellStyle name="Total 3 2 2 2 7 3" xfId="32193" xr:uid="{2A5D5825-007A-4398-9995-C5C41DD10338}"/>
    <cellStyle name="Total 3 2 2 2 7 4" xfId="34260" xr:uid="{C07EA886-8494-42E4-B6FC-4316956281E7}"/>
    <cellStyle name="Total 3 2 2 2 7 5" xfId="44795" xr:uid="{C2E8CA51-CA2A-47D7-8606-6F36EDF9BA96}"/>
    <cellStyle name="Total 3 2 2 2 8" xfId="12898" xr:uid="{55885EA7-F613-4462-897B-D0229F97D1C1}"/>
    <cellStyle name="Total 3 2 2 2 8 2" xfId="26062" xr:uid="{5CC8ABA6-332F-44ED-BB64-55556CBDB548}"/>
    <cellStyle name="Total 3 2 2 2 8 3" xfId="22304" xr:uid="{A249C9C0-8673-414B-893B-8CF66E9BDC15}"/>
    <cellStyle name="Total 3 2 2 2 8 4" xfId="39456" xr:uid="{01B29AF1-10CB-43D6-840D-17608F74EDD0}"/>
    <cellStyle name="Total 3 2 2 2 8 5" xfId="47994" xr:uid="{C59A77D9-F216-41A7-8CA1-058590EC7D51}"/>
    <cellStyle name="Total 3 2 2 2 9" xfId="22293" xr:uid="{BB15BA80-3B22-4CE0-B6AA-B660E53598BC}"/>
    <cellStyle name="Total 3 2 2 3" xfId="4044" xr:uid="{9A3E1BEB-2451-4AB5-8C6A-C38FDD8015D9}"/>
    <cellStyle name="Total 3 2 2 3 10" xfId="7597" xr:uid="{0A3A4988-69CF-4F7A-B68A-7BE79CE758C7}"/>
    <cellStyle name="Total 3 2 2 3 11" xfId="21833" xr:uid="{E0DE7844-BC36-4D4F-9E05-45DADBD892A9}"/>
    <cellStyle name="Total 3 2 2 3 12" xfId="43591" xr:uid="{13920E9B-1D14-42FC-B24E-A7B9E559C2B3}"/>
    <cellStyle name="Total 3 2 2 3 13" xfId="54831" xr:uid="{3842FA90-7809-4D94-B78B-017D79BF4872}"/>
    <cellStyle name="Total 3 2 2 3 2" xfId="5448" xr:uid="{CC85DF45-9D04-43A4-97E8-51ADEEA81DCC}"/>
    <cellStyle name="Total 3 2 2 3 2 2" xfId="14050" xr:uid="{1C80EB67-F8E6-4EC1-B39E-BAEBD6B21975}"/>
    <cellStyle name="Total 3 2 2 3 2 2 2" xfId="26999" xr:uid="{ACC57771-317B-4FC5-A38F-627AE18E2D22}"/>
    <cellStyle name="Total 3 2 2 3 2 2 3" xfId="36185" xr:uid="{43C0ECB7-CDD4-4D0B-92C0-6565AF34DFCE}"/>
    <cellStyle name="Total 3 2 2 3 2 2 4" xfId="40576" xr:uid="{077474C0-4567-46AB-8989-84772AA951FB}"/>
    <cellStyle name="Total 3 2 2 3 2 2 5" xfId="49122" xr:uid="{9674D92E-B77B-4D40-BD91-02D7918BB8D6}"/>
    <cellStyle name="Total 3 2 2 3 2 3" xfId="23485" xr:uid="{489297F9-D52A-4F2D-9067-7F431D4C9217}"/>
    <cellStyle name="Total 3 2 2 3 2 4" xfId="7945" xr:uid="{3AF02DCF-4FF1-44F8-A237-9ABA0120E3E1}"/>
    <cellStyle name="Total 3 2 2 3 2 5" xfId="36887" xr:uid="{D5EB0522-E5BC-435B-BC9C-E0ED21229C65}"/>
    <cellStyle name="Total 3 2 2 3 2 6" xfId="45222" xr:uid="{EB63157F-E877-4133-9E8C-556688C1A8B0}"/>
    <cellStyle name="Total 3 2 2 3 3" xfId="10679" xr:uid="{CA955429-AD2D-41C2-92C8-B0E82845D187}"/>
    <cellStyle name="Total 3 2 2 3 3 2" xfId="14752" xr:uid="{602290C8-8DFE-431F-BA8C-252D534473E4}"/>
    <cellStyle name="Total 3 2 2 3 3 2 2" xfId="27601" xr:uid="{9FC77318-A6EC-47C2-8A02-C4B408225E05}"/>
    <cellStyle name="Total 3 2 2 3 3 2 3" xfId="29474" xr:uid="{40C2F208-E7D7-44EF-82E2-341201016596}"/>
    <cellStyle name="Total 3 2 2 3 3 2 4" xfId="41278" xr:uid="{26F9C84C-A880-437E-86BF-CD8D4F3FE5F8}"/>
    <cellStyle name="Total 3 2 2 3 3 2 5" xfId="49824" xr:uid="{D1DFD4E1-C701-464B-A4DD-8AABED28EDF1}"/>
    <cellStyle name="Total 3 2 2 3 3 3" xfId="24273" xr:uid="{6F0959A5-1969-4B37-9B30-FB94484E4D57}"/>
    <cellStyle name="Total 3 2 2 3 3 4" xfId="36280" xr:uid="{0957680C-6D56-4B39-904E-AF05BD1C7771}"/>
    <cellStyle name="Total 3 2 2 3 3 5" xfId="37603" xr:uid="{3E6902B8-899C-418F-8165-59B04CC3225C}"/>
    <cellStyle name="Total 3 2 2 3 3 6" xfId="46026" xr:uid="{9A8B6397-8CE7-4A73-AB8C-139DE24FB0CE}"/>
    <cellStyle name="Total 3 2 2 3 4" xfId="8660" xr:uid="{FF3248A3-99FD-48A7-8161-FE70505C6165}"/>
    <cellStyle name="Total 3 2 2 3 4 2" xfId="13188" xr:uid="{10CE11ED-391C-471C-BE16-58800FC7C0C2}"/>
    <cellStyle name="Total 3 2 2 3 4 2 2" xfId="26297" xr:uid="{4943A8B0-C9BF-478B-91D3-BA0CE6D95C54}"/>
    <cellStyle name="Total 3 2 2 3 4 2 3" xfId="7606" xr:uid="{5F39A72A-567D-4176-9C62-45AEFEFF7CD5}"/>
    <cellStyle name="Total 3 2 2 3 4 2 4" xfId="39714" xr:uid="{A9C81A47-9CF6-4264-AED5-94376506E016}"/>
    <cellStyle name="Total 3 2 2 3 4 2 5" xfId="48260" xr:uid="{6DBD129A-E2C2-42C6-AA69-D668737E9AE4}"/>
    <cellStyle name="Total 3 2 2 3 4 3" xfId="22542" xr:uid="{D6124AE1-ECAD-46BF-BF5D-0EA3E7937981}"/>
    <cellStyle name="Total 3 2 2 3 4 4" xfId="32801" xr:uid="{B05D385C-ABB6-4B19-9CA2-784C2ADF19CE}"/>
    <cellStyle name="Total 3 2 2 3 4 5" xfId="28272" xr:uid="{CF65EB8F-B7F5-4721-A368-210703BF7036}"/>
    <cellStyle name="Total 3 2 2 3 4 6" xfId="44208" xr:uid="{8341FAA4-231F-407C-96B2-32F09E41140D}"/>
    <cellStyle name="Total 3 2 2 3 5" xfId="8809" xr:uid="{948F2836-5870-4FE1-946E-9EAB2757ECAB}"/>
    <cellStyle name="Total 3 2 2 3 5 2" xfId="13307" xr:uid="{7D60FBBC-8911-4EC2-85DD-CFFBEF195078}"/>
    <cellStyle name="Total 3 2 2 3 5 2 2" xfId="26390" xr:uid="{35AE9C0B-EE6D-4559-B6C2-D22B6D19F528}"/>
    <cellStyle name="Total 3 2 2 3 5 2 3" xfId="24654" xr:uid="{78BE5F78-5C38-4C64-AF7F-0258B40DA88C}"/>
    <cellStyle name="Total 3 2 2 3 5 2 4" xfId="39833" xr:uid="{9B5B17FE-42FF-4C9A-BC38-BC763CA78169}"/>
    <cellStyle name="Total 3 2 2 3 5 2 5" xfId="48379" xr:uid="{9F1D4F34-B427-40BA-A3AF-91772D19AB7D}"/>
    <cellStyle name="Total 3 2 2 3 5 3" xfId="22673" xr:uid="{7F8B3921-876A-409C-B4CA-BEE64805F28D}"/>
    <cellStyle name="Total 3 2 2 3 5 4" xfId="28580" xr:uid="{3ECC2891-3FAF-44E5-B0C9-4A6F2AD200B0}"/>
    <cellStyle name="Total 3 2 2 3 5 5" xfId="33517" xr:uid="{4FE01659-1233-43D7-A484-4D9A2D0D6773}"/>
    <cellStyle name="Total 3 2 2 3 5 6" xfId="44357" xr:uid="{59DFCBF3-ABE6-45AF-AEC4-F7B8CD7E874B}"/>
    <cellStyle name="Total 3 2 2 3 6" xfId="11443" xr:uid="{3C978FDF-9A97-41F6-A0FA-0482C1AC3C80}"/>
    <cellStyle name="Total 3 2 2 3 6 2" xfId="15483" xr:uid="{72395A94-896B-4B52-9E7F-C796F6AC1894}"/>
    <cellStyle name="Total 3 2 2 3 6 2 2" xfId="28232" xr:uid="{A7E1D0E9-2687-41C0-9736-D76DA1AC6815}"/>
    <cellStyle name="Total 3 2 2 3 6 2 3" xfId="23831" xr:uid="{0D748CF9-3E9C-440F-8004-B942AB31B6B2}"/>
    <cellStyle name="Total 3 2 2 3 6 2 4" xfId="42009" xr:uid="{65DE8CDB-E28A-4A77-9D74-ACF9AC93953E}"/>
    <cellStyle name="Total 3 2 2 3 6 2 5" xfId="50555" xr:uid="{12E1DD8D-3527-43EE-A3E1-45EA01B20B8D}"/>
    <cellStyle name="Total 3 2 2 3 6 3" xfId="24930" xr:uid="{91BE169C-B1CD-49BE-A549-0D3EA321FDAF}"/>
    <cellStyle name="Total 3 2 2 3 6 4" xfId="32705" xr:uid="{3E73DC69-AE96-4460-92ED-B4A3BEFC3629}"/>
    <cellStyle name="Total 3 2 2 3 6 5" xfId="38367" xr:uid="{779525DF-3ACB-43A4-A552-B0126A1566F7}"/>
    <cellStyle name="Total 3 2 2 3 6 6" xfId="46790" xr:uid="{9C31C3EA-8886-4A4E-91AD-5DCCD8AFE2D5}"/>
    <cellStyle name="Total 3 2 2 3 7" xfId="8512" xr:uid="{C1D861F4-4F70-4D6F-92FF-AD708F6D6767}"/>
    <cellStyle name="Total 3 2 2 3 7 2" xfId="22424" xr:uid="{3EFBC5C5-4DA0-439D-B5CA-1C2645ACEA0A}"/>
    <cellStyle name="Total 3 2 2 3 7 3" xfId="31124" xr:uid="{01F2AD34-B850-439A-BDA1-2DC07F5EDB57}"/>
    <cellStyle name="Total 3 2 2 3 7 4" xfId="25836" xr:uid="{8C535407-87B6-46BA-81CF-6D9E70B7759C}"/>
    <cellStyle name="Total 3 2 2 3 7 5" xfId="44060" xr:uid="{09839757-B9EF-47D9-8263-F183B3BF8E87}"/>
    <cellStyle name="Total 3 2 2 3 8" xfId="12453" xr:uid="{6AC20857-8DE4-48A5-87D5-A837CCFCF0B8}"/>
    <cellStyle name="Total 3 2 2 3 8 2" xfId="25731" xr:uid="{16C2D9C9-CC7D-4D4C-B290-E87AB2D422D6}"/>
    <cellStyle name="Total 3 2 2 3 8 3" xfId="33374" xr:uid="{896DBA92-95CE-4A6F-85B1-9577A99EAA97}"/>
    <cellStyle name="Total 3 2 2 3 8 4" xfId="39175" xr:uid="{F08C164E-664F-4EA2-8C2A-2FE3F4A51530}"/>
    <cellStyle name="Total 3 2 2 3 8 5" xfId="47664" xr:uid="{02E2669D-A6FD-4F30-B06B-77A78551C59A}"/>
    <cellStyle name="Total 3 2 2 3 9" xfId="21949" xr:uid="{B97393A2-8BB8-4EFD-9F52-EA823D15B47C}"/>
    <cellStyle name="Total 3 2 2 4" xfId="5669" xr:uid="{10AD3958-B157-4370-B261-59DD17842A77}"/>
    <cellStyle name="Total 3 2 2 4 10" xfId="36560" xr:uid="{A223A356-2843-4B18-95CF-415EB55B79EE}"/>
    <cellStyle name="Total 3 2 2 4 11" xfId="7459" xr:uid="{08F938BA-14A3-4992-B830-A786674D4264}"/>
    <cellStyle name="Total 3 2 2 4 12" xfId="43993" xr:uid="{79784C8A-B38C-4CD3-A442-744668CB1915}"/>
    <cellStyle name="Total 3 2 2 4 2" xfId="10274" xr:uid="{5562103D-BF9F-49FF-927B-0D000938A77E}"/>
    <cellStyle name="Total 3 2 2 4 2 2" xfId="14397" xr:uid="{83E808D5-5299-4E1C-BB78-9303EE424B74}"/>
    <cellStyle name="Total 3 2 2 4 2 2 2" xfId="27289" xr:uid="{7EAA65BD-0ACD-45EF-AAC4-AB7F2A6D24AB}"/>
    <cellStyle name="Total 3 2 2 4 2 2 3" xfId="31992" xr:uid="{C192F002-2937-47A0-A4DE-ADDB5F9A0707}"/>
    <cellStyle name="Total 3 2 2 4 2 2 4" xfId="40923" xr:uid="{5A15A824-F959-46E4-8F6F-752E7C25D2B9}"/>
    <cellStyle name="Total 3 2 2 4 2 2 5" xfId="49469" xr:uid="{847C48F5-D632-4C94-BAAF-85CCAF45C77B}"/>
    <cellStyle name="Total 3 2 2 4 2 3" xfId="23909" xr:uid="{60400B9A-7FF2-4ED3-B3E9-0B8DEA51323F}"/>
    <cellStyle name="Total 3 2 2 4 2 4" xfId="36115" xr:uid="{F8F8EADB-DC8E-40A3-A5D5-99DDA4ED7EF3}"/>
    <cellStyle name="Total 3 2 2 4 2 5" xfId="37203" xr:uid="{9BDA29E3-BFF5-4AC3-8E4A-E8F51BE6A81B}"/>
    <cellStyle name="Total 3 2 2 4 2 6" xfId="45624" xr:uid="{020C9C4B-CA12-4A4E-B44B-E83FAF3C1914}"/>
    <cellStyle name="Total 3 2 2 4 3" xfId="9165" xr:uid="{FB37C3F4-3B2A-403A-8CBF-094E5F73597B}"/>
    <cellStyle name="Total 3 2 2 4 3 2" xfId="13606" xr:uid="{16FA9900-3BFB-4BCC-A29B-18E74DB0E628}"/>
    <cellStyle name="Total 3 2 2 4 3 2 2" xfId="26634" xr:uid="{5371AC6E-41D0-48E1-BFE4-2D5B90DBA009}"/>
    <cellStyle name="Total 3 2 2 4 3 2 3" xfId="27842" xr:uid="{CE9812EC-C0CE-4EA5-BDAB-3D42407D5E87}"/>
    <cellStyle name="Total 3 2 2 4 3 2 4" xfId="40132" xr:uid="{A28AE0F2-0050-4F1C-85E2-BEEEBA7D3A09}"/>
    <cellStyle name="Total 3 2 2 4 3 2 5" xfId="48678" xr:uid="{A6494342-E4DD-4F3A-8830-988D4BD08A2F}"/>
    <cellStyle name="Total 3 2 2 4 3 3" xfId="22974" xr:uid="{C51DCCCE-9F6F-4570-9AED-551979DC03A3}"/>
    <cellStyle name="Total 3 2 2 4 3 4" xfId="28519" xr:uid="{E13572D2-F1FB-49D1-B074-BBA3A54256A2}"/>
    <cellStyle name="Total 3 2 2 4 3 5" xfId="33304" xr:uid="{480716EC-7B20-49ED-9334-4F9FD11DAD46}"/>
    <cellStyle name="Total 3 2 2 4 3 6" xfId="44696" xr:uid="{034D7DCE-214E-4211-AF3E-C83389BF81E5}"/>
    <cellStyle name="Total 3 2 2 4 4" xfId="11202" xr:uid="{EC0567F1-8F0D-4174-9344-3C53D69E2E57}"/>
    <cellStyle name="Total 3 2 2 4 4 2" xfId="15252" xr:uid="{198BD742-6A77-401B-B7A6-D1EEA8EBA62D}"/>
    <cellStyle name="Total 3 2 2 4 4 2 2" xfId="28030" xr:uid="{5B8E5062-372A-41F1-AB78-9DB56DD85779}"/>
    <cellStyle name="Total 3 2 2 4 4 2 3" xfId="35917" xr:uid="{39B93F4C-3841-4B89-A34A-D3EF0B787D59}"/>
    <cellStyle name="Total 3 2 2 4 4 2 4" xfId="41778" xr:uid="{047D2853-B0A2-4D8A-998E-5065AFDD6A1C}"/>
    <cellStyle name="Total 3 2 2 4 4 2 5" xfId="50324" xr:uid="{A144B2E6-E00C-4939-BA22-7BD7A141DA06}"/>
    <cellStyle name="Total 3 2 2 4 4 3" xfId="24722" xr:uid="{09C8DF2E-666C-48EF-9FC8-2EFE2901ACA8}"/>
    <cellStyle name="Total 3 2 2 4 4 4" xfId="26930" xr:uid="{FAD9E209-7172-4A9A-8DF8-D158FEE4B64C}"/>
    <cellStyle name="Total 3 2 2 4 4 5" xfId="38126" xr:uid="{F55FBBA3-1AFE-45FB-8502-B4F02C8F2052}"/>
    <cellStyle name="Total 3 2 2 4 4 6" xfId="46549" xr:uid="{193E1FDE-27FA-4449-8445-21E6C05DF554}"/>
    <cellStyle name="Total 3 2 2 4 5" xfId="11565" xr:uid="{CF9839B9-2DAD-41A0-A298-FE08B5D2F033}"/>
    <cellStyle name="Total 3 2 2 4 5 2" xfId="15602" xr:uid="{14709685-09DC-4483-ADEB-F4F53BC35E1D}"/>
    <cellStyle name="Total 3 2 2 4 5 2 2" xfId="28337" xr:uid="{19C72764-86ED-4C9D-9F87-7B50BF78AA95}"/>
    <cellStyle name="Total 3 2 2 4 5 2 3" xfId="33599" xr:uid="{4E6A0F00-CCCA-4F5E-9610-DBC85BD79531}"/>
    <cellStyle name="Total 3 2 2 4 5 2 4" xfId="42128" xr:uid="{385AC95E-C4E5-47F7-BCAD-4204E10900DB}"/>
    <cellStyle name="Total 3 2 2 4 5 2 5" xfId="50674" xr:uid="{507E988C-0304-4A91-BDED-0012820E1B58}"/>
    <cellStyle name="Total 3 2 2 4 5 3" xfId="25035" xr:uid="{DE79D213-7BC1-48F4-92F0-87D9242240CB}"/>
    <cellStyle name="Total 3 2 2 4 5 4" xfId="32132" xr:uid="{2887FF4A-838F-402E-9B76-948F5C6F0A1A}"/>
    <cellStyle name="Total 3 2 2 4 5 5" xfId="38489" xr:uid="{FE33C120-3518-4EDE-A6F0-1C905F14A3F9}"/>
    <cellStyle name="Total 3 2 2 4 5 6" xfId="46912" xr:uid="{437B03DB-88E9-499F-B068-A7A5B45429D7}"/>
    <cellStyle name="Total 3 2 2 4 6" xfId="11897" xr:uid="{D8257894-5F9D-4277-A8B2-6EF247D49B5E}"/>
    <cellStyle name="Total 3 2 2 4 6 2" xfId="15919" xr:uid="{E123E961-1BC5-4EA8-AFBC-5CABEEB83F0E}"/>
    <cellStyle name="Total 3 2 2 4 6 2 2" xfId="28609" xr:uid="{729CD345-DAC7-4034-8446-6CAA9E786FBA}"/>
    <cellStyle name="Total 3 2 2 4 6 2 3" xfId="33166" xr:uid="{59AD684D-2C85-420B-B68D-945F8A6B8EEA}"/>
    <cellStyle name="Total 3 2 2 4 6 2 4" xfId="42445" xr:uid="{ED80138C-9C72-4C5B-8173-F7574D76E69E}"/>
    <cellStyle name="Total 3 2 2 4 6 2 5" xfId="50991" xr:uid="{BA3BB488-DC53-4056-B709-EEDC87E649F3}"/>
    <cellStyle name="Total 3 2 2 4 6 3" xfId="25318" xr:uid="{D34876C5-5D2F-482C-B2EA-E1A9428D7C9B}"/>
    <cellStyle name="Total 3 2 2 4 6 4" xfId="31343" xr:uid="{47548E0D-2460-4080-9705-F1ABA3ADD2EE}"/>
    <cellStyle name="Total 3 2 2 4 6 5" xfId="38821" xr:uid="{6FA5824A-4CEA-4FDB-8FE0-AEC116CC990D}"/>
    <cellStyle name="Total 3 2 2 4 6 6" xfId="47244" xr:uid="{C0D40CBE-E62E-4E03-A862-14FA88AC3411}"/>
    <cellStyle name="Total 3 2 2 4 7" xfId="8502" xr:uid="{8E31CA2C-89CD-48A0-8100-6480EED1A8E7}"/>
    <cellStyle name="Total 3 2 2 4 7 2" xfId="22416" xr:uid="{89088F0A-D55E-4706-88E2-5E767D74AD7A}"/>
    <cellStyle name="Total 3 2 2 4 7 3" xfId="33549" xr:uid="{0507E16D-E6FB-41C0-BCD5-65DB575AB7E3}"/>
    <cellStyle name="Total 3 2 2 4 7 4" xfId="32700" xr:uid="{238F2261-9897-43CE-A0B7-D852F1349370}"/>
    <cellStyle name="Total 3 2 2 4 7 5" xfId="44050" xr:uid="{061AD60D-46D5-48AB-B8A4-1F8BA78E8D71}"/>
    <cellStyle name="Total 3 2 2 4 8" xfId="12991" xr:uid="{737AE3F5-0AB5-4EB8-8FC6-96019E48318D}"/>
    <cellStyle name="Total 3 2 2 4 8 2" xfId="26137" xr:uid="{A7AF135A-9D93-4195-8117-13C8850E2C05}"/>
    <cellStyle name="Total 3 2 2 4 8 3" xfId="32201" xr:uid="{392A50C4-D701-4F66-9F73-CA5CB2C42F78}"/>
    <cellStyle name="Total 3 2 2 4 8 4" xfId="39522" xr:uid="{96E1C2B8-A3AC-45DC-9EE2-17F7FCDD7990}"/>
    <cellStyle name="Total 3 2 2 4 8 5" xfId="48066" xr:uid="{CFB0011F-191E-4E08-9329-58AB1E441FA5}"/>
    <cellStyle name="Total 3 2 2 4 9" xfId="22367" xr:uid="{78286BAE-85AE-4A8C-97E5-FBB704C99D21}"/>
    <cellStyle name="Total 3 2 2 5" xfId="9691" xr:uid="{B94CC14E-11F6-4806-A411-672764612777}"/>
    <cellStyle name="Total 3 2 2 5 2" xfId="13960" xr:uid="{C22ED9B8-B6C4-4E94-A5BB-2270385CEEF1}"/>
    <cellStyle name="Total 3 2 2 5 2 2" xfId="26921" xr:uid="{BF2F73CA-ECC8-46D9-86B6-8FF29C641F32}"/>
    <cellStyle name="Total 3 2 2 5 2 3" xfId="26583" xr:uid="{CEC21C91-145E-4530-A1EF-FB248566AA67}"/>
    <cellStyle name="Total 3 2 2 5 2 4" xfId="40486" xr:uid="{30872B36-42B9-481E-AA86-465A7D5F1827}"/>
    <cellStyle name="Total 3 2 2 5 2 5" xfId="49032" xr:uid="{4BDA70B4-B029-4336-A6E6-FFA76EF7D414}"/>
    <cellStyle name="Total 3 2 2 5 3" xfId="23388" xr:uid="{313F0953-0B61-42AC-A74B-CD50E0D0EE84}"/>
    <cellStyle name="Total 3 2 2 5 4" xfId="28644" xr:uid="{4F094D55-0635-4B24-99CB-4496FE668760}"/>
    <cellStyle name="Total 3 2 2 5 5" xfId="7467" xr:uid="{27223417-EC85-4D94-8440-8BB1E7A029DD}"/>
    <cellStyle name="Total 3 2 2 5 6" xfId="45125" xr:uid="{C612FCD0-C685-4A3D-A198-0BF53B28F5EE}"/>
    <cellStyle name="Total 3 2 2 6" xfId="8636" xr:uid="{E1A1A2F6-C815-49CA-9F6B-535175CE1448}"/>
    <cellStyle name="Total 3 2 2 6 2" xfId="13169" xr:uid="{2551FBAD-067D-4C00-BED3-5387C3462C58}"/>
    <cellStyle name="Total 3 2 2 6 2 2" xfId="26281" xr:uid="{0E6E40DC-7A51-48DF-B51E-D5D1860C94AB}"/>
    <cellStyle name="Total 3 2 2 6 2 3" xfId="34441" xr:uid="{6739BD33-BF43-43F9-9124-EFAD7F614F28}"/>
    <cellStyle name="Total 3 2 2 6 2 4" xfId="39695" xr:uid="{E72ED769-8B1B-4BEA-AC11-C69343B0D4CF}"/>
    <cellStyle name="Total 3 2 2 6 2 5" xfId="48241" xr:uid="{56D86CC4-4B7C-4017-B80B-2A92497D9FDD}"/>
    <cellStyle name="Total 3 2 2 6 3" xfId="22521" xr:uid="{11F40152-5353-4428-A910-3D6CAAECCE9E}"/>
    <cellStyle name="Total 3 2 2 6 4" xfId="25835" xr:uid="{C587E2DF-8A78-4E55-9E23-653755D98007}"/>
    <cellStyle name="Total 3 2 2 6 5" xfId="36446" xr:uid="{C95B0B33-4E22-4A5A-A74B-DB97C6C13EEA}"/>
    <cellStyle name="Total 3 2 2 6 6" xfId="44184" xr:uid="{2BBEF850-E428-47DB-9DC6-079A50A5AE46}"/>
    <cellStyle name="Total 3 2 2 7" xfId="8576" xr:uid="{B1130016-69B7-4430-A583-8899BDFED2E6}"/>
    <cellStyle name="Total 3 2 2 7 2" xfId="13111" xr:uid="{DB35BAE6-2EC8-4C36-8221-70CF9E6B6EAE}"/>
    <cellStyle name="Total 3 2 2 7 2 2" xfId="26234" xr:uid="{A9CD6FBC-4038-42A3-A6A2-EF70A42420D0}"/>
    <cellStyle name="Total 3 2 2 7 2 3" xfId="31892" xr:uid="{C9008E86-4F04-45A6-B0E0-FA07FD260D57}"/>
    <cellStyle name="Total 3 2 2 7 2 4" xfId="39637" xr:uid="{E52A9E8A-5215-4EE5-93B4-4D3D13319EF9}"/>
    <cellStyle name="Total 3 2 2 7 2 5" xfId="48183" xr:uid="{9A71D24C-F633-491C-8E91-42870C9510E8}"/>
    <cellStyle name="Total 3 2 2 7 3" xfId="22474" xr:uid="{8954F4E3-E100-4F18-B88B-8480F42758B9}"/>
    <cellStyle name="Total 3 2 2 7 4" xfId="34288" xr:uid="{5B35D84B-7AB9-40E4-BE9F-7981098F8EA7}"/>
    <cellStyle name="Total 3 2 2 7 5" xfId="36306" xr:uid="{E578E71A-5EFD-4A5E-B229-4BC3444900AC}"/>
    <cellStyle name="Total 3 2 2 7 6" xfId="44124" xr:uid="{D9F61F38-B420-49BC-B39A-4B7EA893AD65}"/>
    <cellStyle name="Total 3 2 2 8" xfId="10948" xr:uid="{04EA48CE-9BCF-4616-B708-A59D539A396E}"/>
    <cellStyle name="Total 3 2 2 8 2" xfId="15006" xr:uid="{07800082-B2FF-4DAB-A39F-3FE24A9DA5EC}"/>
    <cellStyle name="Total 3 2 2 8 2 2" xfId="27816" xr:uid="{70BE2F81-C89E-467E-B2D2-051BD303967D}"/>
    <cellStyle name="Total 3 2 2 8 2 3" xfId="33354" xr:uid="{92B50806-1114-4E03-8DDE-C07FA573E9E2}"/>
    <cellStyle name="Total 3 2 2 8 2 4" xfId="41532" xr:uid="{8E07C459-F6CA-4BC2-AB57-9F534D058CAD}"/>
    <cellStyle name="Total 3 2 2 8 2 5" xfId="50078" xr:uid="{17F7F85F-F22E-4F8F-8BCF-B472CBD43745}"/>
    <cellStyle name="Total 3 2 2 8 3" xfId="24501" xr:uid="{52EE22EC-B014-4C16-8DD8-7CE623203EA8}"/>
    <cellStyle name="Total 3 2 2 8 4" xfId="24585" xr:uid="{A23128C4-9FE8-43D5-B41E-A3D6350B2856}"/>
    <cellStyle name="Total 3 2 2 8 5" xfId="37872" xr:uid="{74084311-652A-4449-9F84-C086EA778AD1}"/>
    <cellStyle name="Total 3 2 2 8 6" xfId="46295" xr:uid="{7DEDF75F-9E8C-495D-A1A5-3C7A2F963FF5}"/>
    <cellStyle name="Total 3 2 2 9" xfId="8560" xr:uid="{B73D8707-4064-475E-8C23-FF410DA20A38}"/>
    <cellStyle name="Total 3 2 2 9 2" xfId="13096" xr:uid="{D021E6DE-2B0C-4E57-A03C-6B6622A9A3EC}"/>
    <cellStyle name="Total 3 2 2 9 2 2" xfId="26220" xr:uid="{05C6C266-DDB9-4316-B097-895B0FB2D1AE}"/>
    <cellStyle name="Total 3 2 2 9 2 3" xfId="35300" xr:uid="{0528A430-B8D3-41CF-983F-0BA8119E8FF7}"/>
    <cellStyle name="Total 3 2 2 9 2 4" xfId="39622" xr:uid="{D9DFFCB8-0B16-4E7B-BEEA-B070FF2AE01F}"/>
    <cellStyle name="Total 3 2 2 9 2 5" xfId="48168" xr:uid="{6F765CA6-1478-4097-84AA-163E5A93D47B}"/>
    <cellStyle name="Total 3 2 2 9 3" xfId="22461" xr:uid="{B3DEC419-475F-4CD5-A236-5CD55763F035}"/>
    <cellStyle name="Total 3 2 2 9 4" xfId="31963" xr:uid="{0675FF78-4EBB-4523-A882-E1359D606519}"/>
    <cellStyle name="Total 3 2 2 9 5" xfId="22706" xr:uid="{6085E9CF-3D10-4F32-9637-0908FBD05D4F}"/>
    <cellStyle name="Total 3 2 2 9 6" xfId="44108" xr:uid="{E75F2748-E27F-46A1-A3BD-A162CB9A2196}"/>
    <cellStyle name="Total 3 2 20" xfId="54793" xr:uid="{1827B199-18CB-4150-B18C-3D171E6255B4}"/>
    <cellStyle name="Total 3 2 3" xfId="4287" xr:uid="{9C35AD77-5FFE-4E7F-BFE1-71913731A448}"/>
    <cellStyle name="Total 3 2 3 10" xfId="8732" xr:uid="{644242A3-1C5B-425B-8B5D-05F45AF35EAC}"/>
    <cellStyle name="Total 3 2 3 10 2" xfId="22606" xr:uid="{3871BAE7-43F2-45DE-A5B6-487ACFC57D01}"/>
    <cellStyle name="Total 3 2 3 10 3" xfId="29177" xr:uid="{8086A9AC-231E-42F6-BDCF-82F7107CA115}"/>
    <cellStyle name="Total 3 2 3 10 4" xfId="7856" xr:uid="{1369F48A-1B51-4FCB-AA15-8076364A85B5}"/>
    <cellStyle name="Total 3 2 3 10 5" xfId="44280" xr:uid="{05A5806F-D5E3-4616-A1FD-05A09FD19D85}"/>
    <cellStyle name="Total 3 2 3 11" xfId="12212" xr:uid="{9F3FCF3A-F901-4E88-8A07-B42FCDD2076B}"/>
    <cellStyle name="Total 3 2 3 11 2" xfId="25554" xr:uid="{775B3B62-731B-49D2-A3F9-B6D13FE28956}"/>
    <cellStyle name="Total 3 2 3 11 3" xfId="33234" xr:uid="{B8E12E58-77A9-4687-900F-76AACED7F8D3}"/>
    <cellStyle name="Total 3 2 3 11 4" xfId="39028" xr:uid="{D3597B46-1A0A-445B-B56C-3C4CD71F60C5}"/>
    <cellStyle name="Total 3 2 3 11 5" xfId="47490" xr:uid="{D63B6335-87CC-423B-9BC3-4D4B1463A9B3}"/>
    <cellStyle name="Total 3 2 3 12" xfId="8119" xr:uid="{FE293DAE-6A13-4DD7-8814-C9C072E43750}"/>
    <cellStyle name="Total 3 2 3 13" xfId="33381" xr:uid="{506591B9-37B1-4CDA-B8B7-630C379E4169}"/>
    <cellStyle name="Total 3 2 3 14" xfId="43417" xr:uid="{CDB3C1C6-C3B2-45B0-93E6-03D2DDB7BDEE}"/>
    <cellStyle name="Total 3 2 3 15" xfId="54984" xr:uid="{FAB47662-990D-4EBB-8D3E-AE0E34AF910F}"/>
    <cellStyle name="Total 3 2 3 2" xfId="4507" xr:uid="{92B06F1C-EF0E-43AF-A5BB-659AE332AEC5}"/>
    <cellStyle name="Total 3 2 3 2 10" xfId="35375" xr:uid="{B65B0783-08A7-425E-B7DE-DBB2A8D68F4D}"/>
    <cellStyle name="Total 3 2 3 2 11" xfId="32774" xr:uid="{47EE513D-4E8E-41EA-B8A4-454D3CF0F382}"/>
    <cellStyle name="Total 3 2 3 2 12" xfId="43844" xr:uid="{290E8A57-AFA5-47B0-B8D7-2FAF84B36779}"/>
    <cellStyle name="Total 3 2 3 2 13" xfId="55120" xr:uid="{FE632BE4-73EF-4733-847D-24D3C2F43615}"/>
    <cellStyle name="Total 3 2 3 2 2" xfId="5737" xr:uid="{E5BF9A60-81B8-4E43-B70F-515D637EAEB3}"/>
    <cellStyle name="Total 3 2 3 2 2 2" xfId="14275" xr:uid="{661B6379-5D42-449E-B848-40312F121D83}"/>
    <cellStyle name="Total 3 2 3 2 2 2 2" xfId="27186" xr:uid="{2C6E2F73-1293-408F-9933-F53EE44D2E59}"/>
    <cellStyle name="Total 3 2 3 2 2 2 3" xfId="32690" xr:uid="{2F1EFF3C-391F-4428-8997-53D43B07D19E}"/>
    <cellStyle name="Total 3 2 3 2 2 2 4" xfId="40801" xr:uid="{2E6ADBCC-C832-4C57-9641-987ABED00565}"/>
    <cellStyle name="Total 3 2 3 2 2 2 5" xfId="49347" xr:uid="{7E164483-19F7-47DB-96A1-91748C8300B0}"/>
    <cellStyle name="Total 3 2 3 2 2 3" xfId="23745" xr:uid="{1512A396-7CDD-4088-B6F7-DF51D218A5D9}"/>
    <cellStyle name="Total 3 2 3 2 2 4" xfId="31434" xr:uid="{84B46420-2887-47E8-99DD-2BC73D0F8D89}"/>
    <cellStyle name="Total 3 2 3 2 2 5" xfId="37088" xr:uid="{39394C5E-6F3A-47BA-B64D-0EC9DE73B56B}"/>
    <cellStyle name="Total 3 2 3 2 2 6" xfId="45475" xr:uid="{16DB0C89-27F1-4D73-85C7-18D7ADFEB235}"/>
    <cellStyle name="Total 3 2 3 2 3" xfId="10529" xr:uid="{CABB98AB-598D-4C07-A94B-6EF6DE966C94}"/>
    <cellStyle name="Total 3 2 3 2 3 2" xfId="14615" xr:uid="{0A04CAFA-B57A-4C21-B2F2-9B0891910AF9}"/>
    <cellStyle name="Total 3 2 3 2 3 2 2" xfId="27478" xr:uid="{75A484D5-D67E-424A-992B-72C28D4D1C18}"/>
    <cellStyle name="Total 3 2 3 2 3 2 3" xfId="33928" xr:uid="{D589ED62-D65D-41ED-95E9-06C23801DF9C}"/>
    <cellStyle name="Total 3 2 3 2 3 2 4" xfId="41141" xr:uid="{3C480BFC-20C4-4F23-8733-7F20A0C00CAE}"/>
    <cellStyle name="Total 3 2 3 2 3 2 5" xfId="49687" xr:uid="{5AE76F90-891B-4F0C-A5B4-D95D5F88C965}"/>
    <cellStyle name="Total 3 2 3 2 3 3" xfId="24133" xr:uid="{5FC1551D-3B6D-4F88-87BA-DA71B4EAFF61}"/>
    <cellStyle name="Total 3 2 3 2 3 4" xfId="32968" xr:uid="{380296E0-3B68-4D80-ACF7-2BB253A04E4B}"/>
    <cellStyle name="Total 3 2 3 2 3 5" xfId="37453" xr:uid="{CB3B730D-9DF0-4A82-A323-49F378175666}"/>
    <cellStyle name="Total 3 2 3 2 3 6" xfId="45876" xr:uid="{44B71F0A-3182-4222-9AFF-CB652F7AFFF4}"/>
    <cellStyle name="Total 3 2 3 2 4" xfId="11066" xr:uid="{D89B5B69-BB33-48AD-853C-6B090E4B89A4}"/>
    <cellStyle name="Total 3 2 3 2 4 2" xfId="15120" xr:uid="{FCF46F98-17A6-4637-A97C-FC3550E71B4F}"/>
    <cellStyle name="Total 3 2 3 2 4 2 2" xfId="27917" xr:uid="{39173827-6719-4EBF-964B-DD1C4A2AF8FE}"/>
    <cellStyle name="Total 3 2 3 2 4 2 3" xfId="32122" xr:uid="{498C5534-D2D8-4947-B455-A9B01464DB78}"/>
    <cellStyle name="Total 3 2 3 2 4 2 4" xfId="41646" xr:uid="{E971B779-8B93-48B1-8AB9-E609BFA4817F}"/>
    <cellStyle name="Total 3 2 3 2 4 2 5" xfId="50192" xr:uid="{AB04EC33-33AA-4D9D-A8F1-A16FBD8FB139}"/>
    <cellStyle name="Total 3 2 3 2 4 3" xfId="24607" xr:uid="{7EDFA254-2CCD-4A7E-A522-EC8CB663E747}"/>
    <cellStyle name="Total 3 2 3 2 4 4" xfId="35034" xr:uid="{6B2E155B-34F6-4CC9-A016-286A8A69DBAB}"/>
    <cellStyle name="Total 3 2 3 2 4 5" xfId="37990" xr:uid="{5C42F695-C5C5-448E-B17B-40DCA019AFD8}"/>
    <cellStyle name="Total 3 2 3 2 4 6" xfId="46413" xr:uid="{E683048E-B0E0-4A4B-8615-6665C19408B7}"/>
    <cellStyle name="Total 3 2 3 2 5" xfId="11422" xr:uid="{4D759E77-A348-4EFA-B21A-BF7AB1C07696}"/>
    <cellStyle name="Total 3 2 3 2 5 2" xfId="15463" xr:uid="{00753B4C-7113-4219-833F-18FA6C056B70}"/>
    <cellStyle name="Total 3 2 3 2 5 2 2" xfId="28213" xr:uid="{850D7EC2-B3D0-45D6-AF16-ED9272574BE1}"/>
    <cellStyle name="Total 3 2 3 2 5 2 3" xfId="33609" xr:uid="{7E8673E9-2FE3-4CCC-8C57-BDE8083BEBA4}"/>
    <cellStyle name="Total 3 2 3 2 5 2 4" xfId="41989" xr:uid="{4C36CCD1-12C5-45A5-9C41-123C35128B80}"/>
    <cellStyle name="Total 3 2 3 2 5 2 5" xfId="50535" xr:uid="{3F349E78-C7BD-4919-86D0-5D9317108158}"/>
    <cellStyle name="Total 3 2 3 2 5 3" xfId="24911" xr:uid="{B0636C84-4B8C-4927-B441-73CA76727A08}"/>
    <cellStyle name="Total 3 2 3 2 5 4" xfId="30667" xr:uid="{AA1D52CF-3377-4109-A0D7-E8E2728E1049}"/>
    <cellStyle name="Total 3 2 3 2 5 5" xfId="38346" xr:uid="{69ED2F2B-6395-4B71-92D4-46B71C7353A4}"/>
    <cellStyle name="Total 3 2 3 2 5 6" xfId="46769" xr:uid="{9E73A0D0-4F34-4091-A94D-A4306169E695}"/>
    <cellStyle name="Total 3 2 3 2 6" xfId="11770" xr:uid="{5E49B38B-9053-4781-AFAF-E316FC05A31C}"/>
    <cellStyle name="Total 3 2 3 2 6 2" xfId="15800" xr:uid="{2345E196-6EB7-4696-91AE-DFE60CEFBF2D}"/>
    <cellStyle name="Total 3 2 3 2 6 2 2" xfId="28509" xr:uid="{B39012C1-A624-4DBD-9119-E12BA45A52FC}"/>
    <cellStyle name="Total 3 2 3 2 6 2 3" xfId="32837" xr:uid="{BF870A52-0341-48B2-AEBD-6A7A67B9219B}"/>
    <cellStyle name="Total 3 2 3 2 6 2 4" xfId="42326" xr:uid="{AA0E96CC-FEAF-41A0-BD3D-ABDE6DD35DCD}"/>
    <cellStyle name="Total 3 2 3 2 6 2 5" xfId="50872" xr:uid="{62ED0819-E20B-4255-B31B-4D8D853010A1}"/>
    <cellStyle name="Total 3 2 3 2 6 3" xfId="25210" xr:uid="{FB62033D-0A47-41C5-9665-30D8A18C4FFA}"/>
    <cellStyle name="Total 3 2 3 2 6 4" xfId="33278" xr:uid="{63B2C191-F9B0-4D16-8FB4-F350EA5335A8}"/>
    <cellStyle name="Total 3 2 3 2 6 5" xfId="38694" xr:uid="{F8975CEA-0418-4730-A24D-626C57C72D8E}"/>
    <cellStyle name="Total 3 2 3 2 6 6" xfId="47117" xr:uid="{9B76BEEF-ED59-4039-AA66-7395E71D67A4}"/>
    <cellStyle name="Total 3 2 3 2 7" xfId="8728" xr:uid="{17A9E7DA-A1F9-42DA-A0AB-57DC513CCC5D}"/>
    <cellStyle name="Total 3 2 3 2 7 2" xfId="22602" xr:uid="{2372E1A2-BC8B-4E04-9A18-52ACBF1943D3}"/>
    <cellStyle name="Total 3 2 3 2 7 3" xfId="32112" xr:uid="{084496CF-915C-4853-9966-15E909EAEB4A}"/>
    <cellStyle name="Total 3 2 3 2 7 4" xfId="32131" xr:uid="{8D801D97-2197-4DBE-A3DF-10CEAEF645D3}"/>
    <cellStyle name="Total 3 2 3 2 7 5" xfId="44276" xr:uid="{B4110C5D-9B02-4228-987E-6608CA2249C2}"/>
    <cellStyle name="Total 3 2 3 2 8" xfId="12775" xr:uid="{5C9C7A2C-754A-478B-9AA4-31D52EA2C87C}"/>
    <cellStyle name="Total 3 2 3 2 8 2" xfId="25974" xr:uid="{C18994BF-94E7-42FD-9AA8-8BB53D01F239}"/>
    <cellStyle name="Total 3 2 3 2 8 3" xfId="31437" xr:uid="{AF8E7F41-83E4-4D98-A5E2-8098755AE3A9}"/>
    <cellStyle name="Total 3 2 3 2 8 4" xfId="39400" xr:uid="{FA82207B-56F7-4F0A-9A4B-94BC9786C6A9}"/>
    <cellStyle name="Total 3 2 3 2 8 5" xfId="47917" xr:uid="{F8A55CFB-7A72-41CE-81FF-5BE65042972F}"/>
    <cellStyle name="Total 3 2 3 2 9" xfId="22203" xr:uid="{8E64C61E-2276-4592-AAA0-A833A06929A4}"/>
    <cellStyle name="Total 3 2 3 3" xfId="4131" xr:uid="{2F5AC4D7-2138-4696-8255-AB295A158CF0}"/>
    <cellStyle name="Total 3 2 3 3 10" xfId="33885" xr:uid="{B604C36C-1970-4298-94C6-73C5016DAB24}"/>
    <cellStyle name="Total 3 2 3 3 11" xfId="35087" xr:uid="{5B3803EA-8EEE-4C75-8804-2A07029AB987}"/>
    <cellStyle name="Total 3 2 3 3 12" xfId="43555" xr:uid="{1AF5297F-EDFE-4B83-8D6B-5B8CFB8CF5C7}"/>
    <cellStyle name="Total 3 2 3 3 13" xfId="54881" xr:uid="{019F5236-13BB-4146-8CDF-EDDECD78C80B}"/>
    <cellStyle name="Total 3 2 3 3 2" xfId="5498" xr:uid="{12920239-3F46-46C2-A4BB-C41CA157A807}"/>
    <cellStyle name="Total 3 2 3 3 2 2" xfId="14015" xr:uid="{1EDDCDFD-5F22-4F3B-9BB0-012EABA3285C}"/>
    <cellStyle name="Total 3 2 3 3 2 2 2" xfId="26967" xr:uid="{75221535-FF97-4720-98FA-FD8174BE0348}"/>
    <cellStyle name="Total 3 2 3 3 2 2 3" xfId="34350" xr:uid="{3BA6E3AF-30FA-463A-80FD-3FDE77509AE0}"/>
    <cellStyle name="Total 3 2 3 3 2 2 4" xfId="40541" xr:uid="{62F709C3-3007-4B99-BD0D-1E46A3354C65}"/>
    <cellStyle name="Total 3 2 3 3 2 2 5" xfId="49087" xr:uid="{32A596A1-5E30-4F5E-88FD-FF5F8A887D63}"/>
    <cellStyle name="Total 3 2 3 3 2 3" xfId="23451" xr:uid="{23C8DE38-1467-4E51-A0EA-49DDA4B4C823}"/>
    <cellStyle name="Total 3 2 3 3 2 4" xfId="30650" xr:uid="{FA076773-2C1C-49B1-A7D9-9DF95BEF120D}"/>
    <cellStyle name="Total 3 2 3 3 2 5" xfId="36852" xr:uid="{C9B8B86E-4FC4-4BC4-8732-F588D609F7A5}"/>
    <cellStyle name="Total 3 2 3 3 2 6" xfId="45186" xr:uid="{91C9A06C-7045-4118-A5BA-AC2BE052AD76}"/>
    <cellStyle name="Total 3 2 3 3 3" xfId="10325" xr:uid="{B0563707-29D1-457F-AF09-F1A6D1A0F78A}"/>
    <cellStyle name="Total 3 2 3 3 3 2" xfId="14431" xr:uid="{D2BDFB06-044F-452F-9AB4-652B4E493110}"/>
    <cellStyle name="Total 3 2 3 3 3 2 2" xfId="27317" xr:uid="{90D2C9E3-4F9E-453B-9572-567AE47D0B36}"/>
    <cellStyle name="Total 3 2 3 3 3 2 3" xfId="29972" xr:uid="{37076A19-BCFA-42EC-A8AF-B2CA359D0D19}"/>
    <cellStyle name="Total 3 2 3 3 3 2 4" xfId="40957" xr:uid="{7B71937C-68AA-4887-9FD8-3A3E3836BAFF}"/>
    <cellStyle name="Total 3 2 3 3 3 2 5" xfId="49503" xr:uid="{381C1AF8-997E-4A0B-86BE-6342B1C64AD5}"/>
    <cellStyle name="Total 3 2 3 3 3 3" xfId="23951" xr:uid="{82F6A012-E4EF-4199-B499-041E1FC0BCE0}"/>
    <cellStyle name="Total 3 2 3 3 3 4" xfId="34457" xr:uid="{BF0019FF-0ECB-45C4-92BB-99060D05E2A8}"/>
    <cellStyle name="Total 3 2 3 3 3 5" xfId="37249" xr:uid="{FAA9C9A7-28D3-4801-BFB3-FA7E5F425B71}"/>
    <cellStyle name="Total 3 2 3 3 3 6" xfId="45672" xr:uid="{36A5149A-13EC-427A-93C0-C55B5133B2C3}"/>
    <cellStyle name="Total 3 2 3 3 4" xfId="10714" xr:uid="{A31A2D88-9701-4442-96BF-FCBE227428C8}"/>
    <cellStyle name="Total 3 2 3 3 4 2" xfId="14783" xr:uid="{AD6DEEEB-B997-42E5-AA28-87A6CE3ECB0B}"/>
    <cellStyle name="Total 3 2 3 3 4 2 2" xfId="27628" xr:uid="{063F3C75-92F2-4A80-8834-E2B95932F0C3}"/>
    <cellStyle name="Total 3 2 3 3 4 2 3" xfId="33264" xr:uid="{8C26B24B-DCBB-4F94-9F55-CD93C4396015}"/>
    <cellStyle name="Total 3 2 3 3 4 2 4" xfId="41309" xr:uid="{9A78EC56-DE32-4DA3-A76F-79777667FA78}"/>
    <cellStyle name="Total 3 2 3 3 4 2 5" xfId="49855" xr:uid="{6DD0FC45-51C5-4598-BB70-0CAB0D6F99FF}"/>
    <cellStyle name="Total 3 2 3 3 4 3" xfId="24305" xr:uid="{4AB942ED-31E0-411B-9CEB-26E071BC4A68}"/>
    <cellStyle name="Total 3 2 3 3 4 4" xfId="7720" xr:uid="{3FBE594A-FF15-4C4F-8889-5C9508D8473A}"/>
    <cellStyle name="Total 3 2 3 3 4 5" xfId="37638" xr:uid="{A1131FBA-87E9-4CC0-BF1C-462754915487}"/>
    <cellStyle name="Total 3 2 3 3 4 6" xfId="46061" xr:uid="{ED6F4720-58D8-4105-8E1B-F5259C07BEE2}"/>
    <cellStyle name="Total 3 2 3 3 5" xfId="8956" xr:uid="{E00AC643-E9AA-44AE-B87E-0332AB259B9D}"/>
    <cellStyle name="Total 3 2 3 3 5 2" xfId="13432" xr:uid="{A7A9BB37-95C9-4E56-B036-A77796B0CA2E}"/>
    <cellStyle name="Total 3 2 3 3 5 2 2" xfId="26494" xr:uid="{25DB7639-C913-4011-8544-341A552DCF4C}"/>
    <cellStyle name="Total 3 2 3 3 5 2 3" xfId="35509" xr:uid="{BA627656-EA16-4ACC-BE57-512033EC4DAF}"/>
    <cellStyle name="Total 3 2 3 3 5 2 4" xfId="39958" xr:uid="{54455CA1-DB86-4671-8432-BD5F54BAFB49}"/>
    <cellStyle name="Total 3 2 3 3 5 2 5" xfId="48504" xr:uid="{3EEE0C4C-C7F9-4445-B7A1-AEC6E5017EEC}"/>
    <cellStyle name="Total 3 2 3 3 5 3" xfId="22800" xr:uid="{AA6CB989-AECD-4845-AA0B-9AC63BFABB6B}"/>
    <cellStyle name="Total 3 2 3 3 5 4" xfId="32962" xr:uid="{E5E7BD9A-3B76-4079-BEF3-DCF760E8E705}"/>
    <cellStyle name="Total 3 2 3 3 5 5" xfId="29560" xr:uid="{C574B7F1-49F1-41A1-A62B-05E17FB00270}"/>
    <cellStyle name="Total 3 2 3 3 5 6" xfId="44504" xr:uid="{728FDA65-1791-4135-8DE4-D086D54CB6E0}"/>
    <cellStyle name="Total 3 2 3 3 6" xfId="8719" xr:uid="{BB5CB601-ED3A-48C1-A2B8-F3B63CF72E5E}"/>
    <cellStyle name="Total 3 2 3 3 6 2" xfId="13244" xr:uid="{6DE900C9-2072-4FED-BC12-ACA1081B1004}"/>
    <cellStyle name="Total 3 2 3 3 6 2 2" xfId="26346" xr:uid="{8255A8BD-C4C8-4BC5-8126-19094D928219}"/>
    <cellStyle name="Total 3 2 3 3 6 2 3" xfId="36748" xr:uid="{5FACF52A-FDD0-4B73-B35F-B0250CE4E0B1}"/>
    <cellStyle name="Total 3 2 3 3 6 2 4" xfId="39770" xr:uid="{67F113A5-9B4C-47E9-899D-561F787C2D8D}"/>
    <cellStyle name="Total 3 2 3 3 6 2 5" xfId="48316" xr:uid="{06D5EC6D-CCB2-4F25-A6A3-F1E20151A911}"/>
    <cellStyle name="Total 3 2 3 3 6 3" xfId="22594" xr:uid="{BC1AA16F-6BB4-40BA-B812-8A8C2DC31FF8}"/>
    <cellStyle name="Total 3 2 3 3 6 4" xfId="36750" xr:uid="{7BD85416-75CE-4E27-82B1-17A152BF1FA1}"/>
    <cellStyle name="Total 3 2 3 3 6 5" xfId="31365" xr:uid="{2DDB2E96-EEED-4E82-9B95-3D98ED6109B3}"/>
    <cellStyle name="Total 3 2 3 3 6 6" xfId="44267" xr:uid="{07DB1636-EE13-4139-9050-7A0A1E4BDCC5}"/>
    <cellStyle name="Total 3 2 3 3 7" xfId="8893" xr:uid="{280150B9-75A4-49B9-BCEB-9B45501FDB4D}"/>
    <cellStyle name="Total 3 2 3 3 7 2" xfId="22746" xr:uid="{DF0F5386-25DF-4821-9967-C0B192556109}"/>
    <cellStyle name="Total 3 2 3 3 7 3" xfId="34130" xr:uid="{38D591BE-43A4-4739-A251-16A027A9FAEF}"/>
    <cellStyle name="Total 3 2 3 3 7 4" xfId="27935" xr:uid="{B4F56FDD-27B3-45D7-A630-83458DCF8CE4}"/>
    <cellStyle name="Total 3 2 3 3 7 5" xfId="44441" xr:uid="{6FB3AE01-217D-413C-BB05-4CA721160E8B}"/>
    <cellStyle name="Total 3 2 3 3 8" xfId="12417" xr:uid="{D1ABA7F7-61D8-4871-A207-63423AF0393A}"/>
    <cellStyle name="Total 3 2 3 3 8 2" xfId="25702" xr:uid="{5A28C357-1A9A-4136-B97D-B8007744AC54}"/>
    <cellStyle name="Total 3 2 3 3 8 3" xfId="26172" xr:uid="{264148BC-EC46-4D9F-80B4-8BBCC086263B}"/>
    <cellStyle name="Total 3 2 3 3 8 4" xfId="39140" xr:uid="{69B10A76-39E8-496A-9594-BD35FA686CA7}"/>
    <cellStyle name="Total 3 2 3 3 8 5" xfId="47628" xr:uid="{1F2B1240-B84C-4FCD-829A-E5E0A2AD9DE2}"/>
    <cellStyle name="Total 3 2 3 3 9" xfId="21919" xr:uid="{F555C095-2B9B-4BF0-AAD9-A4010B092145}"/>
    <cellStyle name="Total 3 2 3 4" xfId="5601" xr:uid="{085A31D3-875D-4E37-AC72-DBC788EE56BF}"/>
    <cellStyle name="Total 3 2 3 4 10" xfId="26702" xr:uid="{188CB665-6A63-4BFA-957D-25FE59F9A41D}"/>
    <cellStyle name="Total 3 2 3 4 11" xfId="29642" xr:uid="{9C0C88D2-3C12-43CE-9A11-DB07FDE33497}"/>
    <cellStyle name="Total 3 2 3 4 12" xfId="43756" xr:uid="{1DA56828-8267-40C4-B4B0-144F06D706FD}"/>
    <cellStyle name="Total 3 2 3 4 2" xfId="9974" xr:uid="{C999A534-E9A1-4F00-A602-9788001057D6}"/>
    <cellStyle name="Total 3 2 3 4 2 2" xfId="14196" xr:uid="{40993FCE-9941-486B-A251-1EA999796D43}"/>
    <cellStyle name="Total 3 2 3 4 2 2 2" xfId="27120" xr:uid="{91A034D4-D8AD-4D43-9BB7-B748C5C35F6C}"/>
    <cellStyle name="Total 3 2 3 4 2 2 3" xfId="24306" xr:uid="{D4621C6A-B23E-4F4F-A550-9823F2F84C91}"/>
    <cellStyle name="Total 3 2 3 4 2 2 4" xfId="40722" xr:uid="{527C53DB-63D1-4B2A-A195-DC47F9886D67}"/>
    <cellStyle name="Total 3 2 3 4 2 2 5" xfId="49268" xr:uid="{6E30EE1B-7275-4EC5-9D88-FBD103149F32}"/>
    <cellStyle name="Total 3 2 3 4 2 3" xfId="23646" xr:uid="{68EABA3E-AADE-4D99-B777-E9BEDE53AA51}"/>
    <cellStyle name="Total 3 2 3 4 2 4" xfId="23477" xr:uid="{FB7CCCEE-22D6-41F3-9F76-BB1701659B86}"/>
    <cellStyle name="Total 3 2 3 4 2 5" xfId="37017" xr:uid="{A0F9F19F-1D3D-48C3-8A84-F67C3B424F5F}"/>
    <cellStyle name="Total 3 2 3 4 2 6" xfId="45387" xr:uid="{A360AE49-C4F6-49AC-8624-813C7D9236B8}"/>
    <cellStyle name="Total 3 2 3 4 3" xfId="10328" xr:uid="{1EAF92CC-ED5F-4E5A-BB35-62DBCD804C56}"/>
    <cellStyle name="Total 3 2 3 4 3 2" xfId="14434" xr:uid="{5197B939-8D77-4F29-8C00-E060CAF8FC70}"/>
    <cellStyle name="Total 3 2 3 4 3 2 2" xfId="27320" xr:uid="{33544FDD-D25C-48ED-B0ED-73B3F0518778}"/>
    <cellStyle name="Total 3 2 3 4 3 2 3" xfId="31242" xr:uid="{B5D7B55B-8679-43F7-AC2F-ECAD328A392B}"/>
    <cellStyle name="Total 3 2 3 4 3 2 4" xfId="40960" xr:uid="{16719FBD-1C6D-43CC-9251-3F3466530DDE}"/>
    <cellStyle name="Total 3 2 3 4 3 2 5" xfId="49506" xr:uid="{0BB43404-8CCF-4272-919B-39C584934264}"/>
    <cellStyle name="Total 3 2 3 4 3 3" xfId="23954" xr:uid="{F006BCF5-827C-415D-9FD3-DB4BFC980B93}"/>
    <cellStyle name="Total 3 2 3 4 3 4" xfId="29849" xr:uid="{F75039D9-2181-4797-87FE-E1460BF8F96D}"/>
    <cellStyle name="Total 3 2 3 4 3 5" xfId="37252" xr:uid="{122D8633-7EAE-42EB-B637-7C6FADD74DCF}"/>
    <cellStyle name="Total 3 2 3 4 3 6" xfId="45675" xr:uid="{3BD4B0FA-F167-4431-B2FD-81CEF69E222D}"/>
    <cellStyle name="Total 3 2 3 4 4" xfId="10990" xr:uid="{D3B85FF0-0822-42FD-897E-B119B8C8CBE2}"/>
    <cellStyle name="Total 3 2 3 4 4 2" xfId="15045" xr:uid="{3994F9BF-A8B6-4A1F-985D-6E5E3C505524}"/>
    <cellStyle name="Total 3 2 3 4 4 2 2" xfId="27853" xr:uid="{81BD5464-99B8-452A-B108-D231A8C7956E}"/>
    <cellStyle name="Total 3 2 3 4 4 2 3" xfId="9793" xr:uid="{5336A749-3769-4CBD-8A3E-B82F6E5176DD}"/>
    <cellStyle name="Total 3 2 3 4 4 2 4" xfId="41571" xr:uid="{922EFFF9-F5B2-41D9-88B0-0A975EEF6B9C}"/>
    <cellStyle name="Total 3 2 3 4 4 2 5" xfId="50117" xr:uid="{B30AC128-DAB8-4E8D-B5B1-5EE4F9E131BF}"/>
    <cellStyle name="Total 3 2 3 4 4 3" xfId="24537" xr:uid="{BC98F495-FA1D-4DD8-94D0-2E5C8C020776}"/>
    <cellStyle name="Total 3 2 3 4 4 4" xfId="7517" xr:uid="{7B83ECF6-BEFD-4BE6-A962-ECCEF7752F4A}"/>
    <cellStyle name="Total 3 2 3 4 4 5" xfId="37914" xr:uid="{4C38B320-9C8B-4B4E-A7B0-47E2244B53F4}"/>
    <cellStyle name="Total 3 2 3 4 4 6" xfId="46337" xr:uid="{687AF2F3-64D2-4C43-962F-631F518C3741}"/>
    <cellStyle name="Total 3 2 3 4 5" xfId="11343" xr:uid="{2AA63083-EE60-4E33-978E-233A5B4D2D8A}"/>
    <cellStyle name="Total 3 2 3 4 5 2" xfId="15387" xr:uid="{6545B755-6C38-431F-9B08-AA8495B895A9}"/>
    <cellStyle name="Total 3 2 3 4 5 2 2" xfId="28146" xr:uid="{A23F3641-3923-42BE-AE26-B0DF7931F9B7}"/>
    <cellStyle name="Total 3 2 3 4 5 2 3" xfId="33630" xr:uid="{8355CC19-A6A6-4A38-90E1-5A7586AC4531}"/>
    <cellStyle name="Total 3 2 3 4 5 2 4" xfId="41913" xr:uid="{F8B75AF2-2B7F-4029-814E-E01EB185FD32}"/>
    <cellStyle name="Total 3 2 3 4 5 2 5" xfId="50459" xr:uid="{F36E87EF-1E2C-4E6B-BC30-1956D750C4DC}"/>
    <cellStyle name="Total 3 2 3 4 5 3" xfId="24841" xr:uid="{6DE8B5BD-D13B-4E4C-B307-798323E60575}"/>
    <cellStyle name="Total 3 2 3 4 5 4" xfId="30133" xr:uid="{B6F47DC8-E56A-47B1-8BC1-CB2A3507169F}"/>
    <cellStyle name="Total 3 2 3 4 5 5" xfId="38267" xr:uid="{BC92C443-D792-4A31-B177-AAE8D170CC87}"/>
    <cellStyle name="Total 3 2 3 4 5 6" xfId="46690" xr:uid="{38EF4951-DD4F-4E45-8E14-78A380E57E7D}"/>
    <cellStyle name="Total 3 2 3 4 6" xfId="11695" xr:uid="{D7AECBAD-BCBA-444A-BB09-8FEA7A36B0DA}"/>
    <cellStyle name="Total 3 2 3 4 6 2" xfId="15727" xr:uid="{680CA10B-12BE-4A5B-B113-CB5D5DF5A631}"/>
    <cellStyle name="Total 3 2 3 4 6 2 2" xfId="28444" xr:uid="{0E408049-15EE-4D5B-A8EB-ADB741F177F6}"/>
    <cellStyle name="Total 3 2 3 4 6 2 3" xfId="34247" xr:uid="{28B29499-4923-407B-95DC-76EAEB41E106}"/>
    <cellStyle name="Total 3 2 3 4 6 2 4" xfId="42253" xr:uid="{4C707D0D-19ED-4AEB-B4B8-0D5C0C61700D}"/>
    <cellStyle name="Total 3 2 3 4 6 2 5" xfId="50799" xr:uid="{30889CBD-A4FD-4052-A5F9-A6D75E06CD4E}"/>
    <cellStyle name="Total 3 2 3 4 6 3" xfId="25146" xr:uid="{4D6999DA-20DC-4546-B250-198FB44CD084}"/>
    <cellStyle name="Total 3 2 3 4 6 4" xfId="28638" xr:uid="{13BE99AB-E7DB-4093-ABC5-F0AAD84FE836}"/>
    <cellStyle name="Total 3 2 3 4 6 5" xfId="38619" xr:uid="{BDE9A6CF-E95B-484F-93AB-8A3C5ACC782F}"/>
    <cellStyle name="Total 3 2 3 4 6 6" xfId="47042" xr:uid="{A43C8595-F7B9-41A0-9720-CD5A7E46314A}"/>
    <cellStyle name="Total 3 2 3 4 7" xfId="9048" xr:uid="{17C06406-31E4-4FF6-9C5F-AEC811031B84}"/>
    <cellStyle name="Total 3 2 3 4 7 2" xfId="22878" xr:uid="{AC5BE1F8-7471-4005-AFA6-BC6FEF21A140}"/>
    <cellStyle name="Total 3 2 3 4 7 3" xfId="6333" xr:uid="{0F9E422A-BBE5-4028-918A-1BA795CEDFD3}"/>
    <cellStyle name="Total 3 2 3 4 7 4" xfId="25047" xr:uid="{A66F8E1F-0114-4237-BE5B-138CE312335E}"/>
    <cellStyle name="Total 3 2 3 4 7 5" xfId="44596" xr:uid="{11596045-6776-4B51-8F41-2E0865865110}"/>
    <cellStyle name="Total 3 2 3 4 8" xfId="12648" xr:uid="{6C8D2954-19A5-4E49-98EB-594CB719DD40}"/>
    <cellStyle name="Total 3 2 3 4 8 2" xfId="25880" xr:uid="{8876BEB1-36C3-482E-BD11-6984F743DAF6}"/>
    <cellStyle name="Total 3 2 3 4 8 3" xfId="36355" xr:uid="{F59EE671-8CC0-4975-9469-466EB7C17FB6}"/>
    <cellStyle name="Total 3 2 3 4 8 4" xfId="39321" xr:uid="{B0A4E87B-1EED-4D64-97D3-071C56C9F0C7}"/>
    <cellStyle name="Total 3 2 3 4 8 5" xfId="47829" xr:uid="{EEDC1DB6-2119-4766-8859-7FD3C4DEFFBC}"/>
    <cellStyle name="Total 3 2 3 4 9" xfId="22100" xr:uid="{8E2FF07C-67A9-40FF-883E-3A114DA770F3}"/>
    <cellStyle name="Total 3 2 3 5" xfId="9568" xr:uid="{D030B7FB-3B3E-4BBB-B037-B9F095C957A3}"/>
    <cellStyle name="Total 3 2 3 5 2" xfId="13904" xr:uid="{6972A919-B292-433D-B375-64A7F29B5C0E}"/>
    <cellStyle name="Total 3 2 3 5 2 2" xfId="26876" xr:uid="{1DEA4160-C787-4FC3-8E51-2EEA2B0E187B}"/>
    <cellStyle name="Total 3 2 3 5 2 3" xfId="26935" xr:uid="{6A721D52-E198-4EB7-B606-130287C321D9}"/>
    <cellStyle name="Total 3 2 3 5 2 4" xfId="40430" xr:uid="{00A1F0AF-279B-4141-85AB-86DE48D32DEA}"/>
    <cellStyle name="Total 3 2 3 5 2 5" xfId="48976" xr:uid="{A1366BE9-43DF-433D-A97B-DF0640484672}"/>
    <cellStyle name="Total 3 2 3 5 3" xfId="23297" xr:uid="{E3C67BEE-5283-4D27-AD62-5AC9ED3E0EF5}"/>
    <cellStyle name="Total 3 2 3 5 4" xfId="35487" xr:uid="{19A59BAF-4A17-4FEF-A88D-E62AB7CD6772}"/>
    <cellStyle name="Total 3 2 3 5 5" xfId="35720" xr:uid="{467EDA2A-F741-4BCF-AD9B-09DA90935441}"/>
    <cellStyle name="Total 3 2 3 5 6" xfId="45048" xr:uid="{BB295CC1-C332-41E1-A866-005C405BC1F1}"/>
    <cellStyle name="Total 3 2 3 6" xfId="8664" xr:uid="{4A07BD00-FA52-4482-BE27-F068046752C0}"/>
    <cellStyle name="Total 3 2 3 6 2" xfId="13192" xr:uid="{23D3F3AC-B220-4FA4-9C23-69FF6BA189AB}"/>
    <cellStyle name="Total 3 2 3 6 2 2" xfId="26300" xr:uid="{577F9730-937A-4DC2-84CF-A062B0112851}"/>
    <cellStyle name="Total 3 2 3 6 2 3" xfId="29193" xr:uid="{C62AF317-0564-4202-9392-91A2D8D64457}"/>
    <cellStyle name="Total 3 2 3 6 2 4" xfId="39718" xr:uid="{FA88B4A8-4DBB-4AB5-98B9-FE5B0C0172D9}"/>
    <cellStyle name="Total 3 2 3 6 2 5" xfId="48264" xr:uid="{A0072EEE-0A2A-4C3D-8511-E348688C2BA0}"/>
    <cellStyle name="Total 3 2 3 6 3" xfId="22545" xr:uid="{D4B30870-9E7B-4D32-8337-256A95373232}"/>
    <cellStyle name="Total 3 2 3 6 4" xfId="33489" xr:uid="{6E7C8DA2-C45A-457E-BBBE-787D58EBDD4F}"/>
    <cellStyle name="Total 3 2 3 6 5" xfId="6271" xr:uid="{AAF387C4-8472-4563-874E-C422ED112575}"/>
    <cellStyle name="Total 3 2 3 6 6" xfId="44212" xr:uid="{BADA9227-CEBC-499F-A17B-FB2E21F1C755}"/>
    <cellStyle name="Total 3 2 3 7" xfId="9245" xr:uid="{145F201E-CB9C-4B6C-87CB-8D7C6597D2B1}"/>
    <cellStyle name="Total 3 2 3 7 2" xfId="13668" xr:uid="{8ED9ED2A-9F4F-4185-AF82-DACEF36DE833}"/>
    <cellStyle name="Total 3 2 3 7 2 2" xfId="26687" xr:uid="{F06BECC7-961F-440F-9622-3EFE374DB217}"/>
    <cellStyle name="Total 3 2 3 7 2 3" xfId="28117" xr:uid="{D84EA7D2-56B5-4577-ADB9-8617B05E6CA0}"/>
    <cellStyle name="Total 3 2 3 7 2 4" xfId="40194" xr:uid="{ABAD706F-6F04-4030-BFAE-A6BCECF33B18}"/>
    <cellStyle name="Total 3 2 3 7 2 5" xfId="48740" xr:uid="{69FF09E1-1AC5-4F03-8640-ABBDC06369F7}"/>
    <cellStyle name="Total 3 2 3 7 3" xfId="23037" xr:uid="{AA23B159-8BC0-4AEB-A09C-0E10426FB885}"/>
    <cellStyle name="Total 3 2 3 7 4" xfId="9767" xr:uid="{5F551DD1-D238-405C-B2E7-CD380059B7BA}"/>
    <cellStyle name="Total 3 2 3 7 5" xfId="35685" xr:uid="{C64AC952-C19E-4B2A-8BEA-4A3878E8E495}"/>
    <cellStyle name="Total 3 2 3 7 6" xfId="44764" xr:uid="{DA4C3937-B8EA-4EA3-B240-3BCFFE281BEF}"/>
    <cellStyle name="Total 3 2 3 8" xfId="8463" xr:uid="{4FA2698B-8A5D-4EC5-889E-09E465EB7C7E}"/>
    <cellStyle name="Total 3 2 3 8 2" xfId="13012" xr:uid="{68CB0FCD-78CA-4A23-98F6-F89768087123}"/>
    <cellStyle name="Total 3 2 3 8 2 2" xfId="26154" xr:uid="{343742B3-4025-4FAF-9E53-793272934B14}"/>
    <cellStyle name="Total 3 2 3 8 2 3" xfId="29742" xr:uid="{52E15648-414B-4F21-A777-AD4AB620D103}"/>
    <cellStyle name="Total 3 2 3 8 2 4" xfId="39538" xr:uid="{78BF5EF7-4010-4AB3-BA30-777BB0C3DB4E}"/>
    <cellStyle name="Total 3 2 3 8 2 5" xfId="48084" xr:uid="{8629C0CE-FDCA-44F2-A622-BC1801D1FC5F}"/>
    <cellStyle name="Total 3 2 3 8 3" xfId="22384" xr:uid="{C0B797B3-7FD1-4129-BC98-79026732DDDA}"/>
    <cellStyle name="Total 3 2 3 8 4" xfId="29715" xr:uid="{E85FD6A9-7C39-4B45-B471-BEF53FBB316B}"/>
    <cellStyle name="Total 3 2 3 8 5" xfId="30488" xr:uid="{BF833F50-A661-4D21-943C-9B3E566D4CFD}"/>
    <cellStyle name="Total 3 2 3 8 6" xfId="44011" xr:uid="{EDAC7063-3100-4B68-B13F-61A0B715BBAE}"/>
    <cellStyle name="Total 3 2 3 9" xfId="9141" xr:uid="{292BD55A-7E6C-4085-8B0C-8D6890567D40}"/>
    <cellStyle name="Total 3 2 3 9 2" xfId="13590" xr:uid="{33042AF1-8A48-40C4-810C-B6B40FD3AB08}"/>
    <cellStyle name="Total 3 2 3 9 2 2" xfId="26620" xr:uid="{31E190DF-5739-4087-9687-C52238BB3F9D}"/>
    <cellStyle name="Total 3 2 3 9 2 3" xfId="35697" xr:uid="{B69B379B-4039-464C-96F8-6A7E6ED255FC}"/>
    <cellStyle name="Total 3 2 3 9 2 4" xfId="40116" xr:uid="{C58DBBF2-5A26-4E03-B2CA-5983CDBAD0EF}"/>
    <cellStyle name="Total 3 2 3 9 2 5" xfId="48662" xr:uid="{AB806F66-CEEC-4B7F-B84E-D91B6542D08F}"/>
    <cellStyle name="Total 3 2 3 9 3" xfId="22954" xr:uid="{936A26E2-CFAF-42DA-BFB6-9F3282F49E10}"/>
    <cellStyle name="Total 3 2 3 9 4" xfId="7176" xr:uid="{84169E39-C41F-4374-89D6-DB72ADF053F9}"/>
    <cellStyle name="Total 3 2 3 9 5" xfId="30900" xr:uid="{ACD9C18B-1ACE-44FB-9E27-73B31BC8B331}"/>
    <cellStyle name="Total 3 2 3 9 6" xfId="44680" xr:uid="{DE0B887F-CBE5-43A7-8C41-C0D673390F9A}"/>
    <cellStyle name="Total 3 2 4" xfId="4387" xr:uid="{C2A58416-6E76-497F-9A32-97E28E06C998}"/>
    <cellStyle name="Total 3 2 4 10" xfId="11794" xr:uid="{0757D5A6-B7E8-4A1A-ACDD-1A35F91442F2}"/>
    <cellStyle name="Total 3 2 4 10 2" xfId="25230" xr:uid="{CEB7C8C5-A3B3-4FA0-94B3-8675A4692A45}"/>
    <cellStyle name="Total 3 2 4 10 3" xfId="36342" xr:uid="{6F787061-F972-4B23-87FC-5BBC8D21F9A8}"/>
    <cellStyle name="Total 3 2 4 10 4" xfId="38718" xr:uid="{5B923A18-52E1-4247-A62B-5674372F7549}"/>
    <cellStyle name="Total 3 2 4 10 5" xfId="47141" xr:uid="{8CAB1A2F-D68E-4A56-AAE9-914DF85FBEFF}"/>
    <cellStyle name="Total 3 2 4 11" xfId="12312" xr:uid="{AB1116B8-A024-4D31-B86A-0F0FB7D672A8}"/>
    <cellStyle name="Total 3 2 4 11 2" xfId="25629" xr:uid="{DC6A3CFB-7BE0-484E-8C09-A7F53577A734}"/>
    <cellStyle name="Total 3 2 4 11 3" xfId="32035" xr:uid="{7F6F8B5E-1B6D-4317-9D49-A21B1BB49FE3}"/>
    <cellStyle name="Total 3 2 4 11 4" xfId="39078" xr:uid="{409DE54C-A9AD-45B7-9092-75B3C783EEC1}"/>
    <cellStyle name="Total 3 2 4 11 5" xfId="47561" xr:uid="{52DCD0AA-4D1F-4F3F-B1C8-3E428C7632A1}"/>
    <cellStyle name="Total 3 2 4 12" xfId="21840" xr:uid="{3BF7F5A3-ABE0-4F2B-A263-A74D1D103C2B}"/>
    <cellStyle name="Total 3 2 4 13" xfId="32937" xr:uid="{2812255D-6616-4653-B87C-B0FA304144D8}"/>
    <cellStyle name="Total 3 2 4 14" xfId="43488" xr:uid="{41F8D213-6E19-427E-A642-04C9F34EE132}"/>
    <cellStyle name="Total 3 2 4 15" xfId="55046" xr:uid="{1AE9CFE0-DD82-4022-A92A-643BC1C02B9D}"/>
    <cellStyle name="Total 3 2 4 2" xfId="4550" xr:uid="{1B2E1AD8-5B8E-47B3-AABD-D2A31DF79964}"/>
    <cellStyle name="Total 3 2 4 2 10" xfId="36528" xr:uid="{91DA0D0C-D3A1-493A-A314-695D63CD10C4}"/>
    <cellStyle name="Total 3 2 4 2 11" xfId="23184" xr:uid="{B4F22E68-6C9D-4DFE-BC50-9A0FDF4CAA8C}"/>
    <cellStyle name="Total 3 2 4 2 12" xfId="43915" xr:uid="{99AFADEA-4906-4ABF-BE9A-89C4AEC272A6}"/>
    <cellStyle name="Total 3 2 4 2 13" xfId="55159" xr:uid="{ABA70E1D-FF4F-407D-BBAC-F1A7D066C774}"/>
    <cellStyle name="Total 3 2 4 2 2" xfId="5776" xr:uid="{455209BD-373B-4991-A722-2F3FE5E3682D}"/>
    <cellStyle name="Total 3 2 4 2 2 2" xfId="14325" xr:uid="{83BE6B82-EBE2-469A-9B88-0930C080F52F}"/>
    <cellStyle name="Total 3 2 4 2 2 2 2" xfId="27227" xr:uid="{17DF5474-69CA-4135-ACA9-9620F9021A34}"/>
    <cellStyle name="Total 3 2 4 2 2 2 3" xfId="7340" xr:uid="{DF07C686-55E9-4CBD-A87E-566FE436BC3F}"/>
    <cellStyle name="Total 3 2 4 2 2 2 4" xfId="40851" xr:uid="{370D55BE-12BA-4F89-A4DB-FDA491120920}"/>
    <cellStyle name="Total 3 2 4 2 2 2 5" xfId="49397" xr:uid="{3C9F053D-7682-4F51-91AC-3C7E01AA7CB2}"/>
    <cellStyle name="Total 3 2 4 2 2 3" xfId="23821" xr:uid="{FBA587E9-CEEA-40B1-8E02-38F31C1F95B9}"/>
    <cellStyle name="Total 3 2 4 2 2 4" xfId="7493" xr:uid="{44B06478-FECA-4C5A-BDB4-FD71C6AA5F5E}"/>
    <cellStyle name="Total 3 2 4 2 2 5" xfId="37132" xr:uid="{E61F02F9-EEA9-473F-BB9C-9B849BCBA631}"/>
    <cellStyle name="Total 3 2 4 2 2 6" xfId="45546" xr:uid="{E05CDAAF-C613-47C7-B40E-856637B54F25}"/>
    <cellStyle name="Total 3 2 4 2 3" xfId="10666" xr:uid="{DFB6D9B5-E093-4825-8478-CF2D0D3FA77C}"/>
    <cellStyle name="Total 3 2 4 2 3 2" xfId="14740" xr:uid="{1CD92449-D107-4961-BC1C-36D92AEE65FF}"/>
    <cellStyle name="Total 3 2 4 2 3 2 2" xfId="27590" xr:uid="{2A9C117A-3163-43DF-A614-5286037A1245}"/>
    <cellStyle name="Total 3 2 4 2 3 2 3" xfId="32395" xr:uid="{A2B58E64-3C85-4189-A71A-7560D33F1226}"/>
    <cellStyle name="Total 3 2 4 2 3 2 4" xfId="41266" xr:uid="{DFD31D2D-B888-4FF5-B7F1-BEE62CFAA175}"/>
    <cellStyle name="Total 3 2 4 2 3 2 5" xfId="49812" xr:uid="{E7FDB09A-66B0-4DAC-93F7-4F533BA5E533}"/>
    <cellStyle name="Total 3 2 4 2 3 3" xfId="24260" xr:uid="{5667B4A3-DD0D-45BA-A8E1-191418A50758}"/>
    <cellStyle name="Total 3 2 4 2 3 4" xfId="30598" xr:uid="{A58B4A60-24BE-4CD4-AE3C-8A05EC5AC222}"/>
    <cellStyle name="Total 3 2 4 2 3 5" xfId="37590" xr:uid="{D1B05AE5-83FC-482D-B1D4-F27A48011799}"/>
    <cellStyle name="Total 3 2 4 2 3 6" xfId="46013" xr:uid="{56C7672D-DA19-482E-B85A-0BC8F022A5C8}"/>
    <cellStyle name="Total 3 2 4 2 4" xfId="11131" xr:uid="{148C31BD-DB2F-4080-A497-D5590A4B9D7C}"/>
    <cellStyle name="Total 3 2 4 2 4 2" xfId="15181" xr:uid="{849F243F-4F45-410D-ABE7-18D00EBB8D15}"/>
    <cellStyle name="Total 3 2 4 2 4 2 2" xfId="27967" xr:uid="{B81E2A3C-6B98-4A2D-847B-D8AF5028FDCC}"/>
    <cellStyle name="Total 3 2 4 2 4 2 3" xfId="31495" xr:uid="{B14C199D-3726-4FE4-ADB2-048898C958CA}"/>
    <cellStyle name="Total 3 2 4 2 4 2 4" xfId="41707" xr:uid="{C3EA69DC-768C-404D-A194-F65A10E4A46E}"/>
    <cellStyle name="Total 3 2 4 2 4 2 5" xfId="50253" xr:uid="{9FC2C63B-B0FC-49F5-BEFB-BEC567A025F9}"/>
    <cellStyle name="Total 3 2 4 2 4 3" xfId="24662" xr:uid="{4B0FCCCD-1201-401D-A32D-8778DC2C3336}"/>
    <cellStyle name="Total 3 2 4 2 4 4" xfId="32656" xr:uid="{A402C41B-08E2-44DB-AEA3-D60DD905AFAA}"/>
    <cellStyle name="Total 3 2 4 2 4 5" xfId="38055" xr:uid="{5DF407A1-06E2-4541-A047-94922560DED6}"/>
    <cellStyle name="Total 3 2 4 2 4 6" xfId="46478" xr:uid="{6392E9B5-976D-452F-B822-A3CB2F464E3A}"/>
    <cellStyle name="Total 3 2 4 2 5" xfId="11490" xr:uid="{305E8AE4-B5CC-450B-9B07-CF4682B97BA2}"/>
    <cellStyle name="Total 3 2 4 2 5 2" xfId="15529" xr:uid="{F3ED1AC5-E605-4945-BF6C-FA8179A64499}"/>
    <cellStyle name="Total 3 2 4 2 5 2 2" xfId="28269" xr:uid="{B7C3AFC5-8EE1-4263-A200-E8466B68DFC9}"/>
    <cellStyle name="Total 3 2 4 2 5 2 3" xfId="33140" xr:uid="{5DE536C5-9516-472C-B7B5-2BBC762C358D}"/>
    <cellStyle name="Total 3 2 4 2 5 2 4" xfId="42055" xr:uid="{356417CA-9B42-4280-8104-33CAFB78C329}"/>
    <cellStyle name="Total 3 2 4 2 5 2 5" xfId="50601" xr:uid="{2F774ED3-8AE1-4E2D-B99D-4CE383280D30}"/>
    <cellStyle name="Total 3 2 4 2 5 3" xfId="24968" xr:uid="{FC26F729-F309-428F-B3F2-5264FE30386C}"/>
    <cellStyle name="Total 3 2 4 2 5 4" xfId="26332" xr:uid="{33F62DEA-5925-406A-9ADA-04F5CDCA496C}"/>
    <cellStyle name="Total 3 2 4 2 5 5" xfId="38414" xr:uid="{6543471E-99AE-4574-9126-BA73CF251053}"/>
    <cellStyle name="Total 3 2 4 2 5 6" xfId="46837" xr:uid="{4ABD3CA1-ABBE-429B-ABA7-CEA7420DDA3E}"/>
    <cellStyle name="Total 3 2 4 2 6" xfId="11824" xr:uid="{8E0C2A1A-3C32-441F-858B-631E31486681}"/>
    <cellStyle name="Total 3 2 4 2 6 2" xfId="15848" xr:uid="{58806FD1-84A7-4138-8B80-1D17DB1C2C5F}"/>
    <cellStyle name="Total 3 2 4 2 6 2 2" xfId="28547" xr:uid="{9FD295F5-F1B6-44B7-9C8B-32FA963BB475}"/>
    <cellStyle name="Total 3 2 4 2 6 2 3" xfId="32946" xr:uid="{8A7A06EA-8BB8-43DF-97A1-7665C2AA78B3}"/>
    <cellStyle name="Total 3 2 4 2 6 2 4" xfId="42374" xr:uid="{D313B466-49C5-43EE-9439-2D25B757C056}"/>
    <cellStyle name="Total 3 2 4 2 6 2 5" xfId="50920" xr:uid="{3AA02CF1-4A6F-4E14-9549-9E570A4C96D3}"/>
    <cellStyle name="Total 3 2 4 2 6 3" xfId="25254" xr:uid="{21F6FF69-4456-4249-823F-55BA4A513653}"/>
    <cellStyle name="Total 3 2 4 2 6 4" xfId="31631" xr:uid="{402A2FDD-998A-4412-B6FF-64D8283BEE07}"/>
    <cellStyle name="Total 3 2 4 2 6 5" xfId="38748" xr:uid="{FC0D45FB-4B1A-4977-B530-142C3E78E95C}"/>
    <cellStyle name="Total 3 2 4 2 6 6" xfId="47171" xr:uid="{D73DD55C-88FC-4D33-862B-25CF8A81BA01}"/>
    <cellStyle name="Total 3 2 4 2 7" xfId="11714" xr:uid="{8970CED0-67B9-4AAE-A609-A1ADCBC124EE}"/>
    <cellStyle name="Total 3 2 4 2 7 2" xfId="25161" xr:uid="{BD159535-2D05-4B24-97ED-6C8434F4624E}"/>
    <cellStyle name="Total 3 2 4 2 7 3" xfId="23848" xr:uid="{2B509254-A1D5-431E-832F-561C224A7280}"/>
    <cellStyle name="Total 3 2 4 2 7 4" xfId="38638" xr:uid="{A83E1B02-40AA-424E-BF11-85D5B48897C0}"/>
    <cellStyle name="Total 3 2 4 2 7 5" xfId="47061" xr:uid="{B4EA3F3C-7978-441D-B4C6-1A18FB8F3407}"/>
    <cellStyle name="Total 3 2 4 2 8" xfId="12875" xr:uid="{E41C8B76-695D-4CB3-93B8-B4268AA7B1F3}"/>
    <cellStyle name="Total 3 2 4 2 8 2" xfId="26047" xr:uid="{C9B7CE12-601A-4603-8186-C87A6D254B16}"/>
    <cellStyle name="Total 3 2 4 2 8 3" xfId="32398" xr:uid="{79BE134B-768F-4419-AB19-9980F1A22D5C}"/>
    <cellStyle name="Total 3 2 4 2 8 4" xfId="39450" xr:uid="{B2BE703B-9164-4D93-8678-DC0A25CB4205}"/>
    <cellStyle name="Total 3 2 4 2 8 5" xfId="47988" xr:uid="{D3827F9C-AD6A-4A5A-9715-B68112F7EF21}"/>
    <cellStyle name="Total 3 2 4 2 9" xfId="22281" xr:uid="{8514DF87-D87D-437F-AB7D-5FB4E8C9EDD3}"/>
    <cellStyle name="Total 3 2 4 3" xfId="4004" xr:uid="{CD09B96F-EEC7-4A82-A316-687EDFC101A5}"/>
    <cellStyle name="Total 3 2 4 3 10" xfId="6782" xr:uid="{F06D4B49-5FBE-4DE3-92B5-CD401074D9D3}"/>
    <cellStyle name="Total 3 2 4 3 11" xfId="7438" xr:uid="{E8856202-430A-4328-AD4D-3DD912CA27C1}"/>
    <cellStyle name="Total 3 2 4 3 12" xfId="43589" xr:uid="{650990D8-3304-4729-A6E4-17D1D1403869}"/>
    <cellStyle name="Total 3 2 4 3 13" xfId="54807" xr:uid="{402B4BD3-012D-46A2-AACA-4A47D593AB5C}"/>
    <cellStyle name="Total 3 2 4 3 2" xfId="5424" xr:uid="{615A1EE5-E699-4C0B-9A77-6D35795C35FE}"/>
    <cellStyle name="Total 3 2 4 3 2 2" xfId="14048" xr:uid="{966813C6-B26B-49FB-BFB4-0546DE0B1F67}"/>
    <cellStyle name="Total 3 2 4 3 2 2 2" xfId="26997" xr:uid="{E66E82AE-DAFF-4F18-A9C4-38EEBB8F6490}"/>
    <cellStyle name="Total 3 2 4 3 2 2 3" xfId="32886" xr:uid="{484009C5-6ACA-4C51-9B2F-C5A069FD6193}"/>
    <cellStyle name="Total 3 2 4 3 2 2 4" xfId="40574" xr:uid="{E3B9CD58-CC6E-4275-A9F3-C245632EEEB6}"/>
    <cellStyle name="Total 3 2 4 3 2 2 5" xfId="49120" xr:uid="{09C1C900-5CEB-4040-9B19-71A6D335AE92}"/>
    <cellStyle name="Total 3 2 4 3 2 3" xfId="23483" xr:uid="{ADDA6CDE-B539-46E2-BE17-025A62874AD4}"/>
    <cellStyle name="Total 3 2 4 3 2 4" xfId="7319" xr:uid="{4EF79997-F9E7-407C-A853-91F282CCD374}"/>
    <cellStyle name="Total 3 2 4 3 2 5" xfId="36885" xr:uid="{2D777BBA-6738-495C-A806-115952299CE9}"/>
    <cellStyle name="Total 3 2 4 3 2 6" xfId="45220" xr:uid="{5F2C77B3-88DB-4C2D-B945-BC0659F30C78}"/>
    <cellStyle name="Total 3 2 4 3 3" xfId="10567" xr:uid="{E6F27E4E-AFDE-4CFA-B5B9-C072EFB91A4B}"/>
    <cellStyle name="Total 3 2 4 3 3 2" xfId="14651" xr:uid="{5F1C1EE3-F359-4A4C-A8A2-72F57645DE44}"/>
    <cellStyle name="Total 3 2 4 3 3 2 2" xfId="27510" xr:uid="{1AADBBB6-1283-4D8F-B2D5-C265511DC297}"/>
    <cellStyle name="Total 3 2 4 3 3 2 3" xfId="32771" xr:uid="{C152AB3E-DAE9-4587-8313-1698142E8099}"/>
    <cellStyle name="Total 3 2 4 3 3 2 4" xfId="41177" xr:uid="{82FD295B-67D6-4B03-B54D-341E9EB771A8}"/>
    <cellStyle name="Total 3 2 4 3 3 2 5" xfId="49723" xr:uid="{4A433435-1550-44BF-9B3D-48147B28B5C8}"/>
    <cellStyle name="Total 3 2 4 3 3 3" xfId="24167" xr:uid="{07695039-81B8-47BA-9B16-F28039E7730C}"/>
    <cellStyle name="Total 3 2 4 3 3 4" xfId="33206" xr:uid="{C69E7AC8-B7C0-4D47-951F-FF2DA2CCC9F3}"/>
    <cellStyle name="Total 3 2 4 3 3 5" xfId="37491" xr:uid="{F331682A-A760-4BD0-9C6B-7CCABC022797}"/>
    <cellStyle name="Total 3 2 4 3 3 6" xfId="45914" xr:uid="{3335A999-E7A7-446B-A3CA-073E0F257354}"/>
    <cellStyle name="Total 3 2 4 3 4" xfId="10449" xr:uid="{808EAE4F-B2CC-4581-9D89-B6566F02B5B9}"/>
    <cellStyle name="Total 3 2 4 3 4 2" xfId="14538" xr:uid="{965BBFAC-F853-40E2-BA11-DAB62CD0CE0B}"/>
    <cellStyle name="Total 3 2 4 3 4 2 2" xfId="27411" xr:uid="{7DF4C704-D7D1-4663-9F5E-2967D646713C}"/>
    <cellStyle name="Total 3 2 4 3 4 2 3" xfId="8405" xr:uid="{F264905C-8206-425A-B7A2-16C45BA00012}"/>
    <cellStyle name="Total 3 2 4 3 4 2 4" xfId="41064" xr:uid="{4B5E184D-45C9-45E1-8E80-D278688EB2B6}"/>
    <cellStyle name="Total 3 2 4 3 4 2 5" xfId="49610" xr:uid="{60497BA5-A513-4CF2-B5C2-86A0672B1CA9}"/>
    <cellStyle name="Total 3 2 4 3 4 3" xfId="24063" xr:uid="{4669AB74-0E50-4F0F-B5A2-E506643C23A6}"/>
    <cellStyle name="Total 3 2 4 3 4 4" xfId="26705" xr:uid="{AD2B9EAB-F67D-4794-9307-5B46E436A67F}"/>
    <cellStyle name="Total 3 2 4 3 4 5" xfId="37373" xr:uid="{FCE8031F-A8F5-43A6-8535-C9AADDA5357C}"/>
    <cellStyle name="Total 3 2 4 3 4 6" xfId="45796" xr:uid="{11506D45-B31D-4F97-848E-769972E20348}"/>
    <cellStyle name="Total 3 2 4 3 5" xfId="8811" xr:uid="{F28C9D2E-28A8-49A8-BD8A-A2D6CDFFE1BD}"/>
    <cellStyle name="Total 3 2 4 3 5 2" xfId="13309" xr:uid="{2ECE0FF5-E866-44E0-8B7D-85A478231ED7}"/>
    <cellStyle name="Total 3 2 4 3 5 2 2" xfId="26392" xr:uid="{A0080DD5-F495-4B52-93CD-495FEA9F7AB1}"/>
    <cellStyle name="Total 3 2 4 3 5 2 3" xfId="30100" xr:uid="{6DF70FB8-0D43-4473-BABE-3FFB8AD382F2}"/>
    <cellStyle name="Total 3 2 4 3 5 2 4" xfId="39835" xr:uid="{F743A9F1-27A5-497C-86A5-CB138A11A83D}"/>
    <cellStyle name="Total 3 2 4 3 5 2 5" xfId="48381" xr:uid="{89811C9D-906A-4631-B8E2-396AF972ADD1}"/>
    <cellStyle name="Total 3 2 4 3 5 3" xfId="22675" xr:uid="{169FA3E5-C051-49C6-B8D0-91730FE2838A}"/>
    <cellStyle name="Total 3 2 4 3 5 4" xfId="32834" xr:uid="{F1FFBEAA-FAD5-491B-A196-883EDE47C0F3}"/>
    <cellStyle name="Total 3 2 4 3 5 5" xfId="35902" xr:uid="{F7C38C7E-615C-4DE0-A447-9DE3F2CE5970}"/>
    <cellStyle name="Total 3 2 4 3 5 6" xfId="44359" xr:uid="{F70D7E39-1410-4A2A-BA77-41DF53A267B4}"/>
    <cellStyle name="Total 3 2 4 3 6" xfId="8596" xr:uid="{D8FBF95A-913F-4712-AC45-C9B236FA0CAD}"/>
    <cellStyle name="Total 3 2 4 3 6 2" xfId="13131" xr:uid="{FC946EC6-FA85-4DB5-A684-10D2912D1091}"/>
    <cellStyle name="Total 3 2 4 3 6 2 2" xfId="26249" xr:uid="{6E82BB94-9FC9-4283-B315-9AD4A3521F86}"/>
    <cellStyle name="Total 3 2 4 3 6 2 3" xfId="22345" xr:uid="{4D5EDCA2-0DF4-4494-8A06-E28C741180A8}"/>
    <cellStyle name="Total 3 2 4 3 6 2 4" xfId="39657" xr:uid="{0ED4E623-90BF-40A1-AA2B-7A24F206F788}"/>
    <cellStyle name="Total 3 2 4 3 6 2 5" xfId="48203" xr:uid="{DA7EEBED-BADC-477D-A1E9-2ACD0DD33B54}"/>
    <cellStyle name="Total 3 2 4 3 6 3" xfId="22490" xr:uid="{FBF4DCDA-2D5E-49D6-B41A-8DC7745489AB}"/>
    <cellStyle name="Total 3 2 4 3 6 4" xfId="31490" xr:uid="{6FB02679-98D3-46B2-81A0-08F29BB2E340}"/>
    <cellStyle name="Total 3 2 4 3 6 5" xfId="35868" xr:uid="{DC58977C-5F40-4CFE-9DD4-98E7C9C02834}"/>
    <cellStyle name="Total 3 2 4 3 6 6" xfId="44144" xr:uid="{40FDA41A-1A2D-470F-A7EC-98922D4B696B}"/>
    <cellStyle name="Total 3 2 4 3 7" xfId="9472" xr:uid="{E64C89DE-F7DE-4047-8ACE-2FE73BDEB997}"/>
    <cellStyle name="Total 3 2 4 3 7 2" xfId="23221" xr:uid="{5B4A2154-EAC2-4A86-AB79-52B4429F2B57}"/>
    <cellStyle name="Total 3 2 4 3 7 3" xfId="32892" xr:uid="{B38986C2-D12D-48B8-BC51-F7253D82E83F}"/>
    <cellStyle name="Total 3 2 4 3 7 4" xfId="7245" xr:uid="{244E306E-A33F-4A82-A79B-71C7572ABEF1}"/>
    <cellStyle name="Total 3 2 4 3 7 5" xfId="44965" xr:uid="{7ADCE3CC-10DA-40C9-A4A4-F304CE1EB11A}"/>
    <cellStyle name="Total 3 2 4 3 8" xfId="12451" xr:uid="{2547F1D4-F639-4CB3-80AA-03B33C10CB5F}"/>
    <cellStyle name="Total 3 2 4 3 8 2" xfId="25729" xr:uid="{6377CFE6-2FB9-4969-A116-D243BDBF5234}"/>
    <cellStyle name="Total 3 2 4 3 8 3" xfId="6781" xr:uid="{C6B10B9F-5483-4E00-99B3-4F721AE607D2}"/>
    <cellStyle name="Total 3 2 4 3 8 4" xfId="39173" xr:uid="{DB77BBC8-59AF-4D45-A547-A0CFC7782D69}"/>
    <cellStyle name="Total 3 2 4 3 8 5" xfId="47662" xr:uid="{F0192864-264A-49DF-8313-BB60DD044B92}"/>
    <cellStyle name="Total 3 2 4 3 9" xfId="21947" xr:uid="{2755772C-1A01-41EF-A299-44816E84B562}"/>
    <cellStyle name="Total 3 2 4 4" xfId="5663" xr:uid="{8E20F2AA-5D1A-4C51-AF57-55FC955668BD}"/>
    <cellStyle name="Total 3 2 4 4 10" xfId="33732" xr:uid="{A6BCB8A9-EF24-4DA8-862B-A1CFF2D2CBCF}"/>
    <cellStyle name="Total 3 2 4 4 11" xfId="36629" xr:uid="{159E5D98-3952-4959-BF81-F2AB07390D2F}"/>
    <cellStyle name="Total 3 2 4 4 12" xfId="43987" xr:uid="{C9A9DD2A-83EB-4003-86D3-AFE5C1CE1324}"/>
    <cellStyle name="Total 3 2 4 4 2" xfId="10268" xr:uid="{DCCEB0E9-5204-433D-9BCC-5D6762F47A62}"/>
    <cellStyle name="Total 3 2 4 4 2 2" xfId="14391" xr:uid="{67E06AFA-8D75-423C-887C-AE9295EBC434}"/>
    <cellStyle name="Total 3 2 4 4 2 2 2" xfId="27284" xr:uid="{A9AAF655-1B6C-4CE1-9A88-EDA6E3F73760}"/>
    <cellStyle name="Total 3 2 4 4 2 2 3" xfId="25127" xr:uid="{44A53AB9-4860-417E-950C-D5CEB63A5C2C}"/>
    <cellStyle name="Total 3 2 4 4 2 2 4" xfId="40917" xr:uid="{4C22191A-49CB-4645-AEF4-9454C3F1B6EA}"/>
    <cellStyle name="Total 3 2 4 4 2 2 5" xfId="49463" xr:uid="{3F7AB7CB-6E68-48C9-BB66-1174EC8AAC7F}"/>
    <cellStyle name="Total 3 2 4 4 2 3" xfId="23904" xr:uid="{ED756788-F9FA-4C51-A768-1EBB253938B2}"/>
    <cellStyle name="Total 3 2 4 4 2 4" xfId="25656" xr:uid="{5D7FACB9-8230-4193-8393-3491F444ACCC}"/>
    <cellStyle name="Total 3 2 4 4 2 5" xfId="37197" xr:uid="{73FECF7C-A7D7-4331-9F95-6E2A0261B8B5}"/>
    <cellStyle name="Total 3 2 4 4 2 6" xfId="45618" xr:uid="{EDE7374C-FB2B-4DB7-A3E7-B632FA535AD4}"/>
    <cellStyle name="Total 3 2 4 4 3" xfId="9168" xr:uid="{C0D5DD93-D2AC-44DA-97F8-E1BA45E58DA6}"/>
    <cellStyle name="Total 3 2 4 4 3 2" xfId="13608" xr:uid="{7E5CAA48-4D7E-4FE6-8062-8C26CE2AEEAA}"/>
    <cellStyle name="Total 3 2 4 4 3 2 2" xfId="26636" xr:uid="{A358F392-A2E8-409B-99AD-3995D0827142}"/>
    <cellStyle name="Total 3 2 4 4 3 2 3" xfId="30712" xr:uid="{1EFD79BE-65CA-486E-A738-D780DB827986}"/>
    <cellStyle name="Total 3 2 4 4 3 2 4" xfId="40134" xr:uid="{AC974EAC-C2F3-4FE4-94E2-4FB58543ADDB}"/>
    <cellStyle name="Total 3 2 4 4 3 2 5" xfId="48680" xr:uid="{671933CD-08BF-414A-BDAC-C5A629E70D50}"/>
    <cellStyle name="Total 3 2 4 4 3 3" xfId="22977" xr:uid="{12CD32B7-7390-432D-8E90-F8B4A7004663}"/>
    <cellStyle name="Total 3 2 4 4 3 4" xfId="34002" xr:uid="{B983A42B-C91B-455C-ABA4-A36157C5A17F}"/>
    <cellStyle name="Total 3 2 4 4 3 5" xfId="34230" xr:uid="{40FA823A-5374-41BF-901C-67D151F30FB0}"/>
    <cellStyle name="Total 3 2 4 4 3 6" xfId="44698" xr:uid="{BAFF8AC7-EE8C-418F-944B-EB5C73C8ADA5}"/>
    <cellStyle name="Total 3 2 4 4 4" xfId="11196" xr:uid="{D939F0DA-4E45-4CF3-9EB0-F8F2460A5062}"/>
    <cellStyle name="Total 3 2 4 4 4 2" xfId="15246" xr:uid="{317241A0-476E-429A-97A4-8F0596167A0F}"/>
    <cellStyle name="Total 3 2 4 4 4 2 2" xfId="28025" xr:uid="{7C44EA50-8C27-48B4-BCF0-1527025A1692}"/>
    <cellStyle name="Total 3 2 4 4 4 2 3" xfId="24639" xr:uid="{879EF748-C353-4D34-AD21-31110B5B318C}"/>
    <cellStyle name="Total 3 2 4 4 4 2 4" xfId="41772" xr:uid="{611BD060-ABEE-49BD-91F2-750478BF8934}"/>
    <cellStyle name="Total 3 2 4 4 4 2 5" xfId="50318" xr:uid="{55D5D9E9-3CCF-4A82-8E11-1002E13DDB07}"/>
    <cellStyle name="Total 3 2 4 4 4 3" xfId="24717" xr:uid="{86F78E25-C202-49A9-B66C-CD8E9999C7D6}"/>
    <cellStyle name="Total 3 2 4 4 4 4" xfId="30768" xr:uid="{2F732086-511D-4FE2-B38C-03D488EC6FA3}"/>
    <cellStyle name="Total 3 2 4 4 4 5" xfId="38120" xr:uid="{0A4B14AC-E994-4C22-96F4-79114483F987}"/>
    <cellStyle name="Total 3 2 4 4 4 6" xfId="46543" xr:uid="{71019614-FD44-46D5-9E09-AAA2937CF6EB}"/>
    <cellStyle name="Total 3 2 4 4 5" xfId="11559" xr:uid="{6B969F0F-8BC6-42DD-9135-D73B3A0C4D66}"/>
    <cellStyle name="Total 3 2 4 4 5 2" xfId="15596" xr:uid="{FDBE873E-4FA2-4C84-80CE-0266D6211129}"/>
    <cellStyle name="Total 3 2 4 4 5 2 2" xfId="28332" xr:uid="{EC758878-5686-447F-8851-CA4A7F6A6F3F}"/>
    <cellStyle name="Total 3 2 4 4 5 2 3" xfId="31060" xr:uid="{728A51EF-0614-4A30-82F7-9CB802A73B8F}"/>
    <cellStyle name="Total 3 2 4 4 5 2 4" xfId="42122" xr:uid="{E064D039-1E77-462A-A540-791D35033D55}"/>
    <cellStyle name="Total 3 2 4 4 5 2 5" xfId="50668" xr:uid="{2D1FC440-72E8-46AA-A13F-7E6AB0B7EE5F}"/>
    <cellStyle name="Total 3 2 4 4 5 3" xfId="25029" xr:uid="{FAE8FE02-17CF-4A45-8597-449802DC1312}"/>
    <cellStyle name="Total 3 2 4 4 5 4" xfId="30958" xr:uid="{95F159F4-C8C8-42FA-8541-F3F009C8A6DC}"/>
    <cellStyle name="Total 3 2 4 4 5 5" xfId="38483" xr:uid="{F1CD1D81-8839-4062-B4A6-5DFE7F49FC58}"/>
    <cellStyle name="Total 3 2 4 4 5 6" xfId="46906" xr:uid="{BDA9A43A-88B2-496A-8AC2-4970801CEB81}"/>
    <cellStyle name="Total 3 2 4 4 6" xfId="11891" xr:uid="{1F55570C-7476-4CDE-B86E-6C5B406EBF93}"/>
    <cellStyle name="Total 3 2 4 4 6 2" xfId="15913" xr:uid="{C616E51C-DE1F-40D9-9461-EE303C92FF1E}"/>
    <cellStyle name="Total 3 2 4 4 6 2 2" xfId="28603" xr:uid="{509425B6-118F-4254-9696-7E6074BE55A9}"/>
    <cellStyle name="Total 3 2 4 4 6 2 3" xfId="35185" xr:uid="{F25CB7F1-8AC2-428A-8BED-129BD6EB73D8}"/>
    <cellStyle name="Total 3 2 4 4 6 2 4" xfId="42439" xr:uid="{ADDCFE66-6CC0-49FA-994B-8C0643FF4472}"/>
    <cellStyle name="Total 3 2 4 4 6 2 5" xfId="50985" xr:uid="{BDD3323E-E4CF-4143-917B-E877E8DF4EF4}"/>
    <cellStyle name="Total 3 2 4 4 6 3" xfId="25313" xr:uid="{04635BCC-CB87-428D-8A83-0F126881450A}"/>
    <cellStyle name="Total 3 2 4 4 6 4" xfId="32401" xr:uid="{F12F9FAB-4871-4B7A-8E88-CD0997460417}"/>
    <cellStyle name="Total 3 2 4 4 6 5" xfId="38815" xr:uid="{4F1FD350-83BA-4A4E-8264-52CE75642DDA}"/>
    <cellStyle name="Total 3 2 4 4 6 6" xfId="47238" xr:uid="{F6628577-DB8B-4A6B-B5DD-C1514FCD3E3B}"/>
    <cellStyle name="Total 3 2 4 4 7" xfId="10305" xr:uid="{E0DC9B1C-F280-4DFF-A75B-8F48A558DC26}"/>
    <cellStyle name="Total 3 2 4 4 7 2" xfId="23932" xr:uid="{58473F4D-0EF1-4A67-A256-4470F0B06339}"/>
    <cellStyle name="Total 3 2 4 4 7 3" xfId="34126" xr:uid="{1DE3ADB5-3417-488A-AD47-21BBE8AD394C}"/>
    <cellStyle name="Total 3 2 4 4 7 4" xfId="37229" xr:uid="{878223EA-C30E-4334-A555-AABE2E20E1BB}"/>
    <cellStyle name="Total 3 2 4 4 7 5" xfId="45652" xr:uid="{80A914FE-E8DE-43AB-A6A4-E611B421B71A}"/>
    <cellStyle name="Total 3 2 4 4 8" xfId="12985" xr:uid="{C590A586-DFCC-40B4-9033-1434F86C98C6}"/>
    <cellStyle name="Total 3 2 4 4 8 2" xfId="26131" xr:uid="{56705CB4-C8DD-4C5F-9648-57C3AEABD2F3}"/>
    <cellStyle name="Total 3 2 4 4 8 3" xfId="27517" xr:uid="{D514C924-D1DC-49EB-80DB-B0E508B16CB4}"/>
    <cellStyle name="Total 3 2 4 4 8 4" xfId="39516" xr:uid="{1DB000AC-6DE5-4E3F-B96A-2938FFEF2473}"/>
    <cellStyle name="Total 3 2 4 4 8 5" xfId="48060" xr:uid="{234CDDA5-1134-4F54-9905-FDC096116E05}"/>
    <cellStyle name="Total 3 2 4 4 9" xfId="22361" xr:uid="{4331EBEE-15CD-47B4-B835-E17C61036195}"/>
    <cellStyle name="Total 3 2 4 5" xfId="9668" xr:uid="{3B1016DC-680F-4EB8-B695-EFCBAF98905A}"/>
    <cellStyle name="Total 3 2 4 5 2" xfId="13954" xr:uid="{FC3B138F-EFA3-4675-9585-D1528F82CEA0}"/>
    <cellStyle name="Total 3 2 4 5 2 2" xfId="26915" xr:uid="{DD0F232C-60A5-41FE-9B97-81C55FA8D8E1}"/>
    <cellStyle name="Total 3 2 4 5 2 3" xfId="33299" xr:uid="{CE41C2AA-AA92-41CB-A99E-D4D83FD8C2AE}"/>
    <cellStyle name="Total 3 2 4 5 2 4" xfId="40480" xr:uid="{99A1A9FC-5187-45B6-85A9-B57C184C5F58}"/>
    <cellStyle name="Total 3 2 4 5 2 5" xfId="49026" xr:uid="{7AFCE0F1-FFEC-4373-AE93-BF7E8F5A278D}"/>
    <cellStyle name="Total 3 2 4 5 3" xfId="23370" xr:uid="{2F9FD374-F79C-442D-BB47-C0CCF3EE846F}"/>
    <cellStyle name="Total 3 2 4 5 4" xfId="34821" xr:uid="{EEF580A6-5CFE-4D33-B46C-BFF6D000F794}"/>
    <cellStyle name="Total 3 2 4 5 5" xfId="6775" xr:uid="{DC369323-93A0-4AC4-98C4-41B477166501}"/>
    <cellStyle name="Total 3 2 4 5 6" xfId="45119" xr:uid="{C27DF749-4436-4F89-ADDC-686D65C2D477}"/>
    <cellStyle name="Total 3 2 4 6" xfId="10633" xr:uid="{375E5577-B51C-4635-9D32-A59C775CB4C4}"/>
    <cellStyle name="Total 3 2 4 6 2" xfId="14709" xr:uid="{0E681600-8AA3-49CE-AEF2-B98FD2F76292}"/>
    <cellStyle name="Total 3 2 4 6 2 2" xfId="27561" xr:uid="{C2EF09DC-C42E-4577-94AD-151ECC458C20}"/>
    <cellStyle name="Total 3 2 4 6 2 3" xfId="36780" xr:uid="{A5FF8BE0-A00E-4041-ACA3-3D5030E5202E}"/>
    <cellStyle name="Total 3 2 4 6 2 4" xfId="41235" xr:uid="{A8DDA2FE-3F74-4F94-8832-BB903460B362}"/>
    <cellStyle name="Total 3 2 4 6 2 5" xfId="49781" xr:uid="{79956CEF-76D0-46FF-92D8-649E223A7613}"/>
    <cellStyle name="Total 3 2 4 6 3" xfId="24228" xr:uid="{C7BCB683-8FE8-40FB-ABB8-9910049E4C5C}"/>
    <cellStyle name="Total 3 2 4 6 4" xfId="23957" xr:uid="{4410137D-541E-49FB-989B-C7BBB46FC828}"/>
    <cellStyle name="Total 3 2 4 6 5" xfId="37557" xr:uid="{DD50F6AB-6190-45B0-AB82-9F5613C633A5}"/>
    <cellStyle name="Total 3 2 4 6 6" xfId="45980" xr:uid="{98156A1A-3B7C-4739-823E-D7663B81AF7E}"/>
    <cellStyle name="Total 3 2 4 7" xfId="10726" xr:uid="{BEFD82FE-1BC8-4A3E-9D5E-9D23DC8C1384}"/>
    <cellStyle name="Total 3 2 4 7 2" xfId="14794" xr:uid="{2284B87F-63F3-4BA3-868C-DDCB3DA7CB89}"/>
    <cellStyle name="Total 3 2 4 7 2 2" xfId="27639" xr:uid="{F4BF8526-0D2A-4283-AD6A-DAF865C55C53}"/>
    <cellStyle name="Total 3 2 4 7 2 3" xfId="35058" xr:uid="{D737820F-2098-440C-8D92-93C0F54BD194}"/>
    <cellStyle name="Total 3 2 4 7 2 4" xfId="41320" xr:uid="{28EAB873-A171-43F1-AF7B-A208B02EC337}"/>
    <cellStyle name="Total 3 2 4 7 2 5" xfId="49866" xr:uid="{4C843157-AAD1-4E8B-B90C-6AEF631F35AE}"/>
    <cellStyle name="Total 3 2 4 7 3" xfId="24315" xr:uid="{F258BE1C-2582-4463-864D-C58856C9CB20}"/>
    <cellStyle name="Total 3 2 4 7 4" xfId="35755" xr:uid="{47F6CC28-73EC-436B-9CAA-1769CB525609}"/>
    <cellStyle name="Total 3 2 4 7 5" xfId="37650" xr:uid="{1C5F9DCB-954D-4B00-B501-7F81869F6086}"/>
    <cellStyle name="Total 3 2 4 7 6" xfId="46073" xr:uid="{D7B270F7-073A-4749-8771-39C824C8326B}"/>
    <cellStyle name="Total 3 2 4 8" xfId="10854" xr:uid="{15515257-5A5C-4883-809D-EFF5273B984F}"/>
    <cellStyle name="Total 3 2 4 8 2" xfId="14914" xr:uid="{2462B007-B01B-463E-9BD1-4885CA56461E}"/>
    <cellStyle name="Total 3 2 4 8 2 2" xfId="27740" xr:uid="{D9AD7004-5A4A-4ED1-8864-4130DE9C5A4C}"/>
    <cellStyle name="Total 3 2 4 8 2 3" xfId="22387" xr:uid="{33B033CA-F016-4698-9CFF-E237FD3E2C3A}"/>
    <cellStyle name="Total 3 2 4 8 2 4" xfId="41440" xr:uid="{8EA3C7BA-210B-40E2-80C8-4A1DC2DEE980}"/>
    <cellStyle name="Total 3 2 4 8 2 5" xfId="49986" xr:uid="{A2D543E0-A3F6-4C49-86AE-2E9D837FB32D}"/>
    <cellStyle name="Total 3 2 4 8 3" xfId="24422" xr:uid="{A6D93780-A708-4F1D-9EEA-319E873D5C76}"/>
    <cellStyle name="Total 3 2 4 8 4" xfId="33562" xr:uid="{CC639E6B-05D6-463D-B555-9F83210590D1}"/>
    <cellStyle name="Total 3 2 4 8 5" xfId="37778" xr:uid="{39DB8F6F-736D-4172-B73F-A5B4A89511E2}"/>
    <cellStyle name="Total 3 2 4 8 6" xfId="46201" xr:uid="{0DAE152D-AAFF-43CC-A860-B6006B1EF0BD}"/>
    <cellStyle name="Total 3 2 4 9" xfId="10474" xr:uid="{613BE7D4-61AF-47A0-8973-186CE57C945C}"/>
    <cellStyle name="Total 3 2 4 9 2" xfId="14563" xr:uid="{754A8AF2-4875-4452-B8B3-DE54A010E8A5}"/>
    <cellStyle name="Total 3 2 4 9 2 2" xfId="27434" xr:uid="{C8CCBC8C-7726-4711-83CA-D30EAF9D7F72}"/>
    <cellStyle name="Total 3 2 4 9 2 3" xfId="7355" xr:uid="{58FFDFDF-E0D0-49E3-BF6C-105B237A7226}"/>
    <cellStyle name="Total 3 2 4 9 2 4" xfId="41089" xr:uid="{3F554110-E40D-4024-99FD-07710834905E}"/>
    <cellStyle name="Total 3 2 4 9 2 5" xfId="49635" xr:uid="{B897EAAD-57D0-4F7A-9A2D-6E82F618ACF9}"/>
    <cellStyle name="Total 3 2 4 9 3" xfId="24082" xr:uid="{92AA47F1-FD03-4E48-B664-A7A64D140688}"/>
    <cellStyle name="Total 3 2 4 9 4" xfId="6911" xr:uid="{55932F02-3B44-4EE0-B682-544B7608AF87}"/>
    <cellStyle name="Total 3 2 4 9 5" xfId="37398" xr:uid="{0985748F-9F41-45FD-85B2-7DCA11A336B1}"/>
    <cellStyle name="Total 3 2 4 9 6" xfId="45821" xr:uid="{B245341B-CFC9-489A-9FCF-40FC08859BBA}"/>
    <cellStyle name="Total 3 2 5" xfId="4239" xr:uid="{9B82545A-5430-4505-8A26-251EEB94FC71}"/>
    <cellStyle name="Total 3 2 5 10" xfId="11688" xr:uid="{03C0C078-F25A-4B1A-AD67-D75BDA694944}"/>
    <cellStyle name="Total 3 2 5 10 2" xfId="25140" xr:uid="{D35A8D07-D0CD-4736-ABF2-4555B895762A}"/>
    <cellStyle name="Total 3 2 5 10 3" xfId="6887" xr:uid="{CC2B7541-4A4B-4CC8-AE37-B0D1EF79A2CD}"/>
    <cellStyle name="Total 3 2 5 10 4" xfId="38612" xr:uid="{E5801E96-29FA-4DE1-B670-6F5D9BBFDA8D}"/>
    <cellStyle name="Total 3 2 5 10 5" xfId="47035" xr:uid="{62E8BE55-2650-4434-9C8B-DA941345B81B}"/>
    <cellStyle name="Total 3 2 5 11" xfId="12165" xr:uid="{DB66A020-AD44-45AE-BD0F-A828A7E4BECC}"/>
    <cellStyle name="Total 3 2 5 11 2" xfId="25514" xr:uid="{58B4B156-C858-4148-8034-B5C2AE778A8B}"/>
    <cellStyle name="Total 3 2 5 11 3" xfId="25043" xr:uid="{F5800858-8E5C-483A-BCD9-76D3ACCC418C}"/>
    <cellStyle name="Total 3 2 5 11 4" xfId="38982" xr:uid="{848027DE-A55F-4201-B46A-FE32D3032D4A}"/>
    <cellStyle name="Total 3 2 5 11 5" xfId="47444" xr:uid="{43AAEAC4-D22D-4381-A57F-A60FA1E648D1}"/>
    <cellStyle name="Total 3 2 5 12" xfId="7404" xr:uid="{72334B6F-53D4-4418-843F-686225DD983E}"/>
    <cellStyle name="Total 3 2 5 13" xfId="33701" xr:uid="{35F76865-3A47-473B-BCDE-A78D324E7F56}"/>
    <cellStyle name="Total 3 2 5 14" xfId="43371" xr:uid="{799AC2C5-E235-4C8D-B61B-1DF833A69E90}"/>
    <cellStyle name="Total 3 2 5 15" xfId="54947" xr:uid="{7950E582-19E2-4167-853E-F0815DE71466}"/>
    <cellStyle name="Total 3 2 5 2" xfId="4470" xr:uid="{F615AA90-9D19-45A8-86D7-235661DA1D90}"/>
    <cellStyle name="Total 3 2 5 2 10" xfId="36112" xr:uid="{57DDEFCB-6935-4FB1-B7AF-BCBDFDF320BD}"/>
    <cellStyle name="Total 3 2 5 2 11" xfId="34632" xr:uid="{A162E95D-67F0-4292-97D4-F39EB72CB3EE}"/>
    <cellStyle name="Total 3 2 5 2 12" xfId="43798" xr:uid="{2F9AA108-A4BB-4A8D-9542-C15457716104}"/>
    <cellStyle name="Total 3 2 5 2 13" xfId="55086" xr:uid="{7730BFE8-EF9F-46C7-9061-648808285089}"/>
    <cellStyle name="Total 3 2 5 2 2" xfId="5703" xr:uid="{BEA928E1-5271-4125-9C1B-7FC8C1F5F27F}"/>
    <cellStyle name="Total 3 2 5 2 2 2" xfId="14229" xr:uid="{B4B61426-6C30-4024-A1AF-54048910D805}"/>
    <cellStyle name="Total 3 2 5 2 2 2 2" xfId="27146" xr:uid="{1C1283AF-554E-48CC-B22C-A7189C3C1883}"/>
    <cellStyle name="Total 3 2 5 2 2 2 3" xfId="22464" xr:uid="{C2CDC025-C854-4F2A-840A-64DBECEB4BCB}"/>
    <cellStyle name="Total 3 2 5 2 2 2 4" xfId="40755" xr:uid="{180812BD-81D9-408C-92F1-0A86F7106B50}"/>
    <cellStyle name="Total 3 2 5 2 2 2 5" xfId="49301" xr:uid="{A7411187-AE03-4877-ACB5-7F5C11C4DA82}"/>
    <cellStyle name="Total 3 2 5 2 2 3" xfId="23701" xr:uid="{BA1839FE-117D-49C5-9324-38E5D9D1B1E9}"/>
    <cellStyle name="Total 3 2 5 2 2 4" xfId="25058" xr:uid="{8C366ECA-B77D-4926-812A-B31CE5CB0569}"/>
    <cellStyle name="Total 3 2 5 2 2 5" xfId="37048" xr:uid="{72F5574E-6330-41BB-AD57-1936D1841B46}"/>
    <cellStyle name="Total 3 2 5 2 2 6" xfId="45429" xr:uid="{DAEC15E0-0B40-4B58-8CFB-39D44E68F61D}"/>
    <cellStyle name="Total 3 2 5 2 3" xfId="9182" xr:uid="{8D4676AE-CF12-400D-92DC-F18223485F83}"/>
    <cellStyle name="Total 3 2 5 2 3 2" xfId="13618" xr:uid="{4AA389B7-1E34-4724-B442-ACE6E326BAD6}"/>
    <cellStyle name="Total 3 2 5 2 3 2 2" xfId="26646" xr:uid="{30DEA63E-75F5-43CF-9BE9-59116E201CAF}"/>
    <cellStyle name="Total 3 2 5 2 3 2 3" xfId="26035" xr:uid="{2C27A41D-8755-4BA7-AB54-8192CABD2CCB}"/>
    <cellStyle name="Total 3 2 5 2 3 2 4" xfId="40144" xr:uid="{525C84F6-85CB-45F3-80BA-5E854918EE00}"/>
    <cellStyle name="Total 3 2 5 2 3 2 5" xfId="48690" xr:uid="{3853A777-FC3B-4B85-985E-E42C4ED151D7}"/>
    <cellStyle name="Total 3 2 5 2 3 3" xfId="22988" xr:uid="{DF3DC93F-11D3-4C7E-8002-67EA16BD6C8C}"/>
    <cellStyle name="Total 3 2 5 2 3 4" xfId="7654" xr:uid="{ACC6C1DE-7E96-4497-B1ED-737876DDBA88}"/>
    <cellStyle name="Total 3 2 5 2 3 5" xfId="26397" xr:uid="{36807693-575D-476D-832D-BAED816CD9D5}"/>
    <cellStyle name="Total 3 2 5 2 3 6" xfId="44708" xr:uid="{F83D252A-2EE9-430C-9359-FC9B358852F1}"/>
    <cellStyle name="Total 3 2 5 2 4" xfId="11025" xr:uid="{5D15805F-1572-4F89-99F5-133CDDA3F9F9}"/>
    <cellStyle name="Total 3 2 5 2 4 2" xfId="15080" xr:uid="{3386E80F-1B07-4518-BCC8-E2E31A3770F9}"/>
    <cellStyle name="Total 3 2 5 2 4 2 2" xfId="27882" xr:uid="{DB527DA3-8D79-4426-B94A-9E5E3B81DF19}"/>
    <cellStyle name="Total 3 2 5 2 4 2 3" xfId="31665" xr:uid="{7EACBC95-80FC-4E4F-A9EB-7827EA6EB254}"/>
    <cellStyle name="Total 3 2 5 2 4 2 4" xfId="41606" xr:uid="{11E7369A-B482-426D-BD4B-8273D3103B65}"/>
    <cellStyle name="Total 3 2 5 2 4 2 5" xfId="50152" xr:uid="{7986ADA0-CC69-4D35-9530-27C64D485F3F}"/>
    <cellStyle name="Total 3 2 5 2 4 3" xfId="24569" xr:uid="{00E31C2F-9242-4479-8D94-2DA06D583157}"/>
    <cellStyle name="Total 3 2 5 2 4 4" xfId="35317" xr:uid="{C27A098F-DA09-4D41-A57C-6206A7A5D3E0}"/>
    <cellStyle name="Total 3 2 5 2 4 5" xfId="37949" xr:uid="{DF206DDB-C8F7-413C-9708-857D50C6FE73}"/>
    <cellStyle name="Total 3 2 5 2 4 6" xfId="46372" xr:uid="{929415CD-8BF0-45B1-A20F-453E9C996049}"/>
    <cellStyle name="Total 3 2 5 2 5" xfId="11381" xr:uid="{CEFB3D7E-BF46-4A32-AFE8-E3ABB1FB8C50}"/>
    <cellStyle name="Total 3 2 5 2 5 2" xfId="15423" xr:uid="{BFE1DB47-C936-4056-8A90-CD6F03E687C5}"/>
    <cellStyle name="Total 3 2 5 2 5 2 2" xfId="28179" xr:uid="{63D59E1C-7F02-490F-A2A9-097200F72904}"/>
    <cellStyle name="Total 3 2 5 2 5 2 3" xfId="33176" xr:uid="{36271FD1-1A17-4E21-B12B-9C4E789D4405}"/>
    <cellStyle name="Total 3 2 5 2 5 2 4" xfId="41949" xr:uid="{FE5114CD-D1AC-4F7C-B682-5B1522081840}"/>
    <cellStyle name="Total 3 2 5 2 5 2 5" xfId="50495" xr:uid="{3DAEF378-5C3C-4741-80FE-20B70C52EE48}"/>
    <cellStyle name="Total 3 2 5 2 5 3" xfId="24874" xr:uid="{E667373B-3D99-43A5-9164-5DBF34423097}"/>
    <cellStyle name="Total 3 2 5 2 5 4" xfId="23785" xr:uid="{F07A55AC-476A-4879-B6F6-60518DBDB162}"/>
    <cellStyle name="Total 3 2 5 2 5 5" xfId="38305" xr:uid="{B785FF6A-0615-46B0-9E46-5D8FDAF2B826}"/>
    <cellStyle name="Total 3 2 5 2 5 6" xfId="46728" xr:uid="{8E082496-E4CD-4FDA-BFD4-841B582BCA4F}"/>
    <cellStyle name="Total 3 2 5 2 6" xfId="11730" xr:uid="{7A8C5EAD-A22B-478C-8444-5B0549754663}"/>
    <cellStyle name="Total 3 2 5 2 6 2" xfId="15760" xr:uid="{C99237CC-9AD0-466C-BCF7-BFF741926218}"/>
    <cellStyle name="Total 3 2 5 2 6 2 2" xfId="28473" xr:uid="{BD0C3F91-15FE-43B5-9957-BB665D5D85F2}"/>
    <cellStyle name="Total 3 2 5 2 6 2 3" xfId="35803" xr:uid="{A99DCE2C-87E8-4D72-BEFA-B9F0308E98F5}"/>
    <cellStyle name="Total 3 2 5 2 6 2 4" xfId="42286" xr:uid="{5C7BF5CB-0FE6-444B-83EE-604E3555C4AE}"/>
    <cellStyle name="Total 3 2 5 2 6 2 5" xfId="50832" xr:uid="{5783F10F-FAF9-4BB2-B17F-5CC23CB977E1}"/>
    <cellStyle name="Total 3 2 5 2 6 3" xfId="25172" xr:uid="{6DA03F87-E4CA-4852-A82E-535A0D7659ED}"/>
    <cellStyle name="Total 3 2 5 2 6 4" xfId="34421" xr:uid="{480FD608-BB9D-45EA-89FA-34B81C409131}"/>
    <cellStyle name="Total 3 2 5 2 6 5" xfId="38654" xr:uid="{B1A73397-B88A-46D3-87F3-58FC44107BD6}"/>
    <cellStyle name="Total 3 2 5 2 6 6" xfId="47077" xr:uid="{4614C060-6D69-42D8-9E7A-005DDDF1937A}"/>
    <cellStyle name="Total 3 2 5 2 7" xfId="9206" xr:uid="{313FFC89-9C3D-43C9-9D83-61E5DEB76F48}"/>
    <cellStyle name="Total 3 2 5 2 7 2" xfId="23006" xr:uid="{12A75269-E9E8-4163-B5EF-027805211AB6}"/>
    <cellStyle name="Total 3 2 5 2 7 3" xfId="35138" xr:uid="{40350781-622E-48E1-99FF-4B39BC687037}"/>
    <cellStyle name="Total 3 2 5 2 7 4" xfId="21871" xr:uid="{1AF63285-66C3-4344-A304-DCA467D614B6}"/>
    <cellStyle name="Total 3 2 5 2 7 5" xfId="44725" xr:uid="{F502CAB5-C315-4D67-BE9C-729D66BEB708}"/>
    <cellStyle name="Total 3 2 5 2 8" xfId="12728" xr:uid="{8FFC589E-E84F-4D88-9264-0B22ED5E1244}"/>
    <cellStyle name="Total 3 2 5 2 8 2" xfId="25934" xr:uid="{D762DDCB-D8EF-4828-9A68-A890445A3AFA}"/>
    <cellStyle name="Total 3 2 5 2 8 3" xfId="25578" xr:uid="{A46430F3-81D8-4890-826C-754EDA63095F}"/>
    <cellStyle name="Total 3 2 5 2 8 4" xfId="39354" xr:uid="{089B8281-A828-4558-A887-87FBBF91EED5}"/>
    <cellStyle name="Total 3 2 5 2 8 5" xfId="47871" xr:uid="{E5BF1BDD-F694-456C-B5E9-B1320F2E97D3}"/>
    <cellStyle name="Total 3 2 5 2 9" xfId="22160" xr:uid="{BF3A13AC-4D2C-40D1-886B-6DC488AD4D15}"/>
    <cellStyle name="Total 3 2 5 3" xfId="4204" xr:uid="{9BE1513C-7563-4E34-B49B-1E7272777B57}"/>
    <cellStyle name="Total 3 2 5 3 10" xfId="32325" xr:uid="{8570327C-6AB3-4D1B-9C21-E8C26971AEBC}"/>
    <cellStyle name="Total 3 2 5 3 11" xfId="30570" xr:uid="{68C684B2-A146-42F6-A4C6-D64E095A1ACA}"/>
    <cellStyle name="Total 3 2 5 3 12" xfId="43525" xr:uid="{DC75BF73-4E63-4D0A-8304-DA4E628ECE6B}"/>
    <cellStyle name="Total 3 2 5 3 13" xfId="54926" xr:uid="{42D07BEB-D8B3-44AC-BC03-76D544A4A65A}"/>
    <cellStyle name="Total 3 2 5 3 2" xfId="5543" xr:uid="{A511F9AE-41D2-4D9B-9E93-5EAF8C8E8738}"/>
    <cellStyle name="Total 3 2 5 3 2 2" xfId="13985" xr:uid="{70FFC7DC-24F6-4E56-A766-2ACD7044AF4A}"/>
    <cellStyle name="Total 3 2 5 3 2 2 2" xfId="26941" xr:uid="{A2702247-A594-4A12-9EA2-44D745A1F7D7}"/>
    <cellStyle name="Total 3 2 5 3 2 2 3" xfId="30030" xr:uid="{7C44D5AE-2D72-4E4D-95EF-D193C08F8D52}"/>
    <cellStyle name="Total 3 2 5 3 2 2 4" xfId="40511" xr:uid="{17ABCA30-7B76-419D-9BB2-89EB181DB6CA}"/>
    <cellStyle name="Total 3 2 5 3 2 2 5" xfId="49057" xr:uid="{B0A31B0E-9558-4B76-913A-1976EE82E4E7}"/>
    <cellStyle name="Total 3 2 5 3 2 3" xfId="23424" xr:uid="{CC6D9D39-15A5-410A-B2B4-7FF96988CE25}"/>
    <cellStyle name="Total 3 2 5 3 2 4" xfId="32876" xr:uid="{21B5768C-4E9F-4197-8451-C7DB1A240DDC}"/>
    <cellStyle name="Total 3 2 5 3 2 5" xfId="36822" xr:uid="{78961011-6AD2-4282-B168-DD2D393B6491}"/>
    <cellStyle name="Total 3 2 5 3 2 6" xfId="45156" xr:uid="{99DDEF78-2AC7-47C8-8B0A-9B52C9955EC8}"/>
    <cellStyle name="Total 3 2 5 3 3" xfId="8533" xr:uid="{90E43FD7-DDD8-4820-9B2F-84DF16AD4F75}"/>
    <cellStyle name="Total 3 2 5 3 3 2" xfId="13073" xr:uid="{97770D4D-4AB7-4ECE-A799-6924B73A0185}"/>
    <cellStyle name="Total 3 2 5 3 3 2 2" xfId="26202" xr:uid="{3FADDA8F-E067-4032-B555-872BC8846A29}"/>
    <cellStyle name="Total 3 2 5 3 3 2 3" xfId="28937" xr:uid="{DF45893F-5941-42F2-85E9-F4483C71FE2C}"/>
    <cellStyle name="Total 3 2 5 3 3 2 4" xfId="39599" xr:uid="{64222910-12E4-49DB-8A73-8CBF2C973726}"/>
    <cellStyle name="Total 3 2 5 3 3 2 5" xfId="48145" xr:uid="{68269CBF-9CE7-404B-943C-B9B70045088B}"/>
    <cellStyle name="Total 3 2 5 3 3 3" xfId="22439" xr:uid="{1F3211F9-4E10-41F2-9832-BC1921D4B199}"/>
    <cellStyle name="Total 3 2 5 3 3 4" xfId="34477" xr:uid="{363853E9-4F91-40B5-887B-2C61D68C49DA}"/>
    <cellStyle name="Total 3 2 5 3 3 5" xfId="6869" xr:uid="{2748B958-4860-4D80-8114-EAD5E3E60E9E}"/>
    <cellStyle name="Total 3 2 5 3 3 6" xfId="44081" xr:uid="{5BE7A9C9-9F74-4758-963C-29875A35DDB8}"/>
    <cellStyle name="Total 3 2 5 3 4" xfId="9331" xr:uid="{ADA70EBC-5535-40B2-86B5-DF247082D274}"/>
    <cellStyle name="Total 3 2 5 3 4 2" xfId="13726" xr:uid="{CEF3632C-FF77-4A90-B4AB-4DE086A0879B}"/>
    <cellStyle name="Total 3 2 5 3 4 2 2" xfId="26734" xr:uid="{9E90379C-548A-40DD-8AF9-FCBE041AC87E}"/>
    <cellStyle name="Total 3 2 5 3 4 2 3" xfId="30168" xr:uid="{8FF69922-316A-4E78-8AB1-C2F60672BCC5}"/>
    <cellStyle name="Total 3 2 5 3 4 2 4" xfId="40252" xr:uid="{5947327D-7FD5-45DF-BB89-249E0B8046DF}"/>
    <cellStyle name="Total 3 2 5 3 4 2 5" xfId="48798" xr:uid="{8B772421-26E5-47E6-ACD8-5C462C11612A}"/>
    <cellStyle name="Total 3 2 5 3 4 3" xfId="23113" xr:uid="{3CA0F4A3-FE60-4437-BA44-7ABE6EFC3FA7}"/>
    <cellStyle name="Total 3 2 5 3 4 4" xfId="36172" xr:uid="{85EDB463-3FE0-4231-8B49-88F1F812868E}"/>
    <cellStyle name="Total 3 2 5 3 4 5" xfId="36712" xr:uid="{7F64B563-E3E0-486F-B318-494557377C7F}"/>
    <cellStyle name="Total 3 2 5 3 4 6" xfId="44850" xr:uid="{397E7FAB-52AA-4649-9005-1E654170F6B8}"/>
    <cellStyle name="Total 3 2 5 3 5" xfId="10796" xr:uid="{D9659C0F-B165-422B-9B07-405502580FEF}"/>
    <cellStyle name="Total 3 2 5 3 5 2" xfId="14857" xr:uid="{9012AAD7-0855-4053-8CB2-85CAA2FECDD7}"/>
    <cellStyle name="Total 3 2 5 3 5 2 2" xfId="27689" xr:uid="{54A7447C-2359-4449-AB39-2993D02372D4}"/>
    <cellStyle name="Total 3 2 5 3 5 2 3" xfId="25809" xr:uid="{EB85F90C-EDC1-4616-9FD3-C440A20CE034}"/>
    <cellStyle name="Total 3 2 5 3 5 2 4" xfId="41383" xr:uid="{4DE0D4D8-A428-4EAF-96A0-2C74B0337969}"/>
    <cellStyle name="Total 3 2 5 3 5 2 5" xfId="49929" xr:uid="{CBA375AE-CC73-48F1-A865-A705079F774A}"/>
    <cellStyle name="Total 3 2 5 3 5 3" xfId="24373" xr:uid="{8D952FDF-B733-478B-8C3C-89DE03937411}"/>
    <cellStyle name="Total 3 2 5 3 5 4" xfId="30378" xr:uid="{0ED01D14-BF6B-4D8D-9423-2AB0547E3526}"/>
    <cellStyle name="Total 3 2 5 3 5 5" xfId="37720" xr:uid="{DA1A5EF3-4DAA-406F-B5D5-12BABA96E2AB}"/>
    <cellStyle name="Total 3 2 5 3 5 6" xfId="46143" xr:uid="{E2D6E208-0E68-4332-8F45-357AC512AE45}"/>
    <cellStyle name="Total 3 2 5 3 6" xfId="9018" xr:uid="{A6074D1D-67A1-4C1C-AB5E-D233512F1DC6}"/>
    <cellStyle name="Total 3 2 5 3 6 2" xfId="13489" xr:uid="{E413C01F-5F86-4A73-B953-79E10AFE9ECF}"/>
    <cellStyle name="Total 3 2 5 3 6 2 2" xfId="26541" xr:uid="{A5A227EB-8A4F-4997-ACBC-76FF0622137D}"/>
    <cellStyle name="Total 3 2 5 3 6 2 3" xfId="34696" xr:uid="{B22AEBD7-D36F-4260-80E9-7DBE83107CF3}"/>
    <cellStyle name="Total 3 2 5 3 6 2 4" xfId="40015" xr:uid="{509CAD2E-2F93-420A-92E5-3CABE9E8952D}"/>
    <cellStyle name="Total 3 2 5 3 6 2 5" xfId="48561" xr:uid="{DB2FBD81-1CA0-42EB-805C-A98B42A76CAF}"/>
    <cellStyle name="Total 3 2 5 3 6 3" xfId="22853" xr:uid="{F9E721FC-6CE1-4DBF-9BA8-2135311BEC5E}"/>
    <cellStyle name="Total 3 2 5 3 6 4" xfId="27781" xr:uid="{48EF3E0A-8F2C-470C-B621-B44AFE4CB71D}"/>
    <cellStyle name="Total 3 2 5 3 6 5" xfId="32559" xr:uid="{901A1FB5-8088-4FBD-9632-C9DDA11D3906}"/>
    <cellStyle name="Total 3 2 5 3 6 6" xfId="44566" xr:uid="{C95B315F-6BB0-4A0A-BDA0-D3BEB6768EA4}"/>
    <cellStyle name="Total 3 2 5 3 7" xfId="11976" xr:uid="{DA098FDE-D247-445D-806C-4182724E3AC2}"/>
    <cellStyle name="Total 3 2 5 3 7 2" xfId="25378" xr:uid="{2C24756F-C7D4-4BEE-85DF-117F41DFB9BF}"/>
    <cellStyle name="Total 3 2 5 3 7 3" xfId="25479" xr:uid="{1AFF040D-7EB4-44A8-80EE-E89598EB0ED2}"/>
    <cellStyle name="Total 3 2 5 3 7 4" xfId="38900" xr:uid="{5FCF2D50-DAAA-4225-9958-AA7E25E8B8EB}"/>
    <cellStyle name="Total 3 2 5 3 7 5" xfId="47323" xr:uid="{C4642B4D-C5CF-42FD-A3D2-EEBB80428B6C}"/>
    <cellStyle name="Total 3 2 5 3 8" xfId="12387" xr:uid="{1EB1F5A1-FBB8-4596-818E-7F9561CAFDB9}"/>
    <cellStyle name="Total 3 2 5 3 8 2" xfId="25676" xr:uid="{BDB462A6-1F0A-4B0B-9E84-A5C5E1F43081}"/>
    <cellStyle name="Total 3 2 5 3 8 3" xfId="21847" xr:uid="{166E4CCF-A6E4-4C35-BCE4-0D0000902C54}"/>
    <cellStyle name="Total 3 2 5 3 8 4" xfId="39110" xr:uid="{1419A695-678B-4161-A4B3-BF3D43308DC2}"/>
    <cellStyle name="Total 3 2 5 3 8 5" xfId="47598" xr:uid="{F9CDB6F0-2F5D-4B0E-9F7D-D41494B14679}"/>
    <cellStyle name="Total 3 2 5 3 9" xfId="21891" xr:uid="{F8429F92-72E6-4F22-9209-B3B518C4CBF0}"/>
    <cellStyle name="Total 3 2 5 4" xfId="5564" xr:uid="{8E7506EA-F2E6-4902-96EE-36DAF5D70E03}"/>
    <cellStyle name="Total 3 2 5 4 10" xfId="34611" xr:uid="{3125F5A6-9809-46C8-A57E-B5FC0EA1948E}"/>
    <cellStyle name="Total 3 2 5 4 11" xfId="31277" xr:uid="{B8C60330-9C4E-4AE4-91BB-B92C57632637}"/>
    <cellStyle name="Total 3 2 5 4 12" xfId="43655" xr:uid="{A7354E56-D283-47C6-B319-7F0B03B727D1}"/>
    <cellStyle name="Total 3 2 5 4 2" xfId="9856" xr:uid="{CFADDFBB-EA96-4BCE-B001-70D7C19E00CA}"/>
    <cellStyle name="Total 3 2 5 4 2 2" xfId="14114" xr:uid="{17AF324C-ED18-4D6C-AAAD-AD1720D52FE9}"/>
    <cellStyle name="Total 3 2 5 4 2 2 2" xfId="27052" xr:uid="{760DD641-3DFE-43A4-B27F-B625F0DF8789}"/>
    <cellStyle name="Total 3 2 5 4 2 2 3" xfId="34738" xr:uid="{AA148E93-D7A0-4C24-9823-3EE301ED8091}"/>
    <cellStyle name="Total 3 2 5 4 2 2 4" xfId="40640" xr:uid="{CD7C9383-DF2C-407F-8399-ADA4C2A024BB}"/>
    <cellStyle name="Total 3 2 5 4 2 2 5" xfId="49186" xr:uid="{51AFFE7E-3C86-4F1F-BAD6-CE979C8B888E}"/>
    <cellStyle name="Total 3 2 5 4 2 3" xfId="23541" xr:uid="{E3384A3A-CA90-4256-A152-ABCC5EEB9FFC}"/>
    <cellStyle name="Total 3 2 5 4 2 4" xfId="33454" xr:uid="{8B3BC528-DE08-40E8-893B-7A0EF45D89D1}"/>
    <cellStyle name="Total 3 2 5 4 2 5" xfId="36943" xr:uid="{927387ED-EEA1-4D55-8E54-6EDDDD352EE9}"/>
    <cellStyle name="Total 3 2 5 4 2 6" xfId="45286" xr:uid="{B3F1B2C5-B04F-44DB-B91E-A22CCF080E89}"/>
    <cellStyle name="Total 3 2 5 4 3" xfId="8889" xr:uid="{EEA418F9-8934-41E9-8869-B8CB19EC7FAC}"/>
    <cellStyle name="Total 3 2 5 4 3 2" xfId="13372" xr:uid="{7E93CDAA-BED3-433B-A1B5-D61EBC4E13D5}"/>
    <cellStyle name="Total 3 2 5 4 3 2 2" xfId="26444" xr:uid="{4E6C7D97-5EE4-42C5-981D-60DBD190D2D8}"/>
    <cellStyle name="Total 3 2 5 4 3 2 3" xfId="22949" xr:uid="{86AAE2D0-A209-44F7-BB65-A67CB8341C61}"/>
    <cellStyle name="Total 3 2 5 4 3 2 4" xfId="39898" xr:uid="{762B9ABB-AF57-4C7A-A8C5-16584A21F0C7}"/>
    <cellStyle name="Total 3 2 5 4 3 2 5" xfId="48444" xr:uid="{1F1AC7D6-4A78-4308-AC8C-8EB8C0B9077B}"/>
    <cellStyle name="Total 3 2 5 4 3 3" xfId="22742" xr:uid="{9E269D5F-B815-4158-B983-8A530263B51E}"/>
    <cellStyle name="Total 3 2 5 4 3 4" xfId="10064" xr:uid="{678732A2-627B-4C58-A1AF-59A6997DE24C}"/>
    <cellStyle name="Total 3 2 5 4 3 5" xfId="21886" xr:uid="{C7FBCF77-A4C7-431E-B254-426DC347B030}"/>
    <cellStyle name="Total 3 2 5 4 3 6" xfId="44437" xr:uid="{74EB4D7D-3292-456D-9B49-83444794741B}"/>
    <cellStyle name="Total 3 2 5 4 4" xfId="10891" xr:uid="{53E58A21-D750-4A27-94EF-06E4E2B538E7}"/>
    <cellStyle name="Total 3 2 5 4 4 2" xfId="14950" xr:uid="{500312A0-E277-478F-87B2-41F6D26D62C7}"/>
    <cellStyle name="Total 3 2 5 4 4 2 2" xfId="27768" xr:uid="{27A03981-C418-4A2B-8B3F-E38AD4CB64E3}"/>
    <cellStyle name="Total 3 2 5 4 4 2 3" xfId="32244" xr:uid="{33C86025-98C6-42E0-A4CA-582FDAAADC94}"/>
    <cellStyle name="Total 3 2 5 4 4 2 4" xfId="41476" xr:uid="{678B65AE-D68B-482A-A9A6-8D1774690E43}"/>
    <cellStyle name="Total 3 2 5 4 4 2 5" xfId="50022" xr:uid="{AA6344CC-E296-46AC-9655-3C73E008355D}"/>
    <cellStyle name="Total 3 2 5 4 4 3" xfId="24452" xr:uid="{F9A7E3C2-366F-4896-B3EA-1315A106C1D4}"/>
    <cellStyle name="Total 3 2 5 4 4 4" xfId="35281" xr:uid="{023B7FF5-0B28-48E5-8016-3191E765347E}"/>
    <cellStyle name="Total 3 2 5 4 4 5" xfId="37815" xr:uid="{108FB948-46B1-454E-B0CC-D35CDA0BAF3D}"/>
    <cellStyle name="Total 3 2 5 4 4 6" xfId="46238" xr:uid="{DE535C57-B324-4CFD-893B-DAF20FD1CF57}"/>
    <cellStyle name="Total 3 2 5 4 5" xfId="11245" xr:uid="{AA1CE839-B18B-4AAC-87B5-B37A7146650D}"/>
    <cellStyle name="Total 3 2 5 4 5 2" xfId="15295" xr:uid="{DDE8897A-12C6-4A4A-B1E5-F2FC6B9C9C84}"/>
    <cellStyle name="Total 3 2 5 4 5 2 2" xfId="28065" xr:uid="{FE68F34C-577B-4A73-B94B-38B36FE60160}"/>
    <cellStyle name="Total 3 2 5 4 5 2 3" xfId="24778" xr:uid="{37CEA60F-1B80-4385-8E5B-CFED44360415}"/>
    <cellStyle name="Total 3 2 5 4 5 2 4" xfId="41821" xr:uid="{5959893F-8D65-4448-B402-E0A771FDCD0E}"/>
    <cellStyle name="Total 3 2 5 4 5 2 5" xfId="50367" xr:uid="{64FD156A-0A24-4267-90F7-1E48484CCF7F}"/>
    <cellStyle name="Total 3 2 5 4 5 3" xfId="24760" xr:uid="{D6888992-C744-4048-8959-AF57FFB1AC8E}"/>
    <cellStyle name="Total 3 2 5 4 5 4" xfId="34587" xr:uid="{63E96F36-AD2A-498E-995C-14D083EE1399}"/>
    <cellStyle name="Total 3 2 5 4 5 5" xfId="38169" xr:uid="{1E244E26-DB85-468F-A2C2-E453B712B07C}"/>
    <cellStyle name="Total 3 2 5 4 5 6" xfId="46592" xr:uid="{AFA84F16-B778-4257-AF79-C3A61B9D778B}"/>
    <cellStyle name="Total 3 2 5 4 6" xfId="11613" xr:uid="{BCA6301D-C243-4DBF-BADB-CB7DEE3140EA}"/>
    <cellStyle name="Total 3 2 5 4 6 2" xfId="15650" xr:uid="{2EAE8D08-A1C2-4E76-A165-F27BD6AEB027}"/>
    <cellStyle name="Total 3 2 5 4 6 2 2" xfId="28379" xr:uid="{FECDC18B-4E8D-455A-A351-815F41081A4B}"/>
    <cellStyle name="Total 3 2 5 4 6 2 3" xfId="22964" xr:uid="{49F79C80-7FF6-46AA-BAC5-462C147DD0D5}"/>
    <cellStyle name="Total 3 2 5 4 6 2 4" xfId="42176" xr:uid="{85174F34-1589-4B5E-A1EE-EFB22AFD2E2F}"/>
    <cellStyle name="Total 3 2 5 4 6 2 5" xfId="50722" xr:uid="{C37A9878-511E-49F6-B039-A8DB27941F09}"/>
    <cellStyle name="Total 3 2 5 4 6 3" xfId="25078" xr:uid="{95305404-DC90-4CCC-8C21-1E618166AB66}"/>
    <cellStyle name="Total 3 2 5 4 6 4" xfId="35472" xr:uid="{6F635313-32F2-4C2E-839E-46D2117D9AD2}"/>
    <cellStyle name="Total 3 2 5 4 6 5" xfId="38537" xr:uid="{E2CE1E8C-B789-454B-9829-0BD307ED73C5}"/>
    <cellStyle name="Total 3 2 5 4 6 6" xfId="46960" xr:uid="{CC579AC4-D10E-4B10-9ED3-C375BBFE9267}"/>
    <cellStyle name="Total 3 2 5 4 7" xfId="10431" xr:uid="{1620D8E8-4CC3-4AE9-8911-800C4EF27249}"/>
    <cellStyle name="Total 3 2 5 4 7 2" xfId="24047" xr:uid="{4ECA293F-F233-438A-ACA7-98A37EBDAA51}"/>
    <cellStyle name="Total 3 2 5 4 7 3" xfId="35150" xr:uid="{764C0E07-660A-4024-AD94-7C63107775D0}"/>
    <cellStyle name="Total 3 2 5 4 7 4" xfId="37355" xr:uid="{D444B10C-0CE9-4324-B7E5-A3A8CB0A410D}"/>
    <cellStyle name="Total 3 2 5 4 7 5" xfId="45778" xr:uid="{A945160C-0FAF-4C6A-A4AA-CD81EC41417E}"/>
    <cellStyle name="Total 3 2 5 4 8" xfId="12518" xr:uid="{4AE1AAC0-CD8A-414A-8489-3D240DF87635}"/>
    <cellStyle name="Total 3 2 5 4 8 2" xfId="25781" xr:uid="{48B699F9-813D-42F5-B388-FE4006D1CAFE}"/>
    <cellStyle name="Total 3 2 5 4 8 3" xfId="35322" xr:uid="{F08CE1C9-0824-410D-98C9-CDB2DF4A703E}"/>
    <cellStyle name="Total 3 2 5 4 8 4" xfId="39239" xr:uid="{E00F4FE7-89F9-4B33-9628-237AE169EBE0}"/>
    <cellStyle name="Total 3 2 5 4 8 5" xfId="47728" xr:uid="{F666BDEE-5B30-45EA-A0EB-16FB8A322F67}"/>
    <cellStyle name="Total 3 2 5 4 9" xfId="22002" xr:uid="{52371CB8-F2A4-4B5A-930C-869A65654655}"/>
    <cellStyle name="Total 3 2 5 5" xfId="9521" xr:uid="{26A2F88F-9F62-489C-94D6-EC3EBC2427D7}"/>
    <cellStyle name="Total 3 2 5 5 2" xfId="13858" xr:uid="{3073836F-A9E9-4BFF-A937-B813799A822D}"/>
    <cellStyle name="Total 3 2 5 5 2 2" xfId="26837" xr:uid="{1468022D-891B-46FA-93F2-FA43C519C45E}"/>
    <cellStyle name="Total 3 2 5 5 2 3" xfId="32090" xr:uid="{20E7524C-1BC7-4B40-B561-EFF515D20F0C}"/>
    <cellStyle name="Total 3 2 5 5 2 4" xfId="40384" xr:uid="{6E2B65E1-2DB9-47C4-AD83-CD0611A66C94}"/>
    <cellStyle name="Total 3 2 5 5 2 5" xfId="48930" xr:uid="{DB2D8447-6B96-4A58-9073-6C4BFDDF33F4}"/>
    <cellStyle name="Total 3 2 5 5 3" xfId="23258" xr:uid="{FD2E1039-ADB1-437E-9CF5-30C853F63975}"/>
    <cellStyle name="Total 3 2 5 5 4" xfId="35304" xr:uid="{5E6C0ED0-E075-4387-8252-917B3BB6308B}"/>
    <cellStyle name="Total 3 2 5 5 5" xfId="35135" xr:uid="{7349CCF4-DC7D-497E-A7B8-9E03C0DE10FB}"/>
    <cellStyle name="Total 3 2 5 5 6" xfId="45002" xr:uid="{F390F279-BB61-4739-85D9-FFF2858DF1DA}"/>
    <cellStyle name="Total 3 2 5 6" xfId="8473" xr:uid="{4B5FACC9-E86B-437C-8170-5036C2FFA34E}"/>
    <cellStyle name="Total 3 2 5 6 2" xfId="13022" xr:uid="{E3266758-CE39-49A3-B5C3-AC053E2AC8BA}"/>
    <cellStyle name="Total 3 2 5 6 2 2" xfId="26161" xr:uid="{1E823943-CA42-45C5-89F1-3CF83BD3D85F}"/>
    <cellStyle name="Total 3 2 5 6 2 3" xfId="29473" xr:uid="{BEB1B5E2-3481-4784-ADB8-2E75D9DBBE82}"/>
    <cellStyle name="Total 3 2 5 6 2 4" xfId="39548" xr:uid="{C3B4DFD4-5853-4600-880F-865AE4E897CE}"/>
    <cellStyle name="Total 3 2 5 6 2 5" xfId="48094" xr:uid="{7EA39A5C-219D-463C-A02E-C9EE5489E278}"/>
    <cellStyle name="Total 3 2 5 6 3" xfId="22392" xr:uid="{0A4A30C0-D9E5-4552-BDE5-8468CCE21B8A}"/>
    <cellStyle name="Total 3 2 5 6 4" xfId="34044" xr:uid="{377988B0-EAC4-4503-855E-65822893E9F3}"/>
    <cellStyle name="Total 3 2 5 6 5" xfId="32455" xr:uid="{27645C29-0567-4E7F-8E2D-0076E9CAF5D9}"/>
    <cellStyle name="Total 3 2 5 6 6" xfId="44021" xr:uid="{524416BB-0DB6-4045-90ED-7442D0C42643}"/>
    <cellStyle name="Total 3 2 5 7" xfId="10767" xr:uid="{5E2D59FA-38EA-4BE7-971D-CD8C0758D281}"/>
    <cellStyle name="Total 3 2 5 7 2" xfId="14832" xr:uid="{73240E43-8B94-43AC-A1D8-9ED75AA15E77}"/>
    <cellStyle name="Total 3 2 5 7 2 2" xfId="27670" xr:uid="{E9C35DD9-24BA-4B66-9DD4-6266931CB836}"/>
    <cellStyle name="Total 3 2 5 7 2 3" xfId="34527" xr:uid="{BBF4B053-FBCC-42DA-873D-250AAF805A2C}"/>
    <cellStyle name="Total 3 2 5 7 2 4" xfId="41358" xr:uid="{3423938B-D12A-4B30-A3C7-29C5B1766B92}"/>
    <cellStyle name="Total 3 2 5 7 2 5" xfId="49904" xr:uid="{5682594A-529F-49FB-AC59-457E85A5CC9A}"/>
    <cellStyle name="Total 3 2 5 7 3" xfId="24349" xr:uid="{E0720B32-025A-4054-B6B9-F3DC07B6AF69}"/>
    <cellStyle name="Total 3 2 5 7 4" xfId="31014" xr:uid="{98D52706-F640-4126-A311-0B62A3150F5C}"/>
    <cellStyle name="Total 3 2 5 7 5" xfId="37691" xr:uid="{798FFFAE-41C6-4997-968E-E50FF3D5C15F}"/>
    <cellStyle name="Total 3 2 5 7 6" xfId="46114" xr:uid="{FC2D45A7-4B1B-486C-BF23-8A5AC5815E3F}"/>
    <cellStyle name="Total 3 2 5 8" xfId="9489" xr:uid="{C4AD4C4C-B4E2-4A4A-A048-8F9C9DBD9325}"/>
    <cellStyle name="Total 3 2 5 8 2" xfId="13840" xr:uid="{4BCCE9CE-E6DE-42C3-9AE5-BE3CA62FD999}"/>
    <cellStyle name="Total 3 2 5 8 2 2" xfId="26823" xr:uid="{234B1293-2075-40E0-B792-81237CD4B074}"/>
    <cellStyle name="Total 3 2 5 8 2 3" xfId="26003" xr:uid="{9A4D44D6-82BA-41EF-A3FF-1CA09AD12775}"/>
    <cellStyle name="Total 3 2 5 8 2 4" xfId="40366" xr:uid="{A3467561-C71B-4690-84F7-9B8BD1EDF263}"/>
    <cellStyle name="Total 3 2 5 8 2 5" xfId="48912" xr:uid="{6C7FA2C2-B39B-4CC9-B00C-7962179B7E4A}"/>
    <cellStyle name="Total 3 2 5 8 3" xfId="23234" xr:uid="{9BDC9F5B-28F3-4488-AF20-A80BF29BA2FF}"/>
    <cellStyle name="Total 3 2 5 8 4" xfId="22872" xr:uid="{4A2D4CFC-0F3C-45C7-BAC5-7F031C32E5FE}"/>
    <cellStyle name="Total 3 2 5 8 5" xfId="34874" xr:uid="{F3A99B26-E3E5-40BF-81DC-C7E75DD28497}"/>
    <cellStyle name="Total 3 2 5 8 6" xfId="44979" xr:uid="{6E6F999C-0704-44E4-95E2-DAA58A808639}"/>
    <cellStyle name="Total 3 2 5 9" xfId="9031" xr:uid="{DE86823A-A886-4FA0-A964-818E71AA048F}"/>
    <cellStyle name="Total 3 2 5 9 2" xfId="13499" xr:uid="{997C9FC1-F35C-4FC3-B6D3-C650988F9F0B}"/>
    <cellStyle name="Total 3 2 5 9 2 2" xfId="26550" xr:uid="{974CC4DA-B9D1-4B0E-BE1C-2A539A1FE036}"/>
    <cellStyle name="Total 3 2 5 9 2 3" xfId="29338" xr:uid="{18AD1668-F38D-40A0-92A3-083F00612C19}"/>
    <cellStyle name="Total 3 2 5 9 2 4" xfId="40025" xr:uid="{FD04203D-CCF3-4B95-B838-F5F6E11190DE}"/>
    <cellStyle name="Total 3 2 5 9 2 5" xfId="48571" xr:uid="{2553463F-FD28-4BBD-A653-F5B94C6A3505}"/>
    <cellStyle name="Total 3 2 5 9 3" xfId="22866" xr:uid="{B131AD13-E964-443E-91AD-A5D6FDFC64E2}"/>
    <cellStyle name="Total 3 2 5 9 4" xfId="36351" xr:uid="{9EF4CF2E-4810-4BBD-A473-5300E516E07C}"/>
    <cellStyle name="Total 3 2 5 9 5" xfId="34993" xr:uid="{4F874F93-4C67-4677-AF27-A7A6FCAE6231}"/>
    <cellStyle name="Total 3 2 5 9 6" xfId="44579" xr:uid="{52C57E9F-71AD-4F5C-B3F0-B2862B2D4810}"/>
    <cellStyle name="Total 3 2 6" xfId="4268" xr:uid="{346FE858-2C70-4279-B5C6-CEFBC27618AA}"/>
    <cellStyle name="Total 3 2 6 10" xfId="9019" xr:uid="{7743DA75-3E93-42EB-AEA6-1BAD2C93ACBA}"/>
    <cellStyle name="Total 3 2 6 10 2" xfId="22854" xr:uid="{DFAAAE4F-C1D2-4BEA-99C9-A23B083DC02A}"/>
    <cellStyle name="Total 3 2 6 10 3" xfId="35239" xr:uid="{8CFDFB1E-2C53-4E09-8C6D-9112DBE0B71A}"/>
    <cellStyle name="Total 3 2 6 10 4" xfId="25899" xr:uid="{951E43ED-11BB-4C5C-B2DC-012B4AF86C73}"/>
    <cellStyle name="Total 3 2 6 10 5" xfId="44567" xr:uid="{DFE0F143-72CE-4879-8245-290309FC3D19}"/>
    <cellStyle name="Total 3 2 6 11" xfId="12193" xr:uid="{71CDB4F9-BD3B-4910-816D-8880B109A179}"/>
    <cellStyle name="Total 3 2 6 11 2" xfId="25536" xr:uid="{8C7194E3-6A1E-49A8-AB60-43C7ABEDB0BD}"/>
    <cellStyle name="Total 3 2 6 11 3" xfId="35824" xr:uid="{BE9FF7B2-142F-47C4-90C0-CA772C5CE710}"/>
    <cellStyle name="Total 3 2 6 11 4" xfId="39009" xr:uid="{74FC4E77-47CD-4C1C-904D-8D8A1AC9AF88}"/>
    <cellStyle name="Total 3 2 6 11 5" xfId="47471" xr:uid="{593A3D35-9936-4C47-8EC5-49CBFE81CA66}"/>
    <cellStyle name="Total 3 2 6 12" xfId="6405" xr:uid="{3D02A79B-EC3F-41C3-80CE-389A148A0F20}"/>
    <cellStyle name="Total 3 2 6 13" xfId="33753" xr:uid="{C69B8BEE-3419-4CB6-A82F-95547E819CA1}"/>
    <cellStyle name="Total 3 2 6 14" xfId="43398" xr:uid="{6A309923-5B53-4F7A-B122-0B873B887E66}"/>
    <cellStyle name="Total 3 2 6 15" xfId="54967" xr:uid="{33DA682C-A4D2-41CC-B351-E73065E14122}"/>
    <cellStyle name="Total 3 2 6 2" xfId="4489" xr:uid="{503189F7-CC2C-4644-A487-6AA8D9C23698}"/>
    <cellStyle name="Total 3 2 6 2 10" xfId="34567" xr:uid="{F5FB0F2E-A649-48E2-95A7-669C177C0EC4}"/>
    <cellStyle name="Total 3 2 6 2 11" xfId="25098" xr:uid="{5CA7671B-FE25-4797-B93B-1E7E4EADE48F}"/>
    <cellStyle name="Total 3 2 6 2 12" xfId="43825" xr:uid="{E868264C-C84E-4CCF-B4DA-85C8F34844ED}"/>
    <cellStyle name="Total 3 2 6 2 13" xfId="55104" xr:uid="{72052ED6-3FA3-4086-AB93-EF464F1DCB61}"/>
    <cellStyle name="Total 3 2 6 2 2" xfId="5721" xr:uid="{A09B74A7-981F-4B1E-BB99-C881FC3B1856}"/>
    <cellStyle name="Total 3 2 6 2 2 2" xfId="14256" xr:uid="{A47ABAFB-E1D3-4695-8F77-B157F904110D}"/>
    <cellStyle name="Total 3 2 6 2 2 2 2" xfId="27169" xr:uid="{11981E46-10A3-49AE-A707-91B37D8D4BF2}"/>
    <cellStyle name="Total 3 2 6 2 2 2 3" xfId="7830" xr:uid="{A7162ACA-CB5C-4F4E-A866-EC144F071679}"/>
    <cellStyle name="Total 3 2 6 2 2 2 4" xfId="40782" xr:uid="{28DDC2D9-E8FB-45F2-BD6A-8D22136B0905}"/>
    <cellStyle name="Total 3 2 6 2 2 2 5" xfId="49328" xr:uid="{3C438785-4640-470C-93EC-2DBCB45285B7}"/>
    <cellStyle name="Total 3 2 6 2 2 3" xfId="23728" xr:uid="{C4174CE1-D2AB-40C2-8EA5-24B5B9003EEA}"/>
    <cellStyle name="Total 3 2 6 2 2 4" xfId="34521" xr:uid="{B72E20EA-FC51-41CD-86D1-29582ABDF15B}"/>
    <cellStyle name="Total 3 2 6 2 2 5" xfId="37069" xr:uid="{957B5F82-EB20-44BF-86D3-881673A56B52}"/>
    <cellStyle name="Total 3 2 6 2 2 6" xfId="45456" xr:uid="{71A78883-A208-435A-9051-A7679032B654}"/>
    <cellStyle name="Total 3 2 6 2 3" xfId="10683" xr:uid="{33C2C7EB-5E73-46C6-A202-2502B708167A}"/>
    <cellStyle name="Total 3 2 6 2 3 2" xfId="14756" xr:uid="{A743E213-2B35-47D5-B638-1236930EC07A}"/>
    <cellStyle name="Total 3 2 6 2 3 2 2" xfId="27605" xr:uid="{244BFAE9-6A8C-49BD-9F77-C25FF5E50A03}"/>
    <cellStyle name="Total 3 2 6 2 3 2 3" xfId="31054" xr:uid="{690123EE-DB8D-4405-842D-EA54A29D015C}"/>
    <cellStyle name="Total 3 2 6 2 3 2 4" xfId="41282" xr:uid="{46C5B0FD-2C9D-4A1A-BD51-4941E553FCDF}"/>
    <cellStyle name="Total 3 2 6 2 3 2 5" xfId="49828" xr:uid="{AE4389C5-F2FD-4A8B-A5C4-AA8600443426}"/>
    <cellStyle name="Total 3 2 6 2 3 3" xfId="24277" xr:uid="{9747E1FD-9969-4292-8E5C-CBD02C5B21BB}"/>
    <cellStyle name="Total 3 2 6 2 3 4" xfId="34880" xr:uid="{DD4454B1-8B04-4681-B049-1570E8A9BBA6}"/>
    <cellStyle name="Total 3 2 6 2 3 5" xfId="37607" xr:uid="{2B0AEBF7-0D8C-4264-B90B-37209B9B20C9}"/>
    <cellStyle name="Total 3 2 6 2 3 6" xfId="46030" xr:uid="{CDDFD3F0-0D56-4BB9-9227-D0659DCDCEA6}"/>
    <cellStyle name="Total 3 2 6 2 4" xfId="11047" xr:uid="{05D87C6D-3C4E-4D50-9CF9-01547F5F809A}"/>
    <cellStyle name="Total 3 2 6 2 4 2" xfId="15101" xr:uid="{1687F3F8-302E-43B5-BCE8-EB02FD4C0599}"/>
    <cellStyle name="Total 3 2 6 2 4 2 2" xfId="27900" xr:uid="{291B5595-84A8-4DF9-987C-BD2C06A1507F}"/>
    <cellStyle name="Total 3 2 6 2 4 2 3" xfId="22662" xr:uid="{D009DFD8-3F82-48B7-9068-27EB42D88A73}"/>
    <cellStyle name="Total 3 2 6 2 4 2 4" xfId="41627" xr:uid="{89DDC30F-1B3E-411D-B6AA-9C2057735D38}"/>
    <cellStyle name="Total 3 2 6 2 4 2 5" xfId="50173" xr:uid="{AF70BA92-FEED-4AB1-84F3-739FFB463E47}"/>
    <cellStyle name="Total 3 2 6 2 4 3" xfId="24590" xr:uid="{26388384-140C-40E3-B0D1-994F4C29F0C1}"/>
    <cellStyle name="Total 3 2 6 2 4 4" xfId="32283" xr:uid="{A32F2A4E-9C52-45E7-A9A6-AE4BF17343C5}"/>
    <cellStyle name="Total 3 2 6 2 4 5" xfId="37971" xr:uid="{80C9D835-5BE6-438A-A8BB-C315A2B00313}"/>
    <cellStyle name="Total 3 2 6 2 4 6" xfId="46394" xr:uid="{2619B7C6-B8E7-4A46-B400-6F43A8779D02}"/>
    <cellStyle name="Total 3 2 6 2 5" xfId="11403" xr:uid="{BCB90203-9CA4-4EF9-8DD8-3905DB8D403A}"/>
    <cellStyle name="Total 3 2 6 2 5 2" xfId="15444" xr:uid="{0F1C6D20-90BF-4644-AB3E-B9CA85F73948}"/>
    <cellStyle name="Total 3 2 6 2 5 2 2" xfId="28197" xr:uid="{1D2C7603-EEA5-46AE-8353-83E9307F570B}"/>
    <cellStyle name="Total 3 2 6 2 5 2 3" xfId="32941" xr:uid="{8E1757BB-8B9A-42F5-8138-B6DE423EA358}"/>
    <cellStyle name="Total 3 2 6 2 5 2 4" xfId="41970" xr:uid="{E14F964D-AA22-4E28-B074-EC0584317173}"/>
    <cellStyle name="Total 3 2 6 2 5 2 5" xfId="50516" xr:uid="{C6F2EDDA-97C5-44DB-A4E7-D745ED98B1AD}"/>
    <cellStyle name="Total 3 2 6 2 5 3" xfId="24893" xr:uid="{38F95626-67BE-41F5-9BE7-F41F281E87BC}"/>
    <cellStyle name="Total 3 2 6 2 5 4" xfId="34737" xr:uid="{579A6E3F-9B4C-47BE-9B7B-3D9F808AFEA9}"/>
    <cellStyle name="Total 3 2 6 2 5 5" xfId="38327" xr:uid="{8C0F548A-91E9-48AD-A586-BBDCBFEE1765}"/>
    <cellStyle name="Total 3 2 6 2 5 6" xfId="46750" xr:uid="{701A8F87-11DF-4FB9-B924-CFD0E8D1849B}"/>
    <cellStyle name="Total 3 2 6 2 6" xfId="11751" xr:uid="{574563B1-F67C-4F37-AD6F-4439B7043A32}"/>
    <cellStyle name="Total 3 2 6 2 6 2" xfId="15781" xr:uid="{A89FB98F-C532-407D-B651-E3458143ED7C}"/>
    <cellStyle name="Total 3 2 6 2 6 2 2" xfId="28490" xr:uid="{28C7F0F5-E71B-47FC-8E2E-A0F3AFEFCF69}"/>
    <cellStyle name="Total 3 2 6 2 6 2 3" xfId="32379" xr:uid="{3CF9C9E4-FF51-4D03-950B-82EBEEC70BA4}"/>
    <cellStyle name="Total 3 2 6 2 6 2 4" xfId="42307" xr:uid="{43D980D8-E214-4EB6-953D-A65DC62828B3}"/>
    <cellStyle name="Total 3 2 6 2 6 2 5" xfId="50853" xr:uid="{F9CAD60B-C27C-4D7B-84A2-DAA48BBC0097}"/>
    <cellStyle name="Total 3 2 6 2 6 3" xfId="25191" xr:uid="{F537EDEF-B087-4D36-819C-2D805E72C144}"/>
    <cellStyle name="Total 3 2 6 2 6 4" xfId="33201" xr:uid="{E7D896F7-777A-4CA8-8B88-5108FBC6F100}"/>
    <cellStyle name="Total 3 2 6 2 6 5" xfId="38675" xr:uid="{D3D96C01-EEEB-4379-A491-D20FC5B08836}"/>
    <cellStyle name="Total 3 2 6 2 6 6" xfId="47098" xr:uid="{09C9491C-2762-496B-9327-CAF7D9229DA3}"/>
    <cellStyle name="Total 3 2 6 2 7" xfId="8723" xr:uid="{22878EA6-0BB7-41D6-BE0C-BB894810AA49}"/>
    <cellStyle name="Total 3 2 6 2 7 2" xfId="22598" xr:uid="{F391DE77-C586-4B64-AD44-3942FD15FF60}"/>
    <cellStyle name="Total 3 2 6 2 7 3" xfId="29763" xr:uid="{252939C6-7487-408B-92D4-4F6EA87ACADA}"/>
    <cellStyle name="Total 3 2 6 2 7 4" xfId="22561" xr:uid="{48B42A03-5EE5-4BAC-81C0-F362872B8AAE}"/>
    <cellStyle name="Total 3 2 6 2 7 5" xfId="44271" xr:uid="{664EF9D7-BEA5-48BC-BA38-2F7976D7AC6F}"/>
    <cellStyle name="Total 3 2 6 2 8" xfId="12756" xr:uid="{BF9B2254-CBAF-4BE0-AAC0-F23B1B8C1AE3}"/>
    <cellStyle name="Total 3 2 6 2 8 2" xfId="25957" xr:uid="{65473C2F-61D2-4D21-8913-C2BA0E86939C}"/>
    <cellStyle name="Total 3 2 6 2 8 3" xfId="7947" xr:uid="{80D3AA08-AB5E-4437-86B4-E999C7953FA4}"/>
    <cellStyle name="Total 3 2 6 2 8 4" xfId="39381" xr:uid="{8DFDFC42-6997-4B9C-BE38-DF8C5D2837B9}"/>
    <cellStyle name="Total 3 2 6 2 8 5" xfId="47898" xr:uid="{DA626F58-FE08-4AE6-B38A-D275068B818A}"/>
    <cellStyle name="Total 3 2 6 2 9" xfId="22185" xr:uid="{BF0700C2-0AFB-4B89-907F-7C5F70F9AEF9}"/>
    <cellStyle name="Total 3 2 6 3" xfId="4064" xr:uid="{965CE02A-290F-4260-96D4-2BB864B85B68}"/>
    <cellStyle name="Total 3 2 6 3 10" xfId="24763" xr:uid="{AC8404E5-7BF8-4BFE-837A-682E182DE8A6}"/>
    <cellStyle name="Total 3 2 6 3 11" xfId="6415" xr:uid="{CFB95B36-4933-414E-B093-45E081EAF48E}"/>
    <cellStyle name="Total 3 2 6 3 12" xfId="43541" xr:uid="{226AA8AC-D535-414E-BBD9-945997703D5B}"/>
    <cellStyle name="Total 3 2 6 3 13" xfId="54850" xr:uid="{9D65D84B-7CED-4D1C-861D-12BBA1DC7CDD}"/>
    <cellStyle name="Total 3 2 6 3 2" xfId="5467" xr:uid="{BD7DE9CE-A9D1-40E1-B7A4-A0A22D7651C6}"/>
    <cellStyle name="Total 3 2 6 3 2 2" xfId="14001" xr:uid="{DAF65033-0755-417F-8C35-49E163B0C898}"/>
    <cellStyle name="Total 3 2 6 3 2 2 2" xfId="26955" xr:uid="{F2230213-BACA-4478-8C7C-E134B88FBF1D}"/>
    <cellStyle name="Total 3 2 6 3 2 2 3" xfId="35514" xr:uid="{B366790D-0973-4326-8C81-5A90AB69F1AC}"/>
    <cellStyle name="Total 3 2 6 3 2 2 4" xfId="40527" xr:uid="{2C942C67-4CD8-45FB-A115-B59949801D81}"/>
    <cellStyle name="Total 3 2 6 3 2 2 5" xfId="49073" xr:uid="{80B045C1-CAD9-46E5-81F3-E20EABAC6AE8}"/>
    <cellStyle name="Total 3 2 6 3 2 3" xfId="23437" xr:uid="{4C7C43FF-5890-48CD-8AF7-C1C5D56404A0}"/>
    <cellStyle name="Total 3 2 6 3 2 4" xfId="26750" xr:uid="{E79C265A-DC6D-4C9A-ABA8-6E3CD9E3F5F5}"/>
    <cellStyle name="Total 3 2 6 3 2 5" xfId="36838" xr:uid="{D97BD177-A400-46B1-A23F-18FFF25AB85D}"/>
    <cellStyle name="Total 3 2 6 3 2 6" xfId="45172" xr:uid="{CAA1CFA5-DD72-4C03-9FF3-E85160DEFF7A}"/>
    <cellStyle name="Total 3 2 6 3 3" xfId="8622" xr:uid="{5012F218-8D41-4EA5-A881-AF0F75D93238}"/>
    <cellStyle name="Total 3 2 6 3 3 2" xfId="13156" xr:uid="{4323D545-6F26-478F-B5EC-07E01BF11C59}"/>
    <cellStyle name="Total 3 2 6 3 3 2 2" xfId="26269" xr:uid="{4AB78F10-84FB-492D-9B74-A41180D56D95}"/>
    <cellStyle name="Total 3 2 6 3 3 2 3" xfId="27714" xr:uid="{F014D9B5-6170-4A3E-9545-0E1FB5DA6969}"/>
    <cellStyle name="Total 3 2 6 3 3 2 4" xfId="39682" xr:uid="{207395B4-92CB-49B4-981C-ACE370C43492}"/>
    <cellStyle name="Total 3 2 6 3 3 2 5" xfId="48228" xr:uid="{9250084A-8E81-4B68-9F99-89A13FCAFA31}"/>
    <cellStyle name="Total 3 2 6 3 3 3" xfId="22510" xr:uid="{EE5AE24E-8609-4134-95E7-D77C4C5EABCF}"/>
    <cellStyle name="Total 3 2 6 3 3 4" xfId="35858" xr:uid="{E61C2CFB-215B-4003-8604-3044B87C8E83}"/>
    <cellStyle name="Total 3 2 6 3 3 5" xfId="28226" xr:uid="{F8952C5D-67F4-4FA0-B4A5-ACF79EA5B085}"/>
    <cellStyle name="Total 3 2 6 3 3 6" xfId="44170" xr:uid="{EF9A1F17-564E-4EB2-97D5-D5C15CD9FB94}"/>
    <cellStyle name="Total 3 2 6 3 4" xfId="9171" xr:uid="{BEC36CA3-C7E7-4B21-AD9A-0943A93972CD}"/>
    <cellStyle name="Total 3 2 6 3 4 2" xfId="13610" xr:uid="{82ACF942-E5F9-4D2C-ACBB-924E716DE347}"/>
    <cellStyle name="Total 3 2 6 3 4 2 2" xfId="26638" xr:uid="{A537FB63-1E2F-49FB-9854-6DDACDBBBD2F}"/>
    <cellStyle name="Total 3 2 6 3 4 2 3" xfId="33035" xr:uid="{9F3A4CFE-5676-4BC9-8481-9ED3264BC00F}"/>
    <cellStyle name="Total 3 2 6 3 4 2 4" xfId="40136" xr:uid="{1A55969F-7BB1-47D2-9376-DDEF1D71FF84}"/>
    <cellStyle name="Total 3 2 6 3 4 2 5" xfId="48682" xr:uid="{4595A9F5-C18D-485A-94DF-35AD815278C7}"/>
    <cellStyle name="Total 3 2 6 3 4 3" xfId="22979" xr:uid="{7F9DE7A4-DD51-4259-8556-A8AACB326F21}"/>
    <cellStyle name="Total 3 2 6 3 4 4" xfId="7701" xr:uid="{A424E411-D22E-4357-9A80-D85EFD4F4F9B}"/>
    <cellStyle name="Total 3 2 6 3 4 5" xfId="35494" xr:uid="{52ABC79E-BD66-41D9-A31D-1118519015AD}"/>
    <cellStyle name="Total 3 2 6 3 4 6" xfId="44700" xr:uid="{D1238C79-23E8-4F30-A6B6-A4279B200349}"/>
    <cellStyle name="Total 3 2 6 3 5" xfId="10510" xr:uid="{F639415B-F739-4324-A34E-0E16F4F07390}"/>
    <cellStyle name="Total 3 2 6 3 5 2" xfId="14597" xr:uid="{5F06B00D-FBA3-491D-B6F7-9834DE50FF08}"/>
    <cellStyle name="Total 3 2 6 3 5 2 2" xfId="27462" xr:uid="{A162BFC4-7DF4-414F-8ECA-2F8D7E2DC8B2}"/>
    <cellStyle name="Total 3 2 6 3 5 2 3" xfId="22433" xr:uid="{36914444-3D0E-4790-AAE6-6D9704F9EA8F}"/>
    <cellStyle name="Total 3 2 6 3 5 2 4" xfId="41123" xr:uid="{C69C7D44-B0A8-4830-9180-1E7945A64F54}"/>
    <cellStyle name="Total 3 2 6 3 5 2 5" xfId="49669" xr:uid="{18235863-8BAD-47DB-AB97-229FEC85B332}"/>
    <cellStyle name="Total 3 2 6 3 5 3" xfId="24114" xr:uid="{967CCA9C-DF5D-40AE-8E41-4A683CD8152E}"/>
    <cellStyle name="Total 3 2 6 3 5 4" xfId="26513" xr:uid="{C60DB6A6-FE6C-452E-B9C3-ADDEC4741F4F}"/>
    <cellStyle name="Total 3 2 6 3 5 5" xfId="37434" xr:uid="{D35D5498-94DD-4554-8615-FB27354455AC}"/>
    <cellStyle name="Total 3 2 6 3 5 6" xfId="45857" xr:uid="{2F04F7D3-3DA7-4FDF-B0E8-CB87C2F24FC4}"/>
    <cellStyle name="Total 3 2 6 3 6" xfId="11296" xr:uid="{0186DE97-234D-4B41-8DF7-15B7523A7E21}"/>
    <cellStyle name="Total 3 2 6 3 6 2" xfId="15344" xr:uid="{CBEF8214-B347-4884-98AE-967440B561EE}"/>
    <cellStyle name="Total 3 2 6 3 6 2 2" xfId="28108" xr:uid="{DF9004D4-2969-42E7-B94B-8994E69AE977}"/>
    <cellStyle name="Total 3 2 6 3 6 2 3" xfId="9776" xr:uid="{11208B90-BF96-44C8-99C4-5AE49E881A5B}"/>
    <cellStyle name="Total 3 2 6 3 6 2 4" xfId="41870" xr:uid="{2BE307CA-1E90-424C-B781-AF31B24A9693}"/>
    <cellStyle name="Total 3 2 6 3 6 2 5" xfId="50416" xr:uid="{9E24D7A2-1A99-4FD9-A1BD-F38A2651BF60}"/>
    <cellStyle name="Total 3 2 6 3 6 3" xfId="24799" xr:uid="{D35CC838-B234-478A-9C63-B3CF7475D921}"/>
    <cellStyle name="Total 3 2 6 3 6 4" xfId="28091" xr:uid="{5BAAC2F6-3B17-4E48-BBFC-154EEBD17672}"/>
    <cellStyle name="Total 3 2 6 3 6 5" xfId="38220" xr:uid="{2D3F52F5-A3EA-4639-8F2E-5C715400A308}"/>
    <cellStyle name="Total 3 2 6 3 6 6" xfId="46643" xr:uid="{AA4991AB-505F-43D3-8B09-7A17E2DFA4EA}"/>
    <cellStyle name="Total 3 2 6 3 7" xfId="11118" xr:uid="{26951F1A-A05B-4950-92FD-873CB72D187F}"/>
    <cellStyle name="Total 3 2 6 3 7 2" xfId="24652" xr:uid="{12BB7EA3-01A5-4733-922B-02B8BF653242}"/>
    <cellStyle name="Total 3 2 6 3 7 3" xfId="26695" xr:uid="{E37760F7-7F87-4130-B74B-9B00D251CF4F}"/>
    <cellStyle name="Total 3 2 6 3 7 4" xfId="38042" xr:uid="{812492EC-968A-44EB-A9BA-6783051510F9}"/>
    <cellStyle name="Total 3 2 6 3 7 5" xfId="46465" xr:uid="{709DD585-DDDD-4844-9298-8BAD7B8276A4}"/>
    <cellStyle name="Total 3 2 6 3 8" xfId="12403" xr:uid="{2A31BD36-94B4-44CB-9E9E-63C444DD976D}"/>
    <cellStyle name="Total 3 2 6 3 8 2" xfId="25689" xr:uid="{C2788B1F-5982-4F3B-A99C-AE3EDA2C62B4}"/>
    <cellStyle name="Total 3 2 6 3 8 3" xfId="34113" xr:uid="{44FAA963-FD26-4713-A216-44CE0028184C}"/>
    <cellStyle name="Total 3 2 6 3 8 4" xfId="39126" xr:uid="{2B8420D2-43B3-4EB9-8ECD-911D628FBED0}"/>
    <cellStyle name="Total 3 2 6 3 8 5" xfId="47614" xr:uid="{1ED646AA-B2B2-4081-9165-6ED6D0CE0118}"/>
    <cellStyle name="Total 3 2 6 3 9" xfId="21906" xr:uid="{065A2763-54D7-49E0-907D-0E547858E6AD}"/>
    <cellStyle name="Total 3 2 6 4" xfId="5584" xr:uid="{0A49CA54-B72A-4054-A1FD-448F19B1A841}"/>
    <cellStyle name="Total 3 2 6 4 10" xfId="34846" xr:uid="{5E06C9B9-0CB7-4E4B-981C-3ABBC8F5B1F4}"/>
    <cellStyle name="Total 3 2 6 4 11" xfId="30333" xr:uid="{A5345E08-214D-4F30-B4A1-31EAE2B883C9}"/>
    <cellStyle name="Total 3 2 6 4 12" xfId="43641" xr:uid="{8EF92DC8-4285-4DD3-BE41-6EFDD6BD83A3}"/>
    <cellStyle name="Total 3 2 6 4 2" xfId="9842" xr:uid="{3C164189-C730-4944-91EA-E5359C659223}"/>
    <cellStyle name="Total 3 2 6 4 2 2" xfId="14100" xr:uid="{343834AA-3CD9-4CBD-AF4D-FEE0C46EBDC6}"/>
    <cellStyle name="Total 3 2 6 4 2 2 2" xfId="27039" xr:uid="{ACB2DFE1-609E-4BBA-B4EF-399A5A963654}"/>
    <cellStyle name="Total 3 2 6 4 2 2 3" xfId="23709" xr:uid="{4791A920-03D8-4723-9E60-C68366D6ABB3}"/>
    <cellStyle name="Total 3 2 6 4 2 2 4" xfId="40626" xr:uid="{39967129-1F5B-4D33-9D54-D70867C445C5}"/>
    <cellStyle name="Total 3 2 6 4 2 2 5" xfId="49172" xr:uid="{4433BD22-DBFF-480D-9265-E87945ECE48B}"/>
    <cellStyle name="Total 3 2 6 4 2 3" xfId="23529" xr:uid="{DD0B8A2B-866C-4178-8EEF-5CFA73E7C1C5}"/>
    <cellStyle name="Total 3 2 6 4 2 4" xfId="27752" xr:uid="{FFF27448-79F0-4E44-9E43-939391D67F1C}"/>
    <cellStyle name="Total 3 2 6 4 2 5" xfId="36929" xr:uid="{B88A0F0A-BC29-4CBF-88D8-FC0C06D80CD6}"/>
    <cellStyle name="Total 3 2 6 4 2 6" xfId="45272" xr:uid="{E886AD44-D483-4061-81BB-797C66D459C3}"/>
    <cellStyle name="Total 3 2 6 4 3" xfId="9458" xr:uid="{C2C800C8-1B51-445F-BFA4-F2699591ED26}"/>
    <cellStyle name="Total 3 2 6 4 3 2" xfId="13819" xr:uid="{4FC7EB45-C92C-4184-8E72-5C42A6626F85}"/>
    <cellStyle name="Total 3 2 6 4 3 2 2" xfId="26809" xr:uid="{0DF1EBB8-18B0-4DC1-AA06-A25DBD5A6BAD}"/>
    <cellStyle name="Total 3 2 6 4 3 2 3" xfId="35914" xr:uid="{68EF446F-1CBA-422C-8656-AEF525F99F4C}"/>
    <cellStyle name="Total 3 2 6 4 3 2 4" xfId="40345" xr:uid="{E23A42AD-0E53-42B7-BB0F-284B0B328462}"/>
    <cellStyle name="Total 3 2 6 4 3 2 5" xfId="48891" xr:uid="{C662DB7E-F873-4C2A-9DC9-7B77617795CC}"/>
    <cellStyle name="Total 3 2 6 4 3 3" xfId="23211" xr:uid="{F3C81738-3478-4985-9952-054CE484AEAA}"/>
    <cellStyle name="Total 3 2 6 4 3 4" xfId="34377" xr:uid="{3B28C494-8B94-4429-AAC9-B1B9953FF209}"/>
    <cellStyle name="Total 3 2 6 4 3 5" xfId="34390" xr:uid="{D6FDA7E8-9F4B-4A98-9991-60DE80319A34}"/>
    <cellStyle name="Total 3 2 6 4 3 6" xfId="44953" xr:uid="{BC6E30D5-20C0-41FA-AFD7-487F76ABB157}"/>
    <cellStyle name="Total 3 2 6 4 4" xfId="10877" xr:uid="{20854A27-8C6E-4350-87F2-BD092AD88407}"/>
    <cellStyle name="Total 3 2 6 4 4 2" xfId="14936" xr:uid="{52651DB5-9630-4404-AA55-FF4013EA312B}"/>
    <cellStyle name="Total 3 2 6 4 4 2 2" xfId="27758" xr:uid="{96CAC41C-16AB-4714-9A91-B520BFB8F772}"/>
    <cellStyle name="Total 3 2 6 4 4 2 3" xfId="7226" xr:uid="{42CF49CE-7922-4281-9B1D-B7D6DD693037}"/>
    <cellStyle name="Total 3 2 6 4 4 2 4" xfId="41462" xr:uid="{A92686AA-8411-473A-AFF8-957C02D96D89}"/>
    <cellStyle name="Total 3 2 6 4 4 2 5" xfId="50008" xr:uid="{E53FC821-1131-46A2-8232-F442F36596A3}"/>
    <cellStyle name="Total 3 2 6 4 4 3" xfId="24441" xr:uid="{2B7D7F89-6559-47F7-B6A0-15332E0464ED}"/>
    <cellStyle name="Total 3 2 6 4 4 4" xfId="36049" xr:uid="{D2C47263-479C-435C-9F8B-015507DE08C0}"/>
    <cellStyle name="Total 3 2 6 4 4 5" xfId="37801" xr:uid="{B44C406D-AA7E-4DDC-A684-EC3D6C76A089}"/>
    <cellStyle name="Total 3 2 6 4 4 6" xfId="46224" xr:uid="{374B4609-6FF2-4EDC-A8BB-6631A673D8DD}"/>
    <cellStyle name="Total 3 2 6 4 5" xfId="11231" xr:uid="{3F1FA803-F085-4ADB-BB6F-B493A49E8E9E}"/>
    <cellStyle name="Total 3 2 6 4 5 2" xfId="15281" xr:uid="{0FBFFD50-70B1-491C-9774-93FC21A1793E}"/>
    <cellStyle name="Total 3 2 6 4 5 2 2" xfId="28053" xr:uid="{ED2900CF-2C26-4A89-9A2A-B89967B0E89D}"/>
    <cellStyle name="Total 3 2 6 4 5 2 3" xfId="32901" xr:uid="{77AFFE05-6F20-4E82-A1A6-B91FACED0793}"/>
    <cellStyle name="Total 3 2 6 4 5 2 4" xfId="41807" xr:uid="{575A1471-E345-4B32-950C-76E7BEA9AFB8}"/>
    <cellStyle name="Total 3 2 6 4 5 2 5" xfId="50353" xr:uid="{ACCF00A9-24DE-47D9-88CC-C5F4FB3E4755}"/>
    <cellStyle name="Total 3 2 6 4 5 3" xfId="24747" xr:uid="{63E2F96A-1101-416D-9ADC-D35A37497D3D}"/>
    <cellStyle name="Total 3 2 6 4 5 4" xfId="34317" xr:uid="{ABE411F6-D2CF-470B-A226-55639738410B}"/>
    <cellStyle name="Total 3 2 6 4 5 5" xfId="38155" xr:uid="{6376BDD6-237B-4C0A-800A-3FC539C429E7}"/>
    <cellStyle name="Total 3 2 6 4 5 6" xfId="46578" xr:uid="{83266649-CD0F-49AD-B047-CDDC76262C01}"/>
    <cellStyle name="Total 3 2 6 4 6" xfId="11599" xr:uid="{49907A96-E45C-4FD5-94E7-0321DB8F81DE}"/>
    <cellStyle name="Total 3 2 6 4 6 2" xfId="15636" xr:uid="{E7BAD7EF-1F4B-4403-8486-82CD97B57AB9}"/>
    <cellStyle name="Total 3 2 6 4 6 2 2" xfId="28368" xr:uid="{472FC79F-19AB-4D41-89AC-FBFD21032AA8}"/>
    <cellStyle name="Total 3 2 6 4 6 2 3" xfId="36792" xr:uid="{650AFDEB-1587-4E0C-AC14-947E80CA7BB3}"/>
    <cellStyle name="Total 3 2 6 4 6 2 4" xfId="42162" xr:uid="{F5536EE5-99DE-4CFE-A198-0FA29F5ACA9D}"/>
    <cellStyle name="Total 3 2 6 4 6 2 5" xfId="50708" xr:uid="{2E641904-CAFA-42F3-B78A-E1E686FD85CC}"/>
    <cellStyle name="Total 3 2 6 4 6 3" xfId="25066" xr:uid="{9DD3F904-144B-497E-9119-D2B70A8C48E1}"/>
    <cellStyle name="Total 3 2 6 4 6 4" xfId="25323" xr:uid="{B69E143B-2B0F-4B5E-AEF7-7A8946078AAA}"/>
    <cellStyle name="Total 3 2 6 4 6 5" xfId="38523" xr:uid="{47876057-A222-47F6-82FD-F96AE8E4CCE2}"/>
    <cellStyle name="Total 3 2 6 4 6 6" xfId="46946" xr:uid="{94239164-D07A-4346-B8B7-A367F562E10A}"/>
    <cellStyle name="Total 3 2 6 4 7" xfId="8946" xr:uid="{74120CF2-21E2-448F-B4EA-B76110E8E86C}"/>
    <cellStyle name="Total 3 2 6 4 7 2" xfId="22793" xr:uid="{A6B3FF2D-2EF8-4BF3-889C-5BBDE1C4D4CE}"/>
    <cellStyle name="Total 3 2 6 4 7 3" xfId="29949" xr:uid="{BCAC5D6D-87D7-4715-88C0-57D5AAEA2E1D}"/>
    <cellStyle name="Total 3 2 6 4 7 4" xfId="34364" xr:uid="{22D5E8DD-4FFF-4F81-9A1A-0831F4D13E49}"/>
    <cellStyle name="Total 3 2 6 4 7 5" xfId="44494" xr:uid="{57CB1840-2AA0-4E8F-9103-5BDD2772C482}"/>
    <cellStyle name="Total 3 2 6 4 8" xfId="12504" xr:uid="{BCF212F1-45DF-4754-9CFF-3A80BC1F7589}"/>
    <cellStyle name="Total 3 2 6 4 8 2" xfId="25770" xr:uid="{A40BAB0B-AB2A-4D56-AA77-95A1AAFA6187}"/>
    <cellStyle name="Total 3 2 6 4 8 3" xfId="34031" xr:uid="{BE48E021-71F0-49F8-99ED-AF1676FC2DA5}"/>
    <cellStyle name="Total 3 2 6 4 8 4" xfId="39225" xr:uid="{FA192BED-E07C-4CC2-8EA0-FE116E3336EF}"/>
    <cellStyle name="Total 3 2 6 4 8 5" xfId="47714" xr:uid="{8771A42D-4721-48A2-8920-445F942F8B89}"/>
    <cellStyle name="Total 3 2 6 4 9" xfId="21989" xr:uid="{7355AE19-FF7A-4C9B-B586-E929F2CD9820}"/>
    <cellStyle name="Total 3 2 6 5" xfId="9549" xr:uid="{CFAA4522-9E03-4F27-859C-8ACC4D49060E}"/>
    <cellStyle name="Total 3 2 6 5 2" xfId="13885" xr:uid="{7B4F787A-14A5-4BD2-87F0-EE992219E747}"/>
    <cellStyle name="Total 3 2 6 5 2 2" xfId="26859" xr:uid="{30738894-F57A-4E48-9352-32531970232B}"/>
    <cellStyle name="Total 3 2 6 5 2 3" xfId="8270" xr:uid="{BD750E1A-096B-4377-AD8E-0C3361648D1A}"/>
    <cellStyle name="Total 3 2 6 5 2 4" xfId="40411" xr:uid="{1C69657E-B504-4AB7-8AE1-930540EADDE6}"/>
    <cellStyle name="Total 3 2 6 5 2 5" xfId="48957" xr:uid="{11891206-2083-482B-AC4A-3D6DE810E370}"/>
    <cellStyle name="Total 3 2 6 5 3" xfId="23281" xr:uid="{C4094344-78B7-4E04-BF3D-A5B6DD1AEE72}"/>
    <cellStyle name="Total 3 2 6 5 4" xfId="33345" xr:uid="{BAFED710-A9E0-42CF-99C4-9C2B1D9254F1}"/>
    <cellStyle name="Total 3 2 6 5 5" xfId="23578" xr:uid="{C2EE0587-8AA3-4EB5-AAB6-696D1A890338}"/>
    <cellStyle name="Total 3 2 6 5 6" xfId="45029" xr:uid="{87E3DF09-C57A-4A1F-9978-31722BE5A083}"/>
    <cellStyle name="Total 3 2 6 6" xfId="8680" xr:uid="{DA6B4D6C-C4AA-4ED6-AEAF-8C2E5FEEA761}"/>
    <cellStyle name="Total 3 2 6 6 2" xfId="13208" xr:uid="{10F7A269-2C00-4884-BBC9-CCC5576821DB}"/>
    <cellStyle name="Total 3 2 6 6 2 2" xfId="26314" xr:uid="{A7C2916E-A025-4438-9C22-BF9698751072}"/>
    <cellStyle name="Total 3 2 6 6 2 3" xfId="23830" xr:uid="{02CE3B93-18B7-4CF1-B95A-ACF8FE61B619}"/>
    <cellStyle name="Total 3 2 6 6 2 4" xfId="39734" xr:uid="{9C73B9B7-722E-4D78-B805-8222ED48669D}"/>
    <cellStyle name="Total 3 2 6 6 2 5" xfId="48280" xr:uid="{F4364BF9-8B91-4A7A-9B70-E287F6240AEC}"/>
    <cellStyle name="Total 3 2 6 6 3" xfId="22559" xr:uid="{470179EC-653E-41C0-993E-4F8A19EFDCB9}"/>
    <cellStyle name="Total 3 2 6 6 4" xfId="31769" xr:uid="{EB48FCC6-5556-4B76-A97C-70C4325E2183}"/>
    <cellStyle name="Total 3 2 6 6 5" xfId="7121" xr:uid="{702D2556-BA1E-4E42-B0F8-46616B50D1F2}"/>
    <cellStyle name="Total 3 2 6 6 6" xfId="44228" xr:uid="{E2D398D7-40C0-4831-A847-E43E6D834475}"/>
    <cellStyle name="Total 3 2 6 7" xfId="9290" xr:uid="{605E0A60-B131-46A6-ADB3-74B6536BEE48}"/>
    <cellStyle name="Total 3 2 6 7 2" xfId="13696" xr:uid="{F40DC47C-2AE8-42FA-9B99-07DE57267021}"/>
    <cellStyle name="Total 3 2 6 7 2 2" xfId="26710" xr:uid="{6E2B2C8C-7DC3-4805-A57D-3705152081A6}"/>
    <cellStyle name="Total 3 2 6 7 2 3" xfId="22266" xr:uid="{AE94D05F-873F-4E05-B169-3B242EC054B1}"/>
    <cellStyle name="Total 3 2 6 7 2 4" xfId="40222" xr:uid="{6C0DF397-0C75-460A-8400-F55801C06899}"/>
    <cellStyle name="Total 3 2 6 7 2 5" xfId="48768" xr:uid="{0B657D00-A5AF-4D40-95F8-AE20E0553E83}"/>
    <cellStyle name="Total 3 2 6 7 3" xfId="23075" xr:uid="{513620C9-D5A7-4FEC-804C-E20A78A89461}"/>
    <cellStyle name="Total 3 2 6 7 4" xfId="25898" xr:uid="{2104A909-0145-4DDA-82BD-7A3FA93131A6}"/>
    <cellStyle name="Total 3 2 6 7 5" xfId="22843" xr:uid="{FABCFF9B-947B-4724-AD1C-71EF25ACA4F3}"/>
    <cellStyle name="Total 3 2 6 7 6" xfId="44809" xr:uid="{C2DDC825-3ADD-4FC5-86ED-65BE42803883}"/>
    <cellStyle name="Total 3 2 6 8" xfId="10454" xr:uid="{19B2A9C0-FA53-486E-B46E-7C4F88BB8756}"/>
    <cellStyle name="Total 3 2 6 8 2" xfId="14543" xr:uid="{62F3FFE2-331E-4F7D-94F3-3F03E1E2B299}"/>
    <cellStyle name="Total 3 2 6 8 2 2" xfId="27416" xr:uid="{B0684B2D-36F9-40F8-88F3-28798EC99AA9}"/>
    <cellStyle name="Total 3 2 6 8 2 3" xfId="28948" xr:uid="{457B718D-2C52-49F2-810C-A5D85C37BE39}"/>
    <cellStyle name="Total 3 2 6 8 2 4" xfId="41069" xr:uid="{58D1E6C4-D002-4332-8C9A-3B959A632B5A}"/>
    <cellStyle name="Total 3 2 6 8 2 5" xfId="49615" xr:uid="{44A2D36F-F445-4A14-87DF-60D07588C63C}"/>
    <cellStyle name="Total 3 2 6 8 3" xfId="24067" xr:uid="{BD3D58F5-A1C0-4BED-9126-EFE93A796F4C}"/>
    <cellStyle name="Total 3 2 6 8 4" xfId="30037" xr:uid="{648A0D33-5614-40FE-BE8C-E066C63112A7}"/>
    <cellStyle name="Total 3 2 6 8 5" xfId="37378" xr:uid="{84FB98DD-A8FE-46DF-BA1D-19849BC8291A}"/>
    <cellStyle name="Total 3 2 6 8 6" xfId="45801" xr:uid="{A5D619D3-6A03-43D4-A893-F9E02AE59BF8}"/>
    <cellStyle name="Total 3 2 6 9" xfId="8709" xr:uid="{75992A74-BB3B-4722-A202-B1F5EA2D603B}"/>
    <cellStyle name="Total 3 2 6 9 2" xfId="13234" xr:uid="{5817927A-A807-460D-B43B-D76C99CC7B16}"/>
    <cellStyle name="Total 3 2 6 9 2 2" xfId="26337" xr:uid="{49594DE6-A763-4796-92F6-0D45B9FF0827}"/>
    <cellStyle name="Total 3 2 6 9 2 3" xfId="30197" xr:uid="{7CDDA01D-B827-4473-A2E4-0B9194EEF7D4}"/>
    <cellStyle name="Total 3 2 6 9 2 4" xfId="39760" xr:uid="{9749C32B-4444-4103-B62E-E371C0640963}"/>
    <cellStyle name="Total 3 2 6 9 2 5" xfId="48306" xr:uid="{DB518F13-5172-4792-BB23-7AC13C13AFB7}"/>
    <cellStyle name="Total 3 2 6 9 3" xfId="22584" xr:uid="{26C36FA1-2E04-4DCC-8406-1A03CC29F468}"/>
    <cellStyle name="Total 3 2 6 9 4" xfId="23823" xr:uid="{A329AB7C-2315-45F4-9A6E-795DE84A2CB2}"/>
    <cellStyle name="Total 3 2 6 9 5" xfId="24561" xr:uid="{81B86CCE-C8E2-4667-9660-127CF5F6FE12}"/>
    <cellStyle name="Total 3 2 6 9 6" xfId="44257" xr:uid="{B1E41A43-6B6F-414B-8CC6-E5838ACD5D30}"/>
    <cellStyle name="Total 3 2 7" xfId="4226" xr:uid="{62F77094-6B57-473D-9E38-BD5D4C5E93AC}"/>
    <cellStyle name="Total 3 2 7 10" xfId="8755" xr:uid="{04F510C2-311B-4F73-AA81-C50F5BC1FE6F}"/>
    <cellStyle name="Total 3 2 7 10 2" xfId="22625" xr:uid="{1E8C6450-82EE-4805-9ABB-CBDDEE47F8BF}"/>
    <cellStyle name="Total 3 2 7 10 3" xfId="35060" xr:uid="{A2D13654-28EE-4B73-B34E-9C4B6E1FC633}"/>
    <cellStyle name="Total 3 2 7 10 4" xfId="33409" xr:uid="{966212CB-FEC3-49CE-9EEE-6179FA127DF5}"/>
    <cellStyle name="Total 3 2 7 10 5" xfId="44304" xr:uid="{8AE82CAF-F543-4A12-A6CA-BEEE7C4B0D81}"/>
    <cellStyle name="Total 3 2 7 11" xfId="12152" xr:uid="{DC2D2869-1C24-4269-8B1B-9AB82D8C0DD3}"/>
    <cellStyle name="Total 3 2 7 11 2" xfId="25502" xr:uid="{204A30A7-644C-4E17-B5DC-9BA8266451F0}"/>
    <cellStyle name="Total 3 2 7 11 3" xfId="36751" xr:uid="{C707AD4E-B68B-4DF5-AAA0-1BC623E184D1}"/>
    <cellStyle name="Total 3 2 7 11 4" xfId="38970" xr:uid="{1AF43F1A-91F4-451D-8A27-A86E9A1F9006}"/>
    <cellStyle name="Total 3 2 7 11 5" xfId="47431" xr:uid="{81B5FCD4-3239-4CAB-A0FD-B8862E6A9904}"/>
    <cellStyle name="Total 3 2 7 12" xfId="6410" xr:uid="{BBE66720-61FF-4C00-927A-83C3AE8E5E93}"/>
    <cellStyle name="Total 3 2 7 13" xfId="29641" xr:uid="{D6FB71C5-13C9-4E34-A550-C5F7A7B50AE2}"/>
    <cellStyle name="Total 3 2 7 14" xfId="43358" xr:uid="{6178CDD0-04CB-4A4E-A8D4-F135E4CCE30B}"/>
    <cellStyle name="Total 3 2 7 15" xfId="54934" xr:uid="{DDBB4E22-BA34-42F3-A1E5-DDF4640F40AC}"/>
    <cellStyle name="Total 3 2 7 2" xfId="4459" xr:uid="{8A632C96-17E5-4CC7-A3A7-F0DF88D02C09}"/>
    <cellStyle name="Total 3 2 7 2 10" xfId="32909" xr:uid="{9CA89E1E-3890-46FF-B256-954A45F2B2F6}"/>
    <cellStyle name="Total 3 2 7 2 11" xfId="28904" xr:uid="{F4153F2D-07DF-4A8B-92F1-BB160B506753}"/>
    <cellStyle name="Total 3 2 7 2 12" xfId="43785" xr:uid="{1AC463D9-E6E2-41A9-A1D7-F55CB1D02294}"/>
    <cellStyle name="Total 3 2 7 2 13" xfId="55075" xr:uid="{94799AC9-0A32-428C-BDCC-1E695BF66E62}"/>
    <cellStyle name="Total 3 2 7 2 2" xfId="5692" xr:uid="{7FEEBD85-D854-4E59-B371-F87057211EA6}"/>
    <cellStyle name="Total 3 2 7 2 2 2" xfId="14217" xr:uid="{0AC486E1-873D-44BC-8529-7803B8415DA3}"/>
    <cellStyle name="Total 3 2 7 2 2 2 2" xfId="27136" xr:uid="{F18154BB-73C0-43AB-8593-C9984AF0BDF8}"/>
    <cellStyle name="Total 3 2 7 2 2 2 3" xfId="30817" xr:uid="{1659E3D9-8425-42E9-B73D-C50DA6E678D9}"/>
    <cellStyle name="Total 3 2 7 2 2 2 4" xfId="40743" xr:uid="{4889A96A-026A-45EA-A711-CF68F5BA6C5B}"/>
    <cellStyle name="Total 3 2 7 2 2 2 5" xfId="49289" xr:uid="{AFCEB03C-D190-4113-B97B-09652AA6998F}"/>
    <cellStyle name="Total 3 2 7 2 2 3" xfId="23690" xr:uid="{599B8CED-244F-4478-A4A5-7B14E03A149D}"/>
    <cellStyle name="Total 3 2 7 2 2 4" xfId="33633" xr:uid="{E93C0A27-783F-4254-9ED3-0B0408D141CD}"/>
    <cellStyle name="Total 3 2 7 2 2 5" xfId="37036" xr:uid="{72ED0D5E-93BB-4DD2-ACB1-6E6D58B199FF}"/>
    <cellStyle name="Total 3 2 7 2 2 6" xfId="45416" xr:uid="{B0091BAB-0060-48F8-9060-57BEB1FAAC9A}"/>
    <cellStyle name="Total 3 2 7 2 3" xfId="10519" xr:uid="{2A457E3A-825C-43D2-83C1-2DA79E25276B}"/>
    <cellStyle name="Total 3 2 7 2 3 2" xfId="14605" xr:uid="{2E0A4AC9-6C8F-49B6-A3C4-C32D661AC758}"/>
    <cellStyle name="Total 3 2 7 2 3 2 2" xfId="27468" xr:uid="{279898EF-0629-4FD3-90C7-F26A6016EA88}"/>
    <cellStyle name="Total 3 2 7 2 3 2 3" xfId="25789" xr:uid="{FF1BB6F5-C14E-4FE1-812A-B7BD007881AE}"/>
    <cellStyle name="Total 3 2 7 2 3 2 4" xfId="41131" xr:uid="{D5DDD970-A285-4136-910A-C35819B94C8D}"/>
    <cellStyle name="Total 3 2 7 2 3 2 5" xfId="49677" xr:uid="{3B9525E0-816E-41B0-8587-B26E7834CC2F}"/>
    <cellStyle name="Total 3 2 7 2 3 3" xfId="24123" xr:uid="{097B4C30-9462-4683-9918-2ED64D8229FF}"/>
    <cellStyle name="Total 3 2 7 2 3 4" xfId="33400" xr:uid="{F613CEDB-8FDE-42DA-9AA2-FE9B45DE0DEE}"/>
    <cellStyle name="Total 3 2 7 2 3 5" xfId="37443" xr:uid="{4966004B-F614-4781-BF55-6F0F2D27A07C}"/>
    <cellStyle name="Total 3 2 7 2 3 6" xfId="45866" xr:uid="{64756273-9F84-468D-BDCB-5640E8A2AB39}"/>
    <cellStyle name="Total 3 2 7 2 4" xfId="11013" xr:uid="{3FA430EE-4F40-4563-BCE9-62708A9C03AB}"/>
    <cellStyle name="Total 3 2 7 2 4 2" xfId="15068" xr:uid="{1D5DA722-5218-43CF-8470-76D00B21BB06}"/>
    <cellStyle name="Total 3 2 7 2 4 2 2" xfId="27872" xr:uid="{756B93A2-167B-4902-AA9A-B2E21761A2B0}"/>
    <cellStyle name="Total 3 2 7 2 4 2 3" xfId="35229" xr:uid="{FBF034DA-8988-4A7E-87B9-86DBE3E3EAFF}"/>
    <cellStyle name="Total 3 2 7 2 4 2 4" xfId="41594" xr:uid="{B52EF64D-A8FD-482C-A5A0-2E1A3B846C35}"/>
    <cellStyle name="Total 3 2 7 2 4 2 5" xfId="50140" xr:uid="{6F46D34A-7200-4AF0-A806-62C7CA8A2C8D}"/>
    <cellStyle name="Total 3 2 7 2 4 3" xfId="24557" xr:uid="{223F2122-BBF1-49CB-9F15-73F214C2E3AE}"/>
    <cellStyle name="Total 3 2 7 2 4 4" xfId="33973" xr:uid="{DF3D915C-9850-445D-B868-9B87E4D4B935}"/>
    <cellStyle name="Total 3 2 7 2 4 5" xfId="37937" xr:uid="{EB5B7BE2-34E1-4B6E-8ED3-697328F17D20}"/>
    <cellStyle name="Total 3 2 7 2 4 6" xfId="46360" xr:uid="{0D72ACCE-6A32-4E5B-8968-4E0998F90BC9}"/>
    <cellStyle name="Total 3 2 7 2 5" xfId="11369" xr:uid="{6BFF840E-F188-4872-84CA-F7B575E081C2}"/>
    <cellStyle name="Total 3 2 7 2 5 2" xfId="15411" xr:uid="{E3333B40-DFC9-4715-B3AE-2B04B4FC0EB7}"/>
    <cellStyle name="Total 3 2 7 2 5 2 2" xfId="28168" xr:uid="{D7E727BA-7F5B-46E5-9D6C-43F0FC197561}"/>
    <cellStyle name="Total 3 2 7 2 5 2 3" xfId="32318" xr:uid="{94EE2302-2994-4D91-B78F-F87AF52BD1E1}"/>
    <cellStyle name="Total 3 2 7 2 5 2 4" xfId="41937" xr:uid="{C71CDD77-CAA0-4BA2-A309-59C76BC530D3}"/>
    <cellStyle name="Total 3 2 7 2 5 2 5" xfId="50483" xr:uid="{34C8C1B5-6BA7-4A15-A335-9B186C3F32DF}"/>
    <cellStyle name="Total 3 2 7 2 5 3" xfId="24863" xr:uid="{88E57EF1-5B90-47A0-A2D6-FD278B0C318B}"/>
    <cellStyle name="Total 3 2 7 2 5 4" xfId="29661" xr:uid="{3A165EBF-7573-4CC5-A0DE-065CA3D25AD2}"/>
    <cellStyle name="Total 3 2 7 2 5 5" xfId="38293" xr:uid="{F6AF4ED2-CDC5-4D47-8C8B-7E579BFD1234}"/>
    <cellStyle name="Total 3 2 7 2 5 6" xfId="46716" xr:uid="{01D7B5EE-C563-4CCE-83B8-E7E0323F848C}"/>
    <cellStyle name="Total 3 2 7 2 6" xfId="11718" xr:uid="{2DE91B0B-2A58-41EB-989E-AD7C0432E134}"/>
    <cellStyle name="Total 3 2 7 2 6 2" xfId="15748" xr:uid="{0B32F85A-9958-4012-9282-375B618743D6}"/>
    <cellStyle name="Total 3 2 7 2 6 2 2" xfId="28462" xr:uid="{6E618E64-EE0E-4FB0-9B4B-4964D9A8CE76}"/>
    <cellStyle name="Total 3 2 7 2 6 2 3" xfId="7066" xr:uid="{89BC6A02-EB54-4CE4-8710-D71810D33D75}"/>
    <cellStyle name="Total 3 2 7 2 6 2 4" xfId="42274" xr:uid="{6CF71BBF-3E81-44CA-B018-B04187DBA270}"/>
    <cellStyle name="Total 3 2 7 2 6 2 5" xfId="50820" xr:uid="{BC3EFEBB-19ED-4DE9-B515-82637852E9D1}"/>
    <cellStyle name="Total 3 2 7 2 6 3" xfId="25163" xr:uid="{B47EEC8C-4C6A-427A-8E1F-39554258E939}"/>
    <cellStyle name="Total 3 2 7 2 6 4" xfId="25764" xr:uid="{63B707AB-E98D-4CCF-B3DE-058926FF539D}"/>
    <cellStyle name="Total 3 2 7 2 6 5" xfId="38642" xr:uid="{BAEF921B-83A3-474B-9693-FCD90559CC16}"/>
    <cellStyle name="Total 3 2 7 2 6 6" xfId="47065" xr:uid="{5EED1BFA-C890-4BA5-BCD8-ECA261B7EBAA}"/>
    <cellStyle name="Total 3 2 7 2 7" xfId="8920" xr:uid="{AAE41DFC-81B1-4264-8B12-4ADE545E5AFD}"/>
    <cellStyle name="Total 3 2 7 2 7 2" xfId="22770" xr:uid="{6119622F-8D39-485F-A137-C4929C8C5241}"/>
    <cellStyle name="Total 3 2 7 2 7 3" xfId="32118" xr:uid="{3BCA8564-399B-4F10-BF0E-03BFB5044361}"/>
    <cellStyle name="Total 3 2 7 2 7 4" xfId="34446" xr:uid="{2CD018A9-66B3-40D4-A408-FEFD486AB98D}"/>
    <cellStyle name="Total 3 2 7 2 7 5" xfId="44468" xr:uid="{2FDFD37C-0502-45F3-86E4-C31FC889524E}"/>
    <cellStyle name="Total 3 2 7 2 8" xfId="12715" xr:uid="{01E5722A-69FA-47C9-A487-FF26D1963735}"/>
    <cellStyle name="Total 3 2 7 2 8 2" xfId="25922" xr:uid="{FE39B4E2-D00B-4A52-8329-FD494ED6FEF6}"/>
    <cellStyle name="Total 3 2 7 2 8 3" xfId="7482" xr:uid="{C7EFF7B0-6C8D-474E-AC49-54EFC61DF900}"/>
    <cellStyle name="Total 3 2 7 2 8 4" xfId="39342" xr:uid="{765E9366-F62D-4C68-BF9D-264DFD747E52}"/>
    <cellStyle name="Total 3 2 7 2 8 5" xfId="47858" xr:uid="{39692BC2-58D5-4D3B-A010-204719A36D00}"/>
    <cellStyle name="Total 3 2 7 2 9" xfId="22148" xr:uid="{329540D4-ED02-48B1-9628-23858CD5584A}"/>
    <cellStyle name="Total 3 2 7 3" xfId="4020" xr:uid="{31925289-7ADB-46F5-B50A-40591EAE93EB}"/>
    <cellStyle name="Total 3 2 7 3 10" xfId="31738" xr:uid="{AA3FC15A-76BD-4490-A7D1-0902FCF0D0D3}"/>
    <cellStyle name="Total 3 2 7 3 11" xfId="29091" xr:uid="{278CBE6E-9AEF-47CD-93BA-358CC8B73D31}"/>
    <cellStyle name="Total 3 2 7 3 12" xfId="43725" xr:uid="{EC1A3E46-E85C-48F3-93DB-02777BC7E0A5}"/>
    <cellStyle name="Total 3 2 7 3 13" xfId="54820" xr:uid="{70B27604-7F3C-44B1-9B04-B2324A989DA6}"/>
    <cellStyle name="Total 3 2 7 3 2" xfId="5437" xr:uid="{1C2EDF28-52E0-4FD8-B437-6D72FC69AD0C}"/>
    <cellStyle name="Total 3 2 7 3 2 2" xfId="14181" xr:uid="{E1FA0FDC-95C0-44FB-86EB-AF34DF24C5CE}"/>
    <cellStyle name="Total 3 2 7 3 2 2 2" xfId="27107" xr:uid="{CB0D5AB0-F7FC-456E-992C-53289C1607C5}"/>
    <cellStyle name="Total 3 2 7 3 2 2 3" xfId="34929" xr:uid="{C0983407-61B5-4AC0-839C-EB1B409EC608}"/>
    <cellStyle name="Total 3 2 7 3 2 2 4" xfId="40707" xr:uid="{A3F40843-3660-4246-A6E4-B368EFD88F79}"/>
    <cellStyle name="Total 3 2 7 3 2 2 5" xfId="49253" xr:uid="{FF097DD4-60CD-430B-9054-5D605582E78E}"/>
    <cellStyle name="Total 3 2 7 3 2 3" xfId="23620" xr:uid="{FBAE7ABD-4726-4B62-9144-DF511EB080DB}"/>
    <cellStyle name="Total 3 2 7 3 2 4" xfId="36035" xr:uid="{BED03558-6277-4AF3-A878-0359BB966660}"/>
    <cellStyle name="Total 3 2 7 3 2 5" xfId="37002" xr:uid="{1EB27645-211B-4B93-B9EB-8A15366E226C}"/>
    <cellStyle name="Total 3 2 7 3 2 6" xfId="45356" xr:uid="{CFFAE12C-FDD7-4ACA-94D5-E17D3E3D8A29}"/>
    <cellStyle name="Total 3 2 7 3 3" xfId="8524" xr:uid="{D98CED5E-C75D-4E4E-8CE3-102D90A9827D}"/>
    <cellStyle name="Total 3 2 7 3 3 2" xfId="13066" xr:uid="{E9EA007D-BD76-4F72-89CA-E63A22D6A846}"/>
    <cellStyle name="Total 3 2 7 3 3 2 2" xfId="26197" xr:uid="{D1AFD183-6DCF-47ED-8DD2-B8CCC22B9842}"/>
    <cellStyle name="Total 3 2 7 3 3 2 3" xfId="32367" xr:uid="{A2B17D45-5E19-4E4E-8420-DB0A409D1565}"/>
    <cellStyle name="Total 3 2 7 3 3 2 4" xfId="39592" xr:uid="{11D5C36B-2C7B-43C2-999B-E63215E88BF4}"/>
    <cellStyle name="Total 3 2 7 3 3 2 5" xfId="48138" xr:uid="{7716D740-8D1A-40DC-82A5-81CDE2A549A5}"/>
    <cellStyle name="Total 3 2 7 3 3 3" xfId="22431" xr:uid="{1A34CCEA-E392-4DC9-A584-15A1CC8CBDC1}"/>
    <cellStyle name="Total 3 2 7 3 3 4" xfId="6821" xr:uid="{A8DC2676-C8A1-4DE6-8D53-B72A5DC06FE0}"/>
    <cellStyle name="Total 3 2 7 3 3 5" xfId="28079" xr:uid="{32498E4C-D278-45EE-A059-812083814A57}"/>
    <cellStyle name="Total 3 2 7 3 3 6" xfId="44072" xr:uid="{65389608-B304-4E32-9003-09232741B5AC}"/>
    <cellStyle name="Total 3 2 7 3 4" xfId="10966" xr:uid="{5BFC0F6A-0485-40FE-B47D-E57B66236CF9}"/>
    <cellStyle name="Total 3 2 7 3 4 2" xfId="15024" xr:uid="{BF6F1058-1603-4D5E-8708-C5F6CBFD7822}"/>
    <cellStyle name="Total 3 2 7 3 4 2 2" xfId="27833" xr:uid="{929360A1-AC1C-4641-BBEA-358AD2C15265}"/>
    <cellStyle name="Total 3 2 7 3 4 2 3" xfId="33007" xr:uid="{E4016D4D-4516-40FD-AE3A-6C9313F92BB5}"/>
    <cellStyle name="Total 3 2 7 3 4 2 4" xfId="41550" xr:uid="{1F6AAF8D-C1DE-40D8-AB5C-2814117A6555}"/>
    <cellStyle name="Total 3 2 7 3 4 2 5" xfId="50096" xr:uid="{D00B69E0-8E81-4D89-8530-F9A098830982}"/>
    <cellStyle name="Total 3 2 7 3 4 3" xfId="24517" xr:uid="{F766DF49-1BEE-449F-9034-8B87BBEBD95E}"/>
    <cellStyle name="Total 3 2 7 3 4 4" xfId="6303" xr:uid="{D02CEF28-760C-4142-8909-3C528EB7E21F}"/>
    <cellStyle name="Total 3 2 7 3 4 5" xfId="37890" xr:uid="{875B2518-C21B-423C-8CAF-39C5643D4C9E}"/>
    <cellStyle name="Total 3 2 7 3 4 6" xfId="46313" xr:uid="{AC25C9D5-3CEF-4B93-8F80-3AC9FE2FEEEC}"/>
    <cellStyle name="Total 3 2 7 3 5" xfId="11322" xr:uid="{BEB418FF-9B21-4514-ADF3-0B8A12688CE8}"/>
    <cellStyle name="Total 3 2 7 3 5 2" xfId="15370" xr:uid="{8EF49670-6147-431F-9B04-F5ABE70FC0F5}"/>
    <cellStyle name="Total 3 2 7 3 5 2 2" xfId="28130" xr:uid="{91E178AB-90C4-4834-9D44-CD96110B0637}"/>
    <cellStyle name="Total 3 2 7 3 5 2 3" xfId="31673" xr:uid="{06084634-A633-4C92-A812-AC017759F9C5}"/>
    <cellStyle name="Total 3 2 7 3 5 2 4" xfId="41896" xr:uid="{717BB9A3-81D6-4B9D-80F8-CF0909F7D36E}"/>
    <cellStyle name="Total 3 2 7 3 5 2 5" xfId="50442" xr:uid="{4887958C-A00D-47C4-A737-4255BEB2B8D6}"/>
    <cellStyle name="Total 3 2 7 3 5 3" xfId="24822" xr:uid="{77DCDBF6-8E95-410D-AE32-98E62203B03A}"/>
    <cellStyle name="Total 3 2 7 3 5 4" xfId="34743" xr:uid="{4C61BCD3-D25E-4F1E-A9B1-16C7C21342B0}"/>
    <cellStyle name="Total 3 2 7 3 5 5" xfId="38246" xr:uid="{7F2E0C82-4292-4DE0-AF7A-D37E361EC436}"/>
    <cellStyle name="Total 3 2 7 3 5 6" xfId="46669" xr:uid="{C8D38ABA-653C-47C5-BEDB-FA1CB12F88D8}"/>
    <cellStyle name="Total 3 2 7 3 6" xfId="11674" xr:uid="{0952E224-97F7-4CEA-83FC-01EB029DB4A6}"/>
    <cellStyle name="Total 3 2 7 3 6 2" xfId="15709" xr:uid="{FCD67D2F-40F1-42E4-9412-02A88FBA01DE}"/>
    <cellStyle name="Total 3 2 7 3 6 2 2" xfId="28428" xr:uid="{529C2FAE-E44B-48A0-9C44-E0EC0DF08B3E}"/>
    <cellStyle name="Total 3 2 7 3 6 2 3" xfId="34082" xr:uid="{9C3AD1B8-232A-4754-87E9-3564B41D33AD}"/>
    <cellStyle name="Total 3 2 7 3 6 2 4" xfId="42235" xr:uid="{B4460653-D97E-4B33-9EFB-A541A7CF198B}"/>
    <cellStyle name="Total 3 2 7 3 6 2 5" xfId="50781" xr:uid="{106BA6F6-F39F-4C61-A4B6-8AFE0970B43A}"/>
    <cellStyle name="Total 3 2 7 3 6 3" xfId="25128" xr:uid="{7AE52F83-F60E-4587-8FCA-4F89037E7228}"/>
    <cellStyle name="Total 3 2 7 3 6 4" xfId="31212" xr:uid="{F3DA0121-AA9E-4D00-A41D-E1073F8B96E2}"/>
    <cellStyle name="Total 3 2 7 3 6 5" xfId="38598" xr:uid="{617AD1E7-7E85-4D6A-A287-2FCB39A0DA01}"/>
    <cellStyle name="Total 3 2 7 3 6 6" xfId="47021" xr:uid="{801A9DA6-541F-4E0C-AE3A-742742CE611C}"/>
    <cellStyle name="Total 3 2 7 3 7" xfId="11971" xr:uid="{17EF3C59-1AD4-47C5-86FB-E43B162A7469}"/>
    <cellStyle name="Total 3 2 7 3 7 2" xfId="25374" xr:uid="{E445C196-5C8E-41A2-896F-032E89A32643}"/>
    <cellStyle name="Total 3 2 7 3 7 3" xfId="31472" xr:uid="{4EEAFE7A-9E95-46F0-8439-812A9D574630}"/>
    <cellStyle name="Total 3 2 7 3 7 4" xfId="38895" xr:uid="{538AAFC4-32E0-4E94-894B-B3D2F039B6F6}"/>
    <cellStyle name="Total 3 2 7 3 7 5" xfId="47318" xr:uid="{11EBB7DC-00EE-42BA-96D3-1071CCC49E37}"/>
    <cellStyle name="Total 3 2 7 3 8" xfId="12617" xr:uid="{5DF233EC-8850-4FD8-B391-770F2558DC3D}"/>
    <cellStyle name="Total 3 2 7 3 8 2" xfId="25855" xr:uid="{9A94AC95-4E4F-4E53-961B-4014BA1AE92C}"/>
    <cellStyle name="Total 3 2 7 3 8 3" xfId="29355" xr:uid="{EAA595B1-7F51-48E1-B7B1-256FF4DE3BBC}"/>
    <cellStyle name="Total 3 2 7 3 8 4" xfId="39306" xr:uid="{EBE00C57-4E58-4B11-85A2-88A657FD29DD}"/>
    <cellStyle name="Total 3 2 7 3 8 5" xfId="47798" xr:uid="{2161A9CA-7876-48C3-8BED-2270BC7BDED5}"/>
    <cellStyle name="Total 3 2 7 3 9" xfId="22077" xr:uid="{B555C687-5F33-4DD8-9315-334202CD1E1B}"/>
    <cellStyle name="Total 3 2 7 4" xfId="5551" xr:uid="{4D0965BC-4C1C-4A3B-A026-9E3D36956D77}"/>
    <cellStyle name="Total 3 2 7 4 10" xfId="34331" xr:uid="{8260E0AF-9763-4CC9-8092-00CD4538C985}"/>
    <cellStyle name="Total 3 2 7 4 11" xfId="27223" xr:uid="{CDBDBBB8-BB36-48FC-A275-5EA3963B0CF8}"/>
    <cellStyle name="Total 3 2 7 4 12" xfId="43664" xr:uid="{8F6FAC69-4785-4D4A-BEB6-C1287BE221DC}"/>
    <cellStyle name="Total 3 2 7 4 2" xfId="9865" xr:uid="{02A53165-B5CC-4585-BCE7-C46F6B7BB206}"/>
    <cellStyle name="Total 3 2 7 4 2 2" xfId="14123" xr:uid="{732D3D46-DFED-4A70-B6A1-40A02D95E192}"/>
    <cellStyle name="Total 3 2 7 4 2 2 2" xfId="27059" xr:uid="{1937458D-C66E-4096-9162-055A1929B743}"/>
    <cellStyle name="Total 3 2 7 4 2 2 3" xfId="26744" xr:uid="{A466589B-08BD-420E-BDD7-D7B0C09FB7E5}"/>
    <cellStyle name="Total 3 2 7 4 2 2 4" xfId="40649" xr:uid="{B0FD8970-C6E6-400B-9524-1D8B928FE41A}"/>
    <cellStyle name="Total 3 2 7 4 2 2 5" xfId="49195" xr:uid="{5AD0FF46-73CA-4829-B0E6-9BF99A6D3294}"/>
    <cellStyle name="Total 3 2 7 4 2 3" xfId="23550" xr:uid="{349B4559-61BB-4061-B208-D45F4F54294D}"/>
    <cellStyle name="Total 3 2 7 4 2 4" xfId="32103" xr:uid="{D008E60B-3AB7-4F13-9DE3-168F162449F2}"/>
    <cellStyle name="Total 3 2 7 4 2 5" xfId="36952" xr:uid="{4DFD6A86-16B2-4F49-9BFC-6D3BED7321B8}"/>
    <cellStyle name="Total 3 2 7 4 2 6" xfId="45295" xr:uid="{7E130CBC-4CA9-40BF-BD5F-6BCA83B5D492}"/>
    <cellStyle name="Total 3 2 7 4 3" xfId="10611" xr:uid="{A6655ABA-FC7E-4DAB-BC49-E1CCA5AA1FE8}"/>
    <cellStyle name="Total 3 2 7 4 3 2" xfId="14689" xr:uid="{DAF60085-4381-430B-A297-661D1B2F9AC5}"/>
    <cellStyle name="Total 3 2 7 4 3 2 2" xfId="27542" xr:uid="{B95EA2B0-FB83-448C-9A25-5936487D6BF7}"/>
    <cellStyle name="Total 3 2 7 4 3 2 3" xfId="35577" xr:uid="{D566E983-33A3-4990-A78B-0CC3C802CC91}"/>
    <cellStyle name="Total 3 2 7 4 3 2 4" xfId="41215" xr:uid="{16F16FD2-7240-4A7F-B7F1-F3CEB2AB70F8}"/>
    <cellStyle name="Total 3 2 7 4 3 2 5" xfId="49761" xr:uid="{579DD380-6A7F-46EA-A64E-02B11BA19BE5}"/>
    <cellStyle name="Total 3 2 7 4 3 3" xfId="24208" xr:uid="{691FA8F0-8114-47DE-8F34-5BA69E30A9B8}"/>
    <cellStyle name="Total 3 2 7 4 3 4" xfId="31209" xr:uid="{30B46D84-47CB-4DC9-A88E-728A429814FA}"/>
    <cellStyle name="Total 3 2 7 4 3 5" xfId="37535" xr:uid="{3C732C5F-5585-4835-955A-F66D04ADAFB0}"/>
    <cellStyle name="Total 3 2 7 4 3 6" xfId="45958" xr:uid="{4A32FDDA-D86A-45B1-920A-CB6E6E5C899A}"/>
    <cellStyle name="Total 3 2 7 4 4" xfId="10900" xr:uid="{C2494F18-7180-48A9-AB08-6ABC3DD4D415}"/>
    <cellStyle name="Total 3 2 7 4 4 2" xfId="14959" xr:uid="{E7195920-0F68-4383-B59E-2265BC914990}"/>
    <cellStyle name="Total 3 2 7 4 4 2 2" xfId="27774" xr:uid="{BC165894-5D61-4563-8675-ECF885309372}"/>
    <cellStyle name="Total 3 2 7 4 4 2 3" xfId="6827" xr:uid="{DBEA767E-51CA-44F5-B753-3ECD4BD429CF}"/>
    <cellStyle name="Total 3 2 7 4 4 2 4" xfId="41485" xr:uid="{1B2C1E62-AD1B-4BD2-A56E-02B57A0C74D8}"/>
    <cellStyle name="Total 3 2 7 4 4 2 5" xfId="50031" xr:uid="{3283D8C8-DE26-4C83-A235-67A23A403D5A}"/>
    <cellStyle name="Total 3 2 7 4 4 3" xfId="24458" xr:uid="{A9A9EA5C-3B6D-43EC-B318-697E1016B2AF}"/>
    <cellStyle name="Total 3 2 7 4 4 4" xfId="35511" xr:uid="{0BC573F6-11F8-4B37-A7ED-EF7E52C3E00E}"/>
    <cellStyle name="Total 3 2 7 4 4 5" xfId="37824" xr:uid="{8A341677-D47D-4CB8-9EB4-F5618656CBF2}"/>
    <cellStyle name="Total 3 2 7 4 4 6" xfId="46247" xr:uid="{E72D906A-FB44-45C7-BD78-F57A565F47E6}"/>
    <cellStyle name="Total 3 2 7 4 5" xfId="11254" xr:uid="{A5BB02D4-92E8-4766-9798-7D0DBB8EC97A}"/>
    <cellStyle name="Total 3 2 7 4 5 2" xfId="15304" xr:uid="{F620BE48-80EB-4E18-8D25-F89311561815}"/>
    <cellStyle name="Total 3 2 7 4 5 2 2" xfId="28072" xr:uid="{AD5E1953-7C78-44CE-9CDF-D0FD0105667D}"/>
    <cellStyle name="Total 3 2 7 4 5 2 3" xfId="30633" xr:uid="{578610AC-B137-40B5-93E7-B0614148D2DB}"/>
    <cellStyle name="Total 3 2 7 4 5 2 4" xfId="41830" xr:uid="{C9B80558-62A8-40D3-BEC2-92BA9F054309}"/>
    <cellStyle name="Total 3 2 7 4 5 2 5" xfId="50376" xr:uid="{03A0F1FB-047B-4627-B775-21DE12116F1C}"/>
    <cellStyle name="Total 3 2 7 4 5 3" xfId="24766" xr:uid="{82C4FA1E-5153-4619-BF92-C55C4DBFC883}"/>
    <cellStyle name="Total 3 2 7 4 5 4" xfId="33195" xr:uid="{57C18534-0246-4420-8D39-0EBD4889677F}"/>
    <cellStyle name="Total 3 2 7 4 5 5" xfId="38178" xr:uid="{D12A2DA9-8F31-4131-91AF-B8EFE2FEAF4F}"/>
    <cellStyle name="Total 3 2 7 4 5 6" xfId="46601" xr:uid="{32A2C8EE-7156-4F75-B0C1-D24FD8929EC7}"/>
    <cellStyle name="Total 3 2 7 4 6" xfId="11622" xr:uid="{48F9FFC6-000E-4399-B76F-EA771BD40DD7}"/>
    <cellStyle name="Total 3 2 7 4 6 2" xfId="15659" xr:uid="{8A8E70AD-0322-4FF2-82E6-86E132569FCC}"/>
    <cellStyle name="Total 3 2 7 4 6 2 2" xfId="28386" xr:uid="{7CB93316-4BB5-44ED-B7E2-EFDDE93E8A31}"/>
    <cellStyle name="Total 3 2 7 4 6 2 3" xfId="36316" xr:uid="{D245D6E4-C4DE-447B-AB21-48F16E07C155}"/>
    <cellStyle name="Total 3 2 7 4 6 2 4" xfId="42185" xr:uid="{CB1F2D23-BCD6-4C1C-B65A-6105893FD06D}"/>
    <cellStyle name="Total 3 2 7 4 6 2 5" xfId="50731" xr:uid="{077A5362-D12D-48D4-9FFE-E3811BB1EC60}"/>
    <cellStyle name="Total 3 2 7 4 6 3" xfId="25084" xr:uid="{1F0DDCAA-8510-4C1A-A2EB-6DFC4820D1FD}"/>
    <cellStyle name="Total 3 2 7 4 6 4" xfId="7162" xr:uid="{7653D277-74FB-44E4-90E3-4B5D6902E260}"/>
    <cellStyle name="Total 3 2 7 4 6 5" xfId="38546" xr:uid="{1F54F417-2588-4150-8CFF-D747ADB0A2C5}"/>
    <cellStyle name="Total 3 2 7 4 6 6" xfId="46969" xr:uid="{D204F49B-859A-49F4-A93F-71B4D080E838}"/>
    <cellStyle name="Total 3 2 7 4 7" xfId="12004" xr:uid="{8A52428B-465A-491E-9A4D-2580A7A48F4A}"/>
    <cellStyle name="Total 3 2 7 4 7 2" xfId="25401" xr:uid="{94DC4BB9-19F7-4735-8C36-28D0756020EC}"/>
    <cellStyle name="Total 3 2 7 4 7 3" xfId="36567" xr:uid="{C6C735D2-55E1-4146-A123-024C99BC2C95}"/>
    <cellStyle name="Total 3 2 7 4 7 4" xfId="38928" xr:uid="{4E907030-FFB9-4B88-80D4-258F844E8337}"/>
    <cellStyle name="Total 3 2 7 4 7 5" xfId="47351" xr:uid="{FB1DF8FA-30E9-475A-B7C6-B449B7437BCD}"/>
    <cellStyle name="Total 3 2 7 4 8" xfId="12527" xr:uid="{9C8AD5C5-301A-4CEC-9EDE-AD9D692533F9}"/>
    <cellStyle name="Total 3 2 7 4 8 2" xfId="25788" xr:uid="{2AB00CAE-0E5B-4511-AA56-29E6872D677A}"/>
    <cellStyle name="Total 3 2 7 4 8 3" xfId="34706" xr:uid="{C4EFFA55-458D-4B57-8D8E-D023A8014C14}"/>
    <cellStyle name="Total 3 2 7 4 8 4" xfId="39248" xr:uid="{2C094375-8377-4AE5-9E57-7D495DC58DD8}"/>
    <cellStyle name="Total 3 2 7 4 8 5" xfId="47737" xr:uid="{0E25A429-5171-42F0-B353-2C4849446562}"/>
    <cellStyle name="Total 3 2 7 4 9" xfId="22010" xr:uid="{4E7E4F8B-5059-4537-8B41-39E8126F7CFE}"/>
    <cellStyle name="Total 3 2 7 5" xfId="9508" xr:uid="{0492063B-262D-4FA9-B40E-287DE848E8D8}"/>
    <cellStyle name="Total 3 2 7 5 2" xfId="13846" xr:uid="{CEFB458D-6A56-43BD-A6F4-0D286E55F9F2}"/>
    <cellStyle name="Total 3 2 7 5 2 2" xfId="26828" xr:uid="{E97AB630-A872-4D01-BC2F-09932BCF724F}"/>
    <cellStyle name="Total 3 2 7 5 2 3" xfId="26222" xr:uid="{067518A2-CAB1-4442-95FE-F462AFC08084}"/>
    <cellStyle name="Total 3 2 7 5 2 4" xfId="40372" xr:uid="{38A7404B-AA07-4B0E-B8C9-CD27F435D4C9}"/>
    <cellStyle name="Total 3 2 7 5 2 5" xfId="48918" xr:uid="{2348DFF8-E9CF-463E-A88A-E040817EAEE9}"/>
    <cellStyle name="Total 3 2 7 5 3" xfId="23247" xr:uid="{D13351BB-0CD8-4BAF-BF9D-6F7A8FE1E64A}"/>
    <cellStyle name="Total 3 2 7 5 4" xfId="35967" xr:uid="{33DCE8CD-2B1C-4982-AA61-E757F50A65FB}"/>
    <cellStyle name="Total 3 2 7 5 5" xfId="29392" xr:uid="{EDFE89CA-AC35-4987-8BA6-12B5F64323A8}"/>
    <cellStyle name="Total 3 2 7 5 6" xfId="44989" xr:uid="{1CC5B58A-E933-4E7C-AC7D-6A881C6A5921}"/>
    <cellStyle name="Total 3 2 7 6" xfId="9010" xr:uid="{0C21CFA2-F592-4BA4-ABBB-6FF23EC1A155}"/>
    <cellStyle name="Total 3 2 7 6 2" xfId="13482" xr:uid="{E44E0790-8C1F-42F6-AC2F-4F7B0D900CF3}"/>
    <cellStyle name="Total 3 2 7 6 2 2" xfId="26535" xr:uid="{08CC63F2-ED05-49D3-AD38-115304BDF54E}"/>
    <cellStyle name="Total 3 2 7 6 2 3" xfId="36651" xr:uid="{9684AF49-9C12-4CD7-8DAE-7BF5AA49AAE5}"/>
    <cellStyle name="Total 3 2 7 6 2 4" xfId="40008" xr:uid="{811BC6A0-436B-4B3A-8028-BB009BC8145C}"/>
    <cellStyle name="Total 3 2 7 6 2 5" xfId="48554" xr:uid="{D7274A7D-D8C4-4AE1-9A54-9062D4D8087B}"/>
    <cellStyle name="Total 3 2 7 6 3" xfId="22847" xr:uid="{90E3EF40-9748-4BA0-A9DA-7ED5D19AE888}"/>
    <cellStyle name="Total 3 2 7 6 4" xfId="29755" xr:uid="{A3586B86-A0E4-4A5D-9556-4C10E7CDC183}"/>
    <cellStyle name="Total 3 2 7 6 5" xfId="25506" xr:uid="{7502BFBC-9295-4D94-805F-5FBF26811400}"/>
    <cellStyle name="Total 3 2 7 6 6" xfId="44558" xr:uid="{C5A5F089-ACEB-47C5-8310-694E9F6E9F21}"/>
    <cellStyle name="Total 3 2 7 7" xfId="8481" xr:uid="{45BE0685-35DC-41EC-9E6E-46C582D1000A}"/>
    <cellStyle name="Total 3 2 7 7 2" xfId="13029" xr:uid="{0A110280-C305-460D-ACE7-1D3F5E2AC5C1}"/>
    <cellStyle name="Total 3 2 7 7 2 2" xfId="26166" xr:uid="{6E31795C-B527-436F-9E02-C1805698D066}"/>
    <cellStyle name="Total 3 2 7 7 2 3" xfId="21842" xr:uid="{AD648791-6F3E-4B9C-B559-AEB91F324CC5}"/>
    <cellStyle name="Total 3 2 7 7 2 4" xfId="39555" xr:uid="{CE443652-BEFD-4C86-8A21-52B96A479B64}"/>
    <cellStyle name="Total 3 2 7 7 2 5" xfId="48101" xr:uid="{4D5062DE-78BC-4917-9E2A-5E8EB4EBFE59}"/>
    <cellStyle name="Total 3 2 7 7 3" xfId="22399" xr:uid="{7F50DE91-77F6-4032-AEEE-1925C6ABA524}"/>
    <cellStyle name="Total 3 2 7 7 4" xfId="29137" xr:uid="{831849D7-266A-4EF0-8253-4D7010791258}"/>
    <cellStyle name="Total 3 2 7 7 5" xfId="36064" xr:uid="{6DD1EF12-D341-49BD-A458-5A55EF72E599}"/>
    <cellStyle name="Total 3 2 7 7 6" xfId="44029" xr:uid="{A3A97498-D735-4315-9DA9-DA09CED97F60}"/>
    <cellStyle name="Total 3 2 7 8" xfId="10642" xr:uid="{4550C283-D630-46AF-B594-18DF922A6D6E}"/>
    <cellStyle name="Total 3 2 7 8 2" xfId="14718" xr:uid="{083D3B76-610C-453F-9239-1B960275832F}"/>
    <cellStyle name="Total 3 2 7 8 2 2" xfId="27570" xr:uid="{78810EA8-043B-4020-947D-3C34335A00BD}"/>
    <cellStyle name="Total 3 2 7 8 2 3" xfId="29449" xr:uid="{5CABBD15-D669-4F7A-A622-5D7BA79598B2}"/>
    <cellStyle name="Total 3 2 7 8 2 4" xfId="41244" xr:uid="{72AA4B54-9E62-40A5-BFD3-EB1EEDF993C8}"/>
    <cellStyle name="Total 3 2 7 8 2 5" xfId="49790" xr:uid="{7C48A7FF-EC54-484A-B752-7EE9F8DE0822}"/>
    <cellStyle name="Total 3 2 7 8 3" xfId="24236" xr:uid="{C0F884A6-3926-4328-8CAF-E2DDA9542F4C}"/>
    <cellStyle name="Total 3 2 7 8 4" xfId="33819" xr:uid="{3B106D03-6973-4D56-A664-15C8EED089C4}"/>
    <cellStyle name="Total 3 2 7 8 5" xfId="37566" xr:uid="{D7A5FF86-430B-4287-8529-D9282046EE19}"/>
    <cellStyle name="Total 3 2 7 8 6" xfId="45989" xr:uid="{F7461B37-EAD8-4AE5-A582-072AC8C1E2F4}"/>
    <cellStyle name="Total 3 2 7 9" xfId="8633" xr:uid="{58E6FD0A-22D0-4FA8-B190-2ECD973655A8}"/>
    <cellStyle name="Total 3 2 7 9 2" xfId="13166" xr:uid="{C0D7C48F-059A-452D-81A3-D320E9B2CBD2}"/>
    <cellStyle name="Total 3 2 7 9 2 2" xfId="26279" xr:uid="{C3B00F77-31A7-4E6D-BBA9-BFE30338FC94}"/>
    <cellStyle name="Total 3 2 7 9 2 3" xfId="28110" xr:uid="{6D3CFB23-3666-494B-A1EA-D12CECDCE43C}"/>
    <cellStyle name="Total 3 2 7 9 2 4" xfId="39692" xr:uid="{948FA8E0-D88E-4D68-BDE3-4A6EBB65177F}"/>
    <cellStyle name="Total 3 2 7 9 2 5" xfId="48238" xr:uid="{F2C2D906-01CB-4129-BC85-2A6873063F38}"/>
    <cellStyle name="Total 3 2 7 9 3" xfId="22519" xr:uid="{311B7A17-5B6A-4569-B8E4-7D07D44B8CE4}"/>
    <cellStyle name="Total 3 2 7 9 4" xfId="33344" xr:uid="{66B0F911-E124-437F-B417-6025C920CC51}"/>
    <cellStyle name="Total 3 2 7 9 5" xfId="36740" xr:uid="{CEE2D566-63BF-4F16-9AC6-8C5B5843A298}"/>
    <cellStyle name="Total 3 2 7 9 6" xfId="44181" xr:uid="{EE27229A-219B-42D6-B9DE-A7078E9DB88C}"/>
    <cellStyle name="Total 3 2 8" xfId="5410" xr:uid="{59AED117-4CD8-4871-BEDA-E3219F608956}"/>
    <cellStyle name="Total 3 2 8 10" xfId="8051" xr:uid="{68D0A576-41B2-4483-8327-F7408388B2D2}"/>
    <cellStyle name="Total 3 2 8 11" xfId="33391" xr:uid="{CFA801A6-70A6-41E3-83DA-EE37114A1CD7}"/>
    <cellStyle name="Total 3 2 8 12" xfId="43707" xr:uid="{9642838C-FD3B-4131-AC6C-16B5B03CCD9B}"/>
    <cellStyle name="Total 3 2 8 2" xfId="9905" xr:uid="{AD865CDC-ECB2-4CB4-BC56-143A13000806}"/>
    <cellStyle name="Total 3 2 8 2 2" xfId="14164" xr:uid="{D7C86865-EBC8-4365-8884-99495BE83DB5}"/>
    <cellStyle name="Total 3 2 8 2 2 2" xfId="27091" xr:uid="{10093DC3-A54D-4D29-98A6-3EC1294E19A2}"/>
    <cellStyle name="Total 3 2 8 2 2 3" xfId="25648" xr:uid="{C10B6164-E19B-4721-B2FB-099716D697D5}"/>
    <cellStyle name="Total 3 2 8 2 2 4" xfId="40690" xr:uid="{46507F36-B394-4B18-BEF4-2260BE2583AD}"/>
    <cellStyle name="Total 3 2 8 2 2 5" xfId="49236" xr:uid="{7BEDE850-DFBD-4C05-99ED-7EDCAE0E8CA5}"/>
    <cellStyle name="Total 3 2 8 2 3" xfId="23588" xr:uid="{0476E2E1-759F-46A0-80BD-C4F2D9EC55B7}"/>
    <cellStyle name="Total 3 2 8 2 4" xfId="33164" xr:uid="{2F18EB9F-E012-47A7-B816-98F640C2CA1F}"/>
    <cellStyle name="Total 3 2 8 2 5" xfId="36985" xr:uid="{F05282C4-2872-4B64-B997-7B1C7C7169DB}"/>
    <cellStyle name="Total 3 2 8 2 6" xfId="45338" xr:uid="{89852DC3-203C-43EF-9763-C5537D10B416}"/>
    <cellStyle name="Total 3 2 8 3" xfId="10843" xr:uid="{2E99EB2E-81EF-4A9B-9134-87399DA42D3A}"/>
    <cellStyle name="Total 3 2 8 3 2" xfId="14903" xr:uid="{374BCD58-1468-4E31-AA2C-F366BD59807F}"/>
    <cellStyle name="Total 3 2 8 3 2 2" xfId="27732" xr:uid="{7EC237E2-7B14-4E48-9BD4-C4CCB124393B}"/>
    <cellStyle name="Total 3 2 8 3 2 3" xfId="35672" xr:uid="{D0038054-09F8-4BA7-85AC-C291A7A13472}"/>
    <cellStyle name="Total 3 2 8 3 2 4" xfId="41429" xr:uid="{56A2EC6C-531C-449D-8857-FD71D27A0CF3}"/>
    <cellStyle name="Total 3 2 8 3 2 5" xfId="49975" xr:uid="{F8183704-69EB-4EAE-B92E-90EA8DDCFD49}"/>
    <cellStyle name="Total 3 2 8 3 3" xfId="24412" xr:uid="{FF2EABA7-33C6-466C-8342-857A71ADAA99}"/>
    <cellStyle name="Total 3 2 8 3 4" xfId="35305" xr:uid="{0C210BE3-1365-405D-BDFB-0DE167558777}"/>
    <cellStyle name="Total 3 2 8 3 5" xfId="37767" xr:uid="{D671858E-CCC2-46F9-9BB9-434A67785D94}"/>
    <cellStyle name="Total 3 2 8 3 6" xfId="46190" xr:uid="{AAB1BAF8-6671-4974-91A2-CDB2FEFCECC9}"/>
    <cellStyle name="Total 3 2 8 4" xfId="10933" xr:uid="{558ED82C-C2C5-4206-8D7A-DC5B704E2BA9}"/>
    <cellStyle name="Total 3 2 8 4 2" xfId="14992" xr:uid="{21E2AAB3-C97B-45B8-9EEE-6EF7DEDE07AC}"/>
    <cellStyle name="Total 3 2 8 4 2 2" xfId="27802" xr:uid="{4E41F441-0F04-41D5-BD1C-8E4BBBF8C26F}"/>
    <cellStyle name="Total 3 2 8 4 2 3" xfId="22754" xr:uid="{722DDF05-0784-4520-BA4D-3B446DDCE865}"/>
    <cellStyle name="Total 3 2 8 4 2 4" xfId="41518" xr:uid="{D6C7F6C1-1DDA-41EB-AED8-AFDF5368D8C3}"/>
    <cellStyle name="Total 3 2 8 4 2 5" xfId="50064" xr:uid="{6E08AB09-0801-4824-92B0-A81D4AAEFA27}"/>
    <cellStyle name="Total 3 2 8 4 3" xfId="24486" xr:uid="{6C28732A-636F-4AAD-B354-D7F8EE72537E}"/>
    <cellStyle name="Total 3 2 8 4 4" xfId="28877" xr:uid="{E6387510-1284-4D0B-9564-AFA193456F81}"/>
    <cellStyle name="Total 3 2 8 4 5" xfId="37857" xr:uid="{AFA3C4E8-1EFE-43BB-997F-490393D7B8BC}"/>
    <cellStyle name="Total 3 2 8 4 6" xfId="46280" xr:uid="{A65CAC11-B09D-4597-99AF-8FC8D831C29A}"/>
    <cellStyle name="Total 3 2 8 5" xfId="11289" xr:uid="{77A413D3-C84C-4FAC-A994-35F38FF3339D}"/>
    <cellStyle name="Total 3 2 8 5 2" xfId="15337" xr:uid="{B88002A5-65E7-4F33-95C2-878BC48A4A96}"/>
    <cellStyle name="Total 3 2 8 5 2 2" xfId="28102" xr:uid="{1BB890EC-FA5F-4EFE-87EA-03C0D2389287}"/>
    <cellStyle name="Total 3 2 8 5 2 3" xfId="23778" xr:uid="{911EBDC0-6044-4B39-ABAB-FBD0D5C2CABC}"/>
    <cellStyle name="Total 3 2 8 5 2 4" xfId="41863" xr:uid="{2E7894F1-DFF0-4074-B300-2B30064EB465}"/>
    <cellStyle name="Total 3 2 8 5 2 5" xfId="50409" xr:uid="{2FBC6799-5960-4784-841F-0ECA220CBCF4}"/>
    <cellStyle name="Total 3 2 8 5 3" xfId="24793" xr:uid="{AF138820-C85F-43D2-B705-8D39F4C18305}"/>
    <cellStyle name="Total 3 2 8 5 4" xfId="34115" xr:uid="{2D789FE6-F75C-4D38-951C-E899A2A99B26}"/>
    <cellStyle name="Total 3 2 8 5 5" xfId="38213" xr:uid="{F89A47C7-5AC7-4B90-9F22-729F448107D1}"/>
    <cellStyle name="Total 3 2 8 5 6" xfId="46636" xr:uid="{624939D0-E737-4F30-A0FA-71617F11C6B3}"/>
    <cellStyle name="Total 3 2 8 6" xfId="11654" xr:uid="{8F1A4413-89E8-4B85-90B4-F4BA86EE00FB}"/>
    <cellStyle name="Total 3 2 8 6 2" xfId="15691" xr:uid="{18470A1E-0B99-42DE-82B7-AE13FA410EFA}"/>
    <cellStyle name="Total 3 2 8 6 2 2" xfId="28413" xr:uid="{B3E00F87-1BEA-483F-BA61-C7F25527FB66}"/>
    <cellStyle name="Total 3 2 8 6 2 3" xfId="36776" xr:uid="{46FC86EF-1932-4F49-894B-2F25223BBD54}"/>
    <cellStyle name="Total 3 2 8 6 2 4" xfId="42217" xr:uid="{BE123F1C-C22B-441A-B3B3-32739DE63E6E}"/>
    <cellStyle name="Total 3 2 8 6 2 5" xfId="50763" xr:uid="{146D2109-6FD4-427E-B97F-9271EF660D75}"/>
    <cellStyle name="Total 3 2 8 6 3" xfId="25110" xr:uid="{FFE454FC-9EEA-48D5-97EC-BAD162652FD0}"/>
    <cellStyle name="Total 3 2 8 6 4" xfId="9745" xr:uid="{8AD16607-3670-4CDC-8B80-61C19FB570C9}"/>
    <cellStyle name="Total 3 2 8 6 5" xfId="38578" xr:uid="{2997335F-E0B4-4F7D-A5FA-0DBC15BDBD86}"/>
    <cellStyle name="Total 3 2 8 6 6" xfId="47001" xr:uid="{D4451E9B-FBB7-4F33-B624-4EB96C0C2635}"/>
    <cellStyle name="Total 3 2 8 7" xfId="8532" xr:uid="{A83B2957-FC08-48B6-AE2C-1C5D827351EB}"/>
    <cellStyle name="Total 3 2 8 7 2" xfId="22438" xr:uid="{E0FC4576-0BC0-4362-9893-BB725533EC70}"/>
    <cellStyle name="Total 3 2 8 7 3" xfId="32188" xr:uid="{F59CD3B8-D7BE-4376-B1C6-7E9324490C6A}"/>
    <cellStyle name="Total 3 2 8 7 4" xfId="35952" xr:uid="{543896D2-7E53-487D-8092-A36BCAA0343A}"/>
    <cellStyle name="Total 3 2 8 7 5" xfId="44080" xr:uid="{3E79483E-C5F2-4A24-8828-497FE17034FF}"/>
    <cellStyle name="Total 3 2 8 8" xfId="12573" xr:uid="{5502746D-93ED-43D9-B479-1B1EABC7F451}"/>
    <cellStyle name="Total 3 2 8 8 2" xfId="25822" xr:uid="{412C5109-6CB3-490A-A0CD-4ECCAA0453FA}"/>
    <cellStyle name="Total 3 2 8 8 3" xfId="31823" xr:uid="{7E234D51-EA9F-44A6-BACE-AF5572782628}"/>
    <cellStyle name="Total 3 2 8 8 4" xfId="39289" xr:uid="{1EA93074-918E-489C-BAF2-3C6E7B83A7F0}"/>
    <cellStyle name="Total 3 2 8 8 5" xfId="47780" xr:uid="{A4505F54-ECBA-47C2-B4BF-DC5DD72C7A18}"/>
    <cellStyle name="Total 3 2 8 9" xfId="22046" xr:uid="{B01B33B6-AF98-4142-8E09-A06823C7A7AC}"/>
    <cellStyle name="Total 3 2 9" xfId="8049" xr:uid="{5DE71C0D-8F8E-4C19-A93A-2E69A03BF19D}"/>
    <cellStyle name="Total 3 2 9 10" xfId="30909" xr:uid="{0DB93A2E-7031-4AAA-A22E-163246FF4812}"/>
    <cellStyle name="Total 3 2 9 11" xfId="35242" xr:uid="{EA38D7A7-81E6-4327-A01C-35A33E2D337A}"/>
    <cellStyle name="Total 3 2 9 12" xfId="43627" xr:uid="{2F027ED6-CF36-4980-9ECE-805DC43511E4}"/>
    <cellStyle name="Total 3 2 9 2" xfId="9830" xr:uid="{CFE856FB-D122-461E-8315-B40B8E349D3D}"/>
    <cellStyle name="Total 3 2 9 2 2" xfId="14086" xr:uid="{100486CB-6F97-4736-93F7-34D0B7467670}"/>
    <cellStyle name="Total 3 2 9 2 2 2" xfId="27026" xr:uid="{80AE7A12-91AA-4C3C-811A-7E93732018D8}"/>
    <cellStyle name="Total 3 2 9 2 2 3" xfId="28670" xr:uid="{384A6E39-F1A1-40BF-BF26-0386D0EE8EC3}"/>
    <cellStyle name="Total 3 2 9 2 2 4" xfId="40612" xr:uid="{6E69B607-90CE-4168-9EA7-C099D0D5747C}"/>
    <cellStyle name="Total 3 2 9 2 2 5" xfId="49158" xr:uid="{AA2CDFE9-7CAB-4FC0-A8BB-D152266C71A8}"/>
    <cellStyle name="Total 3 2 9 2 3" xfId="23516" xr:uid="{6AA773FD-C634-44DF-8D50-3EDF50A259ED}"/>
    <cellStyle name="Total 3 2 9 2 4" xfId="32882" xr:uid="{CB29526A-1584-4AA3-A314-7AA6B37AC7BE}"/>
    <cellStyle name="Total 3 2 9 2 5" xfId="36915" xr:uid="{A20834E8-6DA5-4094-8E65-BFB420D06935}"/>
    <cellStyle name="Total 3 2 9 2 6" xfId="45258" xr:uid="{6181A987-6B9A-44AA-88B3-ECFE94D90D88}"/>
    <cellStyle name="Total 3 2 9 3" xfId="8980" xr:uid="{36C55DE9-443A-4238-99ED-7D8C93286B4B}"/>
    <cellStyle name="Total 3 2 9 3 2" xfId="13455" xr:uid="{0A468410-EE92-43AD-8F72-338CA0BB58E7}"/>
    <cellStyle name="Total 3 2 9 3 2 2" xfId="26512" xr:uid="{F87BF052-1019-4706-82FA-41E653243845}"/>
    <cellStyle name="Total 3 2 9 3 2 3" xfId="36731" xr:uid="{0D8CDD4A-32DF-4FEE-BA24-CCBD67DF135A}"/>
    <cellStyle name="Total 3 2 9 3 2 4" xfId="39981" xr:uid="{7E73244A-8111-4366-B030-592F844A6361}"/>
    <cellStyle name="Total 3 2 9 3 2 5" xfId="48527" xr:uid="{BB34F7DD-3F37-424F-A882-AA5B98B78665}"/>
    <cellStyle name="Total 3 2 9 3 3" xfId="22821" xr:uid="{E6D1DDB6-EAA1-473D-9DDE-311B10B11D70}"/>
    <cellStyle name="Total 3 2 9 3 4" xfId="24473" xr:uid="{22A5EF88-BCCE-452B-932A-B41D6974819D}"/>
    <cellStyle name="Total 3 2 9 3 5" xfId="36460" xr:uid="{0860080C-7343-40E4-8488-6BAB7F07C560}"/>
    <cellStyle name="Total 3 2 9 3 6" xfId="44528" xr:uid="{613200E4-F897-4E62-BCC9-48B3467A2677}"/>
    <cellStyle name="Total 3 2 9 4" xfId="10863" xr:uid="{55EDDDE0-C846-487F-869B-1549C6BEAAC2}"/>
    <cellStyle name="Total 3 2 9 4 2" xfId="14922" xr:uid="{1A37C85D-DDCB-44A7-99E3-B8CC953FAD69}"/>
    <cellStyle name="Total 3 2 9 4 2 2" xfId="27746" xr:uid="{D2CBC5C9-8208-4C3A-8F99-37DE38A1BE2A}"/>
    <cellStyle name="Total 3 2 9 4 2 3" xfId="33223" xr:uid="{AFEF8EE2-8ACA-4060-B52C-572AFAF2CE5B}"/>
    <cellStyle name="Total 3 2 9 4 2 4" xfId="41448" xr:uid="{471943CD-84D3-4B83-86B1-988DF43AFC7F}"/>
    <cellStyle name="Total 3 2 9 4 2 5" xfId="49994" xr:uid="{3D9E9EF8-785A-4EB3-BC05-F58B084F01C2}"/>
    <cellStyle name="Total 3 2 9 4 3" xfId="24430" xr:uid="{C89D67B9-F97A-4AF5-8826-A8E05149CBF1}"/>
    <cellStyle name="Total 3 2 9 4 4" xfId="29628" xr:uid="{3F183AA6-982B-484E-92BF-407B6A49A346}"/>
    <cellStyle name="Total 3 2 9 4 5" xfId="37787" xr:uid="{8B143AD5-C2F5-4921-9B82-0E5628FBE4A8}"/>
    <cellStyle name="Total 3 2 9 4 6" xfId="46210" xr:uid="{EEBF1FC0-DA34-4E61-BBED-8B625FEB7B65}"/>
    <cellStyle name="Total 3 2 9 5" xfId="11217" xr:uid="{406948ED-0A7A-4F7D-96AC-A47EF7E5BC8B}"/>
    <cellStyle name="Total 3 2 9 5 2" xfId="15267" xr:uid="{6B2908A6-B51C-48F7-8E11-FF9593157B40}"/>
    <cellStyle name="Total 3 2 9 5 2 2" xfId="28041" xr:uid="{F70FBE60-F456-4867-8E89-9BF50B043047}"/>
    <cellStyle name="Total 3 2 9 5 2 3" xfId="29346" xr:uid="{54F1BFF9-0A1B-44A7-8709-75766B9171A7}"/>
    <cellStyle name="Total 3 2 9 5 2 4" xfId="41793" xr:uid="{40657915-F7D2-4ADD-9686-CDA901917318}"/>
    <cellStyle name="Total 3 2 9 5 2 5" xfId="50339" xr:uid="{FE385B3A-CF13-4070-BB55-E76D7B4F835B}"/>
    <cellStyle name="Total 3 2 9 5 3" xfId="24733" xr:uid="{412F132A-3615-4913-9941-FB4D36F18F75}"/>
    <cellStyle name="Total 3 2 9 5 4" xfId="30135" xr:uid="{827D4415-6102-4AE5-A32B-C798E562D1BD}"/>
    <cellStyle name="Total 3 2 9 5 5" xfId="38141" xr:uid="{D8CB7D0C-BA7E-4887-B210-1763CE4322CE}"/>
    <cellStyle name="Total 3 2 9 5 6" xfId="46564" xr:uid="{DE2BE096-B41B-4584-AA2D-7A9F2DC47DD6}"/>
    <cellStyle name="Total 3 2 9 6" xfId="11585" xr:uid="{771EDFE5-FFD8-47CD-9F8F-B28D92470883}"/>
    <cellStyle name="Total 3 2 9 6 2" xfId="15622" xr:uid="{DB153320-070E-4A65-9AF9-02FDD1C10DB8}"/>
    <cellStyle name="Total 3 2 9 6 2 2" xfId="28355" xr:uid="{D2876EBD-F026-48C4-8F6E-40FFCF0B5C03}"/>
    <cellStyle name="Total 3 2 9 6 2 3" xfId="22007" xr:uid="{70921FC7-2FD4-4470-8084-137EA1BC2AD5}"/>
    <cellStyle name="Total 3 2 9 6 2 4" xfId="42148" xr:uid="{E2262C26-DD40-44BE-8C98-47B0DEFE14BD}"/>
    <cellStyle name="Total 3 2 9 6 2 5" xfId="50694" xr:uid="{DFBC725C-EEBC-444C-B9DC-201F55EC75BA}"/>
    <cellStyle name="Total 3 2 9 6 3" xfId="25054" xr:uid="{1FFB5296-E54C-41C1-8BA6-DB02466A200B}"/>
    <cellStyle name="Total 3 2 9 6 4" xfId="32388" xr:uid="{E59CBC8F-EE36-43AE-9398-F2F82231F6A1}"/>
    <cellStyle name="Total 3 2 9 6 5" xfId="38509" xr:uid="{A81B534B-C1CE-4491-BC95-2D3268149BB3}"/>
    <cellStyle name="Total 3 2 9 6 6" xfId="46932" xr:uid="{A3219F71-5350-42D6-B2F1-0FD905134953}"/>
    <cellStyle name="Total 3 2 9 7" xfId="8989" xr:uid="{8F5FB0F5-54D8-46A3-9DCA-8F60EABC8EC1}"/>
    <cellStyle name="Total 3 2 9 7 2" xfId="22829" xr:uid="{1DEAF38A-B62D-4123-B1FC-6D3434A4C41C}"/>
    <cellStyle name="Total 3 2 9 7 3" xfId="28579" xr:uid="{6DA3B32C-6D31-494F-95AA-09FE62E1CCC0}"/>
    <cellStyle name="Total 3 2 9 7 4" xfId="30883" xr:uid="{8A37D637-EE79-4287-A34A-9DFF54C0DD7A}"/>
    <cellStyle name="Total 3 2 9 7 5" xfId="44537" xr:uid="{638B5EB9-7FF7-4DB2-9F64-0BC168694329}"/>
    <cellStyle name="Total 3 2 9 8" xfId="12490" xr:uid="{7664DB25-0CAE-415B-B1FA-F17BC53E8ADB}"/>
    <cellStyle name="Total 3 2 9 8 2" xfId="25758" xr:uid="{3206DFE6-547B-405A-802A-D533333630DD}"/>
    <cellStyle name="Total 3 2 9 8 3" xfId="27657" xr:uid="{6D19A995-8297-4718-8F6E-A18CC4018D5A}"/>
    <cellStyle name="Total 3 2 9 8 4" xfId="39211" xr:uid="{CB797883-06C1-4C10-8557-FE9252CCC31B}"/>
    <cellStyle name="Total 3 2 9 8 5" xfId="47700" xr:uid="{93DE17CA-C4A4-4E71-8E00-E61E88CC5013}"/>
    <cellStyle name="Total 3 2 9 9" xfId="21977" xr:uid="{DC409558-8BC1-44D6-ADC5-5453C4637037}"/>
    <cellStyle name="Total 3 3" xfId="3937" xr:uid="{3D91B3B5-32C4-469E-942B-D26CD0475614}"/>
    <cellStyle name="Total 3 3 10" xfId="10972" xr:uid="{C9619531-4863-4049-9337-261CA82E7FCE}"/>
    <cellStyle name="Total 3 3 10 2" xfId="24522" xr:uid="{14A887A4-BA8D-46A9-A050-1DDE20570A77}"/>
    <cellStyle name="Total 3 3 10 3" xfId="36703" xr:uid="{8052AC80-6FDE-45BD-ABD7-0B1EA9BE29F6}"/>
    <cellStyle name="Total 3 3 10 4" xfId="37896" xr:uid="{CF2DB4EB-FC8A-4FF1-A60D-76B13A341114}"/>
    <cellStyle name="Total 3 3 10 5" xfId="46319" xr:uid="{F2310358-076D-4E59-91B6-2D5A87C05CB6}"/>
    <cellStyle name="Total 3 3 11" xfId="12196" xr:uid="{70F601B1-FF10-455B-8F65-781F75E9CB20}"/>
    <cellStyle name="Total 3 3 11 2" xfId="25539" xr:uid="{8EA31F26-F5D5-453B-A70F-150271563699}"/>
    <cellStyle name="Total 3 3 11 3" xfId="7971" xr:uid="{E2061017-3364-462F-BD07-61F4567E6E69}"/>
    <cellStyle name="Total 3 3 11 4" xfId="39012" xr:uid="{18EA0CFE-324F-4F57-9581-B85AF184F168}"/>
    <cellStyle name="Total 3 3 11 5" xfId="47474" xr:uid="{A0062653-EC20-4FA9-B849-A60D5C64413D}"/>
    <cellStyle name="Total 3 3 12" xfId="8121" xr:uid="{C0EFC744-D707-49F6-8AE4-DC4A3FC94F89}"/>
    <cellStyle name="Total 3 3 13" xfId="26538" xr:uid="{BBD42D36-6307-4C66-BE4C-9E70746F2976}"/>
    <cellStyle name="Total 3 3 14" xfId="43401" xr:uid="{E4DACB9C-DC36-4079-A04F-A38DFBDCC46A}"/>
    <cellStyle name="Total 3 3 2" xfId="4271" xr:uid="{1AA84B66-AE77-45D6-A720-FE7415FAD846}"/>
    <cellStyle name="Total 3 3 2 10" xfId="31338" xr:uid="{723D8034-13B0-442E-939E-3659964CF860}"/>
    <cellStyle name="Total 3 3 2 11" xfId="28766" xr:uid="{F44E29D5-B2AB-4DB6-9ED8-ED7299CA4B47}"/>
    <cellStyle name="Total 3 3 2 12" xfId="43828" xr:uid="{394EACAC-6E97-41B1-A951-CB3292B632D8}"/>
    <cellStyle name="Total 3 3 2 13" xfId="54970" xr:uid="{C7BF30A8-0430-4934-BE02-7841024C3C6B}"/>
    <cellStyle name="Total 3 3 2 2" xfId="5587" xr:uid="{E55323AD-F6C7-4066-9321-AC9F65FD8355}"/>
    <cellStyle name="Total 3 3 2 2 2" xfId="14259" xr:uid="{95AB6B9A-49D8-456A-BF34-8422B8B2537F}"/>
    <cellStyle name="Total 3 3 2 2 2 2" xfId="27172" xr:uid="{02AF06AB-AB69-497E-94AE-0F01D64FC880}"/>
    <cellStyle name="Total 3 3 2 2 2 3" xfId="31448" xr:uid="{B9D1AC6F-E693-47AC-84B4-0125302815C1}"/>
    <cellStyle name="Total 3 3 2 2 2 4" xfId="40785" xr:uid="{19A62A5F-39E3-4072-915D-25A332BE9DCA}"/>
    <cellStyle name="Total 3 3 2 2 2 5" xfId="49331" xr:uid="{F435ACDF-7A76-4363-8FF8-B8ED658D5632}"/>
    <cellStyle name="Total 3 3 2 2 3" xfId="23731" xr:uid="{C823E568-809C-40FE-9308-5BBB2433B849}"/>
    <cellStyle name="Total 3 3 2 2 4" xfId="6765" xr:uid="{053CFB30-E958-4D40-8EC9-48A3D6FBBE81}"/>
    <cellStyle name="Total 3 3 2 2 5" xfId="37072" xr:uid="{DB05904F-A3E8-4D7B-AF7E-6E391AFECB5D}"/>
    <cellStyle name="Total 3 3 2 2 6" xfId="45459" xr:uid="{8D427C25-7842-4BC6-83E3-81578861B84E}"/>
    <cellStyle name="Total 3 3 2 3" xfId="8615" xr:uid="{ED3378FE-C90F-43E0-8424-24BEF0499091}"/>
    <cellStyle name="Total 3 3 2 3 2" xfId="13150" xr:uid="{96E6D374-69CC-40B4-B59D-E6209B2F6830}"/>
    <cellStyle name="Total 3 3 2 3 2 2" xfId="26263" xr:uid="{BF598C56-8845-4BC3-A284-2B6EAC6D6E76}"/>
    <cellStyle name="Total 3 3 2 3 2 3" xfId="34423" xr:uid="{B9D7A106-2E8F-4293-98E2-037B439B13C8}"/>
    <cellStyle name="Total 3 3 2 3 2 4" xfId="39676" xr:uid="{6F26144F-75B1-49D2-80D3-A93E3A62BB9A}"/>
    <cellStyle name="Total 3 3 2 3 2 5" xfId="48222" xr:uid="{83132C52-BDE0-4D4C-99F7-1B4DB746E4FC}"/>
    <cellStyle name="Total 3 3 2 3 3" xfId="22504" xr:uid="{AFCC9760-1CFD-478C-AF3B-36875F78BABF}"/>
    <cellStyle name="Total 3 3 2 3 4" xfId="29519" xr:uid="{9541B2BE-D8C3-4874-BCAF-BF9FA5E5B878}"/>
    <cellStyle name="Total 3 3 2 3 5" xfId="35919" xr:uid="{792BBFA5-BAAE-4205-9186-B1DCB62335D7}"/>
    <cellStyle name="Total 3 3 2 3 6" xfId="44163" xr:uid="{579ECDC8-D4D7-449B-BED5-1C39A2A3BB60}"/>
    <cellStyle name="Total 3 3 2 4" xfId="11050" xr:uid="{C858A977-977A-47A5-A476-98B63970A0F2}"/>
    <cellStyle name="Total 3 3 2 4 2" xfId="15104" xr:uid="{EA0DE25F-E6DB-49CD-B44D-A1BC1EC5FDA1}"/>
    <cellStyle name="Total 3 3 2 4 2 2" xfId="27903" xr:uid="{494458D3-A1FE-4681-A2B5-6E06EA4F3A31}"/>
    <cellStyle name="Total 3 3 2 4 2 3" xfId="33455" xr:uid="{2F99F417-E6A2-438B-9800-6980CB2A6AF4}"/>
    <cellStyle name="Total 3 3 2 4 2 4" xfId="41630" xr:uid="{FC1BB37B-8CF1-4D95-93DD-ED83AE6AC6B8}"/>
    <cellStyle name="Total 3 3 2 4 2 5" xfId="50176" xr:uid="{F0475E14-ACAB-462A-9DF6-329CDBDF43E9}"/>
    <cellStyle name="Total 3 3 2 4 3" xfId="24593" xr:uid="{70D7907C-A432-4573-A726-E5ACA18EF955}"/>
    <cellStyle name="Total 3 3 2 4 4" xfId="32057" xr:uid="{6A128176-C85D-4F31-8405-8EDE58643C4E}"/>
    <cellStyle name="Total 3 3 2 4 5" xfId="37974" xr:uid="{21DAD626-0D13-4E73-B568-71D5FA9AD70A}"/>
    <cellStyle name="Total 3 3 2 4 6" xfId="46397" xr:uid="{310AE4B2-FBE6-4DB5-A04C-D7DB3224D60F}"/>
    <cellStyle name="Total 3 3 2 5" xfId="11406" xr:uid="{E8CAD91D-DB3A-4867-9118-7FD0369978EA}"/>
    <cellStyle name="Total 3 3 2 5 2" xfId="15447" xr:uid="{AA895B67-3C1F-4A3B-930D-4CE1E37A3ECD}"/>
    <cellStyle name="Total 3 3 2 5 2 2" xfId="28200" xr:uid="{A412FF4A-DBC7-4321-8559-35A08E47E6A1}"/>
    <cellStyle name="Total 3 3 2 5 2 3" xfId="26194" xr:uid="{40C0A8C5-E576-4A48-8E30-301CCFDC5D22}"/>
    <cellStyle name="Total 3 3 2 5 2 4" xfId="41973" xr:uid="{C1279678-EC6D-4386-977F-92C0182441A1}"/>
    <cellStyle name="Total 3 3 2 5 2 5" xfId="50519" xr:uid="{A885F70B-5B65-47D5-8908-9949442EB4CD}"/>
    <cellStyle name="Total 3 3 2 5 3" xfId="24896" xr:uid="{BEF6ACC5-2A50-4D73-8CC4-8CF953B21FBC}"/>
    <cellStyle name="Total 3 3 2 5 4" xfId="29323" xr:uid="{477E03AB-E230-4D10-A299-0F50AC1D974D}"/>
    <cellStyle name="Total 3 3 2 5 5" xfId="38330" xr:uid="{3C076625-0012-4ADA-8102-693C2F9AE6CD}"/>
    <cellStyle name="Total 3 3 2 5 6" xfId="46753" xr:uid="{E761738F-7F16-4492-B03E-32A6036C211D}"/>
    <cellStyle name="Total 3 3 2 6" xfId="11754" xr:uid="{38E28B8B-24EF-4AEA-AF8B-396467700F20}"/>
    <cellStyle name="Total 3 3 2 6 2" xfId="15784" xr:uid="{66B74FB9-767B-4448-A8CC-760D9979C95D}"/>
    <cellStyle name="Total 3 3 2 6 2 2" xfId="28493" xr:uid="{D4442C56-DE0A-453C-AADD-7CCE02A0EBFB}"/>
    <cellStyle name="Total 3 3 2 6 2 3" xfId="36600" xr:uid="{51696E11-09E6-4154-82E6-5E422DFBB1C7}"/>
    <cellStyle name="Total 3 3 2 6 2 4" xfId="42310" xr:uid="{C750C205-94AD-47CC-BED7-953B48339E20}"/>
    <cellStyle name="Total 3 3 2 6 2 5" xfId="50856" xr:uid="{3392F65F-FF0C-4E33-A82F-A68BF18996A3}"/>
    <cellStyle name="Total 3 3 2 6 3" xfId="25194" xr:uid="{CF9E2BC2-3275-4A4E-A3FD-DC0225D140AB}"/>
    <cellStyle name="Total 3 3 2 6 4" xfId="32835" xr:uid="{97991C78-3988-4ABE-9B6A-E41C5AE7A0FE}"/>
    <cellStyle name="Total 3 3 2 6 5" xfId="38678" xr:uid="{732B52ED-03AE-4A21-8CE3-D25204E8CAA1}"/>
    <cellStyle name="Total 3 3 2 6 6" xfId="47101" xr:uid="{E4FCCD57-2B35-4C21-87F7-B2146F8B7BD1}"/>
    <cellStyle name="Total 3 3 2 7" xfId="10977" xr:uid="{CEAFFBBE-7953-441A-BB86-8FB7608ECAFD}"/>
    <cellStyle name="Total 3 3 2 7 2" xfId="24526" xr:uid="{C7A84699-D18F-40A0-9FE9-1C49FDD10831}"/>
    <cellStyle name="Total 3 3 2 7 3" xfId="29855" xr:uid="{D2609A7D-AD7F-41B7-9C16-39E0BA136883}"/>
    <cellStyle name="Total 3 3 2 7 4" xfId="37901" xr:uid="{45EE49ED-8FBA-4520-B14A-20EAC537ED1C}"/>
    <cellStyle name="Total 3 3 2 7 5" xfId="46324" xr:uid="{0B295781-2844-471C-A83B-4FF131B50AFE}"/>
    <cellStyle name="Total 3 3 2 8" xfId="12759" xr:uid="{3AEF7E96-F666-46B5-BF20-ACC8E49D6849}"/>
    <cellStyle name="Total 3 3 2 8 2" xfId="25960" xr:uid="{3C32292B-755B-4656-86E0-03CA7A297611}"/>
    <cellStyle name="Total 3 3 2 8 3" xfId="35985" xr:uid="{20065336-F847-4897-B5CE-8204FDE75936}"/>
    <cellStyle name="Total 3 3 2 8 4" xfId="39384" xr:uid="{350CEB6A-1467-40D5-983E-A1140724EBD5}"/>
    <cellStyle name="Total 3 3 2 8 5" xfId="47901" xr:uid="{B020375C-835D-4FD9-B796-DEA556C0642F}"/>
    <cellStyle name="Total 3 3 2 9" xfId="22188" xr:uid="{972F952E-2AAD-4048-ADAD-67001784C6F5}"/>
    <cellStyle name="Total 3 3 3" xfId="4491" xr:uid="{50D159E0-2971-4962-AB6D-1FBBFAA54D92}"/>
    <cellStyle name="Total 3 3 3 10" xfId="29658" xr:uid="{9658BFCF-1C61-4C73-8527-969CF8E55F16}"/>
    <cellStyle name="Total 3 3 3 11" xfId="28811" xr:uid="{FD60DD38-B153-4DB6-B487-71D5D2FB3550}"/>
    <cellStyle name="Total 3 3 3 12" xfId="43544" xr:uid="{EA228901-597B-4A00-AE4E-1EC9DA1F58C0}"/>
    <cellStyle name="Total 3 3 3 13" xfId="55106" xr:uid="{61A0897F-1CAB-4721-A184-08CED59A44B3}"/>
    <cellStyle name="Total 3 3 3 2" xfId="5723" xr:uid="{94B05A8D-E314-4A2C-8122-DE8D6FE84900}"/>
    <cellStyle name="Total 3 3 3 2 2" xfId="14004" xr:uid="{C58CA2A4-05D9-4BBB-96A4-287145E8F1A8}"/>
    <cellStyle name="Total 3 3 3 2 2 2" xfId="26958" xr:uid="{2653E9CB-DC89-47D8-8D52-D3E1145E4E39}"/>
    <cellStyle name="Total 3 3 3 2 2 3" xfId="35574" xr:uid="{927141EB-C8E3-458B-B545-199F98CE8D81}"/>
    <cellStyle name="Total 3 3 3 2 2 4" xfId="40530" xr:uid="{40155CAD-7A02-4120-B3F1-D635B47866FC}"/>
    <cellStyle name="Total 3 3 3 2 2 5" xfId="49076" xr:uid="{BA4F0588-0084-4612-86B3-B6EA416F6723}"/>
    <cellStyle name="Total 3 3 3 2 3" xfId="23440" xr:uid="{017ACEE1-19C7-462D-8D3B-622B9C2F7326}"/>
    <cellStyle name="Total 3 3 3 2 4" xfId="36260" xr:uid="{09B15EF8-0CCF-4E02-91E1-7215BFAFE88E}"/>
    <cellStyle name="Total 3 3 3 2 5" xfId="36841" xr:uid="{CA3F9D76-1E6E-4EFE-AFFC-CABD324B4B4A}"/>
    <cellStyle name="Total 3 3 3 2 6" xfId="45175" xr:uid="{26BFE498-4B10-4D7B-A890-8F3ED07405D3}"/>
    <cellStyle name="Total 3 3 3 3" xfId="10321" xr:uid="{C63E2513-E930-4991-A1B4-E77D031CA958}"/>
    <cellStyle name="Total 3 3 3 3 2" xfId="14427" xr:uid="{219DCBC4-5672-452C-B6AA-C3C7FCDCDBAD}"/>
    <cellStyle name="Total 3 3 3 3 2 2" xfId="27313" xr:uid="{34D687D8-2EC1-4259-ABEF-78D227371D3D}"/>
    <cellStyle name="Total 3 3 3 3 2 3" xfId="33721" xr:uid="{99A88686-3A10-47F7-BE50-87049DC717AC}"/>
    <cellStyle name="Total 3 3 3 3 2 4" xfId="40953" xr:uid="{749A8BFF-7303-4185-8724-EA7A189D5B73}"/>
    <cellStyle name="Total 3 3 3 3 2 5" xfId="49499" xr:uid="{D1453730-0E46-418A-AB22-402DA4CCBEE0}"/>
    <cellStyle name="Total 3 3 3 3 3" xfId="23947" xr:uid="{D66AB504-34D8-430F-96A6-7E44D44255CB}"/>
    <cellStyle name="Total 3 3 3 3 4" xfId="33748" xr:uid="{6D0C1CF1-FDAA-4137-A05E-91AC9AD718BC}"/>
    <cellStyle name="Total 3 3 3 3 5" xfId="37245" xr:uid="{190C316A-1587-4598-93E7-260A1B257E22}"/>
    <cellStyle name="Total 3 3 3 3 6" xfId="45668" xr:uid="{FBC7AB1C-2E34-4B87-A1F5-EB07463888BE}"/>
    <cellStyle name="Total 3 3 3 4" xfId="9332" xr:uid="{361D2CF2-777B-49E3-A8F2-06A19DE12E54}"/>
    <cellStyle name="Total 3 3 3 4 2" xfId="13727" xr:uid="{92DB0920-4F16-4C16-839D-CB641E2024A4}"/>
    <cellStyle name="Total 3 3 3 4 2 2" xfId="26735" xr:uid="{415C8BAB-5E43-440E-BB81-5B490D12955C}"/>
    <cellStyle name="Total 3 3 3 4 2 3" xfId="27134" xr:uid="{7BE04DF0-40F6-4905-AEBB-39919D0C56CE}"/>
    <cellStyle name="Total 3 3 3 4 2 4" xfId="40253" xr:uid="{3A8D95FB-FAE5-4AB7-9D1E-8087D6740FF7}"/>
    <cellStyle name="Total 3 3 3 4 2 5" xfId="48799" xr:uid="{D54D0532-788A-4F89-ACE2-6C1D7AF0E49F}"/>
    <cellStyle name="Total 3 3 3 4 3" xfId="23114" xr:uid="{E530925C-22D3-4411-AC93-197768422E47}"/>
    <cellStyle name="Total 3 3 3 4 4" xfId="30398" xr:uid="{436D64E9-A006-4BEA-BF5E-A062E72F65BC}"/>
    <cellStyle name="Total 3 3 3 4 5" xfId="23463" xr:uid="{D8D01A47-9D0C-4AAC-BEBC-FBCF0AE56B11}"/>
    <cellStyle name="Total 3 3 3 4 6" xfId="44851" xr:uid="{CBD766FE-A3D8-4DC7-8A0C-88F2EAF2BBB2}"/>
    <cellStyle name="Total 3 3 3 5" xfId="10941" xr:uid="{DABC93A0-A87D-4E0A-A747-A3B00582CCC9}"/>
    <cellStyle name="Total 3 3 3 5 2" xfId="15000" xr:uid="{AA0EFC03-C6D1-4AE1-AA91-4A7752539722}"/>
    <cellStyle name="Total 3 3 3 5 2 2" xfId="27810" xr:uid="{C8710CE6-4D9F-4678-AEB5-E9D9F8B82891}"/>
    <cellStyle name="Total 3 3 3 5 2 3" xfId="23682" xr:uid="{AF77558F-29F2-4C52-9099-13F61405947B}"/>
    <cellStyle name="Total 3 3 3 5 2 4" xfId="41526" xr:uid="{22A27820-663A-495C-BD75-E86A495C0CEC}"/>
    <cellStyle name="Total 3 3 3 5 2 5" xfId="50072" xr:uid="{7D74F90F-DB08-41DD-91BE-2ACE2DB7E5C8}"/>
    <cellStyle name="Total 3 3 3 5 3" xfId="24494" xr:uid="{276F0FB2-E0F0-404B-8D5F-ECAE4E927731}"/>
    <cellStyle name="Total 3 3 3 5 4" xfId="7305" xr:uid="{17625692-A0DD-4380-BB0B-5933B0C0488C}"/>
    <cellStyle name="Total 3 3 3 5 5" xfId="37865" xr:uid="{AE650F2E-2DE2-4B9C-831A-E2115FF76435}"/>
    <cellStyle name="Total 3 3 3 5 6" xfId="46288" xr:uid="{07F75B37-9C46-42F7-B9EF-35BD33B0AEDB}"/>
    <cellStyle name="Total 3 3 3 6" xfId="10292" xr:uid="{60EE7A97-4F5C-47BA-B805-1F913A3DD1DB}"/>
    <cellStyle name="Total 3 3 3 6 2" xfId="14410" xr:uid="{C37C08A7-BDF8-4F2A-938F-97F73C9184F2}"/>
    <cellStyle name="Total 3 3 3 6 2 2" xfId="27299" xr:uid="{0ED3868B-6A7F-4F49-824C-BFA3054632EC}"/>
    <cellStyle name="Total 3 3 3 6 2 3" xfId="6068" xr:uid="{72BA0D50-67B8-49E0-8BAD-EB37CC218A98}"/>
    <cellStyle name="Total 3 3 3 6 2 4" xfId="40936" xr:uid="{E0A4E4F0-0525-4763-8866-9FE732C316AA}"/>
    <cellStyle name="Total 3 3 3 6 2 5" xfId="49482" xr:uid="{7E1FC344-6E6C-4136-934A-BFA22BD87534}"/>
    <cellStyle name="Total 3 3 3 6 3" xfId="23920" xr:uid="{8CE5EF30-A9A8-4FD8-A7D4-C2FF9C4AE1CA}"/>
    <cellStyle name="Total 3 3 3 6 4" xfId="30505" xr:uid="{8D53CCB3-82BE-4679-A0E4-526C8E7784AA}"/>
    <cellStyle name="Total 3 3 3 6 5" xfId="37216" xr:uid="{50A6DF5B-D4A4-43B9-AD04-4C163D167189}"/>
    <cellStyle name="Total 3 3 3 6 6" xfId="45639" xr:uid="{616D7414-FADF-4B96-AE66-4D5B8D0F8A43}"/>
    <cellStyle name="Total 3 3 3 7" xfId="10576" xr:uid="{7532107B-E128-4165-98E4-6E6030574888}"/>
    <cellStyle name="Total 3 3 3 7 2" xfId="24176" xr:uid="{85245876-F4C9-4A68-8621-F7A9AA514288}"/>
    <cellStyle name="Total 3 3 3 7 3" xfId="34655" xr:uid="{9BB9C259-79F6-4B2D-BEF2-A6EFF24CA6C2}"/>
    <cellStyle name="Total 3 3 3 7 4" xfId="37500" xr:uid="{686080DA-D026-47B9-856A-DDB6902DE245}"/>
    <cellStyle name="Total 3 3 3 7 5" xfId="45923" xr:uid="{FC1AD237-B7AC-4FCB-827B-59DF9854B168}"/>
    <cellStyle name="Total 3 3 3 8" xfId="12406" xr:uid="{ACFEF630-D068-44C1-9A50-B0C138827064}"/>
    <cellStyle name="Total 3 3 3 8 2" xfId="25692" xr:uid="{26404D3F-1152-404B-9BD0-C741B7B23F1A}"/>
    <cellStyle name="Total 3 3 3 8 3" xfId="7621" xr:uid="{7C81B22F-3986-42D8-8AAE-226B32106B72}"/>
    <cellStyle name="Total 3 3 3 8 4" xfId="39129" xr:uid="{11EE6E0D-30EE-4BD2-8BF4-2D8B802DAB93}"/>
    <cellStyle name="Total 3 3 3 8 5" xfId="47617" xr:uid="{CEC99785-F6EE-47BA-B48E-9353F14C520F}"/>
    <cellStyle name="Total 3 3 3 9" xfId="21909" xr:uid="{E14AC389-432D-4620-83CD-C5973DEC1843}"/>
    <cellStyle name="Total 3 3 4" xfId="4540" xr:uid="{9F0038CC-EE93-4B64-A421-B22F02C2E12A}"/>
    <cellStyle name="Total 3 3 4 10" xfId="23826" xr:uid="{4D81D41A-8B9B-4972-AD6B-57755619AD4F}"/>
    <cellStyle name="Total 3 3 4 11" xfId="31595" xr:uid="{C7F49C4B-F5BD-4B19-9CB3-2B95110EF43E}"/>
    <cellStyle name="Total 3 3 4 12" xfId="43954" xr:uid="{8BA2C8C9-DA13-4B37-94F9-A9921674A08D}"/>
    <cellStyle name="Total 3 3 4 13" xfId="55150" xr:uid="{0AC99D2B-AB93-4555-A1ED-9446F417011E}"/>
    <cellStyle name="Total 3 3 4 2" xfId="5767" xr:uid="{5FAE1FD1-1542-4B9F-B604-D0ED42C18FAD}"/>
    <cellStyle name="Total 3 3 4 2 2" xfId="14358" xr:uid="{2B3A5EBF-AD83-4475-AB70-DF79F7EC6F08}"/>
    <cellStyle name="Total 3 3 4 2 2 2" xfId="27259" xr:uid="{F13146AD-400E-497D-8730-1B8744C1AB9D}"/>
    <cellStyle name="Total 3 3 4 2 2 3" xfId="23218" xr:uid="{8054D9B9-2460-4D26-838C-5BAD78E9E9C2}"/>
    <cellStyle name="Total 3 3 4 2 2 4" xfId="40884" xr:uid="{7F43C83F-6155-4667-B96A-112C9ABABA7D}"/>
    <cellStyle name="Total 3 3 4 2 2 5" xfId="49430" xr:uid="{0456E748-B270-4AF9-8928-5B45C8333889}"/>
    <cellStyle name="Total 3 3 4 2 3" xfId="23878" xr:uid="{6AF014EC-0FB9-4FAE-910A-8765AE93D48A}"/>
    <cellStyle name="Total 3 3 4 2 4" xfId="22298" xr:uid="{DF45618D-1630-423B-A218-61AFC8CCDB44}"/>
    <cellStyle name="Total 3 3 4 2 5" xfId="37164" xr:uid="{21979FE6-85D2-4657-878B-B3CC1D558ADE}"/>
    <cellStyle name="Total 3 3 4 2 6" xfId="45585" xr:uid="{48539BA3-1A53-4E28-8BFF-13C16F8CF22B}"/>
    <cellStyle name="Total 3 3 4 3" xfId="8907" xr:uid="{CDBE4448-5D16-4740-803A-B2B3A2BAA7E5}"/>
    <cellStyle name="Total 3 3 4 3 2" xfId="13389" xr:uid="{30AE2AFB-2052-4424-83BF-664FC885055B}"/>
    <cellStyle name="Total 3 3 4 3 2 2" xfId="26455" xr:uid="{6BBFD557-EBB7-4706-8A41-DD94F74F25CC}"/>
    <cellStyle name="Total 3 3 4 3 2 3" xfId="35319" xr:uid="{76F31C19-2458-4D67-AFC6-64A6396A682E}"/>
    <cellStyle name="Total 3 3 4 3 2 4" xfId="39915" xr:uid="{31F7B3B3-9E1A-4D43-9CF7-6488F61A30BC}"/>
    <cellStyle name="Total 3 3 4 3 2 5" xfId="48461" xr:uid="{C3469B53-F39A-4D8D-8C3D-8329CDCFC081}"/>
    <cellStyle name="Total 3 3 4 3 3" xfId="22759" xr:uid="{5670B46E-4CAF-45D4-B7D1-6A12E2B2AB1D}"/>
    <cellStyle name="Total 3 3 4 3 4" xfId="36473" xr:uid="{292B45E4-8958-4480-9E5D-1AB715B94A01}"/>
    <cellStyle name="Total 3 3 4 3 5" xfId="31925" xr:uid="{C6EBF42C-ED6D-423B-AD4E-78C66D610369}"/>
    <cellStyle name="Total 3 3 4 3 6" xfId="44455" xr:uid="{EF72AC9D-7787-4316-832B-F68951EBC419}"/>
    <cellStyle name="Total 3 3 4 4" xfId="11163" xr:uid="{989C7A2B-2846-49ED-8082-CDA0E34D721A}"/>
    <cellStyle name="Total 3 3 4 4 2" xfId="15213" xr:uid="{62F4653E-D54B-4F1F-A4BB-01BF55D15EB5}"/>
    <cellStyle name="Total 3 3 4 4 2 2" xfId="27997" xr:uid="{31D43089-AA49-4054-A835-31A04F4A45B7}"/>
    <cellStyle name="Total 3 3 4 4 2 3" xfId="36372" xr:uid="{E0887978-9FF1-4D93-973E-9599449B2D8D}"/>
    <cellStyle name="Total 3 3 4 4 2 4" xfId="41739" xr:uid="{2AC714C0-F3D4-4806-8905-8743C33B49C3}"/>
    <cellStyle name="Total 3 3 4 4 2 5" xfId="50285" xr:uid="{82BE8267-FF06-47E3-8CA0-0ADD85B39638}"/>
    <cellStyle name="Total 3 3 4 4 3" xfId="24690" xr:uid="{77D33388-CB96-4A61-B57F-C85F21F73122}"/>
    <cellStyle name="Total 3 3 4 4 4" xfId="36699" xr:uid="{DDD39DAF-A8D2-431A-B865-98E65F6FF1AE}"/>
    <cellStyle name="Total 3 3 4 4 5" xfId="38087" xr:uid="{F8833B01-2B68-4110-B06B-487B296DBAFC}"/>
    <cellStyle name="Total 3 3 4 4 6" xfId="46510" xr:uid="{D52EED24-3956-49CB-BF5A-60779FDC0B38}"/>
    <cellStyle name="Total 3 3 4 5" xfId="11526" xr:uid="{87F11B8B-517F-40D5-8F86-8D3AD3950EB7}"/>
    <cellStyle name="Total 3 3 4 5 2" xfId="15563" xr:uid="{5E225063-5B51-4558-839B-ED560ACDB053}"/>
    <cellStyle name="Total 3 3 4 5 2 2" xfId="28302" xr:uid="{9D26FE93-B85C-4BDA-B04A-1D1A268B1E36}"/>
    <cellStyle name="Total 3 3 4 5 2 3" xfId="33222" xr:uid="{AD6972A8-8171-4597-A753-3421B0853458}"/>
    <cellStyle name="Total 3 3 4 5 2 4" xfId="42089" xr:uid="{BDEBC283-AC11-437C-A8C6-455A1E787009}"/>
    <cellStyle name="Total 3 3 4 5 2 5" xfId="50635" xr:uid="{4E11D517-E778-4DC1-B5AD-3442C7644609}"/>
    <cellStyle name="Total 3 3 4 5 3" xfId="25001" xr:uid="{48314FA4-7E5C-4945-BA2E-4C8CABC3DEB2}"/>
    <cellStyle name="Total 3 3 4 5 4" xfId="35312" xr:uid="{6CEC2991-0DA9-4A26-B63F-293B9C3203FE}"/>
    <cellStyle name="Total 3 3 4 5 5" xfId="38450" xr:uid="{8BB51EFD-093B-417C-BE62-3048756B8294}"/>
    <cellStyle name="Total 3 3 4 5 6" xfId="46873" xr:uid="{CEF48C23-4384-453A-8051-DD972CF0CA86}"/>
    <cellStyle name="Total 3 3 4 6" xfId="11858" xr:uid="{29D9019E-1CD5-438C-8AA7-6808844E440D}"/>
    <cellStyle name="Total 3 3 4 6 2" xfId="15880" xr:uid="{AD7E25A8-F088-4A53-8C6B-0DA0866BA95F}"/>
    <cellStyle name="Total 3 3 4 6 2 2" xfId="28577" xr:uid="{2A890C8F-FEAA-4803-A868-CE0266A51F8E}"/>
    <cellStyle name="Total 3 3 4 6 2 3" xfId="32983" xr:uid="{BA58AF8B-2DAC-4AF3-9267-E7ED2A1914DC}"/>
    <cellStyle name="Total 3 3 4 6 2 4" xfId="42406" xr:uid="{6660ED3D-3E36-4181-8917-4F88FFEDC60E}"/>
    <cellStyle name="Total 3 3 4 6 2 5" xfId="50952" xr:uid="{A0699F64-F519-4524-AFE0-B622D217DD21}"/>
    <cellStyle name="Total 3 3 4 6 3" xfId="25286" xr:uid="{8B35E155-2007-4F7F-B201-6A304804AD8A}"/>
    <cellStyle name="Total 3 3 4 6 4" xfId="33452" xr:uid="{5598B130-6E56-4545-B4CF-FD025F9CA0F3}"/>
    <cellStyle name="Total 3 3 4 6 5" xfId="38782" xr:uid="{EE43FC6E-14F5-46FA-B4F7-A139AAE3E599}"/>
    <cellStyle name="Total 3 3 4 6 6" xfId="47205" xr:uid="{8FB9C883-C612-4736-8431-A06270EFC25B}"/>
    <cellStyle name="Total 3 3 4 7" xfId="8914" xr:uid="{7DA635E3-CBB9-434C-9712-F503DCCCBEB6}"/>
    <cellStyle name="Total 3 3 4 7 2" xfId="22765" xr:uid="{5538A8C7-DA15-4B7C-9B48-3A00B1F62B33}"/>
    <cellStyle name="Total 3 3 4 7 3" xfId="32460" xr:uid="{37D10E05-2BED-42AC-89DB-708DD946CA47}"/>
    <cellStyle name="Total 3 3 4 7 4" xfId="33676" xr:uid="{C862ACD1-EB02-48E3-A0B9-A5540D8DEF91}"/>
    <cellStyle name="Total 3 3 4 7 5" xfId="44462" xr:uid="{8CEE358A-52F6-4790-B7FA-D6E2B51ECC8C}"/>
    <cellStyle name="Total 3 3 4 8" xfId="12952" xr:uid="{57EC9624-FF57-41E2-B82D-86FAEDBD2E5E}"/>
    <cellStyle name="Total 3 3 4 8 2" xfId="26104" xr:uid="{DD14A90D-F08E-4944-BFBB-DF4F874F4AED}"/>
    <cellStyle name="Total 3 3 4 8 3" xfId="29751" xr:uid="{B15023B5-52BD-4399-B3EE-4A3F7E94E41B}"/>
    <cellStyle name="Total 3 3 4 8 4" xfId="39483" xr:uid="{23457496-916E-4685-99B0-EE7BDE1A5BB1}"/>
    <cellStyle name="Total 3 3 4 8 5" xfId="48027" xr:uid="{C3EEC547-B42A-4B81-8CA5-2D4D8E944EE9}"/>
    <cellStyle name="Total 3 3 4 9" xfId="22332" xr:uid="{AB3E860A-AAF6-4915-BE44-2F7E40C5D5D6}"/>
    <cellStyle name="Total 3 3 5" xfId="9552" xr:uid="{003FC487-EC5D-4E1B-9920-BC667CFC57B0}"/>
    <cellStyle name="Total 3 3 5 2" xfId="13888" xr:uid="{B0804A4E-2AB8-4D38-A875-A6206BBA295A}"/>
    <cellStyle name="Total 3 3 5 2 2" xfId="26862" xr:uid="{A9325A7A-657D-404F-80AD-32738BD893CC}"/>
    <cellStyle name="Total 3 3 5 2 3" xfId="6253" xr:uid="{A7261CBF-1FDE-4609-A727-D91200B0EC46}"/>
    <cellStyle name="Total 3 3 5 2 4" xfId="40414" xr:uid="{554AA2C3-EE3E-4222-BA21-2EC34F723D63}"/>
    <cellStyle name="Total 3 3 5 2 5" xfId="48960" xr:uid="{8C3B2084-66E8-4B1E-9246-77CFD3A4252A}"/>
    <cellStyle name="Total 3 3 5 3" xfId="23284" xr:uid="{B8878B12-54E3-4C92-9052-81D8FC86998D}"/>
    <cellStyle name="Total 3 3 5 4" xfId="36345" xr:uid="{CAD9E372-D143-4499-947D-0D28C52FD021}"/>
    <cellStyle name="Total 3 3 5 5" xfId="33431" xr:uid="{E200289A-0A88-4CB6-887E-D482E5D5E60E}"/>
    <cellStyle name="Total 3 3 5 6" xfId="45032" xr:uid="{51849B2D-3698-40F7-A540-8D7D45B71E87}"/>
    <cellStyle name="Total 3 3 6" xfId="8677" xr:uid="{13C5B737-0500-404B-B1A2-4D530D2C6799}"/>
    <cellStyle name="Total 3 3 6 2" xfId="13205" xr:uid="{9D808657-D758-4225-9934-6EDC096B17FD}"/>
    <cellStyle name="Total 3 3 6 2 2" xfId="26311" xr:uid="{F4D066CF-B304-49F7-9C83-9AC28515A0B6}"/>
    <cellStyle name="Total 3 3 6 2 3" xfId="27889" xr:uid="{D80734A5-EB0F-479C-8B98-C3436E216B7F}"/>
    <cellStyle name="Total 3 3 6 2 4" xfId="39731" xr:uid="{BB1A0381-4B8E-4292-9C14-8897FD8FAF8B}"/>
    <cellStyle name="Total 3 3 6 2 5" xfId="48277" xr:uid="{FA46CB3D-DDD8-42D8-AE88-38A4A67CBED9}"/>
    <cellStyle name="Total 3 3 6 3" xfId="22556" xr:uid="{1977053A-F1A0-4648-ACEA-ADC5C79967D6}"/>
    <cellStyle name="Total 3 3 6 4" xfId="32747" xr:uid="{10C04A91-F1B2-4C95-810F-8FBF61048962}"/>
    <cellStyle name="Total 3 3 6 5" xfId="33440" xr:uid="{C371E1D3-78A9-4AFE-BC46-E78C06633EC5}"/>
    <cellStyle name="Total 3 3 6 6" xfId="44225" xr:uid="{2EC550E1-5F6C-468E-904B-970FC3E1D23C}"/>
    <cellStyle name="Total 3 3 7" xfId="8860" xr:uid="{3B8DA013-3E66-4875-BFAC-2BFAD11F4A68}"/>
    <cellStyle name="Total 3 3 7 2" xfId="13346" xr:uid="{0E911009-55C9-49EB-B114-8C795946837E}"/>
    <cellStyle name="Total 3 3 7 2 2" xfId="26423" xr:uid="{4FD445CC-1D20-434F-854B-92D1BE1514F7}"/>
    <cellStyle name="Total 3 3 7 2 3" xfId="36222" xr:uid="{DEAFC2BA-E105-4D48-AFE2-9041D13EBB76}"/>
    <cellStyle name="Total 3 3 7 2 4" xfId="39872" xr:uid="{D87ADE91-0052-465F-938A-244D9D0067A4}"/>
    <cellStyle name="Total 3 3 7 2 5" xfId="48418" xr:uid="{62257510-E78A-4C20-A51A-B4D4A2B8EE34}"/>
    <cellStyle name="Total 3 3 7 3" xfId="22717" xr:uid="{B4302350-2155-4DAD-A9E3-E5F316C06CB7}"/>
    <cellStyle name="Total 3 3 7 4" xfId="22287" xr:uid="{A28E4376-F3F8-4978-9AAB-FCAC06ACCA28}"/>
    <cellStyle name="Total 3 3 7 5" xfId="23677" xr:uid="{DE3043DC-F140-4DE4-A52C-E10036149D59}"/>
    <cellStyle name="Total 3 3 7 6" xfId="44408" xr:uid="{C66DCABC-F645-4A40-ADF7-F9B7CAB70991}"/>
    <cellStyle name="Total 3 3 8" xfId="10650" xr:uid="{3D8AE109-7B53-4BBD-A845-A850D6AD0524}"/>
    <cellStyle name="Total 3 3 8 2" xfId="14726" xr:uid="{36C0D94C-3722-49D8-9702-963D906E7081}"/>
    <cellStyle name="Total 3 3 8 2 2" xfId="27578" xr:uid="{87919AE7-D7B9-457C-B113-D40C54DA5671}"/>
    <cellStyle name="Total 3 3 8 2 3" xfId="30231" xr:uid="{82CFB7DC-5255-47B9-BD83-76D2D829CFC4}"/>
    <cellStyle name="Total 3 3 8 2 4" xfId="41252" xr:uid="{1966BD4C-F91F-4719-91AD-8A8B6069097D}"/>
    <cellStyle name="Total 3 3 8 2 5" xfId="49798" xr:uid="{E7254C86-1436-4C10-AA51-2E9FA8B0CA7C}"/>
    <cellStyle name="Total 3 3 8 3" xfId="24244" xr:uid="{9E26FC9E-4662-4A1D-A3DC-BC1A23488F0D}"/>
    <cellStyle name="Total 3 3 8 4" xfId="35070" xr:uid="{A50C4D02-5090-48ED-B43C-48A3B5CF4FD9}"/>
    <cellStyle name="Total 3 3 8 5" xfId="37574" xr:uid="{A78EB0AC-18D6-4BE2-86AF-8809A6E7C37A}"/>
    <cellStyle name="Total 3 3 8 6" xfId="45997" xr:uid="{BB294B14-AFAA-4399-9414-2B11ADA50D16}"/>
    <cellStyle name="Total 3 3 9" xfId="8712" xr:uid="{55DD9E2A-E613-4770-945A-48D701E5EC7E}"/>
    <cellStyle name="Total 3 3 9 2" xfId="13237" xr:uid="{7F6A85D8-C8B2-4498-B4C2-B336149667EE}"/>
    <cellStyle name="Total 3 3 9 2 2" xfId="26340" xr:uid="{108051A4-938A-41A1-B0B1-9FA961BFC654}"/>
    <cellStyle name="Total 3 3 9 2 3" xfId="32662" xr:uid="{5DB3F7E8-5827-416F-8E53-B0395E791977}"/>
    <cellStyle name="Total 3 3 9 2 4" xfId="39763" xr:uid="{06F681B0-979A-466F-818B-8A2B5E968C0A}"/>
    <cellStyle name="Total 3 3 9 2 5" xfId="48309" xr:uid="{0E601FE0-FA20-42E6-AB40-FB83B51262AE}"/>
    <cellStyle name="Total 3 3 9 3" xfId="22587" xr:uid="{222ECE9C-66F8-47CF-9734-208AF5FA3B4F}"/>
    <cellStyle name="Total 3 3 9 4" xfId="25189" xr:uid="{08853D4D-0499-4C83-83AD-210375B53F98}"/>
    <cellStyle name="Total 3 3 9 5" xfId="27460" xr:uid="{2C389CBF-882F-46D8-9BF0-AAEA7D963FEB}"/>
    <cellStyle name="Total 3 3 9 6" xfId="44260" xr:uid="{94EEB70F-1541-4FDF-A316-A5B1D29AA524}"/>
    <cellStyle name="Total 3 4" xfId="3938" xr:uid="{E2C140DA-E90B-4165-B988-9E2D40952E82}"/>
    <cellStyle name="Total 3 4 10" xfId="8616" xr:uid="{A30D8361-8168-487E-91BD-C3CF33B239AE}"/>
    <cellStyle name="Total 3 4 10 2" xfId="22505" xr:uid="{933D7982-7380-4AA1-92FE-B60CC521A74F}"/>
    <cellStyle name="Total 3 4 10 3" xfId="33111" xr:uid="{75AC6AD9-A6FF-4823-973E-70129AE434A5}"/>
    <cellStyle name="Total 3 4 10 4" xfId="23429" xr:uid="{7C6FFF3E-026F-4042-9493-0B6BE129EA2F}"/>
    <cellStyle name="Total 3 4 10 5" xfId="44164" xr:uid="{93F56DC9-2DF1-47F5-BBFD-E7F0D63EEB4D}"/>
    <cellStyle name="Total 3 4 11" xfId="12184" xr:uid="{495757AC-4CA3-46DA-982B-EDB8F316C2ED}"/>
    <cellStyle name="Total 3 4 11 2" xfId="25531" xr:uid="{195CA15F-3161-4D38-9397-D55FA2FDDF3E}"/>
    <cellStyle name="Total 3 4 11 3" xfId="33075" xr:uid="{7523F280-EBEA-4893-A5BB-4EED86CF7F20}"/>
    <cellStyle name="Total 3 4 11 4" xfId="39001" xr:uid="{F8069222-1FDA-4454-A57D-C34D99EFB257}"/>
    <cellStyle name="Total 3 4 11 5" xfId="47463" xr:uid="{32CF2D2F-8B16-4D0B-892F-DDE45954C0AE}"/>
    <cellStyle name="Total 3 4 12" xfId="7394" xr:uid="{6A4E84DB-4648-4F1E-8077-1777817B44F2}"/>
    <cellStyle name="Total 3 4 13" xfId="25491" xr:uid="{0D68D64C-3BF2-4DAC-840A-373191E6B3D4}"/>
    <cellStyle name="Total 3 4 14" xfId="42798" xr:uid="{A8052752-639F-469E-85A8-F52F47ED2916}"/>
    <cellStyle name="Total 3 4 15" xfId="43390" xr:uid="{7EDFCEA8-BCB6-4FD6-BC83-9A20A2D182DB}"/>
    <cellStyle name="Total 3 4 16" xfId="54794" xr:uid="{8B34EA3F-3CA5-42C3-9285-EDAACA58CD8B}"/>
    <cellStyle name="Total 3 4 2" xfId="4259" xr:uid="{D7B32362-3C1C-4016-B87E-551DD7FEFA7D}"/>
    <cellStyle name="Total 3 4 2 10" xfId="29939" xr:uid="{C6BACB14-52F7-41F6-909B-4169B63D707C}"/>
    <cellStyle name="Total 3 4 2 11" xfId="33377" xr:uid="{045B41EF-388C-4A8E-85A8-C9F466F4FD6F}"/>
    <cellStyle name="Total 3 4 2 12" xfId="43817" xr:uid="{DA57444F-A604-4E33-85D3-A87513F06534}"/>
    <cellStyle name="Total 3 4 2 13" xfId="54959" xr:uid="{37ACB1F1-55EE-4507-B06F-9867F5E98D98}"/>
    <cellStyle name="Total 3 4 2 2" xfId="5576" xr:uid="{859D67C4-FAC3-4D11-A18F-B888CBC68FDF}"/>
    <cellStyle name="Total 3 4 2 2 2" xfId="14248" xr:uid="{6F1D2200-FF33-4895-951D-C3E3F36552D0}"/>
    <cellStyle name="Total 3 4 2 2 2 2" xfId="27161" xr:uid="{807177C1-967B-482D-9F71-A5A2664D1E90}"/>
    <cellStyle name="Total 3 4 2 2 2 3" xfId="23208" xr:uid="{3C84F191-64C4-4234-AA25-C34CFC073684}"/>
    <cellStyle name="Total 3 4 2 2 2 4" xfId="40774" xr:uid="{8E252234-B9FC-4218-888F-63C95B9B353B}"/>
    <cellStyle name="Total 3 4 2 2 2 5" xfId="49320" xr:uid="{7C64A13F-76A1-4EE4-B9F5-F54B59D3D9A3}"/>
    <cellStyle name="Total 3 4 2 2 3" xfId="23720" xr:uid="{CCB0FA1A-F7E7-4647-88FC-64984F750EFE}"/>
    <cellStyle name="Total 3 4 2 2 4" xfId="32866" xr:uid="{927F3B4C-505F-489D-8829-9B4521E653D4}"/>
    <cellStyle name="Total 3 4 2 2 5" xfId="37061" xr:uid="{091E65FA-9847-4FB7-B4A6-6E4B9ADDC922}"/>
    <cellStyle name="Total 3 4 2 2 6" xfId="45448" xr:uid="{A1BDA033-5093-4AC2-B8E8-12C62C2522A5}"/>
    <cellStyle name="Total 3 4 2 3" xfId="8609" xr:uid="{74EFAE85-0785-4182-8DE0-FFFA01305006}"/>
    <cellStyle name="Total 3 4 2 3 2" xfId="13144" xr:uid="{0731E0C1-0CCB-419A-86B6-1A06970D8B01}"/>
    <cellStyle name="Total 3 4 2 3 2 2" xfId="26258" xr:uid="{28025178-8895-457A-BDEC-7D277E70C5EC}"/>
    <cellStyle name="Total 3 4 2 3 2 3" xfId="35221" xr:uid="{23B73008-4D84-4306-8F0C-D675989C360D}"/>
    <cellStyle name="Total 3 4 2 3 2 4" xfId="39670" xr:uid="{F15A6308-D540-4FE7-8F61-BB0B315C30EE}"/>
    <cellStyle name="Total 3 4 2 3 2 5" xfId="48216" xr:uid="{0367D577-21B6-4E7D-8D65-85989BB680FE}"/>
    <cellStyle name="Total 3 4 2 3 3" xfId="22498" xr:uid="{327073DF-EED1-446C-A575-A107AC62B5E7}"/>
    <cellStyle name="Total 3 4 2 3 4" xfId="22530" xr:uid="{57F3F485-1122-4C21-94F9-81E46526532B}"/>
    <cellStyle name="Total 3 4 2 3 5" xfId="24491" xr:uid="{A4D2E444-0D74-4C4F-8637-BAE61A2BD214}"/>
    <cellStyle name="Total 3 4 2 3 6" xfId="44157" xr:uid="{2A6F1CE8-374C-475F-9A05-93CBD360ABA0}"/>
    <cellStyle name="Total 3 4 2 4" xfId="11039" xr:uid="{D2C6E27D-8216-4E21-AB76-0CF2A1F75E34}"/>
    <cellStyle name="Total 3 4 2 4 2" xfId="15093" xr:uid="{B3787151-E261-4F3D-8959-5F86DDC4AD25}"/>
    <cellStyle name="Total 3 4 2 4 2 2" xfId="27893" xr:uid="{AC7BAFDF-8775-490F-A088-69294D4F2880}"/>
    <cellStyle name="Total 3 4 2 4 2 3" xfId="33322" xr:uid="{2A2AD7B4-326E-4EE1-A9C9-3D3E6C02AAB9}"/>
    <cellStyle name="Total 3 4 2 4 2 4" xfId="41619" xr:uid="{5CE5E7FB-FF26-4CAC-8604-63D973F48102}"/>
    <cellStyle name="Total 3 4 2 4 2 5" xfId="50165" xr:uid="{AB022744-62ED-48BE-B52F-A77310797630}"/>
    <cellStyle name="Total 3 4 2 4 3" xfId="24583" xr:uid="{8A2293B2-C4BF-42D1-9D69-60ED98E4A09B}"/>
    <cellStyle name="Total 3 4 2 4 4" xfId="29211" xr:uid="{9A8B8C13-0D56-4399-868A-7A84B034EA71}"/>
    <cellStyle name="Total 3 4 2 4 5" xfId="37963" xr:uid="{D5E740A1-634A-4F7D-98A7-5B709EDCD4B9}"/>
    <cellStyle name="Total 3 4 2 4 6" xfId="46386" xr:uid="{8307EA4B-48CA-4FD1-B8E8-4214D8396087}"/>
    <cellStyle name="Total 3 4 2 5" xfId="11395" xr:uid="{34CF0C7D-195A-4BFB-BE33-854383D84781}"/>
    <cellStyle name="Total 3 4 2 5 2" xfId="15436" xr:uid="{D5CD98F5-D7E3-4748-81A8-37899316E996}"/>
    <cellStyle name="Total 3 4 2 5 2 2" xfId="28190" xr:uid="{9E5DC722-2EF1-4F67-849A-C33B7D9FB53D}"/>
    <cellStyle name="Total 3 4 2 5 2 3" xfId="33200" xr:uid="{35AB23F0-C52E-429E-A8BD-034AC80DBFA9}"/>
    <cellStyle name="Total 3 4 2 5 2 4" xfId="41962" xr:uid="{70F6E4A7-1DEE-4BE5-AF1B-26F2F3BD732E}"/>
    <cellStyle name="Total 3 4 2 5 2 5" xfId="50508" xr:uid="{671946AF-6F55-4280-8608-77A22DF84E8C}"/>
    <cellStyle name="Total 3 4 2 5 3" xfId="24886" xr:uid="{98626A7D-D7C9-462C-9C17-CE8E0E8C816D}"/>
    <cellStyle name="Total 3 4 2 5 4" xfId="33044" xr:uid="{6480B0A3-DEAD-4990-B550-74EDA8011BF1}"/>
    <cellStyle name="Total 3 4 2 5 5" xfId="38319" xr:uid="{F72AFBA0-39B6-4A93-AE04-56D6EAE7A1B8}"/>
    <cellStyle name="Total 3 4 2 5 6" xfId="46742" xr:uid="{F7804D81-420C-45C1-8C64-9A3C288293AD}"/>
    <cellStyle name="Total 3 4 2 6" xfId="11743" xr:uid="{32B26739-F0EF-4221-8462-83224CA59FBD}"/>
    <cellStyle name="Total 3 4 2 6 2" xfId="15773" xr:uid="{3EF69998-FED6-4ED2-87EB-DE4466180D7B}"/>
    <cellStyle name="Total 3 4 2 6 2 2" xfId="28484" xr:uid="{2EBA593D-5080-48B2-B41F-CBDBEE58A977}"/>
    <cellStyle name="Total 3 4 2 6 2 3" xfId="23833" xr:uid="{FCA07302-1828-47ED-8542-950662091445}"/>
    <cellStyle name="Total 3 4 2 6 2 4" xfId="42299" xr:uid="{3056F20C-ABE2-43A6-94B1-721F651B5C2A}"/>
    <cellStyle name="Total 3 4 2 6 2 5" xfId="50845" xr:uid="{6BAA5219-4148-42F2-9279-D9933B04623E}"/>
    <cellStyle name="Total 3 4 2 6 3" xfId="25185" xr:uid="{CC0E48A4-507B-4057-AA18-C94D184BF124}"/>
    <cellStyle name="Total 3 4 2 6 4" xfId="29433" xr:uid="{69023B43-1F6D-475F-9F5C-642FAD837F79}"/>
    <cellStyle name="Total 3 4 2 6 5" xfId="38667" xr:uid="{4BD8D225-2145-497F-9369-BC065EC7664C}"/>
    <cellStyle name="Total 3 4 2 6 6" xfId="47090" xr:uid="{C41D31FA-8D82-46B6-9209-7D5374E841B5}"/>
    <cellStyle name="Total 3 4 2 7" xfId="10734" xr:uid="{8AA96F00-563E-459B-A021-DB8FCC612C54}"/>
    <cellStyle name="Total 3 4 2 7 2" xfId="24321" xr:uid="{FD8A7919-D198-4227-931E-C0CE12553BD0}"/>
    <cellStyle name="Total 3 4 2 7 3" xfId="29856" xr:uid="{A080DE6D-94F4-4C96-9F69-171D8A09CF3C}"/>
    <cellStyle name="Total 3 4 2 7 4" xfId="37658" xr:uid="{673A90CE-8F8F-4326-AFEB-122B7E081CC5}"/>
    <cellStyle name="Total 3 4 2 7 5" xfId="46081" xr:uid="{B38CAE1B-1BD5-4E64-83BD-7336FF153616}"/>
    <cellStyle name="Total 3 4 2 8" xfId="12747" xr:uid="{478970E3-2312-4C44-A2F9-82966BF77656}"/>
    <cellStyle name="Total 3 4 2 8 2" xfId="25949" xr:uid="{6981FC8F-AE0C-4BC2-BD3B-A5F40D17E558}"/>
    <cellStyle name="Total 3 4 2 8 3" xfId="23699" xr:uid="{1A03DAA7-221A-4EE7-911F-0A20F270A243}"/>
    <cellStyle name="Total 3 4 2 8 4" xfId="39373" xr:uid="{FBB1110C-7E64-4774-9AB0-63E21FFD922F}"/>
    <cellStyle name="Total 3 4 2 8 5" xfId="47890" xr:uid="{B99BCD0E-D969-4D38-9ABE-FB74656AA14B}"/>
    <cellStyle name="Total 3 4 2 9" xfId="22177" xr:uid="{79F88212-A0E8-4271-B855-7D43E6559452}"/>
    <cellStyle name="Total 3 4 3" xfId="4482" xr:uid="{EBF3C020-6302-4621-A75D-347554A05FB9}"/>
    <cellStyle name="Total 3 4 3 10" xfId="36423" xr:uid="{1ED32623-EB17-4880-B460-DFFD51F1295C}"/>
    <cellStyle name="Total 3 4 3 11" xfId="24147" xr:uid="{B2137896-E181-40B1-9B79-87306928D128}"/>
    <cellStyle name="Total 3 4 3 12" xfId="43535" xr:uid="{5005CAA9-EADF-4ED2-A4F0-BD46D9D52605}"/>
    <cellStyle name="Total 3 4 3 13" xfId="55097" xr:uid="{4934CAAE-7037-4E41-98E4-F4179DC292C5}"/>
    <cellStyle name="Total 3 4 3 2" xfId="5714" xr:uid="{3C3C2A08-63D5-4A7D-89FC-17AAC447D8DA}"/>
    <cellStyle name="Total 3 4 3 2 2" xfId="13995" xr:uid="{65110D1A-12F8-42CB-A9AB-531EB759CEFD}"/>
    <cellStyle name="Total 3 4 3 2 2 2" xfId="26950" xr:uid="{01259C67-8CE9-4BB6-98B6-FEA2A74659A9}"/>
    <cellStyle name="Total 3 4 3 2 2 3" xfId="25904" xr:uid="{6DF3D564-BE70-44DD-B9F2-78C563DA9E26}"/>
    <cellStyle name="Total 3 4 3 2 2 4" xfId="40521" xr:uid="{EFD899B4-B3DE-4A30-91F1-0026FBCBA3E4}"/>
    <cellStyle name="Total 3 4 3 2 2 5" xfId="49067" xr:uid="{F3318851-0631-4690-B75B-DF09BEC242D2}"/>
    <cellStyle name="Total 3 4 3 2 3" xfId="23433" xr:uid="{ACCC72F0-D168-47AB-8AEA-F239ECC49C50}"/>
    <cellStyle name="Total 3 4 3 2 4" xfId="29445" xr:uid="{98C5A703-8B5B-46C9-BAD1-09DC104A10C8}"/>
    <cellStyle name="Total 3 4 3 2 5" xfId="36832" xr:uid="{18384C22-1CD3-46B6-9E04-38C8B0EE087F}"/>
    <cellStyle name="Total 3 4 3 2 6" xfId="45166" xr:uid="{A3BFECAA-597F-4687-8AFB-213FADF5D841}"/>
    <cellStyle name="Total 3 4 3 3" xfId="8627" xr:uid="{1622077C-5202-43DC-A6A0-41E5C44F6AF7}"/>
    <cellStyle name="Total 3 4 3 3 2" xfId="13161" xr:uid="{7DC0B13C-9F76-44F3-9D0B-8A3D97CB8386}"/>
    <cellStyle name="Total 3 4 3 3 2 2" xfId="26274" xr:uid="{097BBC4A-84C0-4DDF-BE99-18435BC349D6}"/>
    <cellStyle name="Total 3 4 3 3 2 3" xfId="29448" xr:uid="{EDD3BAC2-9DB5-44CE-B83A-AA2AF95FE4A6}"/>
    <cellStyle name="Total 3 4 3 3 2 4" xfId="39687" xr:uid="{4ED8602E-7163-4F87-8313-7D51FBD3E355}"/>
    <cellStyle name="Total 3 4 3 3 2 5" xfId="48233" xr:uid="{4FF4C439-8425-4CA4-9366-5A0CF490F543}"/>
    <cellStyle name="Total 3 4 3 3 3" xfId="22515" xr:uid="{356636E8-457E-43E8-8ABA-001E545D125F}"/>
    <cellStyle name="Total 3 4 3 3 4" xfId="31385" xr:uid="{9218D77E-E387-4047-BE8C-C1F023426ED8}"/>
    <cellStyle name="Total 3 4 3 3 5" xfId="26594" xr:uid="{F4E24D33-FDCD-48B4-BB76-C25068D6351E}"/>
    <cellStyle name="Total 3 4 3 3 6" xfId="44175" xr:uid="{9382BF10-BA46-480C-B749-FFED7D7DA0DE}"/>
    <cellStyle name="Total 3 4 3 4" xfId="8910" xr:uid="{F4AD893E-3F51-4789-B67F-F34D612063BE}"/>
    <cellStyle name="Total 3 4 3 4 2" xfId="13392" xr:uid="{3D469359-B7BA-4014-9134-E0A67C6A4092}"/>
    <cellStyle name="Total 3 4 3 4 2 2" xfId="26458" xr:uid="{AE4ED3E2-D2DA-44D5-8DF4-A2E9DBA28741}"/>
    <cellStyle name="Total 3 4 3 4 2 3" xfId="31616" xr:uid="{E75494BA-5812-42B8-B690-9FB636F9A187}"/>
    <cellStyle name="Total 3 4 3 4 2 4" xfId="39918" xr:uid="{8B4A1763-A663-4D27-9952-60EF419BA2E9}"/>
    <cellStyle name="Total 3 4 3 4 2 5" xfId="48464" xr:uid="{B0EEBED7-B457-4F80-8841-0A4F1C9745AB}"/>
    <cellStyle name="Total 3 4 3 4 3" xfId="22762" xr:uid="{B6D2E881-6683-46DE-88E3-31EE8AF47C71}"/>
    <cellStyle name="Total 3 4 3 4 4" xfId="32441" xr:uid="{D125413C-02A4-433F-8C85-80592C1010A4}"/>
    <cellStyle name="Total 3 4 3 4 5" xfId="35713" xr:uid="{08E9DFBA-F73A-49CF-9EDF-C7F3FAA97827}"/>
    <cellStyle name="Total 3 4 3 4 6" xfId="44458" xr:uid="{37C88A91-3EBB-43B2-8272-281609FD7706}"/>
    <cellStyle name="Total 3 4 3 5" xfId="8737" xr:uid="{07118FE4-2268-4A06-8ECA-CD31845AC569}"/>
    <cellStyle name="Total 3 4 3 5 2" xfId="13252" xr:uid="{8140B2A6-BC9B-4150-87EF-90C87C09D777}"/>
    <cellStyle name="Total 3 4 3 5 2 2" xfId="26353" xr:uid="{26BF1D80-C1EC-48B8-94CE-D9D4104B37AB}"/>
    <cellStyle name="Total 3 4 3 5 2 3" xfId="27398" xr:uid="{2F938CC5-70EE-40C4-BD36-2E3BF527DB7E}"/>
    <cellStyle name="Total 3 4 3 5 2 4" xfId="39778" xr:uid="{F62FC11A-4979-445A-AA39-92D07E4DB701}"/>
    <cellStyle name="Total 3 4 3 5 2 5" xfId="48324" xr:uid="{1F59209B-28AD-4CB0-93E7-2303EFE88074}"/>
    <cellStyle name="Total 3 4 3 5 3" xfId="22610" xr:uid="{6ED0860B-7571-4419-8B45-B30356E7A805}"/>
    <cellStyle name="Total 3 4 3 5 4" xfId="28247" xr:uid="{3D70796B-CCB3-4628-A742-08AD4BC4CCD8}"/>
    <cellStyle name="Total 3 4 3 5 5" xfId="31374" xr:uid="{D9CF4A49-4DA4-4218-8477-27F20C056A2D}"/>
    <cellStyle name="Total 3 4 3 5 6" xfId="44285" xr:uid="{E1320EEB-7697-41CA-A7D4-EBF42CD5D833}"/>
    <cellStyle name="Total 3 4 3 6" xfId="11297" xr:uid="{F419596E-BBD5-4ECE-89EF-A2EDDE742921}"/>
    <cellStyle name="Total 3 4 3 6 2" xfId="15345" xr:uid="{C6814EBA-F8CC-4CDC-B9EE-97E3F36B33A5}"/>
    <cellStyle name="Total 3 4 3 6 2 2" xfId="28109" xr:uid="{8EEFC904-3C8F-40D1-A498-43E31B3844BE}"/>
    <cellStyle name="Total 3 4 3 6 2 3" xfId="31035" xr:uid="{83F7B55E-C94A-4615-BC42-303A72AA0C78}"/>
    <cellStyle name="Total 3 4 3 6 2 4" xfId="41871" xr:uid="{1D691786-DAC8-477C-8309-7802A390038E}"/>
    <cellStyle name="Total 3 4 3 6 2 5" xfId="50417" xr:uid="{A3BD02D5-4F1A-4072-B3A0-3DA8AFD078BA}"/>
    <cellStyle name="Total 3 4 3 6 3" xfId="24800" xr:uid="{F01C9DF8-B716-492E-BF05-87E994441A8E}"/>
    <cellStyle name="Total 3 4 3 6 4" xfId="6697" xr:uid="{ACFDB392-4B88-4494-BB26-891FD3470695}"/>
    <cellStyle name="Total 3 4 3 6 5" xfId="38221" xr:uid="{2E8AD066-17E6-4A82-8CB8-6928A07CBA7C}"/>
    <cellStyle name="Total 3 4 3 6 6" xfId="46644" xr:uid="{1B30B425-17F7-4A67-9593-0CE77FBD1AD4}"/>
    <cellStyle name="Total 3 4 3 7" xfId="10436" xr:uid="{11238C35-048A-4011-9E7D-FF961BF01455}"/>
    <cellStyle name="Total 3 4 3 7 2" xfId="24051" xr:uid="{CC0E3201-C71A-4E6B-B824-8945EB576839}"/>
    <cellStyle name="Total 3 4 3 7 3" xfId="8326" xr:uid="{87551A16-F9BA-4270-8AB7-855CE1156251}"/>
    <cellStyle name="Total 3 4 3 7 4" xfId="37360" xr:uid="{FE9061AB-599C-41C4-82A6-3C34C8C2F779}"/>
    <cellStyle name="Total 3 4 3 7 5" xfId="45783" xr:uid="{239E043C-D095-47EB-844D-79A19D89FD07}"/>
    <cellStyle name="Total 3 4 3 8" xfId="12397" xr:uid="{B1331B63-7593-4788-B54B-3D6E69C6F280}"/>
    <cellStyle name="Total 3 4 3 8 2" xfId="25684" xr:uid="{71126B12-1CBE-4E6B-BBE2-5395E5C2EC97}"/>
    <cellStyle name="Total 3 4 3 8 3" xfId="26347" xr:uid="{00220DA6-73B7-44A9-99AB-DFF0AAAFFC7C}"/>
    <cellStyle name="Total 3 4 3 8 4" xfId="39120" xr:uid="{B7C8CB9F-5F93-4EC6-A0EF-95D56765CE74}"/>
    <cellStyle name="Total 3 4 3 8 5" xfId="47608" xr:uid="{5E115E70-5D50-4538-9961-2A2BE430A825}"/>
    <cellStyle name="Total 3 4 3 9" xfId="21900" xr:uid="{DF861B67-D0A5-42FC-A131-BE9D3E5CC907}"/>
    <cellStyle name="Total 3 4 4" xfId="4070" xr:uid="{0BED4B34-1401-4A43-B813-44D28E889267}"/>
    <cellStyle name="Total 3 4 4 10" xfId="34972" xr:uid="{706336B2-F1C6-414C-804E-2B7D98B84AD2}"/>
    <cellStyle name="Total 3 4 4 11" xfId="36819" xr:uid="{9DEC78AF-FB70-412B-8059-7B05CEEE8504}"/>
    <cellStyle name="Total 3 4 4 12" xfId="43601" xr:uid="{DD03F78B-AFA8-4045-89F7-78A422A16F4A}"/>
    <cellStyle name="Total 3 4 4 13" xfId="54856" xr:uid="{0432FC25-CA5F-433D-A872-F7B5BCA919AD}"/>
    <cellStyle name="Total 3 4 4 2" xfId="5473" xr:uid="{4B3D2C96-20C9-4877-81BE-2685AF0D9DDC}"/>
    <cellStyle name="Total 3 4 4 2 2" xfId="14060" xr:uid="{6D84E9F1-F1FE-4F05-8EAF-472A60A44312}"/>
    <cellStyle name="Total 3 4 4 2 2 2" xfId="27008" xr:uid="{2787794F-72CE-4BDF-AA23-2DE339B24C23}"/>
    <cellStyle name="Total 3 4 4 2 2 3" xfId="24359" xr:uid="{34DAA7F6-F8C7-4BA4-961A-0DB1173303E7}"/>
    <cellStyle name="Total 3 4 4 2 2 4" xfId="40586" xr:uid="{5290364B-6CA9-4D2C-B304-74C4608C581D}"/>
    <cellStyle name="Total 3 4 4 2 2 5" xfId="49132" xr:uid="{C0B787AF-6CE3-4BE7-B2C8-1D1CB90983B9}"/>
    <cellStyle name="Total 3 4 4 2 3" xfId="23494" xr:uid="{494E9D2A-0278-429C-9DD1-483D7E0E9613}"/>
    <cellStyle name="Total 3 4 4 2 4" xfId="33770" xr:uid="{0E107133-16A9-41AD-9C16-FB159EF876A5}"/>
    <cellStyle name="Total 3 4 4 2 5" xfId="36897" xr:uid="{3EF2D598-AE8C-4043-85EA-A235B4262D57}"/>
    <cellStyle name="Total 3 4 4 2 6" xfId="45232" xr:uid="{8C5C4C4E-C8A6-4CC6-95AE-BA78F9EFFEEB}"/>
    <cellStyle name="Total 3 4 4 3" xfId="10819" xr:uid="{8208312B-EF35-4680-A68E-00E09A2C8EE5}"/>
    <cellStyle name="Total 3 4 4 3 2" xfId="14880" xr:uid="{665768E7-6F51-41AE-9E41-678408A2DA41}"/>
    <cellStyle name="Total 3 4 4 3 2 2" xfId="27711" xr:uid="{17E16A9C-B785-4897-BE21-945608C491B5}"/>
    <cellStyle name="Total 3 4 4 3 2 3" xfId="34556" xr:uid="{85BD321C-49C1-4AFA-B544-F3AB73861D58}"/>
    <cellStyle name="Total 3 4 4 3 2 4" xfId="41406" xr:uid="{70828D23-145E-4C46-915F-22AF80F247A5}"/>
    <cellStyle name="Total 3 4 4 3 2 5" xfId="49952" xr:uid="{950A87DB-5FE5-48CE-8E55-17843B0924EE}"/>
    <cellStyle name="Total 3 4 4 3 3" xfId="24392" xr:uid="{F3470D0B-5861-4100-83B0-1C2EDA5B8351}"/>
    <cellStyle name="Total 3 4 4 3 4" xfId="26947" xr:uid="{9F65B8FF-50CB-4DE6-A77C-5A1AB3BEBC95}"/>
    <cellStyle name="Total 3 4 4 3 5" xfId="37743" xr:uid="{E75405B0-F47B-4F1D-8CE7-B9BE62A4329E}"/>
    <cellStyle name="Total 3 4 4 3 6" xfId="46166" xr:uid="{02393868-D038-4C79-9628-2F137DAE16F7}"/>
    <cellStyle name="Total 3 4 4 4" xfId="8878" xr:uid="{D9C66180-3432-4BC0-9C05-575ABB54BBB7}"/>
    <cellStyle name="Total 3 4 4 4 2" xfId="13363" xr:uid="{AD20ED5B-3378-49AE-9390-55D3595E04E4}"/>
    <cellStyle name="Total 3 4 4 4 2 2" xfId="26435" xr:uid="{30E5C0C6-2CD7-47E9-ABFE-EB725EE36D49}"/>
    <cellStyle name="Total 3 4 4 4 2 3" xfId="31048" xr:uid="{C9B05F7B-579D-40B9-991D-74C38ACEA617}"/>
    <cellStyle name="Total 3 4 4 4 2 4" xfId="39889" xr:uid="{A2415744-96E7-44C7-BC41-6091E9E30CB4}"/>
    <cellStyle name="Total 3 4 4 4 2 5" xfId="48435" xr:uid="{EE95ECF6-5E31-47F9-9B8F-EC05442D2027}"/>
    <cellStyle name="Total 3 4 4 4 3" xfId="22732" xr:uid="{13BEDEAE-1806-4A00-AFE1-542AE250845B}"/>
    <cellStyle name="Total 3 4 4 4 4" xfId="36396" xr:uid="{E2942933-71B9-4EC3-9D26-C7215FD9BB44}"/>
    <cellStyle name="Total 3 4 4 4 5" xfId="22238" xr:uid="{AD68798C-4858-48BD-B2CA-55DBB81E9967}"/>
    <cellStyle name="Total 3 4 4 4 6" xfId="44426" xr:uid="{30108B7A-6B4C-4B81-ADA6-1556C0DB0D67}"/>
    <cellStyle name="Total 3 4 4 5" xfId="8864" xr:uid="{0FF7F2E1-3711-4E98-8AC3-7F1CEB849125}"/>
    <cellStyle name="Total 3 4 4 5 2" xfId="13350" xr:uid="{81A6A305-7916-4B95-8756-2B745442C8ED}"/>
    <cellStyle name="Total 3 4 4 5 2 2" xfId="26427" xr:uid="{A1C21C7F-EBE8-4748-93F0-D7761CA910A5}"/>
    <cellStyle name="Total 3 4 4 5 2 3" xfId="34357" xr:uid="{004674FC-26C1-4668-B839-26929A80D7F5}"/>
    <cellStyle name="Total 3 4 4 5 2 4" xfId="39876" xr:uid="{4D3D7FC5-2BB2-49BE-9C3C-1B3F39953970}"/>
    <cellStyle name="Total 3 4 4 5 2 5" xfId="48422" xr:uid="{FD03B7C6-1C51-4927-B5F4-B0A76415D9B5}"/>
    <cellStyle name="Total 3 4 4 5 3" xfId="22721" xr:uid="{EB39756D-B415-4283-A95D-456B8F62576F}"/>
    <cellStyle name="Total 3 4 4 5 4" xfId="32995" xr:uid="{57F79A5F-F63A-4E41-B521-7002DF8767FB}"/>
    <cellStyle name="Total 3 4 4 5 5" xfId="34167" xr:uid="{A90B816C-2E54-41D3-8D49-C2CF3968CCF1}"/>
    <cellStyle name="Total 3 4 4 5 6" xfId="44412" xr:uid="{617BE5E2-1D09-45FE-B39B-9235754F1F24}"/>
    <cellStyle name="Total 3 4 4 6" xfId="9370" xr:uid="{865A6BFD-6ED1-43C6-9280-608998FF8853}"/>
    <cellStyle name="Total 3 4 4 6 2" xfId="13764" xr:uid="{FC63C4C1-3890-43F9-A545-E165C895355C}"/>
    <cellStyle name="Total 3 4 4 6 2 2" xfId="26767" xr:uid="{AE24FF37-66A0-40FA-AF81-0D466D42D31E}"/>
    <cellStyle name="Total 3 4 4 6 2 3" xfId="33441" xr:uid="{1E6F620E-CAC7-4276-AF49-356D210CA8D7}"/>
    <cellStyle name="Total 3 4 4 6 2 4" xfId="40290" xr:uid="{591CFC96-1F20-4642-B571-F23D50DBC6C6}"/>
    <cellStyle name="Total 3 4 4 6 2 5" xfId="48836" xr:uid="{7F15A737-FE8C-46A2-AF77-4E4D4C11AA6D}"/>
    <cellStyle name="Total 3 4 4 6 3" xfId="23145" xr:uid="{74C4F827-E0AD-4929-B187-669F297579E7}"/>
    <cellStyle name="Total 3 4 4 6 4" xfId="26378" xr:uid="{B2A2ECC6-DB50-4E68-AFDC-CFC43192E6C6}"/>
    <cellStyle name="Total 3 4 4 6 5" xfId="35623" xr:uid="{B848A246-B26F-4DAA-A454-45814589191B}"/>
    <cellStyle name="Total 3 4 4 6 6" xfId="44889" xr:uid="{8A500244-4EF2-4C36-92BD-FFEE35C781D8}"/>
    <cellStyle name="Total 3 4 4 7" xfId="8843" xr:uid="{293FC62E-C40F-4C10-AD2D-6354560AFA96}"/>
    <cellStyle name="Total 3 4 4 7 2" xfId="22703" xr:uid="{287ED97D-85D5-4CFD-800E-C31C21A4D1FD}"/>
    <cellStyle name="Total 3 4 4 7 3" xfId="34391" xr:uid="{75B2A09A-AFD6-4AB6-8E4F-9F5C1D0BB733}"/>
    <cellStyle name="Total 3 4 4 7 4" xfId="35807" xr:uid="{887EC347-19B6-4DA5-B0E5-B7A27B8B5EED}"/>
    <cellStyle name="Total 3 4 4 7 5" xfId="44391" xr:uid="{27BD8401-57A6-48AA-9E0E-76089C07BF25}"/>
    <cellStyle name="Total 3 4 4 8" xfId="12463" xr:uid="{FD36D857-D128-4405-AFE4-D2B451484EE4}"/>
    <cellStyle name="Total 3 4 4 8 2" xfId="25740" xr:uid="{0BBBB8AA-4E68-43BB-93F2-B5D25525D931}"/>
    <cellStyle name="Total 3 4 4 8 3" xfId="35959" xr:uid="{B3C05987-93C8-4040-89E1-76F4C933496B}"/>
    <cellStyle name="Total 3 4 4 8 4" xfId="39185" xr:uid="{B921624D-7798-4534-9630-22A373438C44}"/>
    <cellStyle name="Total 3 4 4 8 5" xfId="47674" xr:uid="{6EE49B72-55AE-4DD0-A66E-11F9F415CCC3}"/>
    <cellStyle name="Total 3 4 4 9" xfId="21957" xr:uid="{627F6B5A-D32A-4EE0-B35D-92BDBE7F3E1E}"/>
    <cellStyle name="Total 3 4 5" xfId="5411" xr:uid="{828F3808-4075-443E-AA72-F6106C477CAA}"/>
    <cellStyle name="Total 3 4 5 2" xfId="13877" xr:uid="{1D368DD9-52C5-4B6D-B963-8E923CD97F8A}"/>
    <cellStyle name="Total 3 4 5 2 2" xfId="26853" xr:uid="{2DB427C9-9D30-4F3C-A46C-1607F4DBFE07}"/>
    <cellStyle name="Total 3 4 5 2 3" xfId="36806" xr:uid="{9E8908A8-550C-4917-AFCB-D5557971D2A8}"/>
    <cellStyle name="Total 3 4 5 2 4" xfId="40403" xr:uid="{FF485D2C-6A6F-492E-9C6F-D4FD1770A9CE}"/>
    <cellStyle name="Total 3 4 5 2 5" xfId="48949" xr:uid="{1D658796-9014-4179-BB2C-EAC933B8D93B}"/>
    <cellStyle name="Total 3 4 5 3" xfId="9540" xr:uid="{A83A8FC7-869C-4171-B620-AAE577DE5F0D}"/>
    <cellStyle name="Total 3 4 5 4" xfId="23273" xr:uid="{E2BC5AEB-7347-422C-93ED-91B1FDB90F57}"/>
    <cellStyle name="Total 3 4 5 5" xfId="34593" xr:uid="{A8AFDEF2-DBC9-4FDA-B3F6-81EBE68A6CEA}"/>
    <cellStyle name="Total 3 4 5 6" xfId="31298" xr:uid="{E54E8825-4560-4F04-A228-388645782A5B}"/>
    <cellStyle name="Total 3 4 5 7" xfId="45021" xr:uid="{CC630E00-3561-4AB7-8349-2464D7B6487D}"/>
    <cellStyle name="Total 3 4 6" xfId="10315" xr:uid="{E85F0AAD-6BC9-4E29-8893-BF2C2B400D59}"/>
    <cellStyle name="Total 3 4 6 2" xfId="14421" xr:uid="{6F7C976D-E4D3-457E-8723-F31019AFFE7A}"/>
    <cellStyle name="Total 3 4 6 2 2" xfId="27309" xr:uid="{A296193A-0F6D-4DD9-B4CC-658152E28346}"/>
    <cellStyle name="Total 3 4 6 2 3" xfId="28996" xr:uid="{DD0ED699-4280-449E-98F2-38F3C9078EC2}"/>
    <cellStyle name="Total 3 4 6 2 4" xfId="40947" xr:uid="{1A0BEA12-FB2A-4A66-834D-9505751FA9A3}"/>
    <cellStyle name="Total 3 4 6 2 5" xfId="49493" xr:uid="{D2E4645F-5645-403D-8F26-2918AFABD440}"/>
    <cellStyle name="Total 3 4 6 3" xfId="23941" xr:uid="{946846A9-96C9-439E-812B-943759A480E7}"/>
    <cellStyle name="Total 3 4 6 4" xfId="30064" xr:uid="{B1E00EF8-5E03-436D-85D4-6799163319F7}"/>
    <cellStyle name="Total 3 4 6 5" xfId="37239" xr:uid="{584BC75E-E5E3-4DFC-8BA0-D306253701F4}"/>
    <cellStyle name="Total 3 4 6 6" xfId="45662" xr:uid="{3525F107-14A3-4C4C-93A5-A3758F275874}"/>
    <cellStyle name="Total 3 4 7" xfId="8859" xr:uid="{E9C50E15-3A57-490C-8EA7-E176D9AE8081}"/>
    <cellStyle name="Total 3 4 7 2" xfId="13345" xr:uid="{BCC94D1E-789F-400A-8297-9E01EF925E54}"/>
    <cellStyle name="Total 3 4 7 2 2" xfId="26422" xr:uid="{B8D10E44-32CF-4B32-9995-08D7B1B97BC6}"/>
    <cellStyle name="Total 3 4 7 2 3" xfId="36787" xr:uid="{1C5609F8-57CC-4FAA-9624-E3A774A3472B}"/>
    <cellStyle name="Total 3 4 7 2 4" xfId="39871" xr:uid="{414BE886-B7B2-4E96-A619-C510F096D379}"/>
    <cellStyle name="Total 3 4 7 2 5" xfId="48417" xr:uid="{8807E6A7-97AF-4003-93F9-21287EB1CFAF}"/>
    <cellStyle name="Total 3 4 7 3" xfId="22716" xr:uid="{FD3C69ED-9A30-4A0B-8EAE-60D0EA338C4B}"/>
    <cellStyle name="Total 3 4 7 4" xfId="22271" xr:uid="{82D19E41-1178-40BD-9C10-78865928C206}"/>
    <cellStyle name="Total 3 4 7 5" xfId="34572" xr:uid="{7A81C1E6-1704-4FA3-87FC-612368033C2F}"/>
    <cellStyle name="Total 3 4 7 6" xfId="44407" xr:uid="{85482620-66E6-4BB7-9700-D3FA7EBF285A}"/>
    <cellStyle name="Total 3 4 8" xfId="8913" xr:uid="{7999C4B1-C551-4213-87C7-22DE84A35C38}"/>
    <cellStyle name="Total 3 4 8 2" xfId="13395" xr:uid="{B97E020C-B95A-4FCC-B8F9-D089BDEE1ED3}"/>
    <cellStyle name="Total 3 4 8 2 2" xfId="26461" xr:uid="{4EB55F4C-E7F2-453D-A7D7-CC1870645409}"/>
    <cellStyle name="Total 3 4 8 2 3" xfId="26381" xr:uid="{4C4B4198-86EA-4156-9348-28CB71887BFD}"/>
    <cellStyle name="Total 3 4 8 2 4" xfId="39921" xr:uid="{E2D35568-1F37-4244-A37C-9CB2F47CCCCA}"/>
    <cellStyle name="Total 3 4 8 2 5" xfId="48467" xr:uid="{3618DC25-34F4-48FA-B94D-2325BB875C1F}"/>
    <cellStyle name="Total 3 4 8 3" xfId="22764" xr:uid="{E9D51A1B-1B81-4131-A8EF-6D9CA070E735}"/>
    <cellStyle name="Total 3 4 8 4" xfId="35353" xr:uid="{B82450D2-CD1F-4277-B291-72059DF05691}"/>
    <cellStyle name="Total 3 4 8 5" xfId="24097" xr:uid="{9DEA9235-0457-4C33-8206-75175BABA313}"/>
    <cellStyle name="Total 3 4 8 6" xfId="44461" xr:uid="{9FF5FC8B-85D6-457C-8E20-43221F2A40F0}"/>
    <cellStyle name="Total 3 4 9" xfId="8705" xr:uid="{920BBDA2-94F6-48C4-B3EE-2A52AB8C2302}"/>
    <cellStyle name="Total 3 4 9 2" xfId="13230" xr:uid="{91B90CB0-0AC3-49CB-89C1-A9B5CB865814}"/>
    <cellStyle name="Total 3 4 9 2 2" xfId="26334" xr:uid="{5E90AF4C-36AF-4979-A6B9-36AE7A09D8CB}"/>
    <cellStyle name="Total 3 4 9 2 3" xfId="6888" xr:uid="{F89F4C7F-D24B-4B87-A56C-B6751F0B6971}"/>
    <cellStyle name="Total 3 4 9 2 4" xfId="39756" xr:uid="{E4CBC865-C11C-4C5D-9791-5603F2E10A0E}"/>
    <cellStyle name="Total 3 4 9 2 5" xfId="48302" xr:uid="{A973A2FB-4D1B-41C9-9C5D-E676B7604E8C}"/>
    <cellStyle name="Total 3 4 9 3" xfId="22582" xr:uid="{D6A8EB5C-6FB8-4614-95CB-E60612A00DFF}"/>
    <cellStyle name="Total 3 4 9 4" xfId="26069" xr:uid="{3F90CB35-7757-4CF1-BD72-F15D87C7B6B0}"/>
    <cellStyle name="Total 3 4 9 5" xfId="33852" xr:uid="{B21A79BD-6188-4468-9508-A54644278523}"/>
    <cellStyle name="Total 3 4 9 6" xfId="44253" xr:uid="{043E59CC-A75B-49F7-9C83-865B968E116B}"/>
    <cellStyle name="Total 3 5" xfId="4265" xr:uid="{0668806A-DCF7-4A7E-AF51-650DE8F309D9}"/>
    <cellStyle name="Total 3 5 10" xfId="10309" xr:uid="{24FB805B-02E3-4AB1-9625-6D3C3EBA10CA}"/>
    <cellStyle name="Total 3 5 10 2" xfId="23936" xr:uid="{E815EC7F-480B-4E2E-8863-0BAC5B2050E6}"/>
    <cellStyle name="Total 3 5 10 3" xfId="28920" xr:uid="{FF8DADFB-0E19-4723-8E10-64F504C0ADC6}"/>
    <cellStyle name="Total 3 5 10 4" xfId="37233" xr:uid="{313332E0-8EBD-4C1A-82B3-F6E5BFBA8F4E}"/>
    <cellStyle name="Total 3 5 10 5" xfId="45656" xr:uid="{BE42D1EC-9389-4F79-B033-F7C94FB9920B}"/>
    <cellStyle name="Total 3 5 11" xfId="12190" xr:uid="{F954F8DD-5E0D-4607-BFE3-80C1A203A212}"/>
    <cellStyle name="Total 3 5 11 2" xfId="25534" xr:uid="{0E7CD8B9-BF27-4A74-8F99-1EF26F07D805}"/>
    <cellStyle name="Total 3 5 11 3" xfId="35961" xr:uid="{4C6B41DF-C743-4B6F-A980-F1A6EA69414A}"/>
    <cellStyle name="Total 3 5 11 4" xfId="39006" xr:uid="{A2333CDB-7259-4C77-A512-263CA35C4861}"/>
    <cellStyle name="Total 3 5 11 5" xfId="47468" xr:uid="{F3A92B04-0BBB-40B6-BC01-500ABB985D03}"/>
    <cellStyle name="Total 3 5 12" xfId="8299" xr:uid="{CBD1DD97-2EFE-4F85-8401-AAD83AF6C9C0}"/>
    <cellStyle name="Total 3 5 13" xfId="36507" xr:uid="{5902BB34-A588-4C1A-B13E-ABB0DE0705AA}"/>
    <cellStyle name="Total 3 5 14" xfId="43395" xr:uid="{E84F205B-9480-4D83-9097-78955CDC1ADF}"/>
    <cellStyle name="Total 3 5 15" xfId="54964" xr:uid="{7799E657-8ABF-4B0D-A079-828038F70722}"/>
    <cellStyle name="Total 3 5 2" xfId="4486" xr:uid="{9BCF22BD-F5FE-42AD-A938-0DB436906ACF}"/>
    <cellStyle name="Total 3 5 2 10" xfId="31484" xr:uid="{7454F3A9-C4D1-4C19-A23B-967F4CE73205}"/>
    <cellStyle name="Total 3 5 2 11" xfId="30895" xr:uid="{C74AD14C-3B43-45B0-801D-80CB3C17568A}"/>
    <cellStyle name="Total 3 5 2 12" xfId="43822" xr:uid="{B38397F3-BCA3-42E2-A324-8ED19F13C7F5}"/>
    <cellStyle name="Total 3 5 2 13" xfId="55101" xr:uid="{C671D590-68D4-4A90-BAB7-28A0FC5AB249}"/>
    <cellStyle name="Total 3 5 2 2" xfId="5718" xr:uid="{5F05A079-9D88-450A-97D4-BF783C9516C1}"/>
    <cellStyle name="Total 3 5 2 2 2" xfId="14253" xr:uid="{DBF7D30E-C3A8-405C-9CFF-848BA3CAA2E9}"/>
    <cellStyle name="Total 3 5 2 2 2 2" xfId="27166" xr:uid="{F1820365-801B-49DD-B85D-AB8873B6D2D5}"/>
    <cellStyle name="Total 3 5 2 2 2 3" xfId="31716" xr:uid="{84774262-4E22-4E36-B29F-5F56BC0F7AA6}"/>
    <cellStyle name="Total 3 5 2 2 2 4" xfId="40779" xr:uid="{14115BBE-DDC7-4D99-A71E-8664C1F8089B}"/>
    <cellStyle name="Total 3 5 2 2 2 5" xfId="49325" xr:uid="{7BC5B497-507E-43CD-86D4-787085F5EC61}"/>
    <cellStyle name="Total 3 5 2 2 3" xfId="23725" xr:uid="{E6B4F40B-8629-462E-B7A2-410EA068145B}"/>
    <cellStyle name="Total 3 5 2 2 4" xfId="35364" xr:uid="{CC253304-689A-4B96-853B-C509F0303B15}"/>
    <cellStyle name="Total 3 5 2 2 5" xfId="37066" xr:uid="{E14697C8-5563-4CC9-9078-A93DA4A3D85A}"/>
    <cellStyle name="Total 3 5 2 2 6" xfId="45453" xr:uid="{96924751-72B2-4E1E-A331-C9A38F1577AD}"/>
    <cellStyle name="Total 3 5 2 3" xfId="10817" xr:uid="{CC55F94A-FB87-4F9F-98F6-1DE203EADF44}"/>
    <cellStyle name="Total 3 5 2 3 2" xfId="14878" xr:uid="{1BF488AD-4572-4CF6-AE4C-DD0A0F0CE99C}"/>
    <cellStyle name="Total 3 5 2 3 2 2" xfId="27709" xr:uid="{26CE9EDD-AAF3-4400-8E86-3B6C90555ABD}"/>
    <cellStyle name="Total 3 5 2 3 2 3" xfId="22106" xr:uid="{6D3962C2-E461-41D6-ACE4-301EFB51EF05}"/>
    <cellStyle name="Total 3 5 2 3 2 4" xfId="41404" xr:uid="{7A50924A-D02C-4792-8748-B559761B86E5}"/>
    <cellStyle name="Total 3 5 2 3 2 5" xfId="49950" xr:uid="{FB72349F-F570-445E-9557-18CF54DACAF0}"/>
    <cellStyle name="Total 3 5 2 3 3" xfId="24390" xr:uid="{C2555661-5DDB-4AE1-85BC-84F32FAF1ABC}"/>
    <cellStyle name="Total 3 5 2 3 4" xfId="28669" xr:uid="{F2EA62BF-0959-4F7D-A4DC-6BFA872AD7E7}"/>
    <cellStyle name="Total 3 5 2 3 5" xfId="37741" xr:uid="{DDB88EB8-0AED-47F4-9BEA-553609E6D70A}"/>
    <cellStyle name="Total 3 5 2 3 6" xfId="46164" xr:uid="{E624414B-470C-421A-81E7-4E197D5E59D9}"/>
    <cellStyle name="Total 3 5 2 4" xfId="11044" xr:uid="{FC380368-563E-45B7-AB1A-05E6542C0856}"/>
    <cellStyle name="Total 3 5 2 4 2" xfId="15098" xr:uid="{DCB316C0-54B7-4F41-910B-8B5D7B398220}"/>
    <cellStyle name="Total 3 5 2 4 2 2" xfId="27898" xr:uid="{24A9F78E-7D03-41A0-BFD8-EF06B0C36A58}"/>
    <cellStyle name="Total 3 5 2 4 2 3" xfId="30609" xr:uid="{7683A0E8-EFB1-4D97-BF5B-4FF45E534B69}"/>
    <cellStyle name="Total 3 5 2 4 2 4" xfId="41624" xr:uid="{EB6B4696-8E49-4888-96E7-B774D75422B1}"/>
    <cellStyle name="Total 3 5 2 4 2 5" xfId="50170" xr:uid="{270B294B-C500-4090-A75A-5BDFAD270E48}"/>
    <cellStyle name="Total 3 5 2 4 3" xfId="24588" xr:uid="{20DBFC4D-3E84-4F67-AE1C-DD62FBC95DD8}"/>
    <cellStyle name="Total 3 5 2 4 4" xfId="26765" xr:uid="{73A646E4-D998-41F4-835D-684E20868385}"/>
    <cellStyle name="Total 3 5 2 4 5" xfId="37968" xr:uid="{EC90679A-0F2D-4B8C-866D-D5152C941C35}"/>
    <cellStyle name="Total 3 5 2 4 6" xfId="46391" xr:uid="{8FB1E52E-34C1-4963-84A4-0883678FE49D}"/>
    <cellStyle name="Total 3 5 2 5" xfId="11400" xr:uid="{14DCB10A-F5BE-432B-ABA0-995B4582A8E8}"/>
    <cellStyle name="Total 3 5 2 5 2" xfId="15441" xr:uid="{C995E4AC-B96E-4306-9973-DA0730A3D61A}"/>
    <cellStyle name="Total 3 5 2 5 2 2" xfId="28194" xr:uid="{CA4F9E88-4B07-443E-8948-2E5A06E7AADC}"/>
    <cellStyle name="Total 3 5 2 5 2 3" xfId="26446" xr:uid="{CCB313A4-F598-4069-B484-575A279175E3}"/>
    <cellStyle name="Total 3 5 2 5 2 4" xfId="41967" xr:uid="{10C19677-BB43-44D2-806D-2377CB466979}"/>
    <cellStyle name="Total 3 5 2 5 2 5" xfId="50513" xr:uid="{D0483CF2-33F6-494B-A42D-634DCB19D55A}"/>
    <cellStyle name="Total 3 5 2 5 3" xfId="24891" xr:uid="{07DD7FC6-89BE-4042-AA35-F19658500245}"/>
    <cellStyle name="Total 3 5 2 5 4" xfId="33270" xr:uid="{CFA621C5-C7AA-4F54-9A61-D95C6CB6E579}"/>
    <cellStyle name="Total 3 5 2 5 5" xfId="38324" xr:uid="{DF854AED-C7C1-43B1-B0EA-0B437BAB2F82}"/>
    <cellStyle name="Total 3 5 2 5 6" xfId="46747" xr:uid="{D26A7C3C-19F7-46D2-BBDA-DBC5CBDC86C5}"/>
    <cellStyle name="Total 3 5 2 6" xfId="11748" xr:uid="{FCC9EB1D-2188-47FD-96EA-F253E9D1C507}"/>
    <cellStyle name="Total 3 5 2 6 2" xfId="15778" xr:uid="{D6598E09-2FE2-4234-A112-9820F507B157}"/>
    <cellStyle name="Total 3 5 2 6 2 2" xfId="28488" xr:uid="{67E15A82-B3AF-4F79-A30B-24317142B040}"/>
    <cellStyle name="Total 3 5 2 6 2 3" xfId="30279" xr:uid="{2EFB5E3C-3B6A-4289-A623-908EFA5234BA}"/>
    <cellStyle name="Total 3 5 2 6 2 4" xfId="42304" xr:uid="{BCCC925B-6CE6-4DF6-AC77-A9CE9B95DED5}"/>
    <cellStyle name="Total 3 5 2 6 2 5" xfId="50850" xr:uid="{2F9E5EA5-6111-4C6F-8921-A1F1E052F090}"/>
    <cellStyle name="Total 3 5 2 6 3" xfId="25188" xr:uid="{DEE47CC9-8390-4DC9-9D61-89AE01C9A789}"/>
    <cellStyle name="Total 3 5 2 6 4" xfId="31814" xr:uid="{55F2BAFB-DFA6-40F7-8479-A3F9C5493B28}"/>
    <cellStyle name="Total 3 5 2 6 5" xfId="38672" xr:uid="{93BF9BCC-7A21-4695-8042-CAD118DF7098}"/>
    <cellStyle name="Total 3 5 2 6 6" xfId="47095" xr:uid="{4CA92371-B3DE-42E7-B437-E9D5FB17E44B}"/>
    <cellStyle name="Total 3 5 2 7" xfId="10496" xr:uid="{913D3AAB-71E0-4A39-B942-B5A539A11706}"/>
    <cellStyle name="Total 3 5 2 7 2" xfId="24103" xr:uid="{4A9BAB3C-621D-4FBB-A362-A739CCC97972}"/>
    <cellStyle name="Total 3 5 2 7 3" xfId="29682" xr:uid="{7AC9AF21-0020-4EC8-97DF-9C8A124C1850}"/>
    <cellStyle name="Total 3 5 2 7 4" xfId="37420" xr:uid="{F3CEB416-5E77-4BCF-B1EC-8FC7040A2403}"/>
    <cellStyle name="Total 3 5 2 7 5" xfId="45843" xr:uid="{5197938E-3B1C-4DCF-8297-A5172DCEBBDE}"/>
    <cellStyle name="Total 3 5 2 8" xfId="12753" xr:uid="{685BD719-3203-4422-A35E-4749ED77D021}"/>
    <cellStyle name="Total 3 5 2 8 2" xfId="25954" xr:uid="{E4D4E8F0-DA73-46D9-9552-C6FD536659B0}"/>
    <cellStyle name="Total 3 5 2 8 3" xfId="27775" xr:uid="{A3DC2A2B-CA36-4354-A361-F328132FD19E}"/>
    <cellStyle name="Total 3 5 2 8 4" xfId="39378" xr:uid="{D10F849D-789C-48D3-939F-21351AC39304}"/>
    <cellStyle name="Total 3 5 2 8 5" xfId="47895" xr:uid="{4E071406-CE9E-402D-ADD1-40C5B0125BAC}"/>
    <cellStyle name="Total 3 5 2 9" xfId="22183" xr:uid="{78FFB7A8-D77D-4098-BC4F-9BA804BE7697}"/>
    <cellStyle name="Total 3 5 3" xfId="4067" xr:uid="{83B71AB2-5E1F-4655-91C4-C07E133711B1}"/>
    <cellStyle name="Total 3 5 3 10" xfId="35080" xr:uid="{97217831-914B-4ED4-905C-D3302CE1B365}"/>
    <cellStyle name="Total 3 5 3 11" xfId="35582" xr:uid="{B3AE9420-FBC7-4F7E-8400-5B9B0B6C9206}"/>
    <cellStyle name="Total 3 5 3 12" xfId="43539" xr:uid="{7365625E-410D-4D6E-AFD7-8EA8E9D456BD}"/>
    <cellStyle name="Total 3 5 3 13" xfId="54853" xr:uid="{B32AACF1-4996-4300-89F0-3010C5D154D8}"/>
    <cellStyle name="Total 3 5 3 2" xfId="5470" xr:uid="{6277C94F-2FDD-46CA-A71A-0B8096974C01}"/>
    <cellStyle name="Total 3 5 3 2 2" xfId="13999" xr:uid="{264F071E-31E6-4439-8B26-8088671B7B31}"/>
    <cellStyle name="Total 3 5 3 2 2 2" xfId="26954" xr:uid="{DC46DE1F-CCA6-429D-BB1F-E28D056C37FE}"/>
    <cellStyle name="Total 3 5 3 2 2 3" xfId="35611" xr:uid="{FE89598C-1C6D-449D-95FE-9A15787B00F9}"/>
    <cellStyle name="Total 3 5 3 2 2 4" xfId="40525" xr:uid="{014B478F-925B-4859-BB97-FB698767126F}"/>
    <cellStyle name="Total 3 5 3 2 2 5" xfId="49071" xr:uid="{458FBCB7-52C7-4916-B49F-F854B25F0332}"/>
    <cellStyle name="Total 3 5 3 2 3" xfId="23436" xr:uid="{F54D3526-AED8-49FF-97CE-48811B26CE4D}"/>
    <cellStyle name="Total 3 5 3 2 4" xfId="6980" xr:uid="{3E3B65C2-4BF4-4329-B1CD-34F333EB9B85}"/>
    <cellStyle name="Total 3 5 3 2 5" xfId="36836" xr:uid="{52D79EAE-EAC2-4C87-B202-667D7207D081}"/>
    <cellStyle name="Total 3 5 3 2 6" xfId="45170" xr:uid="{02F1D0A2-5606-495E-8091-93876223593B}"/>
    <cellStyle name="Total 3 5 3 3" xfId="8623" xr:uid="{E2DF6F20-27EE-41AE-9646-72D5ABA3EE8E}"/>
    <cellStyle name="Total 3 5 3 3 2" xfId="13157" xr:uid="{A4CCEDA4-91D1-48DD-A8D8-4DE29E6C56B1}"/>
    <cellStyle name="Total 3 5 3 3 2 2" xfId="26270" xr:uid="{A1D263C5-6FB2-4263-827D-EFAC26E39875}"/>
    <cellStyle name="Total 3 5 3 3 2 3" xfId="7962" xr:uid="{EB5CD57F-6F77-478B-A7FD-0044FCCED657}"/>
    <cellStyle name="Total 3 5 3 3 2 4" xfId="39683" xr:uid="{067DB41E-BC95-44EC-9E4D-581A07814BC2}"/>
    <cellStyle name="Total 3 5 3 3 2 5" xfId="48229" xr:uid="{D29BBDFC-FA43-44F9-83EA-62EE9C631106}"/>
    <cellStyle name="Total 3 5 3 3 3" xfId="22511" xr:uid="{A11D0DC7-5261-4AF7-A55C-AD3C9907A531}"/>
    <cellStyle name="Total 3 5 3 3 4" xfId="34186" xr:uid="{D4FFB153-8C80-4BE0-893B-958D5C9D4C85}"/>
    <cellStyle name="Total 3 5 3 3 5" xfId="30950" xr:uid="{DD94EFF4-24B2-4CC8-B933-791FA2F3AC1D}"/>
    <cellStyle name="Total 3 5 3 3 6" xfId="44171" xr:uid="{45875161-C540-4678-BD0E-2642B0DDC4B0}"/>
    <cellStyle name="Total 3 5 3 4" xfId="9155" xr:uid="{38272BC3-DBA6-48BB-B390-BC20991D41E2}"/>
    <cellStyle name="Total 3 5 3 4 2" xfId="13600" xr:uid="{96EF6F61-5BE7-404D-975F-B748D2745136}"/>
    <cellStyle name="Total 3 5 3 4 2 2" xfId="26629" xr:uid="{03AFF952-C990-44CE-9682-D5BA19E33503}"/>
    <cellStyle name="Total 3 5 3 4 2 3" xfId="33940" xr:uid="{6878A467-A893-4192-BE9F-743B6352CC53}"/>
    <cellStyle name="Total 3 5 3 4 2 4" xfId="40126" xr:uid="{DC258D68-AA3E-4260-ADD4-50943C9BDBB1}"/>
    <cellStyle name="Total 3 5 3 4 2 5" xfId="48672" xr:uid="{23E70E34-70EC-454E-A10B-33E43867D359}"/>
    <cellStyle name="Total 3 5 3 4 3" xfId="22967" xr:uid="{1BFAD785-5D12-4B31-9805-11F6FE684D25}"/>
    <cellStyle name="Total 3 5 3 4 4" xfId="33316" xr:uid="{29D14A37-F241-4186-81F5-B1C405F6E890}"/>
    <cellStyle name="Total 3 5 3 4 5" xfId="34625" xr:uid="{5EE7325C-F5CA-435D-A3D5-A689920BDC6F}"/>
    <cellStyle name="Total 3 5 3 4 6" xfId="44690" xr:uid="{6EAC5AFF-488A-41A3-80C1-7CA303A8892E}"/>
    <cellStyle name="Total 3 5 3 5" xfId="9453" xr:uid="{9C85B746-9BF5-4491-BA2D-9242A788DE5E}"/>
    <cellStyle name="Total 3 5 3 5 2" xfId="13816" xr:uid="{C15553B5-F0F2-4959-92A2-62F8AF58BE19}"/>
    <cellStyle name="Total 3 5 3 5 2 2" xfId="26806" xr:uid="{F67526DD-CF00-416F-B4F4-938C94FBB9B4}"/>
    <cellStyle name="Total 3 5 3 5 2 3" xfId="27013" xr:uid="{773C9AAB-9216-47C1-961D-003959C7D13B}"/>
    <cellStyle name="Total 3 5 3 5 2 4" xfId="40342" xr:uid="{9ECC591A-8F80-41C4-96B3-5AF5812BB7C0}"/>
    <cellStyle name="Total 3 5 3 5 2 5" xfId="48888" xr:uid="{A55F24A0-552F-479C-96A0-3898F2E5E123}"/>
    <cellStyle name="Total 3 5 3 5 3" xfId="23207" xr:uid="{43987209-ABD4-41C6-9E05-430D1EF032B3}"/>
    <cellStyle name="Total 3 5 3 5 4" xfId="34445" xr:uid="{66A58284-E46A-433B-8BEF-D4DB5EA295E0}"/>
    <cellStyle name="Total 3 5 3 5 5" xfId="22239" xr:uid="{C0C4CF8B-D7DC-47F1-AF4C-79D2155F875A}"/>
    <cellStyle name="Total 3 5 3 5 6" xfId="44949" xr:uid="{B4BC2614-46C2-4C73-8005-869EBE35C47B}"/>
    <cellStyle name="Total 3 5 3 6" xfId="9228" xr:uid="{7113B35F-67AD-4427-A987-E9B363E35B09}"/>
    <cellStyle name="Total 3 5 3 6 2" xfId="13653" xr:uid="{C8EF94E3-180C-4533-B77B-6DFA033DBEBF}"/>
    <cellStyle name="Total 3 5 3 6 2 2" xfId="26677" xr:uid="{E278328C-3F39-4DB9-907B-0FEF0ACBE903}"/>
    <cellStyle name="Total 3 5 3 6 2 3" xfId="36809" xr:uid="{B05DC6A4-03A2-4671-A1DC-2567301D3C7E}"/>
    <cellStyle name="Total 3 5 3 6 2 4" xfId="40179" xr:uid="{12D4CDEE-A8FC-4A0D-94CB-9AD35ADFCA38}"/>
    <cellStyle name="Total 3 5 3 6 2 5" xfId="48725" xr:uid="{FB181B6F-83E2-40B6-9D7D-0667ADE8E3CF}"/>
    <cellStyle name="Total 3 5 3 6 3" xfId="23024" xr:uid="{5AA7EF5F-CE42-4C68-953D-724D963FAED9}"/>
    <cellStyle name="Total 3 5 3 6 4" xfId="31128" xr:uid="{43CBEBE4-203C-4887-952B-C30B3DCA1BEB}"/>
    <cellStyle name="Total 3 5 3 6 5" xfId="31775" xr:uid="{23386D79-3F7B-4BC1-BB11-EDDC6F1DAA24}"/>
    <cellStyle name="Total 3 5 3 6 6" xfId="44747" xr:uid="{6CAA4347-E681-432F-BDF6-CB8DCCD8448E}"/>
    <cellStyle name="Total 3 5 3 7" xfId="8474" xr:uid="{D284E748-91CB-4852-A8FD-EB494E9D42BE}"/>
    <cellStyle name="Total 3 5 3 7 2" xfId="22393" xr:uid="{8531F8CC-41E4-4CAC-88F1-932BE8E8D5BD}"/>
    <cellStyle name="Total 3 5 3 7 3" xfId="22892" xr:uid="{9643AE00-A7EE-4234-9AA2-BCD0B50701C7}"/>
    <cellStyle name="Total 3 5 3 7 4" xfId="34597" xr:uid="{0C56E443-962F-4A7A-8A60-BBF89A5CD006}"/>
    <cellStyle name="Total 3 5 3 7 5" xfId="44022" xr:uid="{B4B64B7D-4F60-4583-BCC4-7DBA529846A3}"/>
    <cellStyle name="Total 3 5 3 8" xfId="12401" xr:uid="{C7C3AF84-99CC-4E45-84E5-0A32BF72D8BD}"/>
    <cellStyle name="Total 3 5 3 8 2" xfId="25688" xr:uid="{AF84EA5E-C906-4875-A245-AF85B28C2F6D}"/>
    <cellStyle name="Total 3 5 3 8 3" xfId="36266" xr:uid="{2E33E31C-A7C3-4A1C-8771-CFE207B57548}"/>
    <cellStyle name="Total 3 5 3 8 4" xfId="39124" xr:uid="{7636C121-749C-4CA6-8CB7-8DAE850235BF}"/>
    <cellStyle name="Total 3 5 3 8 5" xfId="47612" xr:uid="{3FAC22D9-F13A-4CE6-B36E-091C1E001CA3}"/>
    <cellStyle name="Total 3 5 3 9" xfId="21904" xr:uid="{75A94A31-3CC0-48E6-9A9E-22267E30BE7A}"/>
    <cellStyle name="Total 3 5 4" xfId="5581" xr:uid="{74440E14-0210-4033-9FFE-A575F852CA36}"/>
    <cellStyle name="Total 3 5 4 10" xfId="35546" xr:uid="{E7950B3C-100C-4144-9293-C2ABD7C362BC}"/>
    <cellStyle name="Total 3 5 4 11" xfId="32984" xr:uid="{F573980D-3D1D-45EF-9FB5-2D43DFF88322}"/>
    <cellStyle name="Total 3 5 4 12" xfId="43600" xr:uid="{2A46226B-1CF1-4F57-AFF3-49B2955A2EA7}"/>
    <cellStyle name="Total 3 5 4 2" xfId="9804" xr:uid="{81946600-9814-400E-8674-7713BFC310BF}"/>
    <cellStyle name="Total 3 5 4 2 2" xfId="14059" xr:uid="{39376B4C-DFE9-415D-A567-8722D6C31803}"/>
    <cellStyle name="Total 3 5 4 2 2 2" xfId="27007" xr:uid="{8408B4D7-7ABE-4AB6-9AA2-02D8DA80C595}"/>
    <cellStyle name="Total 3 5 4 2 2 3" xfId="34862" xr:uid="{09551208-3796-4A15-B4C7-5F4DE33B0CA4}"/>
    <cellStyle name="Total 3 5 4 2 2 4" xfId="40585" xr:uid="{63690385-0A01-4A78-B1BA-AD9AF8EB31C3}"/>
    <cellStyle name="Total 3 5 4 2 2 5" xfId="49131" xr:uid="{011CF128-88D4-41AC-AB87-A68ABE6C96C5}"/>
    <cellStyle name="Total 3 5 4 2 3" xfId="23493" xr:uid="{3D5AB6E4-68A0-44ED-9C0F-B111CEED645F}"/>
    <cellStyle name="Total 3 5 4 2 4" xfId="31926" xr:uid="{7BC196C1-95E1-4697-8657-E44E0B44EF8E}"/>
    <cellStyle name="Total 3 5 4 2 5" xfId="36896" xr:uid="{7AE19BC7-91D6-4E35-AD8B-021BCF53C5A9}"/>
    <cellStyle name="Total 3 5 4 2 6" xfId="45231" xr:uid="{BEA6D53E-A40C-4C92-88A2-6C2FD7104A24}"/>
    <cellStyle name="Total 3 5 4 3" xfId="10804" xr:uid="{A6D6292B-F84E-4454-AD4C-A88EA4D0B0E9}"/>
    <cellStyle name="Total 3 5 4 3 2" xfId="14865" xr:uid="{A70F60E4-F682-4555-9156-9389A25E0A58}"/>
    <cellStyle name="Total 3 5 4 3 2 2" xfId="27697" xr:uid="{BB79BEEF-B3E7-43E3-91F6-40D8262C854C}"/>
    <cellStyle name="Total 3 5 4 3 2 3" xfId="24262" xr:uid="{B4FFA5FD-FE97-4C6A-9AB3-68E2E9CBB365}"/>
    <cellStyle name="Total 3 5 4 3 2 4" xfId="41391" xr:uid="{45BA6C57-9F86-4FD4-9BFC-C3933B2685FD}"/>
    <cellStyle name="Total 3 5 4 3 2 5" xfId="49937" xr:uid="{16EA4753-8611-470C-B30D-742988477A58}"/>
    <cellStyle name="Total 3 5 4 3 3" xfId="24380" xr:uid="{E5282499-5F1A-45CB-B20E-CCFFB9A6A1BD}"/>
    <cellStyle name="Total 3 5 4 3 4" xfId="29540" xr:uid="{E60670F8-37DA-4252-BD99-74D0DAFE026C}"/>
    <cellStyle name="Total 3 5 4 3 5" xfId="37728" xr:uid="{9BA35A6F-4D49-4786-9177-0FD645F4F423}"/>
    <cellStyle name="Total 3 5 4 3 6" xfId="46151" xr:uid="{1A7F5ED3-518F-4619-B2F8-8B8C6E205127}"/>
    <cellStyle name="Total 3 5 4 4" xfId="9216" xr:uid="{CEDCB702-1428-4362-B4BD-E785BA50BC1A}"/>
    <cellStyle name="Total 3 5 4 4 2" xfId="13643" xr:uid="{20FF02B0-9B66-48F2-BAC7-F644493E7B21}"/>
    <cellStyle name="Total 3 5 4 4 2 2" xfId="26667" xr:uid="{A7A1E475-8152-4C16-81FA-2CCD4CB1EDA9}"/>
    <cellStyle name="Total 3 5 4 4 2 3" xfId="33829" xr:uid="{250EFBAD-6BEA-4CB6-B307-C58E08100282}"/>
    <cellStyle name="Total 3 5 4 4 2 4" xfId="40169" xr:uid="{8D9E590F-7EBD-4DA8-9993-C495BA3FF6F0}"/>
    <cellStyle name="Total 3 5 4 4 2 5" xfId="48715" xr:uid="{271B3F1C-71A8-4618-A7F2-507BC3F8766C}"/>
    <cellStyle name="Total 3 5 4 4 3" xfId="23014" xr:uid="{7E6CF965-10D5-483A-B765-BD235486637B}"/>
    <cellStyle name="Total 3 5 4 4 4" xfId="35682" xr:uid="{CDDD87CB-E190-49C1-922D-0D3604F98316}"/>
    <cellStyle name="Total 3 5 4 4 5" xfId="32234" xr:uid="{70BF4472-5D10-4CA2-B95B-71D08A315263}"/>
    <cellStyle name="Total 3 5 4 4 6" xfId="44735" xr:uid="{B5802A1D-A371-4568-95AE-7F5F370469B5}"/>
    <cellStyle name="Total 3 5 4 5" xfId="11085" xr:uid="{68A38F93-2410-48B1-9032-569C09BC8642}"/>
    <cellStyle name="Total 3 5 4 5 2" xfId="15139" xr:uid="{C1B98C4D-6629-4658-BF7B-3D756A758520}"/>
    <cellStyle name="Total 3 5 4 5 2 2" xfId="27933" xr:uid="{5A2D9B55-FDD8-4548-A988-0ED6BA863644}"/>
    <cellStyle name="Total 3 5 4 5 2 3" xfId="6066" xr:uid="{BDCD8C78-ED21-4D4F-8C63-ED3431A3B11A}"/>
    <cellStyle name="Total 3 5 4 5 2 4" xfId="41665" xr:uid="{54813845-CFBD-4EA4-B6BC-CC74961F1FEE}"/>
    <cellStyle name="Total 3 5 4 5 2 5" xfId="50211" xr:uid="{550B20CF-9C1D-4F90-9AA7-9BA25CF5516D}"/>
    <cellStyle name="Total 3 5 4 5 3" xfId="24625" xr:uid="{EA2BA818-F2EE-4007-A7B4-F153E43933AB}"/>
    <cellStyle name="Total 3 5 4 5 4" xfId="36392" xr:uid="{C3BC7E84-A2B8-4248-B74A-D88C8D2D147F}"/>
    <cellStyle name="Total 3 5 4 5 5" xfId="38009" xr:uid="{549206C2-E71D-4D57-A3C9-BC82C6B7AADC}"/>
    <cellStyle name="Total 3 5 4 5 6" xfId="46432" xr:uid="{8C0803B4-BA0B-40A1-B81D-BB6B5170B294}"/>
    <cellStyle name="Total 3 5 4 6" xfId="9279" xr:uid="{A6610D5C-66E4-4D62-B158-C191BC63E887}"/>
    <cellStyle name="Total 3 5 4 6 2" xfId="13693" xr:uid="{73F3CFDC-DE30-4825-9B56-CEA28D3A889B}"/>
    <cellStyle name="Total 3 5 4 6 2 2" xfId="26708" xr:uid="{251BF01C-156D-413F-9D38-A1AEE2EBC112}"/>
    <cellStyle name="Total 3 5 4 6 2 3" xfId="30456" xr:uid="{027FAD0F-DEE0-4618-841A-B29B563EEC28}"/>
    <cellStyle name="Total 3 5 4 6 2 4" xfId="40219" xr:uid="{FB4A94A7-1A68-4650-B8FC-9837E9123BEE}"/>
    <cellStyle name="Total 3 5 4 6 2 5" xfId="48765" xr:uid="{14EC9119-6A71-4E24-A31A-6BA57C345CFD}"/>
    <cellStyle name="Total 3 5 4 6 3" xfId="23064" xr:uid="{682C2929-5CA0-4787-A540-DA37275D4B0C}"/>
    <cellStyle name="Total 3 5 4 6 4" xfId="33025" xr:uid="{773C589A-D706-4546-A60E-F1D8538AE8BC}"/>
    <cellStyle name="Total 3 5 4 6 5" xfId="23384" xr:uid="{0D1E3A26-C4E1-4131-A3FB-805597D56AA8}"/>
    <cellStyle name="Total 3 5 4 6 6" xfId="44798" xr:uid="{50651DEA-08EA-4067-8A6C-1EDE8141CF3A}"/>
    <cellStyle name="Total 3 5 4 7" xfId="11710" xr:uid="{A7EABD8B-EA55-4D3E-A1F0-A88CB0C84360}"/>
    <cellStyle name="Total 3 5 4 7 2" xfId="25157" xr:uid="{82D1597D-EE9B-4668-89FB-136A558442E7}"/>
    <cellStyle name="Total 3 5 4 7 3" xfId="6505" xr:uid="{95D95E92-43C1-4982-B770-96A4B361B98A}"/>
    <cellStyle name="Total 3 5 4 7 4" xfId="38634" xr:uid="{8D4447B9-DB32-4747-AA14-F03E040DDDC8}"/>
    <cellStyle name="Total 3 5 4 7 5" xfId="47057" xr:uid="{1C6EB8DE-7A46-45AD-A736-8D63143E098A}"/>
    <cellStyle name="Total 3 5 4 8" xfId="12462" xr:uid="{B227045F-0B77-4C73-AC48-E07483058D11}"/>
    <cellStyle name="Total 3 5 4 8 2" xfId="25739" xr:uid="{909CBB7B-DB4C-4A84-A54C-B9024AF4DCB8}"/>
    <cellStyle name="Total 3 5 4 8 3" xfId="7875" xr:uid="{D1834D14-FB31-46DE-9F52-A58CDF8D0A0D}"/>
    <cellStyle name="Total 3 5 4 8 4" xfId="39184" xr:uid="{2D295137-DF1D-4277-BCB3-A51C5AF488FF}"/>
    <cellStyle name="Total 3 5 4 8 5" xfId="47673" xr:uid="{EA0F4225-B04B-48F3-B5AA-12CB705DD9FF}"/>
    <cellStyle name="Total 3 5 4 9" xfId="21956" xr:uid="{F1F0672A-E8FC-4926-BBA7-129CF522CA97}"/>
    <cellStyle name="Total 3 5 5" xfId="9546" xr:uid="{6CAE2CAB-8E07-4A3C-A038-D1CD02191FD0}"/>
    <cellStyle name="Total 3 5 5 2" xfId="13882" xr:uid="{35A2BFEE-E432-4322-B15D-779482143C89}"/>
    <cellStyle name="Total 3 5 5 2 2" xfId="26857" xr:uid="{ECDFFC94-ABB9-4911-9C18-FF2AD0668995}"/>
    <cellStyle name="Total 3 5 5 2 3" xfId="36096" xr:uid="{43502059-3157-4A69-BAE1-FDB92F49E138}"/>
    <cellStyle name="Total 3 5 5 2 4" xfId="40408" xr:uid="{309EF740-B666-4FDD-81ED-A68E60D57D06}"/>
    <cellStyle name="Total 3 5 5 2 5" xfId="48954" xr:uid="{6AC27F25-22F9-4D9F-84CC-44AB9FC9E9C3}"/>
    <cellStyle name="Total 3 5 5 3" xfId="23278" xr:uid="{DB74A43F-6BCE-4AAD-80B5-2C4B16D2DF76}"/>
    <cellStyle name="Total 3 5 5 4" xfId="28856" xr:uid="{51DCD15C-9E51-441C-BCD3-C2760F5B7341}"/>
    <cellStyle name="Total 3 5 5 5" xfId="33690" xr:uid="{37E5F6D8-836C-4C96-A9B1-3DF16150EDCE}"/>
    <cellStyle name="Total 3 5 5 6" xfId="45026" xr:uid="{9F943FE7-3E8A-41FA-8834-8FA7D67937D6}"/>
    <cellStyle name="Total 3 5 6" xfId="9191" xr:uid="{CAC4F651-8399-41DF-AC18-7D6193AA54A2}"/>
    <cellStyle name="Total 3 5 6 2" xfId="13623" xr:uid="{680EF932-A962-42BF-A422-0E4072E14A14}"/>
    <cellStyle name="Total 3 5 6 2 2" xfId="26650" xr:uid="{C4A36582-0E90-45A4-B6E7-76414E002E18}"/>
    <cellStyle name="Total 3 5 6 2 3" xfId="6715" xr:uid="{4E7D4335-42CB-41F0-A7AD-B63F5D39DB9C}"/>
    <cellStyle name="Total 3 5 6 2 4" xfId="40149" xr:uid="{10481AF4-FF86-42FA-9C16-B1A0E0DA2D15}"/>
    <cellStyle name="Total 3 5 6 2 5" xfId="48695" xr:uid="{E31542FA-CC2D-46A6-BE44-E17C4FBE22B3}"/>
    <cellStyle name="Total 3 5 6 3" xfId="22994" xr:uid="{1C9A6085-3244-4264-818B-842D0CAD8F90}"/>
    <cellStyle name="Total 3 5 6 4" xfId="33588" xr:uid="{91F54DC4-FF5C-4E2C-8618-948EDE369273}"/>
    <cellStyle name="Total 3 5 6 5" xfId="35232" xr:uid="{0366BD79-FF9E-4AFC-98F8-F32C2372F502}"/>
    <cellStyle name="Total 3 5 6 6" xfId="44713" xr:uid="{4F1775D7-EBDE-4A89-80C5-D92A96896B78}"/>
    <cellStyle name="Total 3 5 7" xfId="10342" xr:uid="{5D664FE0-D9E0-4E3D-950B-DA737A84289D}"/>
    <cellStyle name="Total 3 5 7 2" xfId="14447" xr:uid="{DA4D8EBE-746C-4977-A045-EDC101F96C58}"/>
    <cellStyle name="Total 3 5 7 2 2" xfId="27331" xr:uid="{FDB9A9AB-D81C-44B3-A996-04516A157260}"/>
    <cellStyle name="Total 3 5 7 2 3" xfId="33425" xr:uid="{8502E89E-57F0-4C4E-BA21-279F03E1C4DE}"/>
    <cellStyle name="Total 3 5 7 2 4" xfId="40973" xr:uid="{73176F2B-E21C-4E9C-84B4-B580AA2FBE8F}"/>
    <cellStyle name="Total 3 5 7 2 5" xfId="49519" xr:uid="{A50B3FFC-40F5-46D9-9571-EF41ABA5EDAD}"/>
    <cellStyle name="Total 3 5 7 3" xfId="23967" xr:uid="{7CE6A1FC-B65A-4D8F-96BD-B30F4725C223}"/>
    <cellStyle name="Total 3 5 7 4" xfId="34783" xr:uid="{4FF62AFD-F41B-4C06-BAE7-0CB386CE8F6F}"/>
    <cellStyle name="Total 3 5 7 5" xfId="37266" xr:uid="{9EDB3221-11A6-4218-A752-42645AD0AB33}"/>
    <cellStyle name="Total 3 5 7 6" xfId="45689" xr:uid="{224B4DC2-59A9-49E8-8E24-745AC3B25BC8}"/>
    <cellStyle name="Total 3 5 8" xfId="8837" xr:uid="{D546F02C-9DDB-4D44-BC4A-1A995D359C6E}"/>
    <cellStyle name="Total 3 5 8 2" xfId="13330" xr:uid="{B5EE8408-8A59-4BF2-9A74-59441E346B18}"/>
    <cellStyle name="Total 3 5 8 2 2" xfId="26413" xr:uid="{F3DBED00-1675-4F4E-AA39-7393A35D0161}"/>
    <cellStyle name="Total 3 5 8 2 3" xfId="33498" xr:uid="{DECBBA12-D4F6-4E45-BE76-038CCFC11DB4}"/>
    <cellStyle name="Total 3 5 8 2 4" xfId="39856" xr:uid="{31A0473F-C8E4-4BD3-857D-6A75F22FF7C6}"/>
    <cellStyle name="Total 3 5 8 2 5" xfId="48402" xr:uid="{816B939E-A038-4B54-B316-FFE6B0592667}"/>
    <cellStyle name="Total 3 5 8 3" xfId="22697" xr:uid="{64BC3ED3-2800-400D-A759-A8B23BE7A183}"/>
    <cellStyle name="Total 3 5 8 4" xfId="6265" xr:uid="{65ECA2DD-4891-41C9-AB2D-744FB77F709A}"/>
    <cellStyle name="Total 3 5 8 5" xfId="36487" xr:uid="{1106763E-5CE4-449C-B62B-E204CBE4C20C}"/>
    <cellStyle name="Total 3 5 8 6" xfId="44385" xr:uid="{B8927098-817C-4B87-928F-3780F7825A71}"/>
    <cellStyle name="Total 3 5 9" xfId="8975" xr:uid="{9A6FB59F-1193-4B97-B153-583495854338}"/>
    <cellStyle name="Total 3 5 9 2" xfId="13450" xr:uid="{621C9E50-DEB3-4906-80D5-5AF73BFD098B}"/>
    <cellStyle name="Total 3 5 9 2 2" xfId="26508" xr:uid="{891D5BA5-1354-45EF-A536-E64681AFD594}"/>
    <cellStyle name="Total 3 5 9 2 3" xfId="34083" xr:uid="{049E9DA1-72E2-49BD-AC7E-0CF640F4AFC6}"/>
    <cellStyle name="Total 3 5 9 2 4" xfId="39976" xr:uid="{26539FB4-1E58-4A1B-95BF-FBD072B5D5F8}"/>
    <cellStyle name="Total 3 5 9 2 5" xfId="48522" xr:uid="{C4C9FEDE-FCAD-4126-914D-C6D825BA8752}"/>
    <cellStyle name="Total 3 5 9 3" xfId="22816" xr:uid="{ECE87E5A-4E02-4E96-8F01-3B47228436E6}"/>
    <cellStyle name="Total 3 5 9 4" xfId="28672" xr:uid="{4CE7733F-0C8A-4E4E-BFB0-9ACE309392C5}"/>
    <cellStyle name="Total 3 5 9 5" xfId="7510" xr:uid="{38FE7A25-5A19-412E-8A54-0F287F91CEB0}"/>
    <cellStyle name="Total 3 5 9 6" xfId="44523" xr:uid="{5F3D8ACA-448E-405A-80F0-5D7F2BCA42F0}"/>
    <cellStyle name="Total 3 6" xfId="4282" xr:uid="{27F8DFC3-CE1D-4B70-9349-33643817B4C0}"/>
    <cellStyle name="Total 3 6 10" xfId="10300" xr:uid="{E1C94D54-8738-46EA-8F70-0F2C95D7B110}"/>
    <cellStyle name="Total 3 6 10 2" xfId="23928" xr:uid="{C77E9B2B-7F39-4C91-918E-47213CAA53E2}"/>
    <cellStyle name="Total 3 6 10 3" xfId="35621" xr:uid="{3B7C8ACF-B604-4F4A-9544-C2DD1B4537DE}"/>
    <cellStyle name="Total 3 6 10 4" xfId="37224" xr:uid="{105D1848-D146-4F35-85DD-B660CE0079F9}"/>
    <cellStyle name="Total 3 6 10 5" xfId="45647" xr:uid="{E60FCD4B-9BB9-4529-9AA5-DA792924E2D8}"/>
    <cellStyle name="Total 3 6 11" xfId="12207" xr:uid="{0D156DA5-5203-423E-A053-C641C18FABC6}"/>
    <cellStyle name="Total 3 6 11 2" xfId="25549" xr:uid="{3CADF1A1-F551-4190-A543-69DF505F8242}"/>
    <cellStyle name="Total 3 6 11 3" xfId="31013" xr:uid="{9A80DC08-693B-43F1-B5D6-C54F7BBE94B3}"/>
    <cellStyle name="Total 3 6 11 4" xfId="39023" xr:uid="{4B877BB6-E363-4940-ACD4-C74FD1254BD5}"/>
    <cellStyle name="Total 3 6 11 5" xfId="47485" xr:uid="{AD430CAA-F824-4D8F-BA75-25EE503CC10D}"/>
    <cellStyle name="Total 3 6 12" xfId="7866" xr:uid="{D7917D55-FDBD-4A91-ADC7-24E3C1E29551}"/>
    <cellStyle name="Total 3 6 13" xfId="31819" xr:uid="{CF844199-DE00-474B-9BC7-A2B81CF1C9A1}"/>
    <cellStyle name="Total 3 6 14" xfId="43412" xr:uid="{D19C9D9C-45C2-467E-8A9E-05A0E3E61376}"/>
    <cellStyle name="Total 3 6 15" xfId="54979" xr:uid="{B0F1A894-35E2-43A6-ACC9-4DD989DD2A67}"/>
    <cellStyle name="Total 3 6 2" xfId="4502" xr:uid="{16594AE4-21CE-405C-BA30-25F11F8EB925}"/>
    <cellStyle name="Total 3 6 2 10" xfId="7030" xr:uid="{13C9E3A3-4E12-44C0-8B4A-2A495E32D123}"/>
    <cellStyle name="Total 3 6 2 11" xfId="36551" xr:uid="{9664F18A-DB9A-4677-872E-02EFA11E8DDF}"/>
    <cellStyle name="Total 3 6 2 12" xfId="43839" xr:uid="{D22189A7-3146-4241-B07F-ED7836411C9A}"/>
    <cellStyle name="Total 3 6 2 13" xfId="55115" xr:uid="{3B1D204B-2926-4074-86B3-84868C5DAFC4}"/>
    <cellStyle name="Total 3 6 2 2" xfId="5732" xr:uid="{485D4AF2-08C1-4AC2-8158-7F525EF35495}"/>
    <cellStyle name="Total 3 6 2 2 2" xfId="14270" xr:uid="{81979FCC-160A-4886-8C34-BCD9DFF69EE8}"/>
    <cellStyle name="Total 3 6 2 2 2 2" xfId="27183" xr:uid="{E3422507-F190-4C9E-8F2B-3A69F64DB750}"/>
    <cellStyle name="Total 3 6 2 2 2 3" xfId="36807" xr:uid="{24B13F0A-53E4-4142-B462-2BA972798C3F}"/>
    <cellStyle name="Total 3 6 2 2 2 4" xfId="40796" xr:uid="{2F8658D5-7EDC-4F5B-A748-E4DCA6783EBC}"/>
    <cellStyle name="Total 3 6 2 2 2 5" xfId="49342" xr:uid="{BBB9D95B-DB17-4536-AFA3-147F85E37BEB}"/>
    <cellStyle name="Total 3 6 2 2 3" xfId="23740" xr:uid="{CC22D88E-0A98-427E-8559-24A2FAED3FFF}"/>
    <cellStyle name="Total 3 6 2 2 4" xfId="32825" xr:uid="{954E81EB-BD5C-4160-98CA-AE4AB3A9BE1B}"/>
    <cellStyle name="Total 3 6 2 2 5" xfId="37083" xr:uid="{64128558-2CF8-47D8-B655-C972E6430861}"/>
    <cellStyle name="Total 3 6 2 2 6" xfId="45470" xr:uid="{27501954-0022-4DE3-B07C-E504B5AB0041}"/>
    <cellStyle name="Total 3 6 2 3" xfId="8613" xr:uid="{E54834DA-D325-4BEF-B3B9-B78AD428DE4E}"/>
    <cellStyle name="Total 3 6 2 3 2" xfId="13148" xr:uid="{3E8861D2-C76A-4B64-AC23-1E953EEE9580}"/>
    <cellStyle name="Total 3 6 2 3 2 2" xfId="26261" xr:uid="{34829FC7-6CE6-4166-915B-01F4483D800B}"/>
    <cellStyle name="Total 3 6 2 3 2 3" xfId="35953" xr:uid="{94DC26C2-4C0B-4C05-90E6-7A7B8E43AAE7}"/>
    <cellStyle name="Total 3 6 2 3 2 4" xfId="39674" xr:uid="{6D71C117-EDC9-415D-AF1A-79896953E20C}"/>
    <cellStyle name="Total 3 6 2 3 2 5" xfId="48220" xr:uid="{2804A2F1-A462-4F0B-A2F1-CC31FA815FCD}"/>
    <cellStyle name="Total 3 6 2 3 3" xfId="22502" xr:uid="{362DC185-383E-4609-94A4-6EF3BB92E30D}"/>
    <cellStyle name="Total 3 6 2 3 4" xfId="32760" xr:uid="{803C3341-FB3F-4542-A43A-1DCA70822266}"/>
    <cellStyle name="Total 3 6 2 3 5" xfId="28988" xr:uid="{E1A37950-38C6-417F-8E58-790A1660D7D5}"/>
    <cellStyle name="Total 3 6 2 3 6" xfId="44161" xr:uid="{0188AE60-2BFF-4C14-A445-7F24F27C5670}"/>
    <cellStyle name="Total 3 6 2 4" xfId="11061" xr:uid="{5F35C905-30C8-4C29-BA5D-8F3B6A02A648}"/>
    <cellStyle name="Total 3 6 2 4 2" xfId="15115" xr:uid="{566E5A8A-E796-4CB6-8E31-9179319F38ED}"/>
    <cellStyle name="Total 3 6 2 4 2 2" xfId="27914" xr:uid="{5D8B1229-153F-49A1-B34C-62572D83C6CB}"/>
    <cellStyle name="Total 3 6 2 4 2 3" xfId="29930" xr:uid="{07EAA578-93EE-4792-9744-4DA7035BD3B3}"/>
    <cellStyle name="Total 3 6 2 4 2 4" xfId="41641" xr:uid="{1369549B-8EAE-4EDF-9B37-BF3C9BDC9E6E}"/>
    <cellStyle name="Total 3 6 2 4 2 5" xfId="50187" xr:uid="{DADB45D2-9153-4427-BD3C-FE651DC6CEFE}"/>
    <cellStyle name="Total 3 6 2 4 3" xfId="24604" xr:uid="{07720029-83D5-42FF-AA66-F794D74D4736}"/>
    <cellStyle name="Total 3 6 2 4 4" xfId="7055" xr:uid="{52606B8C-90ED-4F17-980C-EF49925C9844}"/>
    <cellStyle name="Total 3 6 2 4 5" xfId="37985" xr:uid="{EFEC65EC-004A-4325-A790-45E3E246B211}"/>
    <cellStyle name="Total 3 6 2 4 6" xfId="46408" xr:uid="{8B19639A-613E-445F-9645-A284F15D5CFE}"/>
    <cellStyle name="Total 3 6 2 5" xfId="11417" xr:uid="{274FA04D-F38C-45B2-BE61-7411111710EA}"/>
    <cellStyle name="Total 3 6 2 5 2" xfId="15458" xr:uid="{917A5EB8-46E3-4367-BFBA-916E19B60EE9}"/>
    <cellStyle name="Total 3 6 2 5 2 2" xfId="28210" xr:uid="{BE8FE5C8-CFDD-4A21-9EC2-DD2B917F842D}"/>
    <cellStyle name="Total 3 6 2 5 2 3" xfId="34500" xr:uid="{D2FEDA84-CA5E-405D-858F-D09A4D326B40}"/>
    <cellStyle name="Total 3 6 2 5 2 4" xfId="41984" xr:uid="{EA99FCAA-C3FA-4930-B26C-1FE84BFA1F81}"/>
    <cellStyle name="Total 3 6 2 5 2 5" xfId="50530" xr:uid="{2EBD3B94-4E22-43F9-BC52-69B008BA46FF}"/>
    <cellStyle name="Total 3 6 2 5 3" xfId="24907" xr:uid="{777442FF-C5F2-4B93-BC41-2D06DF6C1DAE}"/>
    <cellStyle name="Total 3 6 2 5 4" xfId="7486" xr:uid="{E40296DE-2534-410E-B20E-F4CBB1EEEA1B}"/>
    <cellStyle name="Total 3 6 2 5 5" xfId="38341" xr:uid="{8C65EDC3-F9E1-4041-B497-9791C6D760FB}"/>
    <cellStyle name="Total 3 6 2 5 6" xfId="46764" xr:uid="{CCC43403-A7B9-4CD1-AED8-29228B23C704}"/>
    <cellStyle name="Total 3 6 2 6" xfId="11765" xr:uid="{2126ADAE-E740-4ABD-9823-82C1C6CC3BFC}"/>
    <cellStyle name="Total 3 6 2 6 2" xfId="15795" xr:uid="{8E39F9EF-D41B-44F1-9C4A-69AA44BFFBE9}"/>
    <cellStyle name="Total 3 6 2 6 2 2" xfId="28504" xr:uid="{1B309DB9-06B4-43CA-9670-9B885DB4CCE2}"/>
    <cellStyle name="Total 3 6 2 6 2 3" xfId="7337" xr:uid="{4DC0651E-C87A-433B-8968-40C0F984403E}"/>
    <cellStyle name="Total 3 6 2 6 2 4" xfId="42321" xr:uid="{99CB54AE-4C41-416E-A948-201E1C76DCF9}"/>
    <cellStyle name="Total 3 6 2 6 2 5" xfId="50867" xr:uid="{583A283A-F305-477B-A977-05A567B693B1}"/>
    <cellStyle name="Total 3 6 2 6 3" xfId="25205" xr:uid="{C1B06813-6523-4036-8838-B2087FA6BF03}"/>
    <cellStyle name="Total 3 6 2 6 4" xfId="33192" xr:uid="{E8DEBE0C-9127-4B5F-9FEE-A675283C29D3}"/>
    <cellStyle name="Total 3 6 2 6 5" xfId="38689" xr:uid="{3E18DF16-3555-47F1-B599-0E77C4080002}"/>
    <cellStyle name="Total 3 6 2 6 6" xfId="47112" xr:uid="{A6901B38-BB72-4EAD-B563-3255E332A229}"/>
    <cellStyle name="Total 3 6 2 7" xfId="9285" xr:uid="{CB88903D-BD9F-4218-A47F-223EE4443D25}"/>
    <cellStyle name="Total 3 6 2 7 2" xfId="23070" xr:uid="{9CAD8E20-A2E7-4F06-A469-E0207BA856A6}"/>
    <cellStyle name="Total 3 6 2 7 3" xfId="23781" xr:uid="{0ED71D9C-78A1-471E-92D2-92FD20122319}"/>
    <cellStyle name="Total 3 6 2 7 4" xfId="22922" xr:uid="{1D0479E4-2DBA-4B14-A7EF-042E0AE9DBC5}"/>
    <cellStyle name="Total 3 6 2 7 5" xfId="44804" xr:uid="{4EC14922-4BD9-4035-BEC3-E8FA8D44A769}"/>
    <cellStyle name="Total 3 6 2 8" xfId="12770" xr:uid="{367C9872-A154-417B-AD40-28DD5E3FD878}"/>
    <cellStyle name="Total 3 6 2 8 2" xfId="25971" xr:uid="{78E2E321-C72B-4349-93D6-23146E4BC594}"/>
    <cellStyle name="Total 3 6 2 8 3" xfId="27252" xr:uid="{1142B698-B482-4C68-86E6-CB995D8EEB17}"/>
    <cellStyle name="Total 3 6 2 8 4" xfId="39395" xr:uid="{0F391B55-4E8B-41C0-B84D-6B07CFCBB32B}"/>
    <cellStyle name="Total 3 6 2 8 5" xfId="47912" xr:uid="{C77C8654-79E0-4D35-A622-ACE4D8F52FF1}"/>
    <cellStyle name="Total 3 6 2 9" xfId="22199" xr:uid="{58E92327-017E-4DB1-B768-FD7A6FD50302}"/>
    <cellStyle name="Total 3 6 3" xfId="3995" xr:uid="{AA70C7AD-39A2-4B16-AF90-469BABFE6007}"/>
    <cellStyle name="Total 3 6 3 10" xfId="35159" xr:uid="{9AB44A01-D736-4AA8-8CDB-4DE14BADD3C0}"/>
    <cellStyle name="Total 3 6 3 11" xfId="35591" xr:uid="{503BE593-8DC2-4457-BA14-E22169DFAB6F}"/>
    <cellStyle name="Total 3 6 3 12" xfId="43959" xr:uid="{8B1505DF-B60E-4848-A16D-DB5238390DFE}"/>
    <cellStyle name="Total 3 6 3 13" xfId="54799" xr:uid="{5E5B7D1B-D451-4B3F-AA2F-01D1DC367D52}"/>
    <cellStyle name="Total 3 6 3 2" xfId="5416" xr:uid="{6813B38B-99C1-45A4-97CF-B2E30C15761B}"/>
    <cellStyle name="Total 3 6 3 2 2" xfId="14363" xr:uid="{88472C29-1861-4B79-A8BE-9141DE599110}"/>
    <cellStyle name="Total 3 6 3 2 2 2" xfId="27263" xr:uid="{3FCBBCD8-5D5E-47A0-93B5-E34B18B9D6E4}"/>
    <cellStyle name="Total 3 6 3 2 2 3" xfId="8406" xr:uid="{8A7F1A5D-658B-4D02-99C9-F755F1A468E8}"/>
    <cellStyle name="Total 3 6 3 2 2 4" xfId="40889" xr:uid="{25FD89C0-CF8A-40CA-95EE-563D0FE37FE7}"/>
    <cellStyle name="Total 3 6 3 2 2 5" xfId="49435" xr:uid="{986145E9-DACB-4F6D-B376-5DC8E97888A7}"/>
    <cellStyle name="Total 3 6 3 2 3" xfId="23881" xr:uid="{9FF03CD5-996C-465B-955B-E49D74144E7E}"/>
    <cellStyle name="Total 3 6 3 2 4" xfId="27328" xr:uid="{B14EF16F-3944-48D6-8B46-83C110317242}"/>
    <cellStyle name="Total 3 6 3 2 5" xfId="37169" xr:uid="{878B3CCE-F319-4337-9FD2-05EB57448276}"/>
    <cellStyle name="Total 3 6 3 2 6" xfId="45590" xr:uid="{41D79F8D-6B5B-4368-B599-2356304247E7}"/>
    <cellStyle name="Total 3 6 3 3" xfId="9055" xr:uid="{4452EA8C-1447-4FAE-AF0A-ADBE488CA599}"/>
    <cellStyle name="Total 3 6 3 3 2" xfId="13521" xr:uid="{15EC9FA1-40EC-4091-B84B-7D3E16EBA064}"/>
    <cellStyle name="Total 3 6 3 3 2 2" xfId="26566" xr:uid="{1EB331FA-A3B4-4E75-A689-6A194A181855}"/>
    <cellStyle name="Total 3 6 3 3 2 3" xfId="26351" xr:uid="{5FCC34D1-2A80-46B4-82F3-F9A9B897BD64}"/>
    <cellStyle name="Total 3 6 3 3 2 4" xfId="40047" xr:uid="{2A52E97D-75D6-4C7F-AA02-65066A231543}"/>
    <cellStyle name="Total 3 6 3 3 2 5" xfId="48593" xr:uid="{0A945E25-08C9-4E78-B0D6-9519AD2AE20A}"/>
    <cellStyle name="Total 3 6 3 3 3" xfId="22884" xr:uid="{A7C0F7FC-5A3F-4879-8123-637472A933DB}"/>
    <cellStyle name="Total 3 6 3 3 4" xfId="31410" xr:uid="{5521E422-637B-49D7-B51D-6F14A372C2D1}"/>
    <cellStyle name="Total 3 6 3 3 5" xfId="29693" xr:uid="{92DA33D7-197C-4D61-ACDA-05112F23BEFD}"/>
    <cellStyle name="Total 3 6 3 3 6" xfId="44603" xr:uid="{5F744EAE-A3E8-4977-BB37-F7E8713A5854}"/>
    <cellStyle name="Total 3 6 3 4" xfId="11168" xr:uid="{57A46CBF-3AEA-47A5-A9EA-D1A566E5EA01}"/>
    <cellStyle name="Total 3 6 3 4 2" xfId="15218" xr:uid="{B03FACBD-B8D5-4ED3-B316-88DD3CD350F6}"/>
    <cellStyle name="Total 3 6 3 4 2 2" xfId="28002" xr:uid="{769606DF-E4D3-469D-BE40-152E189DDC4B}"/>
    <cellStyle name="Total 3 6 3 4 2 3" xfId="36214" xr:uid="{25888CFF-7315-4260-B659-57453D520777}"/>
    <cellStyle name="Total 3 6 3 4 2 4" xfId="41744" xr:uid="{8CADA42E-424F-43F4-B749-A3BE56E92C83}"/>
    <cellStyle name="Total 3 6 3 4 2 5" xfId="50290" xr:uid="{1762DE01-515C-4A27-9AE7-B8AB01B13773}"/>
    <cellStyle name="Total 3 6 3 4 3" xfId="24694" xr:uid="{ABBF9805-E62A-4252-AD66-870631B8FF10}"/>
    <cellStyle name="Total 3 6 3 4 4" xfId="36385" xr:uid="{AE72B790-D56F-48A3-9A4A-5A172B6F2AB3}"/>
    <cellStyle name="Total 3 6 3 4 5" xfId="38092" xr:uid="{AEEF8ADE-C5CA-41C0-842F-3CAED0AA85C1}"/>
    <cellStyle name="Total 3 6 3 4 6" xfId="46515" xr:uid="{59F5F756-D7C3-47C8-AF42-251BD84E2737}"/>
    <cellStyle name="Total 3 6 3 5" xfId="11531" xr:uid="{FE12FE80-58F0-42A9-A422-8385F0D1E092}"/>
    <cellStyle name="Total 3 6 3 5 2" xfId="15568" xr:uid="{F6F3088F-0CBC-4767-9AC0-876B972732C2}"/>
    <cellStyle name="Total 3 6 3 5 2 2" xfId="28307" xr:uid="{E36B013E-7717-40DD-8C6F-15A4CA8E078E}"/>
    <cellStyle name="Total 3 6 3 5 2 3" xfId="23514" xr:uid="{DBB4F53F-908B-491B-AB60-82C57FFBD8AC}"/>
    <cellStyle name="Total 3 6 3 5 2 4" xfId="42094" xr:uid="{0B0A6ADB-815C-4706-8C2A-D76D34DCAD48}"/>
    <cellStyle name="Total 3 6 3 5 2 5" xfId="50640" xr:uid="{954F82A2-4DDB-4DC0-8BD0-AC6F94295892}"/>
    <cellStyle name="Total 3 6 3 5 3" xfId="25005" xr:uid="{200D9D81-B3C6-4C2E-996F-8CB6926A5C54}"/>
    <cellStyle name="Total 3 6 3 5 4" xfId="35335" xr:uid="{E988FC8E-B90D-4DCC-846D-53AF79471695}"/>
    <cellStyle name="Total 3 6 3 5 5" xfId="38455" xr:uid="{0C1FA49B-42CC-4F32-B320-8F08A9DEEFE6}"/>
    <cellStyle name="Total 3 6 3 5 6" xfId="46878" xr:uid="{2AD0C7FD-D0C3-4D68-9A7F-25FFE6F37F72}"/>
    <cellStyle name="Total 3 6 3 6" xfId="11863" xr:uid="{F7648FE6-C531-4BCE-B89E-D82944378E70}"/>
    <cellStyle name="Total 3 6 3 6 2" xfId="15885" xr:uid="{DB2C3B35-6DCB-4AEC-8FB3-E640A01E76FD}"/>
    <cellStyle name="Total 3 6 3 6 2 2" xfId="28581" xr:uid="{72B2B46B-ADDC-42D4-BA86-DC768FF2448B}"/>
    <cellStyle name="Total 3 6 3 6 2 3" xfId="32711" xr:uid="{3224CF44-68FC-432F-B352-CF2E4F3124E2}"/>
    <cellStyle name="Total 3 6 3 6 2 4" xfId="42411" xr:uid="{FAD55707-8B60-44A0-89DB-22BBA65B7F72}"/>
    <cellStyle name="Total 3 6 3 6 2 5" xfId="50957" xr:uid="{9104E704-DC83-4EDD-81F2-2B20521A9602}"/>
    <cellStyle name="Total 3 6 3 6 3" xfId="25291" xr:uid="{CFC61B30-8379-490B-9C5A-104045819422}"/>
    <cellStyle name="Total 3 6 3 6 4" xfId="32726" xr:uid="{8D4C1C75-EB8B-46BC-A910-EFFF574FD256}"/>
    <cellStyle name="Total 3 6 3 6 5" xfId="38787" xr:uid="{0298B612-FBBD-4DF9-A4C2-D8246F13D6C2}"/>
    <cellStyle name="Total 3 6 3 6 6" xfId="47210" xr:uid="{81EAB6F9-6114-4823-8C7F-9E81B48E6199}"/>
    <cellStyle name="Total 3 6 3 7" xfId="11931" xr:uid="{E838ABCB-F357-438D-8608-69598BEA0C94}"/>
    <cellStyle name="Total 3 6 3 7 2" xfId="25343" xr:uid="{A013E22B-E2A8-40CD-A044-E2E7B872F075}"/>
    <cellStyle name="Total 3 6 3 7 3" xfId="36440" xr:uid="{AFF82FC6-9B37-45F4-9E07-733303FF150F}"/>
    <cellStyle name="Total 3 6 3 7 4" xfId="38855" xr:uid="{0317FCB8-19E9-42BF-9EB2-57E820D32FDA}"/>
    <cellStyle name="Total 3 6 3 7 5" xfId="47278" xr:uid="{201160E3-0C1B-4332-A275-FB94CD1E86AB}"/>
    <cellStyle name="Total 3 6 3 8" xfId="12957" xr:uid="{361B9AA1-72BF-4D85-9BF1-501D755F3A56}"/>
    <cellStyle name="Total 3 6 3 8 2" xfId="26107" xr:uid="{9A19297C-606E-4463-9D03-483F1C6B9BBB}"/>
    <cellStyle name="Total 3 6 3 8 3" xfId="21860" xr:uid="{80984D12-CB42-4CF0-942F-7524FD1F4506}"/>
    <cellStyle name="Total 3 6 3 8 4" xfId="39488" xr:uid="{1B9DFE10-4C16-41A4-9AF3-4249B0B9BF07}"/>
    <cellStyle name="Total 3 6 3 8 5" xfId="48032" xr:uid="{EA2118E4-E138-4989-8C89-844531B9CD61}"/>
    <cellStyle name="Total 3 6 3 9" xfId="22337" xr:uid="{0039E941-A363-4740-B457-C29BC7855F2E}"/>
    <cellStyle name="Total 3 6 4" xfId="5596" xr:uid="{7CB0160D-1DD9-40E8-BBA8-E71CA2B4F0D8}"/>
    <cellStyle name="Total 3 6 4 10" xfId="33547" xr:uid="{60369711-A52F-4318-9630-31A087664F8D}"/>
    <cellStyle name="Total 3 6 4 11" xfId="34174" xr:uid="{144622E9-838E-466F-BABA-44590AE18862}"/>
    <cellStyle name="Total 3 6 4 12" xfId="43719" xr:uid="{B485782E-0BE4-490F-8814-A41440D240EB}"/>
    <cellStyle name="Total 3 6 4 2" xfId="9943" xr:uid="{0772D8BE-CFAC-4168-ACC0-035BC0712FAE}"/>
    <cellStyle name="Total 3 6 4 2 2" xfId="14175" xr:uid="{F37B57F3-9949-490E-82A4-83A5281F4486}"/>
    <cellStyle name="Total 3 6 4 2 2 2" xfId="27101" xr:uid="{5AACCFFC-64FF-45A3-89C3-78E057A32177}"/>
    <cellStyle name="Total 3 6 4 2 2 3" xfId="36330" xr:uid="{1E259670-7EA0-4CB6-B9DE-0ADC19FC978D}"/>
    <cellStyle name="Total 3 6 4 2 2 4" xfId="40701" xr:uid="{21B9D62D-186F-42C7-9C4D-F6A1FA268933}"/>
    <cellStyle name="Total 3 6 4 2 2 5" xfId="49247" xr:uid="{5FAC0830-3C93-4473-8954-DC7F32BDC2C4}"/>
    <cellStyle name="Total 3 6 4 2 3" xfId="23614" xr:uid="{3C06D6E5-43AA-464F-BC30-7AB4C85BEEEE}"/>
    <cellStyle name="Total 3 6 4 2 4" xfId="34193" xr:uid="{EA1D78BD-6D61-45E8-961D-45511AB70286}"/>
    <cellStyle name="Total 3 6 4 2 5" xfId="36996" xr:uid="{96799908-15B3-47D2-906C-625C9ED6CB24}"/>
    <cellStyle name="Total 3 6 4 2 6" xfId="45350" xr:uid="{5B3B6E27-FEC0-4AA9-A38B-690BEE46E23D}"/>
    <cellStyle name="Total 3 6 4 3" xfId="10547" xr:uid="{CF13583C-D81A-4442-82B5-846BFE7314A6}"/>
    <cellStyle name="Total 3 6 4 3 2" xfId="14632" xr:uid="{D40B1D98-31CF-4885-9798-4F6AF6810F6E}"/>
    <cellStyle name="Total 3 6 4 3 2 2" xfId="27493" xr:uid="{33B1D383-3849-4D54-82DE-73926B7E789F}"/>
    <cellStyle name="Total 3 6 4 3 2 3" xfId="24627" xr:uid="{75B3DBFE-5BD0-49E2-9E28-BE18B590A168}"/>
    <cellStyle name="Total 3 6 4 3 2 4" xfId="41158" xr:uid="{43EDE34C-0107-45DE-83E5-FD7180139F34}"/>
    <cellStyle name="Total 3 6 4 3 2 5" xfId="49704" xr:uid="{48B49EAA-B362-48B7-9607-8C201CDFCF21}"/>
    <cellStyle name="Total 3 6 4 3 3" xfId="24149" xr:uid="{8F89EA38-5763-496A-9ED0-B0610D10BE83}"/>
    <cellStyle name="Total 3 6 4 3 4" xfId="36277" xr:uid="{BB5AF721-7ACD-4E9A-8CFA-2E9B84B2ADD1}"/>
    <cellStyle name="Total 3 6 4 3 5" xfId="37471" xr:uid="{71FE3DEE-CD42-46CD-9076-34051CC8F8FD}"/>
    <cellStyle name="Total 3 6 4 3 6" xfId="45894" xr:uid="{B8083749-E289-4DDB-B398-0DD968F0D38F}"/>
    <cellStyle name="Total 3 6 4 4" xfId="10960" xr:uid="{5C320079-2E3E-433A-9234-EDA2461CB738}"/>
    <cellStyle name="Total 3 6 4 4 2" xfId="15018" xr:uid="{D22D2FE4-DB37-4E95-BCB1-18324A8B1996}"/>
    <cellStyle name="Total 3 6 4 4 2 2" xfId="27827" xr:uid="{853B08C5-EEBD-4D8C-85B1-5F94DE1BF1C0}"/>
    <cellStyle name="Total 3 6 4 4 2 3" xfId="31047" xr:uid="{5BD953BB-6906-4A4C-89EF-F2F0FE0E9B47}"/>
    <cellStyle name="Total 3 6 4 4 2 4" xfId="41544" xr:uid="{389CA35C-A641-434A-820B-E2E3FB2920A5}"/>
    <cellStyle name="Total 3 6 4 4 2 5" xfId="50090" xr:uid="{C90B22EE-01DA-4168-AB25-89F90FFB1B3D}"/>
    <cellStyle name="Total 3 6 4 4 3" xfId="24511" xr:uid="{302DEE40-F994-4508-BA72-AD870E2DC02F}"/>
    <cellStyle name="Total 3 6 4 4 4" xfId="24401" xr:uid="{950E4D6A-4CE9-406C-B4FC-11A8FCEB259C}"/>
    <cellStyle name="Total 3 6 4 4 5" xfId="37884" xr:uid="{63FD83BC-6F3C-4E84-A4AF-30B2934DFAF3}"/>
    <cellStyle name="Total 3 6 4 4 6" xfId="46307" xr:uid="{B1B363ED-97C8-4B61-8EC9-7EA59541BD2E}"/>
    <cellStyle name="Total 3 6 4 5" xfId="11316" xr:uid="{81359417-BBCC-44CB-A7F6-DC57696404C0}"/>
    <cellStyle name="Total 3 6 4 5 2" xfId="15364" xr:uid="{5D11379B-24B8-4F91-BA73-DD6C734FA00B}"/>
    <cellStyle name="Total 3 6 4 5 2 2" xfId="28125" xr:uid="{5880D06D-5A26-45C0-916D-923B942F138F}"/>
    <cellStyle name="Total 3 6 4 5 2 3" xfId="34343" xr:uid="{6E9B7211-F6BA-4656-BC9E-E38758F7F6CE}"/>
    <cellStyle name="Total 3 6 4 5 2 4" xfId="41890" xr:uid="{AF2D7CC3-E0BC-47B2-93D6-015B0D168CD4}"/>
    <cellStyle name="Total 3 6 4 5 2 5" xfId="50436" xr:uid="{21C1D754-90A7-4966-B69A-67E2D9F2A765}"/>
    <cellStyle name="Total 3 6 4 5 3" xfId="24817" xr:uid="{E92865DE-3236-4736-B8E8-DC721BCD7296}"/>
    <cellStyle name="Total 3 6 4 5 4" xfId="6457" xr:uid="{9846B5AE-63E7-4895-AB84-163AE038995D}"/>
    <cellStyle name="Total 3 6 4 5 5" xfId="38240" xr:uid="{342F2BA6-8DD6-4567-A08F-9CB41F8CDB41}"/>
    <cellStyle name="Total 3 6 4 5 6" xfId="46663" xr:uid="{DFD652BD-2D8A-4EA9-80C4-095122243E85}"/>
    <cellStyle name="Total 3 6 4 6" xfId="11668" xr:uid="{2A293A53-1E34-412B-B0B8-9CAB021B2194}"/>
    <cellStyle name="Total 3 6 4 6 2" xfId="15703" xr:uid="{E76EE44B-A7EC-47C5-A44E-B0E7FDDBF3F9}"/>
    <cellStyle name="Total 3 6 4 6 2 2" xfId="28422" xr:uid="{6BA4635C-130D-41BC-BD60-5CC35E17C5B6}"/>
    <cellStyle name="Total 3 6 4 6 2 3" xfId="36134" xr:uid="{E6AE89E5-D6BC-42DC-BAAC-F4967118EAC1}"/>
    <cellStyle name="Total 3 6 4 6 2 4" xfId="42229" xr:uid="{4C75AD57-345D-4325-9B60-A4CD2161CEB0}"/>
    <cellStyle name="Total 3 6 4 6 2 5" xfId="50775" xr:uid="{C808A51D-23E6-47FE-AB03-E3739E6381D3}"/>
    <cellStyle name="Total 3 6 4 6 3" xfId="25122" xr:uid="{8B684BF7-FB66-4125-9CC4-93F1A56A7FC8}"/>
    <cellStyle name="Total 3 6 4 6 4" xfId="36808" xr:uid="{3FDDEBB7-2780-4177-BA6F-8614B6F4BDBB}"/>
    <cellStyle name="Total 3 6 4 6 5" xfId="38592" xr:uid="{E40733CE-25E0-40F9-8D63-0D421D25506D}"/>
    <cellStyle name="Total 3 6 4 6 6" xfId="47015" xr:uid="{E1F0B968-18F8-42D9-B24B-7761B9439707}"/>
    <cellStyle name="Total 3 6 4 7" xfId="11913" xr:uid="{839D773A-91B8-4465-B512-2669E2DD5B75}"/>
    <cellStyle name="Total 3 6 4 7 2" xfId="25329" xr:uid="{240BD643-0293-4FB4-A1EC-F84D94688E3B}"/>
    <cellStyle name="Total 3 6 4 7 3" xfId="24606" xr:uid="{4E4385B7-BE79-40BD-87EA-4FDE8BC4E2EB}"/>
    <cellStyle name="Total 3 6 4 7 4" xfId="38837" xr:uid="{555CF6F9-8C5B-4799-ADF9-E057157D259E}"/>
    <cellStyle name="Total 3 6 4 7 5" xfId="47260" xr:uid="{B0DBDB52-29EA-41A7-9634-E5C2D2D1A11E}"/>
    <cellStyle name="Total 3 6 4 8" xfId="12611" xr:uid="{451382A5-F045-49C4-B1B6-03FFEA6DABFA}"/>
    <cellStyle name="Total 3 6 4 8 2" xfId="25850" xr:uid="{A10D51A4-F6FE-4BFD-9B49-B68460B3D481}"/>
    <cellStyle name="Total 3 6 4 8 3" xfId="36689" xr:uid="{F5662853-BAFD-4F04-B23A-DE1B086E7065}"/>
    <cellStyle name="Total 3 6 4 8 4" xfId="39300" xr:uid="{F1BE0A32-C5B3-4D66-97EE-DF00987BE3F1}"/>
    <cellStyle name="Total 3 6 4 8 5" xfId="47792" xr:uid="{CEA14209-C176-4A90-92B5-4F78A4032BE2}"/>
    <cellStyle name="Total 3 6 4 9" xfId="22072" xr:uid="{F2C0F160-BFBF-41C8-BB9C-1959077E8211}"/>
    <cellStyle name="Total 3 6 5" xfId="9563" xr:uid="{D1A6BD68-2B60-4493-9F48-4E2D982EFE0D}"/>
    <cellStyle name="Total 3 6 5 2" xfId="13899" xr:uid="{EE6317BE-BCD7-4A88-94CF-734D8F3EDB16}"/>
    <cellStyle name="Total 3 6 5 2 2" xfId="26873" xr:uid="{480BC200-3B31-4677-8663-A07B5B86AB0F}"/>
    <cellStyle name="Total 3 6 5 2 3" xfId="36212" xr:uid="{478D40B7-848F-4CF3-ABB8-DDF4B2B5BC2F}"/>
    <cellStyle name="Total 3 6 5 2 4" xfId="40425" xr:uid="{C7C022A4-BD04-48FA-AB2E-3B71DA1D03FA}"/>
    <cellStyle name="Total 3 6 5 2 5" xfId="48971" xr:uid="{E62A0EFC-59D9-405C-B2E5-34C5FE1C3D46}"/>
    <cellStyle name="Total 3 6 5 3" xfId="23294" xr:uid="{5F1BC6B8-1AE2-4EB4-94A9-2EB33C6D4DA0}"/>
    <cellStyle name="Total 3 6 5 4" xfId="35646" xr:uid="{493CED54-F34B-4884-96E0-072CF57A9E12}"/>
    <cellStyle name="Total 3 6 5 5" xfId="29443" xr:uid="{318888B4-398D-4ACA-A09C-BE1D57F89C73}"/>
    <cellStyle name="Total 3 6 5 6" xfId="45043" xr:uid="{56D84959-B505-4BFA-A711-DF0AF49BF54C}"/>
    <cellStyle name="Total 3 6 6" xfId="8669" xr:uid="{802FDC6B-E468-43FD-93F1-0261502D056B}"/>
    <cellStyle name="Total 3 6 6 2" xfId="13197" xr:uid="{99035054-8CCE-4337-BC5F-51757E040097}"/>
    <cellStyle name="Total 3 6 6 2 2" xfId="26303" xr:uid="{EC732EA1-5107-4B25-AA1D-1A6496012AB6}"/>
    <cellStyle name="Total 3 6 6 2 3" xfId="32717" xr:uid="{D5A35C5A-988C-4A05-9B83-0CD2B1E0769B}"/>
    <cellStyle name="Total 3 6 6 2 4" xfId="39723" xr:uid="{3C663475-8A75-4BD5-AEB9-A07443222DE3}"/>
    <cellStyle name="Total 3 6 6 2 5" xfId="48269" xr:uid="{A97D2473-FF3C-424D-BD84-59851641D9AB}"/>
    <cellStyle name="Total 3 6 6 3" xfId="22549" xr:uid="{9754281C-FE2B-49F0-946C-7181525868A5}"/>
    <cellStyle name="Total 3 6 6 4" xfId="28295" xr:uid="{B6374451-22CA-4E56-8B78-3F641F6ACA81}"/>
    <cellStyle name="Total 3 6 6 5" xfId="22097" xr:uid="{EE67F0E6-D22C-4499-9BC0-CB8ACEEBA035}"/>
    <cellStyle name="Total 3 6 6 6" xfId="44217" xr:uid="{5008AE67-43E1-43E3-9322-A49FE016D819}"/>
    <cellStyle name="Total 3 6 7" xfId="8861" xr:uid="{CE945CE5-2405-4DBA-AC24-80871A73AF2E}"/>
    <cellStyle name="Total 3 6 7 2" xfId="13347" xr:uid="{E120F450-5BFC-41B4-BB99-96B8904D2F52}"/>
    <cellStyle name="Total 3 6 7 2 2" xfId="26424" xr:uid="{1C4636AC-3E79-4036-A0ED-9F055761C5DF}"/>
    <cellStyle name="Total 3 6 7 2 3" xfId="25650" xr:uid="{3E788098-0F30-4035-ABF6-74E44BB87F2A}"/>
    <cellStyle name="Total 3 6 7 2 4" xfId="39873" xr:uid="{567264D5-07A8-4EBE-8537-BE57699B4491}"/>
    <cellStyle name="Total 3 6 7 2 5" xfId="48419" xr:uid="{C669B125-6FE1-4680-AE67-44000EE532BA}"/>
    <cellStyle name="Total 3 6 7 3" xfId="22718" xr:uid="{C1C91D73-9684-4FA6-B355-E924F6451F4F}"/>
    <cellStyle name="Total 3 6 7 4" xfId="31694" xr:uid="{2D9372BE-FAEC-4B36-8B2E-F4A5CB5FE6F2}"/>
    <cellStyle name="Total 3 6 7 5" xfId="27982" xr:uid="{183D20C3-C900-4EBB-945C-909F7574B7F4}"/>
    <cellStyle name="Total 3 6 7 6" xfId="44409" xr:uid="{5A279B34-5ABA-4BCA-BCB1-8A05FD9B7099}"/>
    <cellStyle name="Total 3 6 8" xfId="8738" xr:uid="{72AA9A92-6A34-40CB-9F5B-1BF94A07C46F}"/>
    <cellStyle name="Total 3 6 8 2" xfId="13253" xr:uid="{AC862F64-8269-46C0-9F55-733820E6352B}"/>
    <cellStyle name="Total 3 6 8 2 2" xfId="26354" xr:uid="{CD56BB79-7463-4F39-A706-CB9A8D8213FB}"/>
    <cellStyle name="Total 3 6 8 2 3" xfId="35366" xr:uid="{FD6FF54C-AAFE-46CD-8F27-6E1D5F159034}"/>
    <cellStyle name="Total 3 6 8 2 4" xfId="39779" xr:uid="{B643E0AA-A732-4974-A528-E7720822436F}"/>
    <cellStyle name="Total 3 6 8 2 5" xfId="48325" xr:uid="{D681D5AD-EBAF-4333-805A-D363062A9729}"/>
    <cellStyle name="Total 3 6 8 3" xfId="22611" xr:uid="{DEFC35B9-66AB-461F-99CA-5A824F337440}"/>
    <cellStyle name="Total 3 6 8 4" xfId="33394" xr:uid="{2894F857-344A-4909-A6D7-E49367C0AB43}"/>
    <cellStyle name="Total 3 6 8 5" xfId="29331" xr:uid="{16526044-358F-4E47-90B2-343DEE5D7846}"/>
    <cellStyle name="Total 3 6 8 6" xfId="44286" xr:uid="{B0690A0A-FDC3-41DD-BDFD-C35269771976}"/>
    <cellStyle name="Total 3 6 9" xfId="8976" xr:uid="{3ACF5C3B-AB1C-4379-ABF6-143BA6FFF682}"/>
    <cellStyle name="Total 3 6 9 2" xfId="13451" xr:uid="{3F945BC6-A93A-4982-B481-0051A40FBF07}"/>
    <cellStyle name="Total 3 6 9 2 2" xfId="26509" xr:uid="{F9D8DF76-6B40-4FE2-8B1D-BC2B044CAB9C}"/>
    <cellStyle name="Total 3 6 9 2 3" xfId="36559" xr:uid="{F31C8DD5-BCCC-4C0C-B746-31A4E786C2ED}"/>
    <cellStyle name="Total 3 6 9 2 4" xfId="39977" xr:uid="{00BA2511-39A3-4DEA-9096-FF2B0A3347E4}"/>
    <cellStyle name="Total 3 6 9 2 5" xfId="48523" xr:uid="{AF72AF67-2588-4E16-BBD4-535752A6DF1C}"/>
    <cellStyle name="Total 3 6 9 3" xfId="22817" xr:uid="{F9253B12-62FD-4B49-9646-C1E3C12EFFA1}"/>
    <cellStyle name="Total 3 6 9 4" xfId="34108" xr:uid="{BEB2CC8F-D267-4A3B-B80D-60AD9C37D45C}"/>
    <cellStyle name="Total 3 6 9 5" xfId="33220" xr:uid="{9B80FF45-F719-405E-9FB7-C76063E9D420}"/>
    <cellStyle name="Total 3 6 9 6" xfId="44524" xr:uid="{D2BC52F3-7A37-4693-A89C-68EFD6F1EE55}"/>
    <cellStyle name="Total 3 7" xfId="3935" xr:uid="{4DF33FBE-FC91-4B48-BF2A-D30349CA6063}"/>
    <cellStyle name="Total 3 7 10" xfId="30160" xr:uid="{5247C6BA-D50F-4595-A269-FA9AA351AA6D}"/>
    <cellStyle name="Total 3 7 11" xfId="31002" xr:uid="{ED00BA2D-F6B5-40E4-A7A9-A151E4291D3B}"/>
    <cellStyle name="Total 3 7 12" xfId="43669" xr:uid="{0A2863B9-FB27-4270-B6F9-D0B39EC67BD9}"/>
    <cellStyle name="Total 3 7 2" xfId="9870" xr:uid="{1F2266CE-098E-47B4-B617-80DF15082601}"/>
    <cellStyle name="Total 3 7 2 2" xfId="14128" xr:uid="{DB35A390-889F-4D02-8B15-C46DD7AEBE57}"/>
    <cellStyle name="Total 3 7 2 2 2" xfId="27063" xr:uid="{938D584F-D246-454C-A9A7-FFE2DE0B0D86}"/>
    <cellStyle name="Total 3 7 2 2 3" xfId="30743" xr:uid="{8889A60D-E87F-4F81-92E4-A4E7FCFB06D4}"/>
    <cellStyle name="Total 3 7 2 2 4" xfId="40654" xr:uid="{449D2A5C-F44B-4CBB-B2A4-31A405311B5F}"/>
    <cellStyle name="Total 3 7 2 2 5" xfId="49200" xr:uid="{2163E0A9-C060-4CE3-9329-BDA18488A109}"/>
    <cellStyle name="Total 3 7 2 3" xfId="23555" xr:uid="{5B8B05F2-AB13-44D4-8745-4B81F80B6D26}"/>
    <cellStyle name="Total 3 7 2 4" xfId="8092" xr:uid="{10A00F8C-F34B-487C-BC05-9A84357C7ED5}"/>
    <cellStyle name="Total 3 7 2 5" xfId="36957" xr:uid="{08DDAAE9-D1FD-41F6-8D56-FFDEA7616B6A}"/>
    <cellStyle name="Total 3 7 2 6" xfId="45300" xr:uid="{06D6DCFC-9652-4934-8273-E5E361881EE6}"/>
    <cellStyle name="Total 3 7 3" xfId="10636" xr:uid="{A93D65BC-D571-4399-9A35-41389D2526A7}"/>
    <cellStyle name="Total 3 7 3 2" xfId="14712" xr:uid="{5A00CA82-CDBF-4268-9328-4FBB88061A9E}"/>
    <cellStyle name="Total 3 7 3 2 2" xfId="27564" xr:uid="{F997F3F7-5EF7-4090-A7FB-0349516FC2EF}"/>
    <cellStyle name="Total 3 7 3 2 3" xfId="29903" xr:uid="{D709EF96-39D4-4B64-A4E0-A90A29DB85D7}"/>
    <cellStyle name="Total 3 7 3 2 4" xfId="41238" xr:uid="{07947936-952A-4EBB-9CCB-541854DB37F1}"/>
    <cellStyle name="Total 3 7 3 2 5" xfId="49784" xr:uid="{F4645FB8-AE85-4068-83B2-23A23E97ED07}"/>
    <cellStyle name="Total 3 7 3 3" xfId="24230" xr:uid="{C82D5DD9-F1CA-4BB3-9B5F-ACF512899025}"/>
    <cellStyle name="Total 3 7 3 4" xfId="36419" xr:uid="{C75C053C-CB6C-43DF-B286-3431AFD46215}"/>
    <cellStyle name="Total 3 7 3 5" xfId="37560" xr:uid="{8436DA9A-531B-4291-AA86-207A2A386A3D}"/>
    <cellStyle name="Total 3 7 3 6" xfId="45983" xr:uid="{664EC8D4-0B28-44F8-8ED4-782FA19DC7F0}"/>
    <cellStyle name="Total 3 7 4" xfId="10905" xr:uid="{DD7EB52B-A86A-49CF-942F-2C93E3FF3C2C}"/>
    <cellStyle name="Total 3 7 4 2" xfId="14964" xr:uid="{B5E7971C-20DA-492F-BDE1-E68A4B197F5B}"/>
    <cellStyle name="Total 3 7 4 2 2" xfId="27778" xr:uid="{06A387D4-CB2A-4EE4-8891-BDE632D0B8C8}"/>
    <cellStyle name="Total 3 7 4 2 3" xfId="34859" xr:uid="{8EB52498-8F83-460B-B5D6-E0603D839FE8}"/>
    <cellStyle name="Total 3 7 4 2 4" xfId="41490" xr:uid="{AE51E900-A8D4-4E3B-BAC3-FEB00C6F71B2}"/>
    <cellStyle name="Total 3 7 4 2 5" xfId="50036" xr:uid="{C93FF036-4392-43D2-8535-91A8C52D7F1F}"/>
    <cellStyle name="Total 3 7 4 3" xfId="24463" xr:uid="{72B6FD24-17D8-4652-BB53-515BEDF15891}"/>
    <cellStyle name="Total 3 7 4 4" xfId="6779" xr:uid="{6C172E90-A3CE-4B69-A304-D31236328A00}"/>
    <cellStyle name="Total 3 7 4 5" xfId="37829" xr:uid="{D74ADC32-9C73-4500-9A32-D07249E30228}"/>
    <cellStyle name="Total 3 7 4 6" xfId="46252" xr:uid="{1188240C-CE4A-49AA-AEEE-A8182589BC1B}"/>
    <cellStyle name="Total 3 7 5" xfId="11259" xr:uid="{F66757B6-FC04-435B-ABDE-4F08CF1C347A}"/>
    <cellStyle name="Total 3 7 5 2" xfId="15309" xr:uid="{D9F8A8E0-8727-409B-97C8-F527CA12319E}"/>
    <cellStyle name="Total 3 7 5 2 2" xfId="28076" xr:uid="{85C81B60-D02E-4F4E-AC6B-476C69E9BEFA}"/>
    <cellStyle name="Total 3 7 5 2 3" xfId="29629" xr:uid="{1150A8BE-38D7-47F1-96A0-A200E3C4D5C2}"/>
    <cellStyle name="Total 3 7 5 2 4" xfId="41835" xr:uid="{CC05BB6A-184D-41F1-B14F-F6C277A0A102}"/>
    <cellStyle name="Total 3 7 5 2 5" xfId="50381" xr:uid="{EEC06D81-C6A1-43DC-A29C-88BED37DCD89}"/>
    <cellStyle name="Total 3 7 5 3" xfId="24770" xr:uid="{EA4AA586-5214-492D-91AF-2CDFB8A08BF9}"/>
    <cellStyle name="Total 3 7 5 4" xfId="27024" xr:uid="{20E57034-E9C6-4A9F-8AAF-34E87D855534}"/>
    <cellStyle name="Total 3 7 5 5" xfId="38183" xr:uid="{C66F55F9-AC33-40B0-B511-292CC4506786}"/>
    <cellStyle name="Total 3 7 5 6" xfId="46606" xr:uid="{44ED93A6-5C7F-45B7-8B4B-7DA4BFAE18EC}"/>
    <cellStyle name="Total 3 7 6" xfId="11627" xr:uid="{E27FFEDB-3944-4185-A13D-9CCFC42A2B4E}"/>
    <cellStyle name="Total 3 7 6 2" xfId="15664" xr:uid="{D943B6F9-8EE9-494F-BA1A-75EEA3E78259}"/>
    <cellStyle name="Total 3 7 6 2 2" xfId="28390" xr:uid="{81CE5A52-F579-4483-AD23-B6DC6DBFE653}"/>
    <cellStyle name="Total 3 7 6 2 3" xfId="36192" xr:uid="{DD7225DD-3A5B-413D-ABF4-FC75471CBB13}"/>
    <cellStyle name="Total 3 7 6 2 4" xfId="42190" xr:uid="{B9965DD4-9F2E-43BA-B43B-E11D70681830}"/>
    <cellStyle name="Total 3 7 6 2 5" xfId="50736" xr:uid="{BBE7ED24-C31B-4823-B28B-94A17137E1BA}"/>
    <cellStyle name="Total 3 7 6 3" xfId="25088" xr:uid="{84223622-1F30-4405-B728-A993CD15DFEF}"/>
    <cellStyle name="Total 3 7 6 4" xfId="35535" xr:uid="{388BA707-3B00-4E85-9DD2-841A0A188273}"/>
    <cellStyle name="Total 3 7 6 5" xfId="38551" xr:uid="{82BD7F6A-F340-4F85-A7C6-669B4643CA54}"/>
    <cellStyle name="Total 3 7 6 6" xfId="46974" xr:uid="{F72B232C-3B64-412D-AFB6-B8B7DBF12BE1}"/>
    <cellStyle name="Total 3 7 7" xfId="8500" xr:uid="{20C5430C-1B5E-4142-867C-551FFA2F4A9A}"/>
    <cellStyle name="Total 3 7 7 2" xfId="22414" xr:uid="{79B42EE3-BAC1-4D0B-8EE4-6679F085F260}"/>
    <cellStyle name="Total 3 7 7 3" xfId="35057" xr:uid="{C3238FEF-8A73-4943-B1BE-47E704D2C6A1}"/>
    <cellStyle name="Total 3 7 7 4" xfId="35261" xr:uid="{7FDCD46E-408D-4421-9F11-BBEFFBE8961F}"/>
    <cellStyle name="Total 3 7 7 5" xfId="44048" xr:uid="{83A56555-6E1A-4C0E-A6A0-0E5446DB565E}"/>
    <cellStyle name="Total 3 7 8" xfId="12532" xr:uid="{B32A4EDE-98C4-4617-8EE5-EF283A43DD0F}"/>
    <cellStyle name="Total 3 7 8 2" xfId="25792" xr:uid="{A3B84E24-CC63-4451-A9F0-1273585C5A8E}"/>
    <cellStyle name="Total 3 7 8 3" xfId="27337" xr:uid="{8AC70C44-B5D9-4902-B12D-8C61028AB171}"/>
    <cellStyle name="Total 3 7 8 4" xfId="39253" xr:uid="{66E8C5CF-8B09-4904-89EC-E5D8BF73AF5C}"/>
    <cellStyle name="Total 3 7 8 5" xfId="47742" xr:uid="{0FA4D025-46DE-450D-BB3D-630FCBC69C9C}"/>
    <cellStyle name="Total 3 7 9" xfId="22014" xr:uid="{950990B7-8C5C-42A9-AD81-19B745E1189B}"/>
    <cellStyle name="Total 3 8" xfId="4962" xr:uid="{212ED0A0-1917-45AF-824D-5B64E5BA3931}"/>
    <cellStyle name="Total 3 8 2" xfId="13535" xr:uid="{9B0AEA9D-7CC8-42E6-9BCB-0C4CC758E50F}"/>
    <cellStyle name="Total 3 8 2 2" xfId="26578" xr:uid="{E66384CF-3AD3-4CA5-9384-E20DFEB8650C}"/>
    <cellStyle name="Total 3 8 2 3" xfId="30106" xr:uid="{A025ADC0-EE9D-4338-93B2-D54781B3DC4C}"/>
    <cellStyle name="Total 3 8 2 4" xfId="40061" xr:uid="{E39E25F2-57BB-4540-9742-E382CF94F1EC}"/>
    <cellStyle name="Total 3 8 2 5" xfId="48607" xr:uid="{4EAB4858-776E-415C-968E-828815A97219}"/>
    <cellStyle name="Total 3 8 3" xfId="9070" xr:uid="{BF738E6F-0868-4DDE-9B9F-791853B1576A}"/>
    <cellStyle name="Total 3 8 4" xfId="22899" xr:uid="{80107045-91FE-43F5-B179-AB27855E1F4C}"/>
    <cellStyle name="Total 3 8 5" xfId="33693" xr:uid="{224866ED-1EE9-4A65-AAD9-2454EEBCA744}"/>
    <cellStyle name="Total 3 8 6" xfId="34361" xr:uid="{223A0800-F0EC-4159-B2B0-F840554493E7}"/>
    <cellStyle name="Total 3 8 7" xfId="44618" xr:uid="{D29631D3-FB50-47FC-BF99-015D73EE18EC}"/>
    <cellStyle name="Total 3 9" xfId="12031" xr:uid="{38EB7E7B-6CEA-4582-BF86-E7B6071EE796}"/>
    <cellStyle name="Total 3 9 2" xfId="25424" xr:uid="{6F29CA79-3D84-449C-BF65-216F9396A935}"/>
    <cellStyle name="Total 3 9 3" xfId="7436" xr:uid="{292E7F7E-71F2-437B-8F35-FCBF084BA038}"/>
    <cellStyle name="Total 3 9 4" xfId="38945" xr:uid="{2207129A-997F-447B-ACE0-678066C4BC1E}"/>
    <cellStyle name="Total 3 9 5" xfId="47377" xr:uid="{79FD59F6-65B9-4BBD-AAED-3EDB14F14793}"/>
    <cellStyle name="Total 4" xfId="3939" xr:uid="{E91FA6C7-E4D3-43BA-975B-AF40D2D11700}"/>
    <cellStyle name="Total 4 2" xfId="3940" xr:uid="{6812B737-54DA-401E-8598-90032120BAF0}"/>
    <cellStyle name="Total 4 2 2" xfId="5412" xr:uid="{0CB94537-61B2-47D8-8D80-79D5EA7ABC6F}"/>
    <cellStyle name="Total 4 2 3" xfId="42799" xr:uid="{3E09983B-F3F1-4541-9528-08C175F976B0}"/>
    <cellStyle name="Total 4 2 4" xfId="54795" xr:uid="{3594EF0E-EE49-4346-BF42-BFA114BE8775}"/>
    <cellStyle name="Total 5" xfId="3941" xr:uid="{AC7E4CFD-E435-4B76-B1CA-9AECAA89AA46}"/>
    <cellStyle name="Total 5 2" xfId="3942" xr:uid="{E2A8B27C-07B6-434D-BD00-57B2D13E92EE}"/>
    <cellStyle name="Total 6" xfId="3943" xr:uid="{619A0F27-F5B9-4256-BD64-62C71B552AC7}"/>
    <cellStyle name="Total 6 2" xfId="3944" xr:uid="{978D2E0A-B5C2-42E6-8A16-B6FDB46D5183}"/>
    <cellStyle name="Total 7" xfId="16371" xr:uid="{630BEA83-410C-401E-A255-09DF912ACCA2}"/>
    <cellStyle name="Total 7 2" xfId="28941" xr:uid="{81A9229C-0904-4ECB-B1EB-5B1FDC7A4A84}"/>
    <cellStyle name="Total 7 3" xfId="51291" xr:uid="{E309C5C8-8770-4232-9B78-A5790A27C782}"/>
    <cellStyle name="Total 8" xfId="6387" xr:uid="{0658FBC9-AE80-4DE2-9D15-6AC021B14087}"/>
    <cellStyle name="Total 9" xfId="7113" xr:uid="{078D5619-8DC4-4A68-8F35-803987FCAB46}"/>
    <cellStyle name="Tusental_A-listan (fixad)" xfId="1531" xr:uid="{0C1E379D-F22D-4E91-8F8F-BB6056A726FA}"/>
    <cellStyle name="Valuta_ATL and  BTL budget 2005" xfId="3945" xr:uid="{DE9E2C87-70A5-46C9-A247-CC6B3554E5BA}"/>
    <cellStyle name="Valuutta_BINV" xfId="3946" xr:uid="{6F5E511F-B96A-48CE-A07F-35CB221AC6A3}"/>
    <cellStyle name="Warning Text" xfId="489" builtinId="11" customBuiltin="1"/>
    <cellStyle name="Warning Text 10" xfId="5969" xr:uid="{7CD6CEBE-6FE8-4A06-AD35-11D209AD6B5F}"/>
    <cellStyle name="Warning Text 2" xfId="490" xr:uid="{00000000-0005-0000-0000-0000EA010000}"/>
    <cellStyle name="Warning Text 2 2" xfId="3947" xr:uid="{37E0E206-4CA2-4323-B326-554E3BA13D2D}"/>
    <cellStyle name="Warning Text 2 2 2" xfId="3948" xr:uid="{D0B84A33-76A8-4A9D-8671-561AB010130E}"/>
    <cellStyle name="Warning Text 2 3" xfId="3949" xr:uid="{4F40BC9F-F3B5-4CC1-A0A0-8D5343173AF4}"/>
    <cellStyle name="Warning Text 2 4" xfId="3950" xr:uid="{4C39FB07-90FE-4A5F-83EC-4DDFFB563940}"/>
    <cellStyle name="Warning Text 2 4 2" xfId="16375" xr:uid="{6F350926-F280-47C8-84AB-F4EDCBD7135F}"/>
    <cellStyle name="Warning Text 2 5" xfId="1341" xr:uid="{ABA31AE3-641B-47B5-877D-6D6414199878}"/>
    <cellStyle name="Warning Text 2 6" xfId="4849" xr:uid="{A0B540DC-F7B3-4704-B58C-4D7E5DA16E90}"/>
    <cellStyle name="Warning Text 2 7" xfId="6391" xr:uid="{528E2EAF-6C62-42F4-AE90-9B3F21E2128A}"/>
    <cellStyle name="Warning Text 2 8" xfId="55526" xr:uid="{DF817E16-8319-4CD8-BAF3-30C293201DA9}"/>
    <cellStyle name="Warning Text 2 9" xfId="990" xr:uid="{2C43B5DB-2BC1-448E-9410-F8E85C5F7763}"/>
    <cellStyle name="Warning Text 3" xfId="1107" xr:uid="{3EEEF872-37A8-4483-BD9C-4DCFF3017C30}"/>
    <cellStyle name="Warning Text 3 2" xfId="3952" xr:uid="{53792D63-AB94-4EC9-9F8C-7A866A12DB6E}"/>
    <cellStyle name="Warning Text 3 3" xfId="3951" xr:uid="{A9F47C9A-B696-4FAD-AC25-E59FE5AED423}"/>
    <cellStyle name="Warning Text 3 4" xfId="4963" xr:uid="{B836A7BE-AC41-449F-90A5-C411B8FB108F}"/>
    <cellStyle name="Warning Text 3 5" xfId="55736" xr:uid="{191A82BE-4A88-4EBE-812D-BF12BA377C70}"/>
    <cellStyle name="Warning Text 4" xfId="3953" xr:uid="{9E8BDA1A-4EB1-4C6B-9187-1CE15C075F7B}"/>
    <cellStyle name="Warning Text 4 2" xfId="3954" xr:uid="{145EA78D-E075-4F9D-9DB4-19B6F535CD78}"/>
    <cellStyle name="Warning Text 5" xfId="3955" xr:uid="{74706EA1-453A-4611-8F2D-4A408146FC59}"/>
    <cellStyle name="Warning Text 5 2" xfId="3956" xr:uid="{86EAD3F0-7016-48CC-AFFA-58AE35E347B6}"/>
    <cellStyle name="Warning Text 6" xfId="3957" xr:uid="{CFC18E0F-A2B3-4B85-A0FE-05551C5485D1}"/>
    <cellStyle name="Warning Text 6 2" xfId="3958" xr:uid="{A413EE26-0676-4376-80DD-A5AC72711E48}"/>
    <cellStyle name="Warning Text 7" xfId="16374" xr:uid="{922B6607-183E-41CA-8BF7-0DBD5B92DAAA}"/>
    <cellStyle name="Warning Text 8" xfId="6390" xr:uid="{12C71A0D-75D1-491E-B051-16552CAD1B0C}"/>
    <cellStyle name="Warning Text 9" xfId="54298" xr:uid="{27CB8666-AC48-49D7-A157-0FEB8109CB0E}"/>
    <cellStyle name="WHead - Style2" xfId="1532" xr:uid="{BA42F6A5-44ED-468E-BBF5-8F603A09D0FB}"/>
    <cellStyle name="WHead - Style2 2" xfId="7774" xr:uid="{199B16FC-2E08-4E48-BDB6-12FB7A7C56DA}"/>
    <cellStyle name="WHead - Style2 3" xfId="54392" xr:uid="{E58555D6-BE05-4582-A190-6D58FC0261F7}"/>
    <cellStyle name="เครื่องหมายจุลภาค [0]_1" xfId="3959" xr:uid="{8E5BD7B4-1771-402A-8887-C381CCB4E872}"/>
    <cellStyle name="เครื่องหมายจุลภาค 2" xfId="1533" xr:uid="{46B2BBF6-CBB9-459C-A581-0CF345FBB616}"/>
    <cellStyle name="เครื่องหมายจุลภาค 2 2" xfId="5047" xr:uid="{2673A10F-48FD-47D0-B95C-CE077B47A260}"/>
    <cellStyle name="เครื่องหมายจุลภาค 2 2 2" xfId="20510" xr:uid="{F6DBBD91-987A-4E7E-9EC2-D47BD576D764}"/>
    <cellStyle name="เครื่องหมายจุลภาค 2 2 2 2" xfId="53664" xr:uid="{FCC9F0C1-F526-4F27-A998-CD161C9A2BE6}"/>
    <cellStyle name="เครื่องหมายจุลภาค 2 2 3" xfId="16884" xr:uid="{4800DBB0-B3DB-47A1-B53B-11C5526EB461}"/>
    <cellStyle name="เครื่องหมายจุลภาค 2 2 4" xfId="51732" xr:uid="{CE8E10E3-2A01-4D81-AE7F-4A90CB47F9AE}"/>
    <cellStyle name="เครื่องหมายจุลภาค 2 3" xfId="18697" xr:uid="{089D432F-7805-4C66-92AA-4710CA5FF4D7}"/>
    <cellStyle name="เครื่องหมายจุลภาค 2 3 2" xfId="52698" xr:uid="{E840BE9E-B26C-4F5B-9BCC-76EE8E80B029}"/>
    <cellStyle name="เครื่องหมายจุลภาค 2 4" xfId="7775" xr:uid="{24BB7181-D425-43AB-9F2C-604F7EC3C567}"/>
    <cellStyle name="เครื่องหมายจุลภาค 2 5" xfId="32145" xr:uid="{004B7BE3-9AA6-4B5C-A8FF-0D1636BCC904}"/>
    <cellStyle name="เครื่องหมายจุลภาค 2 6" xfId="43348" xr:uid="{63F98307-1931-48FF-A265-FD020C9E6FA6}"/>
    <cellStyle name="เครื่องหมายจุลภาค 2 7" xfId="54393" xr:uid="{9F2FD5E1-FB5A-4DC9-9F39-C2CC990FBAE0}"/>
    <cellStyle name="เครื่องหมายจุลภาค 2 8" xfId="55477" xr:uid="{A84D87F1-E291-40E7-AA8D-3C3C50C00D14}"/>
    <cellStyle name="เครื่องหมายจุลภาค_001K-1,2,3" xfId="1345" xr:uid="{296F785C-DCBA-46AA-998F-53C813E20882}"/>
    <cellStyle name="เครื่องหมายสกุลเงิน [0]_1" xfId="3960" xr:uid="{DDAAE2F3-C73C-46AB-8272-2BFDF616BD40}"/>
    <cellStyle name="เครื่องหมายสกุลเงิน_1" xfId="3961" xr:uid="{FF888ACD-E99A-4A2D-A367-F4AD4EB74E8B}"/>
    <cellStyle name="เชื่อมโยงหลายมิติ" xfId="1346" xr:uid="{4D62EDBA-AB37-4583-AE3E-B079F4A894E9}"/>
    <cellStyle name="เชื่อมโยงหลายมิติ 2" xfId="3962" xr:uid="{D7FF4816-92D4-4CD6-8A65-3CD8A0B1E0C2}"/>
    <cellStyle name="เชื่อมโยงหลายมิติ 2 2" xfId="3963" xr:uid="{130A2E95-9348-455E-90AD-CCB15D7A3B2E}"/>
    <cellStyle name="เชื่อมโยงหลายมิติ 2 3" xfId="3964" xr:uid="{F61EB2DA-ECBC-4446-8049-DCCA2E7A918B}"/>
    <cellStyle name="เชื่อมโยงหลายมิติ 3" xfId="3965" xr:uid="{AE2DC7E6-B8D3-48F8-B99D-F0ABCCD509F7}"/>
    <cellStyle name="เชื่อมโยงหลายมิติ 3 2" xfId="3966" xr:uid="{AC9E5475-6BA6-4F19-84CC-9BA04348C766}"/>
    <cellStyle name="เชื่อมโยงหลายมิติ 3 3" xfId="3967" xr:uid="{D8172E77-E053-4199-9F09-24FE303FC623}"/>
    <cellStyle name="เชื่อมโยงหลายมิติ 4" xfId="3968" xr:uid="{B93574A5-D976-4DDD-A1B8-F1C0D3FE27FB}"/>
    <cellStyle name="เชื่อมโยงหลายมิติ 5" xfId="3969" xr:uid="{DE9154DA-1557-4B61-AAAF-BB601086BEBC}"/>
    <cellStyle name="เชื่อมโยงหลายมิติ 6" xfId="4085" xr:uid="{DA9AE30C-F605-41C4-9457-4E42847CB4DE}"/>
    <cellStyle name="เชื่อมโยงหลายมิติ 7" xfId="1534" xr:uid="{AE16C3EE-9A31-41EF-84CA-2F95A9E2571A}"/>
    <cellStyle name="เปอร์เซ็นต์_Lead 280203" xfId="3970" xr:uid="{3108E9AA-D018-4814-8A80-45351979BFC9}"/>
    <cellStyle name="ค@ฏ๋_1111D2111DQ2" xfId="1342" xr:uid="{F3F283C0-A08E-4331-89D7-58BE349A9335}"/>
    <cellStyle name="คdคภฆ์[0]_1111D2111DQ2" xfId="1343" xr:uid="{71CBB76A-2692-4533-AEFB-FDE364200C64}"/>
    <cellStyle name="คdคภฆ์_1111D2111DQ1" xfId="1344" xr:uid="{45A446EC-3246-4A59-9D78-0DAB36B99FE7}"/>
    <cellStyle name="ณfน๔ [0]_Book1" xfId="1347" xr:uid="{EC3F259E-A144-4A72-81A1-BA450E7D4BC7}"/>
    <cellStyle name="ณfน๔[0]_laroux" xfId="3971" xr:uid="{C590DBEE-508D-41C1-89AF-E8F2C26A8CD9}"/>
    <cellStyle name="ณfน๔_Book1" xfId="1348" xr:uid="{42D21643-277E-4E76-BE88-86EF1C0E9EC9}"/>
    <cellStyle name="ตามการเชื่อมโยงหลายมิติ" xfId="1349" xr:uid="{B426AC92-45A3-4EA9-97BC-895BCB087974}"/>
    <cellStyle name="ตามการเชื่อมโยงหลายมิติ 2" xfId="3972" xr:uid="{8340A3E7-6DBF-4515-9047-25C5D579C83F}"/>
    <cellStyle name="ตามการเชื่อมโยงหลายมิติ 2 2" xfId="3973" xr:uid="{4B10B56D-1A8A-4EC4-BC87-8648ACC18EBF}"/>
    <cellStyle name="ตามการเชื่อมโยงหลายมิติ 2 3" xfId="3974" xr:uid="{2C3B4706-894A-472C-A60C-AA72957EF804}"/>
    <cellStyle name="ตามการเชื่อมโยงหลายมิติ 3" xfId="3975" xr:uid="{B7A3DDB1-E185-4B6F-BC19-CFF0146BC8A9}"/>
    <cellStyle name="ตามการเชื่อมโยงหลายมิติ 3 2" xfId="3976" xr:uid="{BDC9EA16-F304-4EB3-817E-1C480E73F7B6}"/>
    <cellStyle name="ตามการเชื่อมโยงหลายมิติ 3 3" xfId="3977" xr:uid="{598D9D67-A51E-435B-AE45-A21C495F3479}"/>
    <cellStyle name="ตามการเชื่อมโยงหลายมิติ 3 4" xfId="3978" xr:uid="{79B6B385-87E9-43AC-B0A5-C16D28D440B3}"/>
    <cellStyle name="ตามการเชื่อมโยงหลายมิติ 4" xfId="3979" xr:uid="{A8C901DF-DBC5-44AC-AB84-04A2AB9AC9C7}"/>
    <cellStyle name="ตามการเชื่อมโยงหลายมิติ 5" xfId="3980" xr:uid="{2A186229-0064-4772-9646-298C1527ABC2}"/>
    <cellStyle name="ตามการเชื่อมโยงหลายมิติ 6" xfId="4086" xr:uid="{40DCB4A5-3732-4CD2-A815-B20A7AF0B0E7}"/>
    <cellStyle name="ตามการเชื่อมโยงหลายมิติ 7" xfId="1535" xr:uid="{BE0FA4B5-3B10-4F44-B3D6-25438A4EA8E8}"/>
    <cellStyle name="น้บะภฒ_95" xfId="491" xr:uid="{00000000-0005-0000-0000-0000EB010000}"/>
    <cellStyle name="ปกติ 2" xfId="1536" xr:uid="{E6FA6933-61B8-4AEF-9791-AD09570ADBE6}"/>
    <cellStyle name="ปกติ 2 2" xfId="3981" xr:uid="{4CA5A4AD-B9CB-4DA1-883B-31CF83EE10E4}"/>
    <cellStyle name="ปกติ 2 2 2" xfId="4428" xr:uid="{A96BC7DC-5D58-4B2E-9FC6-A29A3F133A2A}"/>
    <cellStyle name="ปกติ 2 2 2 2" xfId="8383" xr:uid="{9A4FDDBA-C283-48F8-B22E-5D37B642822E}"/>
    <cellStyle name="ปกติ 2 2 2 2 2" xfId="10208" xr:uid="{6C895DB8-4DB4-480B-AC22-4AFDD4D868F4}"/>
    <cellStyle name="ปกติ 2 2 2 2 2 2" xfId="17562" xr:uid="{60A984A2-C125-4FD6-B0A3-82D4C21DED38}"/>
    <cellStyle name="ปกติ 2 2 2 2 2 2 2" xfId="21188" xr:uid="{98C971AC-7742-4B5E-828C-45849B758CA6}"/>
    <cellStyle name="ปกติ 2 2 2 2 2 3" xfId="19375" xr:uid="{AA840F3B-0702-464D-AE1A-A47417F36272}"/>
    <cellStyle name="ปกติ 2 2 2 2 3" xfId="12915" xr:uid="{2C3DDC35-FFA1-46BA-917A-90DF0044D308}"/>
    <cellStyle name="ปกติ 2 2 2 2 3 2" xfId="17951" xr:uid="{A6CDA524-8D8A-4BAF-A2A5-9E20D2D1882A}"/>
    <cellStyle name="ปกติ 2 2 2 2 3 2 2" xfId="21577" xr:uid="{FF70E65E-E138-4EE7-9B4F-E9A531F852DF}"/>
    <cellStyle name="ปกติ 2 2 2 2 3 3" xfId="19764" xr:uid="{5E7C05E9-1F0D-40A8-AE5B-2A56051CE1C0}"/>
    <cellStyle name="ปกติ 2 2 2 2 4" xfId="17173" xr:uid="{ECF0DB20-3973-4672-85D0-EF9ABF17B373}"/>
    <cellStyle name="ปกติ 2 2 2 2 4 2" xfId="20799" xr:uid="{4BDE883E-8A2D-4B7C-858B-2A8E5CAB269A}"/>
    <cellStyle name="ปกติ 2 2 2 2 5" xfId="18986" xr:uid="{86A28B45-EDDD-4CA5-BEC2-9983EE026FAC}"/>
    <cellStyle name="ปกติ 2 2 2 3" xfId="9708" xr:uid="{7B173943-5B41-4653-B4D1-C4F0C1EE1A22}"/>
    <cellStyle name="ปกติ 2 2 2 3 2" xfId="17370" xr:uid="{F55AA9BF-4C09-46D9-A734-5A5F70465456}"/>
    <cellStyle name="ปกติ 2 2 2 3 2 2" xfId="20996" xr:uid="{E2AB1805-0867-4171-A71E-D5945A8AB528}"/>
    <cellStyle name="ปกติ 2 2 2 3 3" xfId="19183" xr:uid="{14129688-3AB0-412D-AB5D-9DD01A6DB4E6}"/>
    <cellStyle name="ปกติ 2 2 2 4" xfId="12352" xr:uid="{19DC1B06-3865-4955-8D66-0C9AF1DDC2E5}"/>
    <cellStyle name="ปกติ 2 2 2 4 2" xfId="17759" xr:uid="{9AF35B8E-1152-49BC-B631-F9447DC155DB}"/>
    <cellStyle name="ปกติ 2 2 2 4 2 2" xfId="21385" xr:uid="{9145E29E-E7D8-4B23-95BD-F01CD5BC7788}"/>
    <cellStyle name="ปกติ 2 2 2 4 3" xfId="19572" xr:uid="{BFB1982C-1053-437C-A714-C7B53562B97B}"/>
    <cellStyle name="ปกติ 2 2 2 5" xfId="16981" xr:uid="{D0DB47D4-92FF-4804-857A-D5110D23263A}"/>
    <cellStyle name="ปกติ 2 2 2 5 2" xfId="20607" xr:uid="{87AB22EC-A589-43B9-B29B-2CA85BD6FBF5}"/>
    <cellStyle name="ปกติ 2 2 2 6" xfId="18794" xr:uid="{744BB2FD-D812-4159-AD10-D9FA016CDCF9}"/>
    <cellStyle name="ปกติ 2 2 3" xfId="4207" xr:uid="{48CDED65-9AE2-49E6-A5C9-EDBD686FCDE2}"/>
    <cellStyle name="ปกติ 2 2 3 2" xfId="10020" xr:uid="{FE433730-C58B-4D14-A17C-837D1E376100}"/>
    <cellStyle name="ปกติ 2 2 3 2 2" xfId="17466" xr:uid="{DC4DC688-72E3-4940-8535-C18CF62EAACE}"/>
    <cellStyle name="ปกติ 2 2 3 2 2 2" xfId="21092" xr:uid="{1669F2BD-51EE-4727-A95C-B6A53FBA87BA}"/>
    <cellStyle name="ปกติ 2 2 3 2 3" xfId="19279" xr:uid="{2A2A6C76-0CB2-43E7-B699-7F3061DDF143}"/>
    <cellStyle name="ปกติ 2 2 3 3" xfId="12694" xr:uid="{8795E805-5CD5-4A59-9CA9-69C62006D969}"/>
    <cellStyle name="ปกติ 2 2 3 3 2" xfId="17855" xr:uid="{B2A6E283-40D2-4199-8B5D-512D4B04F97E}"/>
    <cellStyle name="ปกติ 2 2 3 3 2 2" xfId="21481" xr:uid="{754C94F2-5D3D-4B3C-ADE6-E5E3AD1FD6FE}"/>
    <cellStyle name="ปกติ 2 2 3 3 3" xfId="19668" xr:uid="{36C43C9C-9220-4A6E-97EC-A86F2985EE69}"/>
    <cellStyle name="ปกติ 2 2 3 4" xfId="17077" xr:uid="{DD2B837D-699F-454A-A937-F440D3BC8623}"/>
    <cellStyle name="ปกติ 2 2 3 4 2" xfId="20703" xr:uid="{E8B06B3B-49DF-4F60-8560-87158F446D4A}"/>
    <cellStyle name="ปกติ 2 2 3 5" xfId="18890" xr:uid="{192DCC0D-750E-4F62-BAAA-7DD6721D2508}"/>
    <cellStyle name="ปกติ 2 2 4" xfId="9483" xr:uid="{C065DD52-1DEE-4133-872D-60E12DA55F6C}"/>
    <cellStyle name="ปกติ 2 2 4 2" xfId="17274" xr:uid="{C6BC121F-99F6-4370-9644-07BABAEAF135}"/>
    <cellStyle name="ปกติ 2 2 4 2 2" xfId="20900" xr:uid="{ABFF084D-777A-4E17-B8A7-352D668051DC}"/>
    <cellStyle name="ปกติ 2 2 4 3" xfId="19087" xr:uid="{FFB79ED2-EB76-4DF8-8B7C-B03120C3E277}"/>
    <cellStyle name="ปกติ 2 2 5" xfId="12131" xr:uid="{9083B5B7-EAF3-45B1-A423-96AABD5790CC}"/>
    <cellStyle name="ปกติ 2 2 5 2" xfId="17663" xr:uid="{E5EDC050-2674-4800-8A2B-C0AB3B0070CD}"/>
    <cellStyle name="ปกติ 2 2 5 2 2" xfId="21289" xr:uid="{90223ED0-77B2-47AA-BE4B-DC1CD90BD64B}"/>
    <cellStyle name="ปกติ 2 2 5 3" xfId="19476" xr:uid="{3A900373-0F40-4AB4-A8E6-C287AB8BFF55}"/>
    <cellStyle name="ปกติ 2 2 6" xfId="16885" xr:uid="{CBFF6424-8CCE-49A9-9656-EA796A8CD4E8}"/>
    <cellStyle name="ปกติ 2 2 6 2" xfId="20511" xr:uid="{B798C25D-DCB4-4F96-A3B5-19741F8DA601}"/>
    <cellStyle name="ปกติ 2 2 7" xfId="18698" xr:uid="{706F76A2-1DE4-413C-A761-57BDD25AC4F0}"/>
    <cellStyle name="ปกติ 2 3" xfId="3982" xr:uid="{FEF36F50-7123-45E7-A67D-D6744D0EB2BE}"/>
    <cellStyle name="ปกติ 2 4" xfId="4087" xr:uid="{3254B307-CD51-4A12-8F8F-60463E81424C}"/>
    <cellStyle name="ปกติ_(C) review bank reconcile - Salee" xfId="1350" xr:uid="{62707207-C5E4-4684-B34E-A990ED6C0612}"/>
    <cellStyle name="ฤธถ [0]_0e82ylkxXsZu0YORaMwizTk2E" xfId="492" xr:uid="{00000000-0005-0000-0000-0000EC010000}"/>
    <cellStyle name="ฤธถ_0e82ylkxXsZu0YORaMwizTk2E" xfId="493" xr:uid="{00000000-0005-0000-0000-0000ED010000}"/>
    <cellStyle name="ล_x000b_ศญ_ฝลฐๆฟตม๖วฅ" xfId="3983" xr:uid="{E1330FE6-95E7-40E4-8FC1-CF36A4BE5DFE}"/>
    <cellStyle name="ล๋ศญ [0]_0e82ylkxXsZu0YORaMwizTk2E" xfId="494" xr:uid="{00000000-0005-0000-0000-0000EE010000}"/>
    <cellStyle name="ล๋ศญ_0e82ylkxXsZu0YORaMwizTk2E" xfId="495" xr:uid="{00000000-0005-0000-0000-0000EF010000}"/>
    <cellStyle name="วฅมุ_4ฟ๙ฝวภ๛" xfId="496" xr:uid="{00000000-0005-0000-0000-0000F0010000}"/>
    <cellStyle name="ྰomma_RQSTFRM_97ศธบ๑" xfId="3984" xr:uid="{F7D1115E-8587-4FEC-93DD-1320EE2A4F58}"/>
    <cellStyle name="통화_Revised TTB (030805)" xfId="3985" xr:uid="{918B4549-20A0-4EA8-8128-A25F96B6BBB5}"/>
    <cellStyle name="표준_991026" xfId="3986" xr:uid="{C2508EF2-B3F6-4498-9848-82A3387E472A}"/>
    <cellStyle name="一般_Below The Line Activities for 2004_HKG_Rev Jan 15" xfId="3987" xr:uid="{5B63692D-51A1-4603-99BD-ACFD05AE45EE}"/>
    <cellStyle name="千分位_2005 Budget Control Sheet" xfId="3988" xr:uid="{BC451F82-74CA-4160-B1C0-081AFA1C36A7}"/>
    <cellStyle name="常规_BOD Shanghai - 040804 R" xfId="3989" xr:uid="{13E6A9ED-AEE7-4BA9-A629-122D74D8F7A2}"/>
    <cellStyle name="未定義" xfId="1351" xr:uid="{8E7D33D5-3E79-43FD-A0BA-B2E649D07215}"/>
    <cellStyle name="標準_損益" xfId="1352" xr:uid="{6E0D8EA0-3757-4090-A35E-76DE95B6DA27}"/>
    <cellStyle name="貨幣_Business report_Jan 2004" xfId="3990" xr:uid="{B71DE4E8-A694-4B65-8231-FFEDD73315B7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536DE-01D4-487D-B42B-FCAE93382AEE}">
  <dimension ref="A1:M147"/>
  <sheetViews>
    <sheetView zoomScale="115" zoomScaleNormal="115" zoomScaleSheetLayoutView="90" workbookViewId="0">
      <selection activeCell="R6" sqref="R6"/>
    </sheetView>
  </sheetViews>
  <sheetFormatPr defaultColWidth="11" defaultRowHeight="16.5" customHeight="1"/>
  <cols>
    <col min="1" max="3" width="1.6640625" style="165" customWidth="1"/>
    <col min="4" max="4" width="31.33203125" style="165" customWidth="1"/>
    <col min="5" max="5" width="6" style="165" bestFit="1" customWidth="1"/>
    <col min="6" max="6" width="0.83203125" style="165" customWidth="1"/>
    <col min="7" max="7" width="14.6640625" style="165" customWidth="1"/>
    <col min="8" max="8" width="0.83203125" style="205" customWidth="1"/>
    <col min="9" max="9" width="14.6640625" style="165" customWidth="1"/>
    <col min="10" max="10" width="0.83203125" style="205" customWidth="1"/>
    <col min="11" max="11" width="14.6640625" style="205" customWidth="1"/>
    <col min="12" max="12" width="0.83203125" style="205" customWidth="1"/>
    <col min="13" max="13" width="14.6640625" style="205" customWidth="1"/>
    <col min="14" max="16384" width="11" style="165"/>
  </cols>
  <sheetData>
    <row r="1" spans="1:13" ht="16.5" customHeight="1">
      <c r="A1" s="161" t="s">
        <v>90</v>
      </c>
      <c r="B1" s="161"/>
      <c r="C1" s="162"/>
      <c r="D1" s="162"/>
      <c r="E1" s="163"/>
      <c r="F1" s="162"/>
      <c r="G1" s="162"/>
      <c r="H1" s="164"/>
      <c r="I1" s="162"/>
      <c r="J1" s="164"/>
      <c r="K1" s="164"/>
      <c r="L1" s="164"/>
      <c r="M1" s="164"/>
    </row>
    <row r="2" spans="1:13" ht="16.5" customHeight="1">
      <c r="A2" s="161" t="s">
        <v>28</v>
      </c>
      <c r="B2" s="161"/>
      <c r="C2" s="162"/>
      <c r="D2" s="162"/>
      <c r="E2" s="163"/>
      <c r="F2" s="162"/>
      <c r="G2" s="162"/>
      <c r="H2" s="164"/>
      <c r="I2" s="162"/>
      <c r="J2" s="164"/>
      <c r="K2" s="164"/>
      <c r="L2" s="164"/>
      <c r="M2" s="164"/>
    </row>
    <row r="3" spans="1:13" ht="16.5" customHeight="1">
      <c r="A3" s="166" t="s">
        <v>195</v>
      </c>
      <c r="B3" s="166"/>
      <c r="C3" s="167"/>
      <c r="D3" s="167"/>
      <c r="E3" s="168"/>
      <c r="F3" s="167"/>
      <c r="G3" s="167"/>
      <c r="H3" s="169"/>
      <c r="I3" s="167"/>
      <c r="J3" s="169"/>
      <c r="K3" s="169"/>
      <c r="L3" s="169"/>
      <c r="M3" s="169"/>
    </row>
    <row r="4" spans="1:13" ht="16.5" customHeight="1">
      <c r="A4" s="161"/>
      <c r="B4" s="161"/>
      <c r="C4" s="162"/>
      <c r="D4" s="162"/>
      <c r="E4" s="163"/>
      <c r="F4" s="162"/>
      <c r="G4" s="162"/>
      <c r="H4" s="164"/>
      <c r="I4" s="162"/>
      <c r="J4" s="164"/>
      <c r="K4" s="164"/>
      <c r="L4" s="164"/>
      <c r="M4" s="164"/>
    </row>
    <row r="5" spans="1:13" ht="16.5" customHeight="1">
      <c r="A5" s="161"/>
      <c r="B5" s="161"/>
      <c r="C5" s="162"/>
      <c r="D5" s="162"/>
      <c r="E5" s="163"/>
      <c r="F5" s="162"/>
      <c r="G5" s="162"/>
      <c r="H5" s="164"/>
      <c r="I5" s="162"/>
      <c r="J5" s="164"/>
      <c r="K5" s="164"/>
      <c r="L5" s="164"/>
      <c r="M5" s="164"/>
    </row>
    <row r="6" spans="1:13" ht="16.5" customHeight="1">
      <c r="A6" s="161"/>
      <c r="B6" s="161"/>
      <c r="C6" s="162"/>
      <c r="D6" s="162"/>
      <c r="E6" s="163"/>
      <c r="F6" s="162"/>
      <c r="G6" s="228" t="s">
        <v>17</v>
      </c>
      <c r="H6" s="228"/>
      <c r="I6" s="228"/>
      <c r="J6" s="170"/>
      <c r="K6" s="228" t="s">
        <v>61</v>
      </c>
      <c r="L6" s="228"/>
      <c r="M6" s="228"/>
    </row>
    <row r="7" spans="1:13" ht="16.5" customHeight="1">
      <c r="A7" s="161"/>
      <c r="B7" s="161"/>
      <c r="C7" s="162"/>
      <c r="D7" s="162"/>
      <c r="E7" s="163"/>
      <c r="F7" s="162"/>
      <c r="G7" s="227" t="s">
        <v>62</v>
      </c>
      <c r="H7" s="227"/>
      <c r="I7" s="227"/>
      <c r="J7" s="170"/>
      <c r="K7" s="227" t="s">
        <v>62</v>
      </c>
      <c r="L7" s="227"/>
      <c r="M7" s="227"/>
    </row>
    <row r="8" spans="1:13" ht="16.5" customHeight="1">
      <c r="A8" s="161"/>
      <c r="B8" s="161"/>
      <c r="C8" s="162"/>
      <c r="D8" s="162"/>
      <c r="E8" s="163"/>
      <c r="F8" s="162"/>
      <c r="G8" s="170" t="s">
        <v>25</v>
      </c>
      <c r="H8" s="170"/>
      <c r="I8" s="170" t="s">
        <v>26</v>
      </c>
      <c r="J8" s="170"/>
      <c r="K8" s="170" t="s">
        <v>25</v>
      </c>
      <c r="L8" s="170"/>
      <c r="M8" s="170" t="s">
        <v>26</v>
      </c>
    </row>
    <row r="9" spans="1:13" ht="16.5" customHeight="1">
      <c r="A9" s="161"/>
      <c r="B9" s="161"/>
      <c r="C9" s="162"/>
      <c r="D9" s="162"/>
      <c r="E9" s="163"/>
      <c r="F9" s="162"/>
      <c r="G9" s="171" t="s">
        <v>135</v>
      </c>
      <c r="H9" s="170"/>
      <c r="I9" s="171" t="s">
        <v>34</v>
      </c>
      <c r="J9" s="170"/>
      <c r="K9" s="171" t="s">
        <v>135</v>
      </c>
      <c r="L9" s="170"/>
      <c r="M9" s="171" t="s">
        <v>34</v>
      </c>
    </row>
    <row r="10" spans="1:13" ht="16.5" customHeight="1">
      <c r="A10" s="172"/>
      <c r="B10" s="172"/>
      <c r="C10" s="172"/>
      <c r="D10" s="172"/>
      <c r="F10" s="172"/>
      <c r="G10" s="173" t="s">
        <v>189</v>
      </c>
      <c r="H10" s="223"/>
      <c r="I10" s="173" t="s">
        <v>91</v>
      </c>
      <c r="J10" s="223"/>
      <c r="K10" s="173" t="s">
        <v>189</v>
      </c>
      <c r="L10" s="223"/>
      <c r="M10" s="173" t="s">
        <v>91</v>
      </c>
    </row>
    <row r="11" spans="1:13" ht="16.5" customHeight="1">
      <c r="A11" s="172"/>
      <c r="B11" s="172"/>
      <c r="C11" s="172"/>
      <c r="D11" s="172"/>
      <c r="E11" s="168" t="s">
        <v>1</v>
      </c>
      <c r="F11" s="172"/>
      <c r="G11" s="174" t="s">
        <v>92</v>
      </c>
      <c r="H11" s="223"/>
      <c r="I11" s="174" t="s">
        <v>92</v>
      </c>
      <c r="J11" s="215"/>
      <c r="K11" s="174" t="s">
        <v>92</v>
      </c>
      <c r="L11" s="215"/>
      <c r="M11" s="174" t="s">
        <v>92</v>
      </c>
    </row>
    <row r="12" spans="1:13" ht="16.5" customHeight="1">
      <c r="A12" s="175"/>
      <c r="B12" s="175"/>
      <c r="E12" s="172"/>
      <c r="G12" s="39"/>
      <c r="H12" s="176"/>
      <c r="J12" s="176"/>
      <c r="K12" s="177"/>
      <c r="L12" s="176"/>
      <c r="M12" s="176"/>
    </row>
    <row r="13" spans="1:13" ht="16.5" customHeight="1">
      <c r="A13" s="178" t="s">
        <v>3</v>
      </c>
      <c r="B13" s="175"/>
      <c r="E13" s="172"/>
      <c r="G13" s="39"/>
      <c r="H13" s="176"/>
      <c r="J13" s="176"/>
      <c r="K13" s="177"/>
      <c r="L13" s="176"/>
      <c r="M13" s="176"/>
    </row>
    <row r="14" spans="1:13" ht="16.5" customHeight="1">
      <c r="A14" s="178"/>
      <c r="B14" s="175"/>
      <c r="E14" s="172"/>
      <c r="G14" s="39"/>
      <c r="H14" s="176"/>
      <c r="J14" s="176"/>
      <c r="K14" s="177"/>
      <c r="L14" s="176"/>
      <c r="M14" s="176"/>
    </row>
    <row r="15" spans="1:13" ht="16.5" customHeight="1">
      <c r="A15" s="178" t="s">
        <v>5</v>
      </c>
      <c r="B15" s="175"/>
      <c r="E15" s="172"/>
      <c r="G15" s="39"/>
      <c r="H15" s="176"/>
      <c r="J15" s="176"/>
      <c r="K15" s="177"/>
      <c r="L15" s="176"/>
      <c r="M15" s="176"/>
    </row>
    <row r="16" spans="1:13" ht="16.5" customHeight="1">
      <c r="A16" s="178"/>
      <c r="B16" s="175"/>
      <c r="E16" s="172"/>
      <c r="G16" s="39"/>
      <c r="H16" s="176"/>
      <c r="J16" s="176"/>
      <c r="K16" s="177"/>
      <c r="L16" s="176"/>
      <c r="M16" s="176"/>
    </row>
    <row r="17" spans="1:13" ht="16.5" customHeight="1">
      <c r="A17" s="179" t="s">
        <v>18</v>
      </c>
      <c r="E17" s="180"/>
      <c r="F17" s="180"/>
      <c r="G17" s="31">
        <v>145979</v>
      </c>
      <c r="H17" s="18"/>
      <c r="I17" s="18">
        <v>245245</v>
      </c>
      <c r="J17" s="18"/>
      <c r="K17" s="31">
        <v>5845</v>
      </c>
      <c r="L17" s="165"/>
      <c r="M17" s="18">
        <v>7667</v>
      </c>
    </row>
    <row r="18" spans="1:13" ht="16.5" customHeight="1">
      <c r="A18" s="179" t="s">
        <v>157</v>
      </c>
      <c r="E18" s="180"/>
      <c r="F18" s="180"/>
      <c r="G18" s="31"/>
      <c r="H18" s="18"/>
      <c r="I18" s="18"/>
      <c r="J18" s="18"/>
      <c r="K18" s="31"/>
      <c r="L18" s="165"/>
      <c r="M18" s="18"/>
    </row>
    <row r="19" spans="1:13" ht="16.5" customHeight="1">
      <c r="B19" s="181" t="s">
        <v>158</v>
      </c>
      <c r="E19" s="180"/>
      <c r="F19" s="180"/>
      <c r="G19" s="31">
        <v>140000</v>
      </c>
      <c r="H19" s="18"/>
      <c r="I19" s="18">
        <v>100000</v>
      </c>
      <c r="J19" s="18"/>
      <c r="K19" s="31">
        <v>0</v>
      </c>
      <c r="L19" s="165"/>
      <c r="M19" s="18">
        <v>0</v>
      </c>
    </row>
    <row r="20" spans="1:13" ht="16.5" customHeight="1">
      <c r="A20" s="179" t="s">
        <v>50</v>
      </c>
      <c r="E20" s="180">
        <v>6</v>
      </c>
      <c r="F20" s="180"/>
      <c r="G20" s="31">
        <v>302104</v>
      </c>
      <c r="H20" s="18"/>
      <c r="I20" s="18">
        <v>276652</v>
      </c>
      <c r="J20" s="18"/>
      <c r="K20" s="31">
        <v>85282</v>
      </c>
      <c r="L20" s="165"/>
      <c r="M20" s="18">
        <f>77770+1</f>
        <v>77771</v>
      </c>
    </row>
    <row r="21" spans="1:13" ht="16.5" customHeight="1">
      <c r="A21" s="179" t="s">
        <v>77</v>
      </c>
      <c r="E21" s="180">
        <v>7</v>
      </c>
      <c r="F21" s="180"/>
      <c r="G21" s="31">
        <v>194308</v>
      </c>
      <c r="H21" s="18"/>
      <c r="I21" s="18">
        <v>157189</v>
      </c>
      <c r="J21" s="18"/>
      <c r="K21" s="31">
        <v>59867</v>
      </c>
      <c r="L21" s="165"/>
      <c r="M21" s="18">
        <v>46307</v>
      </c>
    </row>
    <row r="22" spans="1:13" ht="16.5" customHeight="1">
      <c r="A22" s="179" t="s">
        <v>2</v>
      </c>
      <c r="E22" s="180"/>
      <c r="F22" s="180"/>
      <c r="G22" s="32">
        <v>9610</v>
      </c>
      <c r="H22" s="18"/>
      <c r="I22" s="19">
        <v>3364</v>
      </c>
      <c r="J22" s="18"/>
      <c r="K22" s="32">
        <v>3190</v>
      </c>
      <c r="L22" s="165"/>
      <c r="M22" s="19">
        <f>13-1</f>
        <v>12</v>
      </c>
    </row>
    <row r="23" spans="1:13" ht="16.5" customHeight="1">
      <c r="E23" s="182"/>
      <c r="F23" s="180"/>
      <c r="G23" s="33"/>
      <c r="H23" s="20"/>
      <c r="I23" s="20"/>
      <c r="J23" s="20"/>
      <c r="K23" s="33"/>
      <c r="L23" s="165"/>
      <c r="M23" s="20"/>
    </row>
    <row r="24" spans="1:13" ht="16.5" customHeight="1">
      <c r="A24" s="178" t="s">
        <v>21</v>
      </c>
      <c r="E24" s="180"/>
      <c r="F24" s="180"/>
      <c r="G24" s="32">
        <f>SUM(G17:G22)</f>
        <v>792001</v>
      </c>
      <c r="H24" s="18"/>
      <c r="I24" s="19">
        <f>SUM(I17:I22)</f>
        <v>782450</v>
      </c>
      <c r="J24" s="18"/>
      <c r="K24" s="32">
        <f>SUM(K17:K22)</f>
        <v>154184</v>
      </c>
      <c r="L24" s="18"/>
      <c r="M24" s="19">
        <f>SUM(M17:M22)</f>
        <v>131757</v>
      </c>
    </row>
    <row r="25" spans="1:13" ht="16.5" customHeight="1">
      <c r="A25" s="183"/>
      <c r="E25" s="180"/>
      <c r="F25" s="180"/>
      <c r="G25" s="31"/>
      <c r="H25" s="18"/>
      <c r="I25" s="18"/>
      <c r="J25" s="18"/>
      <c r="K25" s="31"/>
      <c r="L25" s="18"/>
      <c r="M25" s="18"/>
    </row>
    <row r="26" spans="1:13" ht="16.5" customHeight="1">
      <c r="A26" s="178" t="s">
        <v>6</v>
      </c>
      <c r="E26" s="180"/>
      <c r="F26" s="180"/>
      <c r="G26" s="31"/>
      <c r="H26" s="18"/>
      <c r="I26" s="18"/>
      <c r="J26" s="18"/>
      <c r="K26" s="31"/>
      <c r="L26" s="18"/>
      <c r="M26" s="18"/>
    </row>
    <row r="27" spans="1:13" ht="16.5" customHeight="1">
      <c r="A27" s="178"/>
      <c r="E27" s="180"/>
      <c r="F27" s="180"/>
      <c r="G27" s="31"/>
      <c r="H27" s="18"/>
      <c r="I27" s="18"/>
      <c r="J27" s="18"/>
      <c r="K27" s="31"/>
      <c r="L27" s="18"/>
      <c r="M27" s="18"/>
    </row>
    <row r="28" spans="1:13" ht="16.5" customHeight="1">
      <c r="A28" s="165" t="s">
        <v>190</v>
      </c>
      <c r="E28" s="180"/>
      <c r="F28" s="180"/>
      <c r="G28" s="31">
        <v>937</v>
      </c>
      <c r="H28" s="18"/>
      <c r="I28" s="18">
        <v>937</v>
      </c>
      <c r="J28" s="18"/>
      <c r="K28" s="31">
        <v>0</v>
      </c>
      <c r="L28" s="18"/>
      <c r="M28" s="18">
        <v>0</v>
      </c>
    </row>
    <row r="29" spans="1:13" ht="16.5" customHeight="1">
      <c r="A29" s="165" t="s">
        <v>159</v>
      </c>
      <c r="E29" s="180"/>
      <c r="F29" s="180"/>
      <c r="G29" s="31"/>
      <c r="H29" s="18"/>
      <c r="I29" s="18"/>
      <c r="J29" s="18"/>
      <c r="K29" s="31"/>
      <c r="L29" s="18"/>
      <c r="M29" s="18"/>
    </row>
    <row r="30" spans="1:13" ht="16.5" customHeight="1">
      <c r="B30" s="181" t="s">
        <v>191</v>
      </c>
      <c r="E30" s="180"/>
      <c r="F30" s="180"/>
      <c r="G30" s="31">
        <v>60000</v>
      </c>
      <c r="H30" s="18"/>
      <c r="I30" s="18">
        <v>100000</v>
      </c>
      <c r="J30" s="18"/>
      <c r="K30" s="31">
        <v>0</v>
      </c>
      <c r="L30" s="18"/>
      <c r="M30" s="18">
        <v>0</v>
      </c>
    </row>
    <row r="31" spans="1:13" ht="16.5" customHeight="1">
      <c r="A31" s="165" t="s">
        <v>120</v>
      </c>
      <c r="E31" s="180">
        <v>11</v>
      </c>
      <c r="F31" s="180"/>
      <c r="G31" s="31">
        <v>0</v>
      </c>
      <c r="H31" s="18"/>
      <c r="I31" s="18">
        <v>0</v>
      </c>
      <c r="J31" s="18"/>
      <c r="K31" s="31">
        <v>673485</v>
      </c>
      <c r="L31" s="18"/>
      <c r="M31" s="18">
        <v>689986</v>
      </c>
    </row>
    <row r="32" spans="1:13" ht="16.5" customHeight="1">
      <c r="A32" s="165" t="s">
        <v>130</v>
      </c>
      <c r="E32" s="180"/>
      <c r="F32" s="180"/>
      <c r="G32" s="31"/>
      <c r="H32" s="18"/>
      <c r="I32" s="18"/>
      <c r="J32" s="18"/>
      <c r="K32" s="31"/>
      <c r="L32" s="18"/>
      <c r="M32" s="18"/>
    </row>
    <row r="33" spans="1:13" ht="16.5" customHeight="1">
      <c r="B33" s="165" t="s">
        <v>131</v>
      </c>
      <c r="E33" s="180" t="s">
        <v>203</v>
      </c>
      <c r="F33" s="180"/>
      <c r="G33" s="31">
        <v>108664</v>
      </c>
      <c r="H33" s="18"/>
      <c r="I33" s="18">
        <v>54809</v>
      </c>
      <c r="J33" s="18"/>
      <c r="K33" s="31">
        <v>108664</v>
      </c>
      <c r="L33" s="18"/>
      <c r="M33" s="18">
        <v>54809</v>
      </c>
    </row>
    <row r="34" spans="1:13" ht="16.5" customHeight="1">
      <c r="A34" s="165" t="s">
        <v>132</v>
      </c>
      <c r="F34" s="180"/>
      <c r="G34" s="31"/>
      <c r="H34" s="18"/>
      <c r="I34" s="18"/>
      <c r="J34" s="18"/>
      <c r="K34" s="31"/>
      <c r="L34" s="18"/>
      <c r="M34" s="18"/>
    </row>
    <row r="35" spans="1:13" ht="16.5" customHeight="1">
      <c r="B35" s="165" t="s">
        <v>133</v>
      </c>
      <c r="E35" s="180" t="s">
        <v>203</v>
      </c>
      <c r="F35" s="180"/>
      <c r="G35" s="31">
        <v>79999</v>
      </c>
      <c r="H35" s="18"/>
      <c r="I35" s="18">
        <v>79989</v>
      </c>
      <c r="J35" s="18"/>
      <c r="K35" s="31">
        <v>0</v>
      </c>
      <c r="L35" s="18"/>
      <c r="M35" s="18">
        <v>0</v>
      </c>
    </row>
    <row r="36" spans="1:13" ht="16.5" customHeight="1">
      <c r="A36" s="165" t="s">
        <v>211</v>
      </c>
      <c r="E36" s="180">
        <v>9</v>
      </c>
      <c r="F36" s="180"/>
      <c r="G36" s="31">
        <v>0</v>
      </c>
      <c r="H36" s="18"/>
      <c r="I36" s="18">
        <v>0</v>
      </c>
      <c r="J36" s="18"/>
      <c r="K36" s="31">
        <v>33915</v>
      </c>
      <c r="L36" s="18"/>
      <c r="M36" s="18">
        <v>34739</v>
      </c>
    </row>
    <row r="37" spans="1:13" ht="16.5" customHeight="1">
      <c r="A37" s="165" t="s">
        <v>51</v>
      </c>
      <c r="E37" s="180">
        <v>10</v>
      </c>
      <c r="F37" s="180"/>
      <c r="G37" s="31">
        <v>839702</v>
      </c>
      <c r="H37" s="18"/>
      <c r="I37" s="18">
        <f>839852+1</f>
        <v>839853</v>
      </c>
      <c r="J37" s="18"/>
      <c r="K37" s="31">
        <v>372876</v>
      </c>
      <c r="L37" s="18"/>
      <c r="M37" s="18">
        <v>389328</v>
      </c>
    </row>
    <row r="38" spans="1:13" ht="16.5" customHeight="1">
      <c r="A38" s="165" t="s">
        <v>121</v>
      </c>
      <c r="E38" s="180"/>
      <c r="F38" s="180"/>
      <c r="G38" s="31">
        <v>9700</v>
      </c>
      <c r="H38" s="18"/>
      <c r="I38" s="18">
        <v>12933</v>
      </c>
      <c r="J38" s="18"/>
      <c r="K38" s="31">
        <v>0</v>
      </c>
      <c r="L38" s="18"/>
      <c r="M38" s="18">
        <v>0</v>
      </c>
    </row>
    <row r="39" spans="1:13" ht="16.5" customHeight="1">
      <c r="A39" s="165" t="s">
        <v>52</v>
      </c>
      <c r="E39" s="180"/>
      <c r="F39" s="180"/>
      <c r="G39" s="31">
        <v>9124</v>
      </c>
      <c r="H39" s="18"/>
      <c r="I39" s="18">
        <v>10323</v>
      </c>
      <c r="J39" s="18"/>
      <c r="K39" s="31">
        <v>845</v>
      </c>
      <c r="L39" s="18"/>
      <c r="M39" s="18">
        <v>974</v>
      </c>
    </row>
    <row r="40" spans="1:13" ht="16.5" customHeight="1">
      <c r="A40" s="165" t="s">
        <v>126</v>
      </c>
      <c r="E40" s="180"/>
      <c r="F40" s="180"/>
      <c r="G40" s="31">
        <v>24154</v>
      </c>
      <c r="H40" s="165"/>
      <c r="I40" s="18">
        <v>23653</v>
      </c>
      <c r="J40" s="165"/>
      <c r="K40" s="31">
        <v>0</v>
      </c>
      <c r="L40" s="165"/>
      <c r="M40" s="18">
        <v>0</v>
      </c>
    </row>
    <row r="41" spans="1:13" ht="16.5" customHeight="1">
      <c r="A41" s="165" t="s">
        <v>32</v>
      </c>
      <c r="E41" s="180"/>
      <c r="F41" s="180"/>
      <c r="G41" s="32">
        <v>34087</v>
      </c>
      <c r="H41" s="18"/>
      <c r="I41" s="19">
        <f>32191-1</f>
        <v>32190</v>
      </c>
      <c r="J41" s="18"/>
      <c r="K41" s="32">
        <v>4448</v>
      </c>
      <c r="L41" s="18"/>
      <c r="M41" s="19">
        <v>13178</v>
      </c>
    </row>
    <row r="42" spans="1:13" ht="16.5" customHeight="1">
      <c r="E42" s="180"/>
      <c r="F42" s="180"/>
      <c r="G42" s="33"/>
      <c r="H42" s="20"/>
      <c r="I42" s="20"/>
      <c r="J42" s="20"/>
      <c r="K42" s="33"/>
      <c r="L42" s="20"/>
      <c r="M42" s="20"/>
    </row>
    <row r="43" spans="1:13" ht="16.5" customHeight="1">
      <c r="A43" s="178" t="s">
        <v>7</v>
      </c>
      <c r="E43" s="180"/>
      <c r="F43" s="180"/>
      <c r="G43" s="32">
        <f>SUM(G28:G41)</f>
        <v>1166367</v>
      </c>
      <c r="H43" s="18"/>
      <c r="I43" s="19">
        <f>SUM(I28:I41)</f>
        <v>1154687</v>
      </c>
      <c r="J43" s="18"/>
      <c r="K43" s="32">
        <f>SUM(K28:K42)</f>
        <v>1194233</v>
      </c>
      <c r="L43" s="165"/>
      <c r="M43" s="19">
        <f>SUM(M28:M41)</f>
        <v>1183014</v>
      </c>
    </row>
    <row r="44" spans="1:13" ht="16.5" customHeight="1">
      <c r="A44" s="183"/>
      <c r="E44" s="180"/>
      <c r="F44" s="180"/>
      <c r="G44" s="31"/>
      <c r="H44" s="18"/>
      <c r="I44" s="18"/>
      <c r="J44" s="18"/>
      <c r="K44" s="31"/>
      <c r="L44" s="165"/>
      <c r="M44" s="18"/>
    </row>
    <row r="45" spans="1:13" ht="16.5" customHeight="1" thickBot="1">
      <c r="A45" s="178" t="s">
        <v>8</v>
      </c>
      <c r="E45" s="184"/>
      <c r="F45" s="184"/>
      <c r="G45" s="34">
        <f>SUM(G24,G43)</f>
        <v>1958368</v>
      </c>
      <c r="H45" s="18"/>
      <c r="I45" s="21">
        <f>SUM(I24,I43)</f>
        <v>1937137</v>
      </c>
      <c r="J45" s="18"/>
      <c r="K45" s="34">
        <f>SUM(K24,K43)</f>
        <v>1348417</v>
      </c>
      <c r="L45" s="165"/>
      <c r="M45" s="21">
        <f>SUM(M24,M43)</f>
        <v>1314771</v>
      </c>
    </row>
    <row r="46" spans="1:13" ht="16.350000000000001" customHeight="1" thickTop="1">
      <c r="A46" s="178"/>
      <c r="E46" s="184"/>
      <c r="F46" s="184"/>
      <c r="G46" s="20"/>
      <c r="H46" s="18"/>
      <c r="I46" s="20"/>
      <c r="J46" s="18"/>
      <c r="K46" s="20"/>
      <c r="L46" s="165"/>
      <c r="M46" s="20"/>
    </row>
    <row r="47" spans="1:13" ht="18.95" customHeight="1">
      <c r="A47" s="178"/>
      <c r="E47" s="184"/>
      <c r="F47" s="184"/>
      <c r="G47" s="20"/>
      <c r="H47" s="18"/>
      <c r="I47" s="20"/>
      <c r="J47" s="18"/>
      <c r="K47" s="20"/>
      <c r="L47" s="165"/>
      <c r="M47" s="20"/>
    </row>
    <row r="48" spans="1:13" ht="6.75" customHeight="1">
      <c r="A48" s="178"/>
      <c r="E48" s="184"/>
      <c r="F48" s="184"/>
      <c r="G48" s="20"/>
      <c r="H48" s="18"/>
      <c r="I48" s="20"/>
      <c r="J48" s="18"/>
      <c r="K48" s="20"/>
      <c r="L48" s="165"/>
      <c r="M48" s="20"/>
    </row>
    <row r="49" spans="1:13" ht="21.95" customHeight="1">
      <c r="A49" s="185" t="s">
        <v>112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</row>
    <row r="50" spans="1:13" ht="16.5" customHeight="1">
      <c r="A50" s="161" t="str">
        <f>A1</f>
        <v>Salee Industry Public Company Limited</v>
      </c>
      <c r="B50" s="161"/>
      <c r="C50" s="162"/>
      <c r="D50" s="162"/>
      <c r="E50" s="163"/>
      <c r="F50" s="162"/>
      <c r="G50" s="162"/>
      <c r="H50" s="164"/>
      <c r="I50" s="162"/>
      <c r="J50" s="164"/>
      <c r="K50" s="164"/>
      <c r="L50" s="164"/>
      <c r="M50" s="164"/>
    </row>
    <row r="51" spans="1:13" ht="16.5" customHeight="1">
      <c r="A51" s="161" t="s">
        <v>113</v>
      </c>
      <c r="B51" s="161"/>
      <c r="C51" s="162"/>
      <c r="D51" s="162"/>
      <c r="E51" s="163"/>
      <c r="F51" s="162"/>
      <c r="G51" s="162"/>
      <c r="H51" s="164"/>
      <c r="I51" s="162"/>
      <c r="J51" s="164"/>
      <c r="K51" s="164"/>
      <c r="L51" s="164"/>
      <c r="M51" s="164"/>
    </row>
    <row r="52" spans="1:13" ht="16.5" customHeight="1">
      <c r="A52" s="166" t="str">
        <f>A3</f>
        <v>As at 30 June 2021</v>
      </c>
      <c r="B52" s="166"/>
      <c r="C52" s="167"/>
      <c r="D52" s="167"/>
      <c r="E52" s="168"/>
      <c r="F52" s="167"/>
      <c r="G52" s="167"/>
      <c r="H52" s="169"/>
      <c r="I52" s="167"/>
      <c r="J52" s="169"/>
      <c r="K52" s="169"/>
      <c r="L52" s="169"/>
      <c r="M52" s="169"/>
    </row>
    <row r="53" spans="1:13" ht="16.5" customHeight="1">
      <c r="A53" s="161"/>
      <c r="B53" s="161"/>
      <c r="C53" s="162"/>
      <c r="D53" s="162"/>
      <c r="E53" s="163"/>
      <c r="F53" s="162"/>
      <c r="G53" s="162"/>
      <c r="H53" s="164"/>
      <c r="I53" s="162"/>
      <c r="J53" s="164"/>
      <c r="K53" s="164"/>
      <c r="L53" s="164"/>
      <c r="M53" s="164"/>
    </row>
    <row r="54" spans="1:13" ht="16.5" customHeight="1">
      <c r="A54" s="161"/>
      <c r="B54" s="161"/>
      <c r="C54" s="162"/>
      <c r="D54" s="162"/>
      <c r="E54" s="163"/>
      <c r="F54" s="162"/>
      <c r="G54" s="162"/>
      <c r="H54" s="164"/>
      <c r="I54" s="162"/>
      <c r="J54" s="164"/>
      <c r="K54" s="164"/>
      <c r="L54" s="164"/>
      <c r="M54" s="164"/>
    </row>
    <row r="55" spans="1:13" ht="16.5" customHeight="1">
      <c r="A55" s="161"/>
      <c r="B55" s="161"/>
      <c r="C55" s="162"/>
      <c r="D55" s="162"/>
      <c r="E55" s="163"/>
      <c r="F55" s="162"/>
      <c r="G55" s="228" t="s">
        <v>17</v>
      </c>
      <c r="H55" s="228"/>
      <c r="I55" s="228"/>
      <c r="J55" s="170"/>
      <c r="K55" s="228" t="s">
        <v>61</v>
      </c>
      <c r="L55" s="228"/>
      <c r="M55" s="228"/>
    </row>
    <row r="56" spans="1:13" ht="16.5" customHeight="1">
      <c r="A56" s="161"/>
      <c r="B56" s="161"/>
      <c r="C56" s="162"/>
      <c r="D56" s="162"/>
      <c r="E56" s="163"/>
      <c r="F56" s="162"/>
      <c r="G56" s="227" t="s">
        <v>62</v>
      </c>
      <c r="H56" s="227"/>
      <c r="I56" s="227"/>
      <c r="J56" s="170"/>
      <c r="K56" s="227" t="s">
        <v>62</v>
      </c>
      <c r="L56" s="227"/>
      <c r="M56" s="227"/>
    </row>
    <row r="57" spans="1:13" ht="16.5" customHeight="1">
      <c r="A57" s="161"/>
      <c r="B57" s="161"/>
      <c r="C57" s="162"/>
      <c r="D57" s="162"/>
      <c r="E57" s="163"/>
      <c r="F57" s="162"/>
      <c r="G57" s="170" t="s">
        <v>25</v>
      </c>
      <c r="H57" s="170"/>
      <c r="I57" s="170" t="s">
        <v>26</v>
      </c>
      <c r="J57" s="170"/>
      <c r="K57" s="170" t="s">
        <v>25</v>
      </c>
      <c r="L57" s="170"/>
      <c r="M57" s="170" t="s">
        <v>26</v>
      </c>
    </row>
    <row r="58" spans="1:13" ht="16.5" customHeight="1">
      <c r="A58" s="161"/>
      <c r="B58" s="161"/>
      <c r="C58" s="162"/>
      <c r="D58" s="162"/>
      <c r="E58" s="163"/>
      <c r="F58" s="162"/>
      <c r="G58" s="171" t="s">
        <v>135</v>
      </c>
      <c r="H58" s="170"/>
      <c r="I58" s="171" t="s">
        <v>34</v>
      </c>
      <c r="J58" s="170"/>
      <c r="K58" s="171" t="s">
        <v>135</v>
      </c>
      <c r="L58" s="170"/>
      <c r="M58" s="171" t="s">
        <v>34</v>
      </c>
    </row>
    <row r="59" spans="1:13" ht="16.5" customHeight="1">
      <c r="A59" s="161"/>
      <c r="B59" s="161"/>
      <c r="C59" s="162"/>
      <c r="D59" s="162"/>
      <c r="E59" s="163"/>
      <c r="F59" s="162"/>
      <c r="G59" s="173" t="s">
        <v>189</v>
      </c>
      <c r="H59" s="223"/>
      <c r="I59" s="173" t="s">
        <v>91</v>
      </c>
      <c r="J59" s="223"/>
      <c r="K59" s="173" t="s">
        <v>189</v>
      </c>
      <c r="L59" s="223"/>
      <c r="M59" s="173" t="s">
        <v>91</v>
      </c>
    </row>
    <row r="60" spans="1:13" ht="16.5" customHeight="1">
      <c r="A60" s="161"/>
      <c r="B60" s="161"/>
      <c r="C60" s="162"/>
      <c r="D60" s="162"/>
      <c r="E60" s="168" t="s">
        <v>1</v>
      </c>
      <c r="F60" s="162"/>
      <c r="G60" s="174" t="s">
        <v>92</v>
      </c>
      <c r="H60" s="223"/>
      <c r="I60" s="174" t="s">
        <v>92</v>
      </c>
      <c r="J60" s="215"/>
      <c r="K60" s="174" t="s">
        <v>92</v>
      </c>
      <c r="L60" s="215"/>
      <c r="M60" s="174" t="s">
        <v>92</v>
      </c>
    </row>
    <row r="61" spans="1:13" ht="16.5" customHeight="1">
      <c r="A61" s="161"/>
      <c r="B61" s="161"/>
      <c r="C61" s="162"/>
      <c r="D61" s="162"/>
      <c r="E61" s="163"/>
      <c r="F61" s="162"/>
      <c r="G61" s="186"/>
      <c r="H61" s="223"/>
      <c r="I61" s="170"/>
      <c r="J61" s="170"/>
      <c r="K61" s="186"/>
      <c r="L61" s="170"/>
      <c r="M61" s="170"/>
    </row>
    <row r="62" spans="1:13" ht="16.5" customHeight="1">
      <c r="A62" s="187" t="s">
        <v>53</v>
      </c>
      <c r="B62" s="188"/>
      <c r="C62" s="188"/>
      <c r="D62" s="189"/>
      <c r="E62" s="190"/>
      <c r="F62" s="189"/>
      <c r="G62" s="191"/>
      <c r="H62" s="189"/>
      <c r="I62" s="189"/>
      <c r="J62" s="189"/>
      <c r="K62" s="191"/>
      <c r="L62" s="189"/>
      <c r="M62" s="189"/>
    </row>
    <row r="63" spans="1:13" ht="16.5" customHeight="1">
      <c r="A63" s="188"/>
      <c r="B63" s="188"/>
      <c r="C63" s="188"/>
      <c r="D63" s="192"/>
      <c r="E63" s="192"/>
      <c r="F63" s="192"/>
      <c r="G63" s="193"/>
      <c r="H63" s="194"/>
      <c r="I63" s="192"/>
      <c r="J63" s="194"/>
      <c r="K63" s="195"/>
      <c r="L63" s="194"/>
      <c r="M63" s="194"/>
    </row>
    <row r="64" spans="1:13" ht="16.5" customHeight="1">
      <c r="A64" s="187" t="s">
        <v>9</v>
      </c>
      <c r="B64" s="188"/>
      <c r="C64" s="188"/>
      <c r="D64" s="189"/>
      <c r="E64" s="196"/>
      <c r="F64" s="192"/>
      <c r="G64" s="193"/>
      <c r="H64" s="192"/>
      <c r="I64" s="192"/>
      <c r="J64" s="192"/>
      <c r="K64" s="193"/>
      <c r="L64" s="192"/>
      <c r="M64" s="192"/>
    </row>
    <row r="65" spans="1:13" ht="16.5" customHeight="1">
      <c r="A65" s="188"/>
      <c r="B65" s="188"/>
      <c r="C65" s="188"/>
      <c r="D65" s="192"/>
      <c r="E65" s="192"/>
      <c r="F65" s="192"/>
      <c r="G65" s="193"/>
      <c r="H65" s="194"/>
      <c r="I65" s="192"/>
      <c r="J65" s="194"/>
      <c r="K65" s="195"/>
      <c r="L65" s="194"/>
      <c r="M65" s="194"/>
    </row>
    <row r="66" spans="1:13" ht="16.5" customHeight="1">
      <c r="A66" s="189" t="s">
        <v>33</v>
      </c>
      <c r="B66" s="189"/>
      <c r="C66" s="189"/>
      <c r="D66" s="189"/>
      <c r="E66" s="197">
        <v>12</v>
      </c>
      <c r="F66" s="196"/>
      <c r="G66" s="35">
        <v>124921</v>
      </c>
      <c r="H66" s="25"/>
      <c r="I66" s="24">
        <v>131092</v>
      </c>
      <c r="J66" s="25"/>
      <c r="K66" s="35">
        <v>55156</v>
      </c>
      <c r="L66" s="192"/>
      <c r="M66" s="24">
        <v>63057</v>
      </c>
    </row>
    <row r="67" spans="1:13" ht="16.5" customHeight="1">
      <c r="A67" s="189" t="s">
        <v>66</v>
      </c>
      <c r="C67" s="189"/>
      <c r="D67" s="189"/>
      <c r="E67" s="196"/>
      <c r="F67" s="196"/>
      <c r="G67" s="35"/>
      <c r="H67" s="25"/>
      <c r="I67" s="24"/>
      <c r="J67" s="25"/>
      <c r="K67" s="35"/>
      <c r="L67" s="192"/>
      <c r="M67" s="24"/>
    </row>
    <row r="68" spans="1:13" ht="16.5" customHeight="1">
      <c r="A68" s="189"/>
      <c r="B68" s="165" t="s">
        <v>74</v>
      </c>
      <c r="C68" s="189"/>
      <c r="D68" s="189"/>
      <c r="E68" s="196">
        <v>13</v>
      </c>
      <c r="F68" s="196"/>
      <c r="G68" s="35">
        <v>49100</v>
      </c>
      <c r="H68" s="25"/>
      <c r="I68" s="24">
        <v>46600</v>
      </c>
      <c r="J68" s="25"/>
      <c r="K68" s="35">
        <v>49100</v>
      </c>
      <c r="L68" s="192"/>
      <c r="M68" s="24">
        <v>46600</v>
      </c>
    </row>
    <row r="69" spans="1:13" ht="16.5" customHeight="1">
      <c r="A69" s="189" t="s">
        <v>116</v>
      </c>
      <c r="B69" s="189"/>
      <c r="C69" s="189"/>
      <c r="D69" s="189"/>
      <c r="E69" s="197"/>
      <c r="F69" s="196"/>
      <c r="G69" s="35"/>
      <c r="H69" s="25"/>
      <c r="I69" s="24"/>
      <c r="J69" s="25"/>
      <c r="K69" s="35"/>
      <c r="L69" s="192"/>
      <c r="M69" s="24"/>
    </row>
    <row r="70" spans="1:13" ht="16.5" customHeight="1">
      <c r="B70" s="165" t="s">
        <v>117</v>
      </c>
      <c r="E70" s="182"/>
      <c r="F70" s="196"/>
      <c r="G70" s="35"/>
      <c r="H70" s="25"/>
      <c r="I70" s="24"/>
      <c r="J70" s="25"/>
      <c r="K70" s="35"/>
      <c r="L70" s="192"/>
      <c r="M70" s="24"/>
    </row>
    <row r="71" spans="1:13" ht="16.5" customHeight="1">
      <c r="A71" s="189"/>
      <c r="B71" s="189" t="s">
        <v>192</v>
      </c>
      <c r="C71" s="189"/>
      <c r="D71" s="189"/>
      <c r="E71" s="196">
        <v>13</v>
      </c>
      <c r="F71" s="196"/>
      <c r="G71" s="35">
        <v>48387</v>
      </c>
      <c r="H71" s="20"/>
      <c r="I71" s="24">
        <f>59335+1</f>
        <v>59336</v>
      </c>
      <c r="J71" s="25"/>
      <c r="K71" s="35">
        <v>46377</v>
      </c>
      <c r="L71" s="192"/>
      <c r="M71" s="24">
        <v>57367</v>
      </c>
    </row>
    <row r="72" spans="1:13" ht="16.5" customHeight="1">
      <c r="A72" s="189" t="s">
        <v>88</v>
      </c>
      <c r="E72" s="180"/>
      <c r="F72" s="196"/>
      <c r="G72" s="35">
        <v>5904</v>
      </c>
      <c r="H72" s="25"/>
      <c r="I72" s="24">
        <v>8131</v>
      </c>
      <c r="J72" s="25"/>
      <c r="K72" s="35">
        <v>700</v>
      </c>
      <c r="L72" s="192"/>
      <c r="M72" s="24">
        <v>1238</v>
      </c>
    </row>
    <row r="73" spans="1:13" ht="16.5" customHeight="1">
      <c r="A73" s="165" t="s">
        <v>14</v>
      </c>
      <c r="E73" s="198"/>
      <c r="F73" s="196"/>
      <c r="G73" s="36">
        <v>2649</v>
      </c>
      <c r="H73" s="25"/>
      <c r="I73" s="26">
        <f>3300-1</f>
        <v>3299</v>
      </c>
      <c r="J73" s="25"/>
      <c r="K73" s="36">
        <v>1174</v>
      </c>
      <c r="L73" s="192"/>
      <c r="M73" s="26">
        <v>1555</v>
      </c>
    </row>
    <row r="74" spans="1:13" ht="16.5" customHeight="1">
      <c r="A74" s="188"/>
      <c r="B74" s="188"/>
      <c r="C74" s="188"/>
      <c r="D74" s="192"/>
      <c r="E74" s="192"/>
      <c r="F74" s="192"/>
      <c r="G74" s="193"/>
      <c r="H74" s="194"/>
      <c r="I74" s="192"/>
      <c r="J74" s="194"/>
      <c r="K74" s="195"/>
      <c r="L74" s="194"/>
      <c r="M74" s="194"/>
    </row>
    <row r="75" spans="1:13" ht="16.5" customHeight="1">
      <c r="A75" s="187" t="s">
        <v>10</v>
      </c>
      <c r="B75" s="188"/>
      <c r="C75" s="188"/>
      <c r="D75" s="189"/>
      <c r="E75" s="196"/>
      <c r="F75" s="196"/>
      <c r="G75" s="37">
        <f>SUM(G66:G73)</f>
        <v>230961</v>
      </c>
      <c r="H75" s="18"/>
      <c r="I75" s="199">
        <f>SUM(I66:I73)</f>
        <v>248458</v>
      </c>
      <c r="J75" s="18"/>
      <c r="K75" s="37">
        <f>SUM(K66:K73)</f>
        <v>152507</v>
      </c>
      <c r="L75" s="192"/>
      <c r="M75" s="199">
        <f>SUM(M66:M73)</f>
        <v>169817</v>
      </c>
    </row>
    <row r="76" spans="1:13" ht="16.5" customHeight="1">
      <c r="A76" s="188"/>
      <c r="B76" s="188"/>
      <c r="C76" s="188"/>
      <c r="D76" s="189"/>
      <c r="E76" s="196"/>
      <c r="F76" s="196"/>
      <c r="G76" s="31"/>
      <c r="H76" s="18"/>
      <c r="I76" s="18"/>
      <c r="J76" s="18"/>
      <c r="K76" s="31"/>
      <c r="L76" s="192"/>
      <c r="M76" s="18"/>
    </row>
    <row r="77" spans="1:13" ht="16.5" customHeight="1">
      <c r="A77" s="187" t="s">
        <v>11</v>
      </c>
      <c r="B77" s="188"/>
      <c r="C77" s="188"/>
      <c r="D77" s="189"/>
      <c r="E77" s="196"/>
      <c r="F77" s="196"/>
      <c r="G77" s="31"/>
      <c r="H77" s="18"/>
      <c r="I77" s="18"/>
      <c r="J77" s="18"/>
      <c r="K77" s="31"/>
      <c r="L77" s="192"/>
      <c r="M77" s="18"/>
    </row>
    <row r="78" spans="1:13" ht="16.5" customHeight="1">
      <c r="A78" s="188"/>
      <c r="B78" s="188"/>
      <c r="C78" s="188"/>
      <c r="D78" s="192"/>
      <c r="E78" s="192"/>
      <c r="F78" s="192"/>
      <c r="G78" s="193"/>
      <c r="H78" s="194"/>
      <c r="I78" s="192"/>
      <c r="J78" s="194"/>
      <c r="K78" s="195"/>
      <c r="L78" s="194"/>
      <c r="M78" s="194"/>
    </row>
    <row r="79" spans="1:13" ht="16.5" customHeight="1">
      <c r="A79" s="189" t="s">
        <v>65</v>
      </c>
      <c r="B79" s="188"/>
      <c r="C79" s="188"/>
      <c r="D79" s="189"/>
      <c r="E79" s="198"/>
      <c r="F79" s="196"/>
      <c r="G79" s="31"/>
      <c r="H79" s="18"/>
      <c r="I79" s="18"/>
      <c r="J79" s="18"/>
      <c r="K79" s="31"/>
      <c r="L79" s="192"/>
      <c r="M79" s="18"/>
    </row>
    <row r="80" spans="1:13" ht="16.5" customHeight="1">
      <c r="A80" s="189"/>
      <c r="B80" s="189" t="s">
        <v>193</v>
      </c>
      <c r="C80" s="189"/>
      <c r="E80" s="196">
        <v>13</v>
      </c>
      <c r="F80" s="196"/>
      <c r="G80" s="35">
        <v>49283</v>
      </c>
      <c r="H80" s="25"/>
      <c r="I80" s="24">
        <v>68031</v>
      </c>
      <c r="J80" s="25"/>
      <c r="K80" s="35">
        <v>27720</v>
      </c>
      <c r="L80" s="192"/>
      <c r="M80" s="24">
        <v>45453</v>
      </c>
    </row>
    <row r="81" spans="1:13" ht="16.5" customHeight="1">
      <c r="A81" s="188" t="s">
        <v>89</v>
      </c>
      <c r="B81" s="188"/>
      <c r="C81" s="188"/>
      <c r="D81" s="189"/>
      <c r="E81" s="180"/>
      <c r="F81" s="196"/>
      <c r="G81" s="31">
        <v>3992</v>
      </c>
      <c r="H81" s="18"/>
      <c r="I81" s="18">
        <v>7602</v>
      </c>
      <c r="J81" s="18"/>
      <c r="K81" s="31">
        <v>489</v>
      </c>
      <c r="L81" s="192"/>
      <c r="M81" s="18">
        <v>704</v>
      </c>
    </row>
    <row r="82" spans="1:13" ht="16.5" customHeight="1">
      <c r="A82" s="189" t="s">
        <v>48</v>
      </c>
      <c r="B82" s="189"/>
      <c r="C82" s="189"/>
      <c r="D82" s="189"/>
      <c r="E82" s="198"/>
      <c r="F82" s="196"/>
      <c r="G82" s="35">
        <v>47640</v>
      </c>
      <c r="H82" s="27"/>
      <c r="I82" s="24">
        <v>44340</v>
      </c>
      <c r="J82" s="27"/>
      <c r="K82" s="35">
        <v>30557</v>
      </c>
      <c r="L82" s="192"/>
      <c r="M82" s="24">
        <v>28982</v>
      </c>
    </row>
    <row r="83" spans="1:13" ht="16.5" customHeight="1">
      <c r="A83" s="189" t="s">
        <v>134</v>
      </c>
      <c r="B83" s="189"/>
      <c r="C83" s="189"/>
      <c r="D83" s="189"/>
      <c r="E83" s="196"/>
      <c r="F83" s="196"/>
      <c r="G83" s="36">
        <v>12649</v>
      </c>
      <c r="H83" s="25"/>
      <c r="I83" s="26">
        <v>254</v>
      </c>
      <c r="J83" s="25"/>
      <c r="K83" s="36">
        <v>15368</v>
      </c>
      <c r="L83" s="192"/>
      <c r="M83" s="26">
        <v>3305</v>
      </c>
    </row>
    <row r="84" spans="1:13" ht="16.5" customHeight="1">
      <c r="A84" s="188"/>
      <c r="B84" s="188"/>
      <c r="C84" s="188"/>
      <c r="D84" s="192"/>
      <c r="E84" s="192"/>
      <c r="F84" s="192"/>
      <c r="G84" s="193"/>
      <c r="H84" s="194"/>
      <c r="I84" s="192"/>
      <c r="J84" s="194"/>
      <c r="K84" s="195"/>
      <c r="L84" s="194"/>
      <c r="M84" s="194"/>
    </row>
    <row r="85" spans="1:13" ht="16.5" customHeight="1">
      <c r="A85" s="187" t="s">
        <v>12</v>
      </c>
      <c r="B85" s="188"/>
      <c r="C85" s="188"/>
      <c r="D85" s="189"/>
      <c r="E85" s="196"/>
      <c r="F85" s="196"/>
      <c r="G85" s="32">
        <f>SUM(G79:G83)</f>
        <v>113564</v>
      </c>
      <c r="H85" s="18"/>
      <c r="I85" s="19">
        <f>SUM(I79:I83)</f>
        <v>120227</v>
      </c>
      <c r="J85" s="18"/>
      <c r="K85" s="32">
        <f>SUM(K79:K83)</f>
        <v>74134</v>
      </c>
      <c r="L85" s="192"/>
      <c r="M85" s="19">
        <f>SUM(M79:M83)</f>
        <v>78444</v>
      </c>
    </row>
    <row r="86" spans="1:13" ht="16.5" customHeight="1">
      <c r="A86" s="188"/>
      <c r="B86" s="188"/>
      <c r="C86" s="188"/>
      <c r="D86" s="192"/>
      <c r="E86" s="192"/>
      <c r="F86" s="192"/>
      <c r="G86" s="193"/>
      <c r="H86" s="194"/>
      <c r="I86" s="192"/>
      <c r="J86" s="194"/>
      <c r="K86" s="195"/>
      <c r="L86" s="194"/>
      <c r="M86" s="194"/>
    </row>
    <row r="87" spans="1:13" ht="16.5" customHeight="1">
      <c r="A87" s="187" t="s">
        <v>13</v>
      </c>
      <c r="B87" s="188"/>
      <c r="C87" s="188"/>
      <c r="D87" s="189"/>
      <c r="E87" s="196"/>
      <c r="F87" s="196"/>
      <c r="G87" s="32">
        <f>SUM(G75,G85)</f>
        <v>344525</v>
      </c>
      <c r="H87" s="20"/>
      <c r="I87" s="19">
        <f>SUM(I75,I85)</f>
        <v>368685</v>
      </c>
      <c r="J87" s="20"/>
      <c r="K87" s="32">
        <f>SUM(K75,K85)</f>
        <v>226641</v>
      </c>
      <c r="L87" s="192"/>
      <c r="M87" s="19">
        <f>SUM(M75,M85)</f>
        <v>248261</v>
      </c>
    </row>
    <row r="88" spans="1:13" ht="16.5" customHeight="1">
      <c r="A88" s="187"/>
      <c r="B88" s="188"/>
      <c r="C88" s="188"/>
      <c r="D88" s="189"/>
      <c r="E88" s="196"/>
      <c r="F88" s="196"/>
      <c r="G88" s="20"/>
      <c r="H88" s="20"/>
      <c r="I88" s="20"/>
      <c r="J88" s="20"/>
      <c r="K88" s="20"/>
      <c r="L88" s="192"/>
      <c r="M88" s="20"/>
    </row>
    <row r="89" spans="1:13" ht="15.6" customHeight="1">
      <c r="A89" s="187"/>
      <c r="B89" s="188"/>
      <c r="C89" s="188"/>
      <c r="D89" s="189"/>
      <c r="E89" s="196"/>
      <c r="F89" s="196"/>
      <c r="G89" s="20"/>
      <c r="H89" s="20"/>
      <c r="I89" s="20"/>
      <c r="J89" s="20"/>
      <c r="K89" s="20"/>
      <c r="L89" s="192"/>
      <c r="M89" s="20"/>
    </row>
    <row r="90" spans="1:13" ht="15.6" customHeight="1">
      <c r="A90" s="187"/>
      <c r="B90" s="188"/>
      <c r="C90" s="188"/>
      <c r="D90" s="189"/>
      <c r="E90" s="196"/>
      <c r="F90" s="196"/>
      <c r="G90" s="20"/>
      <c r="H90" s="20"/>
      <c r="I90" s="20"/>
      <c r="J90" s="20"/>
      <c r="K90" s="20"/>
      <c r="L90" s="192"/>
      <c r="M90" s="20"/>
    </row>
    <row r="91" spans="1:13" ht="15.6" customHeight="1">
      <c r="A91" s="187"/>
      <c r="B91" s="188"/>
      <c r="C91" s="188"/>
      <c r="D91" s="189"/>
      <c r="E91" s="196"/>
      <c r="F91" s="196"/>
      <c r="G91" s="20"/>
      <c r="H91" s="20"/>
      <c r="I91" s="20"/>
      <c r="J91" s="20"/>
      <c r="K91" s="20"/>
      <c r="L91" s="192"/>
      <c r="M91" s="20"/>
    </row>
    <row r="92" spans="1:13" ht="15.6" customHeight="1">
      <c r="A92" s="187"/>
      <c r="B92" s="188"/>
      <c r="C92" s="188"/>
      <c r="D92" s="189"/>
      <c r="E92" s="196"/>
      <c r="F92" s="196"/>
      <c r="G92" s="20"/>
      <c r="H92" s="20"/>
      <c r="I92" s="20"/>
      <c r="J92" s="20"/>
      <c r="K92" s="20"/>
      <c r="L92" s="192"/>
      <c r="M92" s="20"/>
    </row>
    <row r="93" spans="1:13" ht="15.6" customHeight="1">
      <c r="A93" s="187"/>
      <c r="B93" s="188"/>
      <c r="C93" s="188"/>
      <c r="D93" s="217"/>
      <c r="E93" s="196"/>
      <c r="F93" s="196"/>
      <c r="G93" s="20"/>
      <c r="H93" s="20"/>
      <c r="I93" s="20"/>
      <c r="J93" s="20"/>
      <c r="K93" s="20"/>
      <c r="L93" s="192"/>
      <c r="M93" s="20"/>
    </row>
    <row r="94" spans="1:13" ht="15.6" customHeight="1">
      <c r="A94" s="187"/>
      <c r="B94" s="188"/>
      <c r="C94" s="188"/>
      <c r="D94" s="189"/>
      <c r="E94" s="196"/>
      <c r="F94" s="196"/>
      <c r="G94" s="20"/>
      <c r="H94" s="20"/>
      <c r="I94" s="20"/>
      <c r="J94" s="20"/>
      <c r="K94" s="20"/>
      <c r="L94" s="192"/>
      <c r="M94" s="20"/>
    </row>
    <row r="95" spans="1:13" ht="15.6" customHeight="1">
      <c r="A95" s="187"/>
      <c r="B95" s="188"/>
      <c r="C95" s="188"/>
      <c r="D95" s="189"/>
      <c r="E95" s="196"/>
      <c r="F95" s="196"/>
      <c r="G95" s="20"/>
      <c r="H95" s="20"/>
      <c r="I95" s="20"/>
      <c r="J95" s="20"/>
      <c r="K95" s="20"/>
      <c r="L95" s="192"/>
      <c r="M95" s="20"/>
    </row>
    <row r="96" spans="1:13" ht="15.6" customHeight="1">
      <c r="A96" s="187"/>
      <c r="B96" s="188"/>
      <c r="C96" s="188"/>
      <c r="D96" s="189"/>
      <c r="E96" s="196"/>
      <c r="F96" s="196"/>
      <c r="G96" s="20"/>
      <c r="H96" s="20"/>
      <c r="I96" s="20"/>
      <c r="J96" s="20"/>
      <c r="K96" s="20"/>
      <c r="L96" s="192"/>
      <c r="M96" s="20"/>
    </row>
    <row r="97" spans="1:13" ht="17.25" customHeight="1">
      <c r="A97" s="187"/>
      <c r="B97" s="188"/>
      <c r="C97" s="188"/>
      <c r="D97" s="189"/>
      <c r="E97" s="196"/>
      <c r="F97" s="196"/>
      <c r="G97" s="20"/>
      <c r="H97" s="20"/>
      <c r="I97" s="20"/>
      <c r="J97" s="20"/>
      <c r="K97" s="20"/>
      <c r="L97" s="192"/>
      <c r="M97" s="20"/>
    </row>
    <row r="98" spans="1:13" ht="21.95" customHeight="1">
      <c r="A98" s="185" t="str">
        <f>A49</f>
        <v>The condensed notes to the interim financial information are an integral part of this interim financial information.</v>
      </c>
      <c r="B98" s="218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</row>
    <row r="99" spans="1:13" ht="16.5" customHeight="1">
      <c r="A99" s="161" t="str">
        <f>+A1</f>
        <v>Salee Industry Public Company Limited</v>
      </c>
      <c r="B99" s="188"/>
      <c r="C99" s="188"/>
      <c r="D99" s="189"/>
      <c r="E99" s="196"/>
      <c r="F99" s="196"/>
      <c r="G99" s="20"/>
      <c r="H99" s="20"/>
      <c r="I99" s="20"/>
      <c r="J99" s="20"/>
      <c r="K99" s="20"/>
      <c r="L99" s="192"/>
      <c r="M99" s="20"/>
    </row>
    <row r="100" spans="1:13" ht="16.5" customHeight="1">
      <c r="A100" s="161" t="s">
        <v>113</v>
      </c>
      <c r="B100" s="188"/>
      <c r="C100" s="188"/>
      <c r="D100" s="189"/>
      <c r="E100" s="196"/>
      <c r="F100" s="196"/>
      <c r="G100" s="20"/>
      <c r="H100" s="20"/>
      <c r="I100" s="20"/>
      <c r="J100" s="20"/>
      <c r="K100" s="20"/>
      <c r="L100" s="192"/>
      <c r="M100" s="20"/>
    </row>
    <row r="101" spans="1:13" ht="16.5" customHeight="1">
      <c r="A101" s="166" t="str">
        <f>A52</f>
        <v>As at 30 June 2021</v>
      </c>
      <c r="B101" s="200"/>
      <c r="C101" s="200"/>
      <c r="D101" s="201"/>
      <c r="E101" s="202"/>
      <c r="F101" s="202"/>
      <c r="G101" s="19"/>
      <c r="H101" s="19"/>
      <c r="I101" s="19"/>
      <c r="J101" s="19"/>
      <c r="K101" s="19"/>
      <c r="L101" s="203"/>
      <c r="M101" s="19"/>
    </row>
    <row r="102" spans="1:13" ht="16.5" customHeight="1">
      <c r="A102" s="187"/>
      <c r="B102" s="188"/>
      <c r="C102" s="188"/>
      <c r="D102" s="189"/>
      <c r="E102" s="196"/>
      <c r="F102" s="196"/>
      <c r="G102" s="20"/>
      <c r="H102" s="20"/>
      <c r="I102" s="20"/>
      <c r="J102" s="20"/>
      <c r="K102" s="20"/>
      <c r="L102" s="192"/>
      <c r="M102" s="20"/>
    </row>
    <row r="103" spans="1:13" ht="16.5" customHeight="1">
      <c r="A103" s="187"/>
      <c r="B103" s="188"/>
      <c r="C103" s="188"/>
      <c r="D103" s="189"/>
      <c r="E103" s="196"/>
      <c r="F103" s="196"/>
      <c r="G103" s="20"/>
      <c r="H103" s="20"/>
      <c r="I103" s="20"/>
      <c r="J103" s="20"/>
      <c r="K103" s="20"/>
      <c r="L103" s="192"/>
      <c r="M103" s="20"/>
    </row>
    <row r="104" spans="1:13" ht="16.5" customHeight="1">
      <c r="A104" s="161"/>
      <c r="B104" s="161"/>
      <c r="C104" s="162"/>
      <c r="D104" s="162"/>
      <c r="E104" s="163"/>
      <c r="F104" s="162"/>
      <c r="G104" s="228" t="s">
        <v>17</v>
      </c>
      <c r="H104" s="228"/>
      <c r="I104" s="228"/>
      <c r="J104" s="170"/>
      <c r="K104" s="228" t="s">
        <v>61</v>
      </c>
      <c r="L104" s="228"/>
      <c r="M104" s="228"/>
    </row>
    <row r="105" spans="1:13" ht="16.5" customHeight="1">
      <c r="A105" s="161"/>
      <c r="B105" s="161"/>
      <c r="C105" s="162"/>
      <c r="D105" s="162"/>
      <c r="E105" s="163"/>
      <c r="F105" s="162"/>
      <c r="G105" s="227" t="s">
        <v>62</v>
      </c>
      <c r="H105" s="227"/>
      <c r="I105" s="227"/>
      <c r="J105" s="170"/>
      <c r="K105" s="227" t="s">
        <v>62</v>
      </c>
      <c r="L105" s="227"/>
      <c r="M105" s="227"/>
    </row>
    <row r="106" spans="1:13" ht="16.5" customHeight="1">
      <c r="A106" s="161"/>
      <c r="B106" s="161"/>
      <c r="C106" s="162"/>
      <c r="D106" s="162"/>
      <c r="E106" s="163"/>
      <c r="F106" s="162"/>
      <c r="G106" s="170" t="s">
        <v>25</v>
      </c>
      <c r="H106" s="170"/>
      <c r="I106" s="170" t="s">
        <v>26</v>
      </c>
      <c r="J106" s="170"/>
      <c r="K106" s="170" t="s">
        <v>25</v>
      </c>
      <c r="L106" s="170"/>
      <c r="M106" s="170" t="s">
        <v>26</v>
      </c>
    </row>
    <row r="107" spans="1:13" ht="16.5" customHeight="1">
      <c r="A107" s="161"/>
      <c r="B107" s="161"/>
      <c r="C107" s="162"/>
      <c r="D107" s="162"/>
      <c r="E107" s="163"/>
      <c r="F107" s="162"/>
      <c r="G107" s="171" t="s">
        <v>135</v>
      </c>
      <c r="H107" s="170"/>
      <c r="I107" s="171" t="s">
        <v>34</v>
      </c>
      <c r="J107" s="170"/>
      <c r="K107" s="171" t="s">
        <v>135</v>
      </c>
      <c r="L107" s="170"/>
      <c r="M107" s="171" t="s">
        <v>34</v>
      </c>
    </row>
    <row r="108" spans="1:13" ht="16.5" customHeight="1">
      <c r="A108" s="172"/>
      <c r="B108" s="172"/>
      <c r="C108" s="172"/>
      <c r="D108" s="172"/>
      <c r="E108" s="163"/>
      <c r="F108" s="162"/>
      <c r="G108" s="173" t="s">
        <v>189</v>
      </c>
      <c r="H108" s="223"/>
      <c r="I108" s="173" t="s">
        <v>91</v>
      </c>
      <c r="J108" s="223"/>
      <c r="K108" s="173" t="s">
        <v>189</v>
      </c>
      <c r="L108" s="223"/>
      <c r="M108" s="173" t="s">
        <v>91</v>
      </c>
    </row>
    <row r="109" spans="1:13" ht="16.5" customHeight="1">
      <c r="A109" s="161"/>
      <c r="B109" s="161"/>
      <c r="C109" s="162"/>
      <c r="D109" s="162"/>
      <c r="E109" s="163"/>
      <c r="F109" s="162"/>
      <c r="G109" s="174" t="s">
        <v>92</v>
      </c>
      <c r="H109" s="223"/>
      <c r="I109" s="174" t="s">
        <v>92</v>
      </c>
      <c r="J109" s="215"/>
      <c r="K109" s="174" t="s">
        <v>92</v>
      </c>
      <c r="L109" s="215"/>
      <c r="M109" s="174" t="s">
        <v>92</v>
      </c>
    </row>
    <row r="110" spans="1:13" ht="16.5" customHeight="1">
      <c r="A110" s="175"/>
      <c r="B110" s="175"/>
      <c r="E110" s="163"/>
      <c r="G110" s="39"/>
      <c r="H110" s="176"/>
      <c r="J110" s="176"/>
      <c r="K110" s="177"/>
      <c r="L110" s="176"/>
      <c r="M110" s="176"/>
    </row>
    <row r="111" spans="1:13" ht="16.5" customHeight="1">
      <c r="A111" s="187" t="s">
        <v>84</v>
      </c>
      <c r="B111" s="188"/>
      <c r="C111" s="188"/>
      <c r="D111" s="189"/>
      <c r="E111" s="163"/>
      <c r="F111" s="189"/>
      <c r="G111" s="191"/>
      <c r="H111" s="189"/>
      <c r="I111" s="189"/>
      <c r="J111" s="189"/>
      <c r="K111" s="191"/>
      <c r="L111" s="189"/>
      <c r="M111" s="189"/>
    </row>
    <row r="112" spans="1:13" ht="16.5" customHeight="1">
      <c r="A112" s="187"/>
      <c r="B112" s="187"/>
      <c r="C112" s="188"/>
      <c r="D112" s="189"/>
      <c r="E112" s="190"/>
      <c r="F112" s="189"/>
      <c r="G112" s="191"/>
      <c r="H112" s="189"/>
      <c r="I112" s="189"/>
      <c r="J112" s="189"/>
      <c r="K112" s="191"/>
      <c r="L112" s="189"/>
      <c r="M112" s="189"/>
    </row>
    <row r="113" spans="1:13" ht="16.5" customHeight="1">
      <c r="A113" s="187" t="s">
        <v>54</v>
      </c>
      <c r="B113" s="188"/>
      <c r="C113" s="188"/>
      <c r="D113" s="189"/>
      <c r="E113" s="196"/>
      <c r="F113" s="196"/>
      <c r="G113" s="31"/>
      <c r="H113" s="18"/>
      <c r="I113" s="18"/>
      <c r="J113" s="18"/>
      <c r="K113" s="31"/>
      <c r="L113" s="192"/>
      <c r="M113" s="18"/>
    </row>
    <row r="114" spans="1:13" ht="16.5" customHeight="1">
      <c r="A114" s="188"/>
      <c r="B114" s="188"/>
      <c r="C114" s="188"/>
      <c r="D114" s="189"/>
      <c r="E114" s="196"/>
      <c r="F114" s="196"/>
      <c r="G114" s="31"/>
      <c r="H114" s="18"/>
      <c r="I114" s="18"/>
      <c r="J114" s="18"/>
      <c r="K114" s="31"/>
      <c r="L114" s="192"/>
      <c r="M114" s="18"/>
    </row>
    <row r="115" spans="1:13" ht="16.5" customHeight="1">
      <c r="A115" s="188" t="s">
        <v>0</v>
      </c>
      <c r="B115" s="188"/>
      <c r="C115" s="188"/>
      <c r="D115" s="189"/>
      <c r="E115" s="196"/>
      <c r="F115" s="196"/>
      <c r="G115" s="31"/>
      <c r="H115" s="18"/>
      <c r="I115" s="18"/>
      <c r="J115" s="18"/>
      <c r="K115" s="31"/>
      <c r="L115" s="192"/>
      <c r="M115" s="18"/>
    </row>
    <row r="116" spans="1:13" ht="16.5" customHeight="1">
      <c r="A116" s="188"/>
      <c r="B116" s="189" t="s">
        <v>39</v>
      </c>
      <c r="C116" s="189"/>
      <c r="D116" s="189"/>
      <c r="F116" s="196"/>
      <c r="G116" s="33"/>
      <c r="H116" s="20"/>
      <c r="I116" s="20"/>
      <c r="J116" s="20"/>
      <c r="K116" s="33"/>
      <c r="L116" s="192"/>
      <c r="M116" s="20"/>
    </row>
    <row r="117" spans="1:13" ht="16.5" customHeight="1">
      <c r="A117" s="188"/>
      <c r="B117" s="189"/>
      <c r="C117" s="189" t="s">
        <v>94</v>
      </c>
      <c r="D117" s="189"/>
      <c r="F117" s="196"/>
      <c r="G117" s="33"/>
      <c r="H117" s="20"/>
      <c r="I117" s="20"/>
      <c r="J117" s="20"/>
      <c r="K117" s="33"/>
      <c r="L117" s="192"/>
      <c r="M117" s="20"/>
    </row>
    <row r="118" spans="1:13" ht="16.5" customHeight="1" thickBot="1">
      <c r="A118" s="188"/>
      <c r="B118" s="189"/>
      <c r="C118" s="189"/>
      <c r="D118" s="189" t="s">
        <v>143</v>
      </c>
      <c r="F118" s="196"/>
      <c r="G118" s="34">
        <v>380121</v>
      </c>
      <c r="H118" s="20"/>
      <c r="I118" s="21">
        <v>380121</v>
      </c>
      <c r="J118" s="20"/>
      <c r="K118" s="34">
        <v>380121</v>
      </c>
      <c r="L118" s="192"/>
      <c r="M118" s="21">
        <v>380121</v>
      </c>
    </row>
    <row r="119" spans="1:13" ht="16.5" customHeight="1" thickTop="1">
      <c r="B119" s="189" t="s">
        <v>40</v>
      </c>
      <c r="C119" s="189"/>
      <c r="D119" s="189"/>
      <c r="F119" s="196"/>
      <c r="G119" s="38"/>
      <c r="H119" s="27"/>
      <c r="I119" s="27"/>
      <c r="J119" s="27"/>
      <c r="K119" s="38"/>
      <c r="L119" s="192"/>
      <c r="M119" s="27"/>
    </row>
    <row r="120" spans="1:13" ht="16.5" customHeight="1">
      <c r="B120" s="189"/>
      <c r="C120" s="189" t="s">
        <v>107</v>
      </c>
      <c r="D120" s="189"/>
      <c r="F120" s="196"/>
      <c r="G120" s="38"/>
      <c r="H120" s="27"/>
      <c r="I120" s="27"/>
      <c r="J120" s="27"/>
      <c r="K120" s="38"/>
      <c r="L120" s="192"/>
      <c r="M120" s="27"/>
    </row>
    <row r="121" spans="1:13" ht="16.5" customHeight="1">
      <c r="B121" s="189"/>
      <c r="D121" s="189" t="s">
        <v>108</v>
      </c>
      <c r="F121" s="196"/>
      <c r="G121" s="38">
        <v>380121</v>
      </c>
      <c r="H121" s="27"/>
      <c r="I121" s="27">
        <v>380121</v>
      </c>
      <c r="J121" s="27"/>
      <c r="K121" s="38">
        <v>380121</v>
      </c>
      <c r="L121" s="192"/>
      <c r="M121" s="27">
        <v>380121</v>
      </c>
    </row>
    <row r="122" spans="1:13" ht="16.5" customHeight="1">
      <c r="A122" s="188" t="s">
        <v>109</v>
      </c>
      <c r="B122" s="188"/>
      <c r="C122" s="188"/>
      <c r="D122" s="189"/>
      <c r="E122" s="196"/>
      <c r="F122" s="196"/>
      <c r="G122" s="33">
        <v>147665</v>
      </c>
      <c r="H122" s="27"/>
      <c r="I122" s="20">
        <v>147665</v>
      </c>
      <c r="J122" s="27"/>
      <c r="K122" s="33">
        <f>'10 Company'!E27</f>
        <v>147665</v>
      </c>
      <c r="L122" s="192"/>
      <c r="M122" s="20">
        <v>147665</v>
      </c>
    </row>
    <row r="123" spans="1:13" ht="16.5" customHeight="1">
      <c r="A123" s="188" t="s">
        <v>15</v>
      </c>
      <c r="B123" s="188"/>
      <c r="C123" s="188"/>
      <c r="D123" s="189"/>
      <c r="E123" s="196"/>
      <c r="F123" s="196"/>
      <c r="G123" s="39"/>
      <c r="H123" s="165"/>
      <c r="J123" s="165"/>
      <c r="K123" s="39"/>
      <c r="L123" s="165"/>
      <c r="M123" s="165"/>
    </row>
    <row r="124" spans="1:13" ht="16.5" customHeight="1">
      <c r="B124" s="188" t="s">
        <v>37</v>
      </c>
      <c r="C124" s="188"/>
      <c r="D124" s="189"/>
      <c r="E124" s="196"/>
      <c r="F124" s="196"/>
      <c r="G124" s="33">
        <v>58202</v>
      </c>
      <c r="H124" s="25"/>
      <c r="I124" s="20">
        <v>58202</v>
      </c>
      <c r="J124" s="25"/>
      <c r="K124" s="33">
        <f>'10 Company'!G27</f>
        <v>38012</v>
      </c>
      <c r="L124" s="192"/>
      <c r="M124" s="20">
        <v>38012</v>
      </c>
    </row>
    <row r="125" spans="1:13" ht="16.5" customHeight="1">
      <c r="B125" s="188" t="s">
        <v>36</v>
      </c>
      <c r="C125" s="188"/>
      <c r="D125" s="189"/>
      <c r="E125" s="196"/>
      <c r="F125" s="196"/>
      <c r="G125" s="33">
        <v>218400</v>
      </c>
      <c r="H125" s="25"/>
      <c r="I125" s="20">
        <v>211695</v>
      </c>
      <c r="J125" s="25"/>
      <c r="K125" s="33">
        <f>'10 Company'!I27</f>
        <v>510844</v>
      </c>
      <c r="L125" s="192"/>
      <c r="M125" s="20">
        <v>498662</v>
      </c>
    </row>
    <row r="126" spans="1:13" ht="16.5" customHeight="1">
      <c r="A126" s="165" t="s">
        <v>67</v>
      </c>
      <c r="C126" s="188"/>
      <c r="D126" s="189"/>
      <c r="E126" s="196"/>
      <c r="F126" s="196"/>
      <c r="G126" s="32">
        <v>432057</v>
      </c>
      <c r="H126" s="28"/>
      <c r="I126" s="19">
        <v>388973</v>
      </c>
      <c r="J126" s="27"/>
      <c r="K126" s="32">
        <f>'10 Company'!M27</f>
        <v>45134</v>
      </c>
      <c r="L126" s="192"/>
      <c r="M126" s="19">
        <v>2050</v>
      </c>
    </row>
    <row r="127" spans="1:13" ht="16.5" customHeight="1">
      <c r="A127" s="188"/>
      <c r="B127" s="188"/>
      <c r="C127" s="188"/>
      <c r="D127" s="189"/>
      <c r="E127" s="196"/>
      <c r="F127" s="196"/>
      <c r="G127" s="31"/>
      <c r="H127" s="18"/>
      <c r="I127" s="18"/>
      <c r="J127" s="18"/>
      <c r="K127" s="31"/>
      <c r="L127" s="29"/>
      <c r="M127" s="18"/>
    </row>
    <row r="128" spans="1:13" ht="16.5" customHeight="1">
      <c r="A128" s="187" t="s">
        <v>194</v>
      </c>
      <c r="B128" s="187"/>
      <c r="C128" s="188"/>
      <c r="D128" s="189"/>
      <c r="E128" s="196"/>
      <c r="F128" s="196"/>
      <c r="G128" s="31"/>
      <c r="H128" s="18"/>
      <c r="I128" s="18"/>
      <c r="J128" s="18"/>
      <c r="K128" s="31"/>
      <c r="L128" s="29"/>
      <c r="M128" s="18"/>
    </row>
    <row r="129" spans="1:13" ht="16.5" customHeight="1">
      <c r="A129" s="187"/>
      <c r="B129" s="187" t="s">
        <v>70</v>
      </c>
      <c r="C129" s="188"/>
      <c r="D129" s="189"/>
      <c r="E129" s="196"/>
      <c r="F129" s="196"/>
      <c r="G129" s="31">
        <f>SUM(G121:G126)</f>
        <v>1236445</v>
      </c>
      <c r="H129" s="18"/>
      <c r="I129" s="18">
        <f>SUM(I121:I126)</f>
        <v>1186656</v>
      </c>
      <c r="J129" s="18"/>
      <c r="K129" s="31">
        <f>SUM(K121:K126)</f>
        <v>1121776</v>
      </c>
      <c r="L129" s="29"/>
      <c r="M129" s="18">
        <f>SUM(M121:M126)</f>
        <v>1066510</v>
      </c>
    </row>
    <row r="130" spans="1:13" ht="16.5" customHeight="1">
      <c r="A130" s="188" t="s">
        <v>27</v>
      </c>
      <c r="B130" s="188"/>
      <c r="C130" s="188"/>
      <c r="D130" s="189"/>
      <c r="E130" s="196"/>
      <c r="F130" s="196"/>
      <c r="G130" s="32">
        <v>377398</v>
      </c>
      <c r="H130" s="18"/>
      <c r="I130" s="19">
        <v>381796</v>
      </c>
      <c r="J130" s="18"/>
      <c r="K130" s="32">
        <v>0</v>
      </c>
      <c r="L130" s="29"/>
      <c r="M130" s="19">
        <v>0</v>
      </c>
    </row>
    <row r="131" spans="1:13" ht="16.5" customHeight="1">
      <c r="A131" s="188"/>
      <c r="B131" s="188"/>
      <c r="C131" s="188"/>
      <c r="D131" s="189"/>
      <c r="E131" s="196"/>
      <c r="F131" s="196"/>
      <c r="G131" s="31"/>
      <c r="H131" s="18"/>
      <c r="I131" s="18"/>
      <c r="J131" s="18"/>
      <c r="K131" s="31"/>
      <c r="L131" s="29"/>
      <c r="M131" s="18"/>
    </row>
    <row r="132" spans="1:13" ht="16.5" customHeight="1">
      <c r="A132" s="187" t="s">
        <v>55</v>
      </c>
      <c r="B132" s="188"/>
      <c r="C132" s="188"/>
      <c r="D132" s="189"/>
      <c r="E132" s="196"/>
      <c r="F132" s="196"/>
      <c r="G132" s="32">
        <f>SUM(G129:G130)</f>
        <v>1613843</v>
      </c>
      <c r="H132" s="20"/>
      <c r="I132" s="19">
        <f>SUM(I129:I130)</f>
        <v>1568452</v>
      </c>
      <c r="J132" s="20"/>
      <c r="K132" s="32">
        <f>SUM(K129:K130)</f>
        <v>1121776</v>
      </c>
      <c r="L132" s="20"/>
      <c r="M132" s="19">
        <f>SUM(M129:M130)</f>
        <v>1066510</v>
      </c>
    </row>
    <row r="133" spans="1:13" ht="16.5" customHeight="1">
      <c r="A133" s="187"/>
      <c r="B133" s="188"/>
      <c r="C133" s="188"/>
      <c r="D133" s="189"/>
      <c r="E133" s="196"/>
      <c r="F133" s="196"/>
      <c r="G133" s="33"/>
      <c r="H133" s="20"/>
      <c r="I133" s="20"/>
      <c r="J133" s="20"/>
      <c r="K133" s="33"/>
      <c r="L133" s="20"/>
      <c r="M133" s="20"/>
    </row>
    <row r="134" spans="1:13" ht="16.5" customHeight="1" thickBot="1">
      <c r="A134" s="187" t="s">
        <v>56</v>
      </c>
      <c r="B134" s="187"/>
      <c r="C134" s="187"/>
      <c r="D134" s="189"/>
      <c r="E134" s="204"/>
      <c r="F134" s="204"/>
      <c r="G134" s="34">
        <f>SUM(G87+G132)</f>
        <v>1958368</v>
      </c>
      <c r="H134" s="18"/>
      <c r="I134" s="21">
        <f>SUM(I87+I132)</f>
        <v>1937137</v>
      </c>
      <c r="J134" s="18"/>
      <c r="K134" s="34">
        <f>SUM(K87+K132)</f>
        <v>1348417</v>
      </c>
      <c r="L134" s="18"/>
      <c r="M134" s="21">
        <f>SUM(M87+M132)</f>
        <v>1314771</v>
      </c>
    </row>
    <row r="135" spans="1:13" ht="16.5" customHeight="1" thickTop="1">
      <c r="A135" s="188"/>
      <c r="B135" s="189"/>
      <c r="C135" s="189"/>
      <c r="D135" s="189"/>
      <c r="E135" s="196"/>
      <c r="F135" s="196"/>
      <c r="G135" s="20"/>
      <c r="H135" s="18"/>
      <c r="I135" s="20"/>
      <c r="J135" s="18"/>
      <c r="K135" s="20"/>
      <c r="L135" s="18"/>
      <c r="M135" s="20"/>
    </row>
    <row r="136" spans="1:13" ht="16.5" customHeight="1">
      <c r="A136" s="188"/>
      <c r="B136" s="189"/>
      <c r="C136" s="189"/>
      <c r="D136" s="189"/>
      <c r="E136" s="196"/>
      <c r="F136" s="196"/>
      <c r="G136" s="20"/>
      <c r="H136" s="18"/>
      <c r="I136" s="20"/>
      <c r="J136" s="18"/>
      <c r="K136" s="20"/>
      <c r="L136" s="18"/>
      <c r="M136" s="20"/>
    </row>
    <row r="137" spans="1:13" ht="16.5" customHeight="1">
      <c r="A137" s="188"/>
      <c r="B137" s="189"/>
      <c r="C137" s="189"/>
      <c r="D137" s="189"/>
      <c r="E137" s="196"/>
      <c r="F137" s="196"/>
      <c r="G137" s="20"/>
      <c r="H137" s="18"/>
      <c r="I137" s="20"/>
      <c r="J137" s="18"/>
      <c r="K137" s="20"/>
      <c r="L137" s="18"/>
      <c r="M137" s="20"/>
    </row>
    <row r="138" spans="1:13" ht="16.5" customHeight="1">
      <c r="A138" s="188"/>
      <c r="B138" s="189"/>
      <c r="C138" s="189"/>
      <c r="D138" s="189"/>
      <c r="E138" s="196"/>
      <c r="F138" s="196"/>
      <c r="G138" s="20"/>
      <c r="H138" s="18"/>
      <c r="I138" s="20"/>
      <c r="J138" s="18"/>
      <c r="K138" s="20"/>
      <c r="L138" s="18"/>
      <c r="M138" s="20"/>
    </row>
    <row r="139" spans="1:13" ht="16.5" customHeight="1">
      <c r="A139" s="188"/>
      <c r="B139" s="189"/>
      <c r="C139" s="189"/>
      <c r="D139" s="189"/>
      <c r="E139" s="196"/>
      <c r="F139" s="196"/>
      <c r="G139" s="20"/>
      <c r="H139" s="18"/>
      <c r="I139" s="20"/>
      <c r="J139" s="18"/>
      <c r="K139" s="20"/>
      <c r="L139" s="18"/>
      <c r="M139" s="20"/>
    </row>
    <row r="140" spans="1:13" ht="16.5" customHeight="1">
      <c r="A140" s="188"/>
      <c r="B140" s="189"/>
      <c r="C140" s="189"/>
      <c r="D140" s="189"/>
      <c r="E140" s="196"/>
      <c r="F140" s="196"/>
      <c r="G140" s="20"/>
      <c r="H140" s="18"/>
      <c r="I140" s="20"/>
      <c r="J140" s="18"/>
      <c r="K140" s="20"/>
      <c r="L140" s="18"/>
      <c r="M140" s="20"/>
    </row>
    <row r="141" spans="1:13" ht="16.5" customHeight="1">
      <c r="A141" s="188"/>
      <c r="B141" s="189"/>
      <c r="C141" s="189"/>
      <c r="D141" s="189"/>
      <c r="E141" s="196"/>
      <c r="F141" s="196"/>
      <c r="G141" s="20"/>
      <c r="H141" s="18"/>
      <c r="I141" s="20"/>
      <c r="J141" s="18"/>
      <c r="K141" s="20"/>
      <c r="L141" s="18"/>
      <c r="M141" s="20"/>
    </row>
    <row r="142" spans="1:13" ht="16.5" customHeight="1">
      <c r="A142" s="189"/>
      <c r="B142" s="189"/>
      <c r="C142" s="189"/>
      <c r="D142" s="189"/>
      <c r="E142" s="196"/>
      <c r="F142" s="196"/>
      <c r="G142" s="20"/>
      <c r="H142" s="18"/>
      <c r="I142" s="20"/>
      <c r="J142" s="18"/>
      <c r="K142" s="20"/>
      <c r="L142" s="18"/>
      <c r="M142" s="20"/>
    </row>
    <row r="143" spans="1:13" s="219" customFormat="1" ht="17.100000000000001" customHeight="1">
      <c r="H143" s="220"/>
      <c r="J143" s="220"/>
      <c r="K143" s="220"/>
      <c r="L143" s="220"/>
      <c r="M143" s="220"/>
    </row>
    <row r="146" spans="1:13" ht="9" customHeight="1"/>
    <row r="147" spans="1:13" ht="21.95" customHeight="1">
      <c r="A147" s="185" t="str">
        <f>A49</f>
        <v>The condensed notes to the interim financial information are an integral part of this interim financial information.</v>
      </c>
      <c r="B147" s="218"/>
      <c r="C147" s="218"/>
      <c r="D147" s="218"/>
      <c r="E147" s="218"/>
      <c r="F147" s="218"/>
      <c r="G147" s="218"/>
      <c r="H147" s="218"/>
      <c r="I147" s="218"/>
      <c r="J147" s="218"/>
      <c r="K147" s="218"/>
      <c r="L147" s="218"/>
      <c r="M147" s="218"/>
    </row>
  </sheetData>
  <mergeCells count="12">
    <mergeCell ref="G6:I6"/>
    <mergeCell ref="K6:M6"/>
    <mergeCell ref="G7:I7"/>
    <mergeCell ref="K7:M7"/>
    <mergeCell ref="G55:I55"/>
    <mergeCell ref="K55:M55"/>
    <mergeCell ref="G56:I56"/>
    <mergeCell ref="K56:M56"/>
    <mergeCell ref="G104:I104"/>
    <mergeCell ref="K104:M104"/>
    <mergeCell ref="G105:I105"/>
    <mergeCell ref="K105:M10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7212D-D0C0-4CD3-BCF5-9996CB77BE96}">
  <sheetPr>
    <tabColor rgb="FFFFC000"/>
  </sheetPr>
  <dimension ref="A1:M98"/>
  <sheetViews>
    <sheetView zoomScale="120" zoomScaleNormal="120" zoomScaleSheetLayoutView="90" workbookViewId="0">
      <selection activeCell="D12" sqref="D12"/>
    </sheetView>
  </sheetViews>
  <sheetFormatPr defaultColWidth="11" defaultRowHeight="16.5" customHeight="1"/>
  <cols>
    <col min="1" max="3" width="1.6640625" style="13" customWidth="1"/>
    <col min="4" max="4" width="36.6640625" style="13" customWidth="1"/>
    <col min="5" max="5" width="4.6640625" style="13" customWidth="1"/>
    <col min="6" max="6" width="0.83203125" style="13" customWidth="1"/>
    <col min="7" max="7" width="13.6640625" style="13" customWidth="1"/>
    <col min="8" max="8" width="0.83203125" style="13" customWidth="1"/>
    <col min="9" max="9" width="13.6640625" style="13" customWidth="1"/>
    <col min="10" max="10" width="0.83203125" style="13" customWidth="1"/>
    <col min="11" max="11" width="13.6640625" style="51" customWidth="1"/>
    <col min="12" max="12" width="0.83203125" style="51" customWidth="1"/>
    <col min="13" max="13" width="13.6640625" style="51" customWidth="1"/>
    <col min="14" max="16384" width="11" style="13"/>
  </cols>
  <sheetData>
    <row r="1" spans="1:13" ht="16.5" customHeight="1">
      <c r="A1" s="8" t="s">
        <v>90</v>
      </c>
      <c r="B1" s="8"/>
      <c r="C1" s="52"/>
      <c r="D1" s="52"/>
      <c r="E1" s="52"/>
      <c r="F1" s="52"/>
      <c r="G1" s="52"/>
      <c r="H1" s="52"/>
      <c r="I1" s="52"/>
      <c r="J1" s="52"/>
      <c r="K1" s="53"/>
      <c r="L1" s="53"/>
      <c r="M1" s="53"/>
    </row>
    <row r="2" spans="1:13" ht="16.5" customHeight="1">
      <c r="A2" s="8" t="s">
        <v>29</v>
      </c>
      <c r="B2" s="8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</row>
    <row r="3" spans="1:13" ht="16.5" customHeight="1">
      <c r="A3" s="40" t="s">
        <v>196</v>
      </c>
      <c r="B3" s="40"/>
      <c r="C3" s="54"/>
      <c r="D3" s="54"/>
      <c r="E3" s="54"/>
      <c r="F3" s="54"/>
      <c r="G3" s="54"/>
      <c r="H3" s="54"/>
      <c r="I3" s="54"/>
      <c r="J3" s="54"/>
      <c r="K3" s="57"/>
      <c r="L3" s="57"/>
      <c r="M3" s="57"/>
    </row>
    <row r="4" spans="1:13" ht="16.5" customHeight="1">
      <c r="A4" s="8"/>
      <c r="B4" s="8"/>
      <c r="C4" s="52"/>
      <c r="D4" s="52"/>
      <c r="E4" s="52"/>
      <c r="F4" s="52"/>
      <c r="G4" s="52"/>
      <c r="H4" s="52"/>
      <c r="I4" s="52"/>
      <c r="J4" s="52"/>
      <c r="K4" s="53"/>
      <c r="L4" s="53"/>
      <c r="M4" s="53"/>
    </row>
    <row r="5" spans="1:13" ht="16.5" customHeight="1">
      <c r="A5" s="8"/>
      <c r="B5" s="8"/>
      <c r="C5" s="52"/>
      <c r="D5" s="52"/>
      <c r="E5" s="52"/>
      <c r="F5" s="52"/>
      <c r="G5" s="52"/>
      <c r="H5" s="52"/>
      <c r="I5" s="52"/>
      <c r="J5" s="52"/>
      <c r="K5" s="53"/>
      <c r="L5" s="53"/>
      <c r="M5" s="53"/>
    </row>
    <row r="6" spans="1:13" s="12" customFormat="1" ht="16.5" customHeight="1">
      <c r="A6" s="8"/>
      <c r="B6" s="8"/>
      <c r="C6" s="9"/>
      <c r="D6" s="9"/>
      <c r="E6" s="10"/>
      <c r="F6" s="9"/>
      <c r="G6" s="229" t="s">
        <v>17</v>
      </c>
      <c r="H6" s="229"/>
      <c r="I6" s="229"/>
      <c r="J6" s="11"/>
      <c r="K6" s="229" t="s">
        <v>61</v>
      </c>
      <c r="L6" s="229"/>
      <c r="M6" s="229"/>
    </row>
    <row r="7" spans="1:13" s="12" customFormat="1" ht="16.5" customHeight="1">
      <c r="A7" s="8"/>
      <c r="B7" s="8"/>
      <c r="C7" s="9"/>
      <c r="D7" s="9"/>
      <c r="E7" s="10"/>
      <c r="F7" s="9"/>
      <c r="G7" s="230" t="s">
        <v>62</v>
      </c>
      <c r="H7" s="230"/>
      <c r="I7" s="230"/>
      <c r="J7" s="11"/>
      <c r="K7" s="230" t="s">
        <v>62</v>
      </c>
      <c r="L7" s="230"/>
      <c r="M7" s="230"/>
    </row>
    <row r="8" spans="1:13" ht="16.5" customHeight="1">
      <c r="A8" s="52"/>
      <c r="B8" s="52"/>
      <c r="C8" s="52"/>
      <c r="D8" s="52"/>
      <c r="E8" s="10"/>
      <c r="F8" s="9"/>
      <c r="G8" s="11" t="s">
        <v>25</v>
      </c>
      <c r="H8" s="11"/>
      <c r="I8" s="11" t="s">
        <v>25</v>
      </c>
      <c r="J8" s="16"/>
      <c r="K8" s="11" t="s">
        <v>25</v>
      </c>
      <c r="L8" s="10"/>
      <c r="M8" s="11" t="s">
        <v>25</v>
      </c>
    </row>
    <row r="9" spans="1:13" ht="16.5" customHeight="1">
      <c r="A9" s="52"/>
      <c r="B9" s="52"/>
      <c r="C9" s="52"/>
      <c r="D9" s="52"/>
      <c r="E9" s="10"/>
      <c r="F9" s="9"/>
      <c r="G9" s="14" t="s">
        <v>135</v>
      </c>
      <c r="H9" s="11"/>
      <c r="I9" s="14" t="s">
        <v>135</v>
      </c>
      <c r="J9" s="16"/>
      <c r="K9" s="14" t="s">
        <v>135</v>
      </c>
      <c r="L9" s="11"/>
      <c r="M9" s="14" t="s">
        <v>135</v>
      </c>
    </row>
    <row r="10" spans="1:13" ht="16.5" customHeight="1">
      <c r="E10" s="45"/>
      <c r="F10" s="10"/>
      <c r="G10" s="58" t="s">
        <v>189</v>
      </c>
      <c r="H10" s="58"/>
      <c r="I10" s="58" t="s">
        <v>91</v>
      </c>
      <c r="J10" s="10"/>
      <c r="K10" s="58" t="s">
        <v>189</v>
      </c>
      <c r="L10" s="58"/>
      <c r="M10" s="58" t="s">
        <v>91</v>
      </c>
    </row>
    <row r="11" spans="1:13" ht="16.5" customHeight="1">
      <c r="E11" s="15" t="s">
        <v>82</v>
      </c>
      <c r="F11" s="45"/>
      <c r="G11" s="48" t="s">
        <v>92</v>
      </c>
      <c r="H11" s="224"/>
      <c r="I11" s="48" t="s">
        <v>92</v>
      </c>
      <c r="J11" s="11"/>
      <c r="K11" s="48" t="s">
        <v>92</v>
      </c>
      <c r="L11" s="11"/>
      <c r="M11" s="48" t="s">
        <v>92</v>
      </c>
    </row>
    <row r="12" spans="1:13" ht="16.5" customHeight="1">
      <c r="E12" s="45"/>
      <c r="F12" s="45"/>
      <c r="G12" s="109"/>
      <c r="H12" s="93"/>
      <c r="I12" s="93"/>
      <c r="J12" s="45"/>
      <c r="K12" s="113"/>
      <c r="L12" s="114"/>
      <c r="M12" s="114"/>
    </row>
    <row r="13" spans="1:13" ht="16.5" customHeight="1">
      <c r="A13" s="13" t="s">
        <v>144</v>
      </c>
      <c r="E13" s="45"/>
      <c r="F13" s="45"/>
      <c r="G13" s="109">
        <v>298480</v>
      </c>
      <c r="H13" s="93"/>
      <c r="I13" s="93">
        <v>289525</v>
      </c>
      <c r="J13" s="93"/>
      <c r="K13" s="109">
        <v>98877</v>
      </c>
      <c r="L13" s="93"/>
      <c r="M13" s="93">
        <v>88465</v>
      </c>
    </row>
    <row r="14" spans="1:13" ht="16.5" customHeight="1">
      <c r="A14" s="13" t="s">
        <v>145</v>
      </c>
      <c r="E14" s="45"/>
      <c r="F14" s="45"/>
      <c r="G14" s="115">
        <v>-250538</v>
      </c>
      <c r="H14" s="93"/>
      <c r="I14" s="90">
        <v>-236274</v>
      </c>
      <c r="J14" s="93"/>
      <c r="K14" s="115">
        <v>-80277</v>
      </c>
      <c r="L14" s="93"/>
      <c r="M14" s="90">
        <v>-78163</v>
      </c>
    </row>
    <row r="15" spans="1:13" ht="16.5" customHeight="1">
      <c r="A15" s="103"/>
      <c r="E15" s="45"/>
      <c r="G15" s="109"/>
      <c r="H15" s="93"/>
      <c r="I15" s="93"/>
      <c r="J15" s="93"/>
      <c r="K15" s="109"/>
      <c r="L15" s="93"/>
      <c r="M15" s="93"/>
    </row>
    <row r="16" spans="1:13" ht="16.5" customHeight="1">
      <c r="A16" s="8" t="s">
        <v>16</v>
      </c>
      <c r="E16" s="45"/>
      <c r="G16" s="109">
        <f>SUM(G13:G15)</f>
        <v>47942</v>
      </c>
      <c r="H16" s="93"/>
      <c r="I16" s="93">
        <f>SUM(I13:I15)</f>
        <v>53251</v>
      </c>
      <c r="J16" s="93"/>
      <c r="K16" s="109">
        <f>SUM(K13:K15)</f>
        <v>18600</v>
      </c>
      <c r="L16" s="93"/>
      <c r="M16" s="93">
        <f>SUM(M13:M15)</f>
        <v>10302</v>
      </c>
    </row>
    <row r="17" spans="1:13" ht="16.5" customHeight="1">
      <c r="A17" s="13" t="s">
        <v>30</v>
      </c>
      <c r="E17" s="45"/>
      <c r="G17" s="109">
        <v>5352</v>
      </c>
      <c r="H17" s="93"/>
      <c r="I17" s="93">
        <v>3476</v>
      </c>
      <c r="J17" s="93"/>
      <c r="K17" s="109">
        <v>7740</v>
      </c>
      <c r="L17" s="93"/>
      <c r="M17" s="93">
        <v>6845</v>
      </c>
    </row>
    <row r="18" spans="1:13" ht="16.5" customHeight="1">
      <c r="A18" s="13" t="s">
        <v>137</v>
      </c>
      <c r="E18" s="45"/>
      <c r="G18" s="109">
        <v>2383</v>
      </c>
      <c r="H18" s="93"/>
      <c r="I18" s="93">
        <v>1906</v>
      </c>
      <c r="J18" s="93"/>
      <c r="K18" s="109">
        <v>2383</v>
      </c>
      <c r="L18" s="93"/>
      <c r="M18" s="93">
        <v>1906</v>
      </c>
    </row>
    <row r="19" spans="1:13" ht="16.5" customHeight="1">
      <c r="A19" s="13" t="s">
        <v>75</v>
      </c>
      <c r="E19" s="45"/>
      <c r="G19" s="109">
        <v>-19108</v>
      </c>
      <c r="H19" s="93"/>
      <c r="I19" s="93">
        <v>-19986</v>
      </c>
      <c r="J19" s="93"/>
      <c r="K19" s="109">
        <v>-4586</v>
      </c>
      <c r="L19" s="93"/>
      <c r="M19" s="93">
        <v>-4249</v>
      </c>
    </row>
    <row r="20" spans="1:13" ht="16.5" customHeight="1">
      <c r="A20" s="13" t="s">
        <v>22</v>
      </c>
      <c r="E20" s="45"/>
      <c r="F20" s="45"/>
      <c r="G20" s="115">
        <v>-42760</v>
      </c>
      <c r="H20" s="93"/>
      <c r="I20" s="90">
        <v>-39511</v>
      </c>
      <c r="J20" s="93"/>
      <c r="K20" s="115">
        <v>-15766</v>
      </c>
      <c r="L20" s="93"/>
      <c r="M20" s="90">
        <v>-16605</v>
      </c>
    </row>
    <row r="21" spans="1:13" ht="16.5" customHeight="1">
      <c r="A21" s="103"/>
      <c r="E21" s="45"/>
      <c r="F21" s="45"/>
      <c r="G21" s="116"/>
      <c r="H21" s="117"/>
      <c r="I21" s="117"/>
      <c r="J21" s="117"/>
      <c r="K21" s="116"/>
      <c r="L21" s="117"/>
      <c r="M21" s="117"/>
    </row>
    <row r="22" spans="1:13" ht="16.5" customHeight="1">
      <c r="A22" s="8" t="s">
        <v>106</v>
      </c>
      <c r="E22" s="45"/>
      <c r="F22" s="45"/>
      <c r="G22" s="109"/>
      <c r="H22" s="93"/>
      <c r="I22" s="93"/>
      <c r="J22" s="93"/>
      <c r="K22" s="109"/>
      <c r="L22" s="93"/>
      <c r="M22" s="93"/>
    </row>
    <row r="23" spans="1:13" ht="16.5" customHeight="1">
      <c r="B23" s="16" t="s">
        <v>212</v>
      </c>
      <c r="E23" s="45"/>
      <c r="F23" s="45"/>
      <c r="G23" s="109">
        <f>SUM(G16:G20)</f>
        <v>-6191</v>
      </c>
      <c r="H23" s="93"/>
      <c r="I23" s="93">
        <f>SUM(I16:I20)</f>
        <v>-864</v>
      </c>
      <c r="J23" s="93"/>
      <c r="K23" s="109">
        <f>SUM(K16:K20)</f>
        <v>8371</v>
      </c>
      <c r="L23" s="93"/>
      <c r="M23" s="93">
        <f>SUM(M16:M20)</f>
        <v>-1801</v>
      </c>
    </row>
    <row r="24" spans="1:13" ht="16.5" customHeight="1">
      <c r="A24" s="13" t="s">
        <v>41</v>
      </c>
      <c r="E24" s="45"/>
      <c r="F24" s="45"/>
      <c r="G24" s="115">
        <v>-1380</v>
      </c>
      <c r="H24" s="93"/>
      <c r="I24" s="90">
        <v>-1707</v>
      </c>
      <c r="J24" s="93"/>
      <c r="K24" s="115">
        <v>-1138</v>
      </c>
      <c r="L24" s="93"/>
      <c r="M24" s="90">
        <v>-1465</v>
      </c>
    </row>
    <row r="25" spans="1:13" ht="16.5" customHeight="1">
      <c r="A25" s="103"/>
      <c r="E25" s="45"/>
      <c r="F25" s="45"/>
      <c r="G25" s="116"/>
      <c r="H25" s="117"/>
      <c r="I25" s="117"/>
      <c r="J25" s="117"/>
      <c r="K25" s="116"/>
      <c r="L25" s="117"/>
      <c r="M25" s="117"/>
    </row>
    <row r="26" spans="1:13" ht="16.5" customHeight="1">
      <c r="A26" s="8" t="s">
        <v>214</v>
      </c>
      <c r="B26" s="8"/>
      <c r="E26" s="45"/>
      <c r="F26" s="45"/>
      <c r="G26" s="116"/>
      <c r="H26" s="117"/>
      <c r="I26" s="117"/>
      <c r="J26" s="117"/>
      <c r="K26" s="116"/>
      <c r="L26" s="117"/>
      <c r="M26" s="117"/>
    </row>
    <row r="27" spans="1:13" ht="16.5" customHeight="1">
      <c r="A27" s="8"/>
      <c r="B27" s="8" t="s">
        <v>213</v>
      </c>
      <c r="C27" s="8"/>
      <c r="E27" s="45"/>
      <c r="F27" s="45"/>
      <c r="G27" s="109">
        <f>SUM(G23:G25)</f>
        <v>-7571</v>
      </c>
      <c r="H27" s="93"/>
      <c r="I27" s="93">
        <f>SUM(I23:I25)</f>
        <v>-2571</v>
      </c>
      <c r="J27" s="93"/>
      <c r="K27" s="109">
        <f>SUM(K23:K25)</f>
        <v>7233</v>
      </c>
      <c r="L27" s="93"/>
      <c r="M27" s="93">
        <f>SUM(M23:M25)</f>
        <v>-3266</v>
      </c>
    </row>
    <row r="28" spans="1:13" ht="16.5" customHeight="1">
      <c r="A28" s="103" t="s">
        <v>139</v>
      </c>
      <c r="E28" s="118">
        <v>14</v>
      </c>
      <c r="F28" s="118"/>
      <c r="G28" s="214">
        <v>-286</v>
      </c>
      <c r="H28" s="93"/>
      <c r="I28" s="90">
        <v>40</v>
      </c>
      <c r="J28" s="93"/>
      <c r="K28" s="115">
        <v>-2325</v>
      </c>
      <c r="L28" s="93"/>
      <c r="M28" s="90">
        <v>763</v>
      </c>
    </row>
    <row r="29" spans="1:13" ht="16.5" customHeight="1">
      <c r="A29" s="103"/>
      <c r="E29" s="118"/>
      <c r="F29" s="118"/>
      <c r="G29" s="109"/>
      <c r="H29" s="93"/>
      <c r="I29" s="93"/>
      <c r="J29" s="93"/>
      <c r="K29" s="109"/>
      <c r="L29" s="93"/>
      <c r="M29" s="93"/>
    </row>
    <row r="30" spans="1:13" ht="16.5" customHeight="1">
      <c r="A30" s="8" t="s">
        <v>129</v>
      </c>
      <c r="B30" s="8"/>
      <c r="C30" s="16"/>
      <c r="E30" s="45"/>
      <c r="F30" s="45"/>
      <c r="G30" s="211">
        <f>SUM(G27:G28)</f>
        <v>-7857</v>
      </c>
      <c r="H30" s="120"/>
      <c r="I30" s="120">
        <f>SUM(I27:I28)</f>
        <v>-2531</v>
      </c>
      <c r="J30" s="120"/>
      <c r="K30" s="211">
        <f>SUM(K27:K28)</f>
        <v>4908</v>
      </c>
      <c r="L30" s="120"/>
      <c r="M30" s="120">
        <f>SUM(M27:M28)</f>
        <v>-2503</v>
      </c>
    </row>
    <row r="31" spans="1:13" ht="16.5" customHeight="1">
      <c r="A31" s="8" t="s">
        <v>184</v>
      </c>
      <c r="B31" s="8"/>
      <c r="C31" s="16"/>
      <c r="E31" s="45"/>
      <c r="F31" s="45"/>
      <c r="G31" s="211"/>
      <c r="H31" s="120"/>
      <c r="I31" s="120"/>
      <c r="J31" s="120"/>
      <c r="K31" s="211"/>
      <c r="L31" s="120"/>
      <c r="M31" s="120"/>
    </row>
    <row r="32" spans="1:13" ht="16.5" customHeight="1">
      <c r="A32" s="121" t="s">
        <v>187</v>
      </c>
      <c r="B32" s="8"/>
      <c r="C32" s="16"/>
      <c r="E32" s="45"/>
      <c r="F32" s="45"/>
      <c r="G32" s="211"/>
      <c r="H32" s="120"/>
      <c r="I32" s="120"/>
      <c r="J32" s="120"/>
      <c r="K32" s="211"/>
      <c r="L32" s="120"/>
      <c r="M32" s="120"/>
    </row>
    <row r="33" spans="1:13" ht="16.5" customHeight="1">
      <c r="B33" s="121" t="s">
        <v>118</v>
      </c>
      <c r="E33" s="45"/>
      <c r="F33" s="45"/>
      <c r="G33" s="211"/>
      <c r="H33" s="120"/>
      <c r="I33" s="120"/>
      <c r="J33" s="120"/>
      <c r="K33" s="211"/>
      <c r="L33" s="120"/>
      <c r="M33" s="120"/>
    </row>
    <row r="34" spans="1:13" ht="16.5" customHeight="1">
      <c r="A34" s="121"/>
      <c r="B34" s="103" t="s">
        <v>215</v>
      </c>
      <c r="C34" s="16"/>
      <c r="E34" s="45"/>
      <c r="F34" s="45"/>
      <c r="G34" s="211"/>
      <c r="H34" s="120"/>
      <c r="I34" s="120"/>
      <c r="J34" s="120"/>
      <c r="K34" s="211"/>
      <c r="L34" s="120"/>
      <c r="M34" s="120"/>
    </row>
    <row r="35" spans="1:13" ht="16.5" customHeight="1">
      <c r="A35" s="121"/>
      <c r="B35" s="103"/>
      <c r="C35" s="13" t="s">
        <v>225</v>
      </c>
      <c r="E35" s="45"/>
      <c r="F35" s="45"/>
      <c r="G35" s="211"/>
      <c r="H35" s="120"/>
      <c r="I35" s="120"/>
      <c r="J35" s="120"/>
      <c r="K35" s="211"/>
      <c r="L35" s="120"/>
      <c r="M35" s="120"/>
    </row>
    <row r="36" spans="1:13" ht="16.5" customHeight="1">
      <c r="B36" s="103"/>
      <c r="D36" s="122" t="s">
        <v>166</v>
      </c>
      <c r="E36" s="45"/>
      <c r="F36" s="45"/>
      <c r="G36" s="212">
        <v>30120</v>
      </c>
      <c r="H36" s="120"/>
      <c r="I36" s="124">
        <v>5338</v>
      </c>
      <c r="J36" s="120"/>
      <c r="K36" s="212">
        <v>30120</v>
      </c>
      <c r="L36" s="120"/>
      <c r="M36" s="124">
        <v>5338</v>
      </c>
    </row>
    <row r="37" spans="1:13" ht="16.5" customHeight="1">
      <c r="B37" s="103"/>
      <c r="C37" s="16"/>
      <c r="E37" s="45"/>
      <c r="F37" s="45"/>
      <c r="G37" s="211"/>
      <c r="H37" s="120"/>
      <c r="I37" s="120"/>
      <c r="J37" s="120"/>
      <c r="K37" s="211"/>
      <c r="L37" s="120"/>
      <c r="M37" s="120"/>
    </row>
    <row r="38" spans="1:13" ht="16.5" customHeight="1">
      <c r="A38" s="16" t="s">
        <v>185</v>
      </c>
      <c r="B38" s="103"/>
      <c r="C38" s="16"/>
      <c r="E38" s="45"/>
      <c r="F38" s="45"/>
      <c r="G38" s="211"/>
      <c r="H38" s="120"/>
      <c r="I38" s="120"/>
      <c r="J38" s="120"/>
      <c r="K38" s="211"/>
      <c r="L38" s="13"/>
      <c r="M38" s="120"/>
    </row>
    <row r="39" spans="1:13" ht="16.5" customHeight="1">
      <c r="A39" s="16"/>
      <c r="B39" s="125" t="s">
        <v>95</v>
      </c>
      <c r="C39" s="16"/>
      <c r="E39" s="45"/>
      <c r="F39" s="45"/>
      <c r="G39" s="212">
        <f>SUM(G36)</f>
        <v>30120</v>
      </c>
      <c r="H39" s="120"/>
      <c r="I39" s="124">
        <f>SUM(I36)</f>
        <v>5338</v>
      </c>
      <c r="J39" s="120"/>
      <c r="K39" s="212">
        <f>SUM(K36)</f>
        <v>30120</v>
      </c>
      <c r="L39" s="120"/>
      <c r="M39" s="124">
        <f>SUM(M36)</f>
        <v>5338</v>
      </c>
    </row>
    <row r="40" spans="1:13" ht="16.5" customHeight="1">
      <c r="B40" s="103"/>
      <c r="C40" s="16"/>
      <c r="E40" s="45"/>
      <c r="F40" s="45"/>
      <c r="G40" s="211"/>
      <c r="H40" s="120"/>
      <c r="I40" s="120"/>
      <c r="J40" s="120"/>
      <c r="K40" s="211"/>
      <c r="L40" s="120"/>
      <c r="M40" s="120"/>
    </row>
    <row r="41" spans="1:13" ht="16.5" customHeight="1">
      <c r="A41" s="16" t="s">
        <v>207</v>
      </c>
      <c r="B41" s="103"/>
      <c r="C41" s="16"/>
      <c r="E41" s="45"/>
      <c r="F41" s="45"/>
      <c r="G41" s="211"/>
      <c r="H41" s="120"/>
      <c r="I41" s="120"/>
      <c r="J41" s="120"/>
      <c r="K41" s="211"/>
      <c r="L41" s="13"/>
      <c r="M41" s="120"/>
    </row>
    <row r="42" spans="1:13" ht="16.5" customHeight="1" thickBot="1">
      <c r="A42" s="16"/>
      <c r="B42" s="8" t="s">
        <v>85</v>
      </c>
      <c r="C42" s="16"/>
      <c r="E42" s="45"/>
      <c r="F42" s="45"/>
      <c r="G42" s="126">
        <f>SUM(G30,G39)</f>
        <v>22263</v>
      </c>
      <c r="H42" s="120"/>
      <c r="I42" s="127">
        <f>SUM(I30,I39)</f>
        <v>2807</v>
      </c>
      <c r="J42" s="120"/>
      <c r="K42" s="126">
        <f>SUM(K30,K39)</f>
        <v>35028</v>
      </c>
      <c r="L42" s="120"/>
      <c r="M42" s="127">
        <f>SUM(M30,M39)</f>
        <v>2835</v>
      </c>
    </row>
    <row r="43" spans="1:13" ht="16.5" customHeight="1" thickTop="1">
      <c r="B43" s="103"/>
      <c r="C43" s="16"/>
      <c r="E43" s="45"/>
      <c r="F43" s="45"/>
      <c r="G43" s="120"/>
      <c r="H43" s="120"/>
      <c r="I43" s="120"/>
      <c r="J43" s="120"/>
      <c r="K43" s="120"/>
      <c r="L43" s="120"/>
      <c r="M43" s="120"/>
    </row>
    <row r="44" spans="1:13" ht="16.5" customHeight="1">
      <c r="B44" s="103"/>
      <c r="C44" s="16"/>
      <c r="E44" s="45"/>
      <c r="F44" s="45"/>
      <c r="G44" s="120"/>
      <c r="H44" s="120"/>
      <c r="I44" s="120"/>
      <c r="J44" s="120"/>
      <c r="K44" s="120"/>
      <c r="L44" s="120"/>
      <c r="M44" s="120"/>
    </row>
    <row r="45" spans="1:13" ht="16.5" customHeight="1">
      <c r="B45" s="103"/>
      <c r="C45" s="16"/>
      <c r="E45" s="45"/>
      <c r="F45" s="45"/>
      <c r="G45" s="120"/>
      <c r="H45" s="120"/>
      <c r="I45" s="120"/>
      <c r="J45" s="120"/>
      <c r="K45" s="120"/>
      <c r="L45" s="120"/>
      <c r="M45" s="120"/>
    </row>
    <row r="46" spans="1:13" ht="16.5" customHeight="1">
      <c r="B46" s="103"/>
      <c r="C46" s="16"/>
      <c r="E46" s="45"/>
      <c r="F46" s="45"/>
      <c r="G46" s="120"/>
      <c r="H46" s="120"/>
      <c r="I46" s="120"/>
      <c r="J46" s="120"/>
      <c r="K46" s="120"/>
      <c r="L46" s="120"/>
      <c r="M46" s="120"/>
    </row>
    <row r="47" spans="1:13" ht="16.5" customHeight="1">
      <c r="B47" s="103"/>
      <c r="C47" s="16"/>
      <c r="E47" s="45"/>
      <c r="F47" s="45"/>
      <c r="G47" s="120"/>
      <c r="H47" s="120"/>
      <c r="I47" s="120"/>
      <c r="J47" s="120"/>
      <c r="K47" s="120"/>
      <c r="L47" s="120"/>
      <c r="M47" s="120"/>
    </row>
    <row r="48" spans="1:13" ht="9.75" customHeight="1">
      <c r="B48" s="103"/>
      <c r="C48" s="16"/>
      <c r="E48" s="45"/>
      <c r="F48" s="45"/>
      <c r="G48" s="120"/>
      <c r="H48" s="120"/>
      <c r="I48" s="120"/>
      <c r="J48" s="120"/>
      <c r="K48" s="120"/>
      <c r="L48" s="120"/>
      <c r="M48" s="120"/>
    </row>
    <row r="49" spans="1:13" ht="21.95" customHeight="1">
      <c r="A49" s="49" t="s">
        <v>112</v>
      </c>
      <c r="B49" s="160"/>
      <c r="C49" s="74"/>
      <c r="D49" s="49"/>
      <c r="E49" s="55"/>
      <c r="F49" s="55"/>
      <c r="G49" s="124"/>
      <c r="H49" s="124"/>
      <c r="I49" s="124"/>
      <c r="J49" s="124"/>
      <c r="K49" s="124"/>
      <c r="L49" s="124"/>
      <c r="M49" s="124"/>
    </row>
    <row r="50" spans="1:13" ht="16.5" customHeight="1">
      <c r="A50" s="8" t="str">
        <f>+A1</f>
        <v>Salee Industry Public Company Limited</v>
      </c>
      <c r="B50" s="8"/>
      <c r="C50" s="52"/>
      <c r="D50" s="52"/>
      <c r="E50" s="52"/>
      <c r="F50" s="52"/>
      <c r="G50" s="52"/>
      <c r="H50" s="52"/>
      <c r="I50" s="52"/>
      <c r="J50" s="52"/>
      <c r="K50" s="53"/>
      <c r="L50" s="53"/>
      <c r="M50" s="53"/>
    </row>
    <row r="51" spans="1:13" ht="16.5" customHeight="1">
      <c r="A51" s="8" t="s">
        <v>204</v>
      </c>
      <c r="B51" s="8"/>
      <c r="C51" s="52"/>
      <c r="D51" s="52"/>
      <c r="E51" s="52"/>
      <c r="F51" s="52"/>
      <c r="G51" s="52"/>
      <c r="H51" s="52"/>
      <c r="I51" s="52"/>
      <c r="J51" s="52"/>
      <c r="K51" s="53"/>
      <c r="L51" s="53"/>
      <c r="M51" s="53"/>
    </row>
    <row r="52" spans="1:13" ht="16.5" customHeight="1">
      <c r="A52" s="40" t="s">
        <v>196</v>
      </c>
      <c r="B52" s="40"/>
      <c r="C52" s="54"/>
      <c r="D52" s="54"/>
      <c r="E52" s="54"/>
      <c r="F52" s="54"/>
      <c r="G52" s="54"/>
      <c r="H52" s="54"/>
      <c r="I52" s="54"/>
      <c r="J52" s="54"/>
      <c r="K52" s="57"/>
      <c r="L52" s="57"/>
      <c r="M52" s="57"/>
    </row>
    <row r="53" spans="1:13" ht="16.5" customHeight="1">
      <c r="A53" s="8"/>
      <c r="B53" s="8"/>
      <c r="C53" s="52"/>
      <c r="D53" s="52"/>
      <c r="E53" s="52"/>
      <c r="F53" s="52"/>
      <c r="G53" s="52"/>
      <c r="H53" s="52"/>
      <c r="I53" s="52"/>
      <c r="J53" s="52"/>
      <c r="K53" s="53"/>
      <c r="L53" s="53"/>
      <c r="M53" s="53"/>
    </row>
    <row r="54" spans="1:13" ht="16.5" customHeight="1">
      <c r="A54" s="8"/>
      <c r="B54" s="8"/>
      <c r="C54" s="52"/>
      <c r="D54" s="52"/>
      <c r="E54" s="52"/>
      <c r="F54" s="52"/>
      <c r="G54" s="52"/>
      <c r="H54" s="52"/>
      <c r="I54" s="52"/>
      <c r="J54" s="52"/>
      <c r="K54" s="53"/>
      <c r="L54" s="53"/>
      <c r="M54" s="53"/>
    </row>
    <row r="55" spans="1:13" s="12" customFormat="1" ht="16.5" customHeight="1">
      <c r="A55" s="8"/>
      <c r="B55" s="8"/>
      <c r="C55" s="9"/>
      <c r="D55" s="9"/>
      <c r="E55" s="10"/>
      <c r="F55" s="9"/>
      <c r="G55" s="229" t="s">
        <v>17</v>
      </c>
      <c r="H55" s="229"/>
      <c r="I55" s="229"/>
      <c r="J55" s="11"/>
      <c r="K55" s="229" t="s">
        <v>61</v>
      </c>
      <c r="L55" s="229"/>
      <c r="M55" s="229"/>
    </row>
    <row r="56" spans="1:13" s="12" customFormat="1" ht="16.5" customHeight="1">
      <c r="A56" s="8"/>
      <c r="B56" s="8"/>
      <c r="C56" s="9"/>
      <c r="D56" s="9"/>
      <c r="E56" s="10"/>
      <c r="F56" s="9"/>
      <c r="G56" s="230" t="s">
        <v>62</v>
      </c>
      <c r="H56" s="230"/>
      <c r="I56" s="230"/>
      <c r="J56" s="11"/>
      <c r="K56" s="230" t="s">
        <v>62</v>
      </c>
      <c r="L56" s="230"/>
      <c r="M56" s="230"/>
    </row>
    <row r="57" spans="1:13" ht="16.5" customHeight="1">
      <c r="A57" s="52"/>
      <c r="B57" s="52"/>
      <c r="C57" s="52"/>
      <c r="D57" s="52"/>
      <c r="E57" s="10"/>
      <c r="F57" s="9"/>
      <c r="G57" s="11" t="s">
        <v>25</v>
      </c>
      <c r="H57" s="11"/>
      <c r="I57" s="11" t="s">
        <v>25</v>
      </c>
      <c r="J57" s="16"/>
      <c r="K57" s="11" t="s">
        <v>25</v>
      </c>
      <c r="L57" s="10"/>
      <c r="M57" s="11" t="s">
        <v>25</v>
      </c>
    </row>
    <row r="58" spans="1:13" ht="16.5" customHeight="1">
      <c r="A58" s="52"/>
      <c r="B58" s="52"/>
      <c r="C58" s="52"/>
      <c r="D58" s="52"/>
      <c r="E58" s="10"/>
      <c r="F58" s="9"/>
      <c r="G58" s="14" t="s">
        <v>135</v>
      </c>
      <c r="H58" s="11"/>
      <c r="I58" s="14" t="s">
        <v>135</v>
      </c>
      <c r="J58" s="16"/>
      <c r="K58" s="14" t="s">
        <v>135</v>
      </c>
      <c r="L58" s="11"/>
      <c r="M58" s="14" t="s">
        <v>135</v>
      </c>
    </row>
    <row r="59" spans="1:13" ht="16.5" customHeight="1">
      <c r="E59" s="45"/>
      <c r="F59" s="10"/>
      <c r="G59" s="58" t="s">
        <v>189</v>
      </c>
      <c r="H59" s="58"/>
      <c r="I59" s="58" t="s">
        <v>91</v>
      </c>
      <c r="J59" s="10"/>
      <c r="K59" s="58" t="s">
        <v>189</v>
      </c>
      <c r="L59" s="58"/>
      <c r="M59" s="58" t="s">
        <v>91</v>
      </c>
    </row>
    <row r="60" spans="1:13" ht="16.5" customHeight="1">
      <c r="E60" s="45"/>
      <c r="F60" s="45"/>
      <c r="G60" s="48" t="s">
        <v>92</v>
      </c>
      <c r="H60" s="224"/>
      <c r="I60" s="48" t="s">
        <v>92</v>
      </c>
      <c r="J60" s="11"/>
      <c r="K60" s="48" t="s">
        <v>92</v>
      </c>
      <c r="L60" s="11"/>
      <c r="M60" s="48" t="s">
        <v>92</v>
      </c>
    </row>
    <row r="61" spans="1:13" ht="16.5" customHeight="1">
      <c r="E61" s="45"/>
      <c r="F61" s="45"/>
      <c r="G61" s="109"/>
      <c r="H61" s="93"/>
      <c r="I61" s="93"/>
      <c r="J61" s="45"/>
      <c r="K61" s="113"/>
      <c r="L61" s="114"/>
      <c r="M61" s="114"/>
    </row>
    <row r="62" spans="1:13" ht="16.5" customHeight="1">
      <c r="A62" s="16" t="s">
        <v>59</v>
      </c>
      <c r="C62" s="16"/>
      <c r="E62" s="45"/>
      <c r="F62" s="45"/>
      <c r="G62" s="211"/>
      <c r="H62" s="120"/>
      <c r="I62" s="120"/>
      <c r="J62" s="120"/>
      <c r="K62" s="211"/>
      <c r="L62" s="120"/>
      <c r="M62" s="120"/>
    </row>
    <row r="63" spans="1:13" ht="16.5" customHeight="1">
      <c r="A63" s="13" t="s">
        <v>186</v>
      </c>
      <c r="D63" s="16"/>
      <c r="E63" s="45"/>
      <c r="F63" s="45"/>
      <c r="G63" s="211">
        <v>-3860</v>
      </c>
      <c r="H63" s="120"/>
      <c r="I63" s="120">
        <v>-1762</v>
      </c>
      <c r="J63" s="120"/>
      <c r="K63" s="211">
        <f>K30</f>
        <v>4908</v>
      </c>
      <c r="L63" s="120"/>
      <c r="M63" s="120">
        <v>-2503</v>
      </c>
    </row>
    <row r="64" spans="1:13" ht="16.5" customHeight="1">
      <c r="A64" s="13" t="s">
        <v>27</v>
      </c>
      <c r="D64" s="16"/>
      <c r="E64" s="45"/>
      <c r="F64" s="45"/>
      <c r="G64" s="212">
        <v>-3997</v>
      </c>
      <c r="H64" s="120"/>
      <c r="I64" s="124">
        <v>-769</v>
      </c>
      <c r="J64" s="120"/>
      <c r="K64" s="212">
        <v>0</v>
      </c>
      <c r="L64" s="120"/>
      <c r="M64" s="124">
        <v>0</v>
      </c>
    </row>
    <row r="65" spans="1:13" ht="16.5" customHeight="1">
      <c r="A65" s="8"/>
      <c r="B65" s="128"/>
      <c r="C65" s="128"/>
      <c r="F65" s="45"/>
      <c r="G65" s="129"/>
      <c r="H65" s="130"/>
      <c r="I65" s="130"/>
      <c r="J65" s="130"/>
      <c r="K65" s="129"/>
      <c r="L65" s="130"/>
      <c r="M65" s="130"/>
    </row>
    <row r="66" spans="1:13" ht="16.5" customHeight="1" thickBot="1">
      <c r="A66" s="8"/>
      <c r="B66" s="128"/>
      <c r="C66" s="128"/>
      <c r="G66" s="126">
        <f>SUM(G63:G64)</f>
        <v>-7857</v>
      </c>
      <c r="H66" s="120"/>
      <c r="I66" s="127">
        <f>SUM(I63:I64)</f>
        <v>-2531</v>
      </c>
      <c r="J66" s="120"/>
      <c r="K66" s="126">
        <f>SUM(K63:K64)</f>
        <v>4908</v>
      </c>
      <c r="L66" s="120"/>
      <c r="M66" s="127">
        <f>SUM(M63:M64)</f>
        <v>-2503</v>
      </c>
    </row>
    <row r="67" spans="1:13" ht="16.5" customHeight="1" thickTop="1">
      <c r="C67" s="16"/>
      <c r="E67" s="45"/>
      <c r="F67" s="45"/>
      <c r="G67" s="211"/>
      <c r="H67" s="120"/>
      <c r="I67" s="120"/>
      <c r="J67" s="120"/>
      <c r="K67" s="211"/>
      <c r="L67" s="120"/>
      <c r="M67" s="120"/>
    </row>
    <row r="68" spans="1:13" ht="16.5" customHeight="1">
      <c r="A68" s="8" t="s">
        <v>207</v>
      </c>
      <c r="C68" s="16"/>
      <c r="E68" s="45"/>
      <c r="F68" s="45"/>
      <c r="G68" s="211"/>
      <c r="H68" s="120"/>
      <c r="I68" s="120"/>
      <c r="J68" s="120"/>
      <c r="K68" s="211"/>
      <c r="L68" s="120"/>
      <c r="M68" s="120"/>
    </row>
    <row r="69" spans="1:13" ht="16.5" customHeight="1">
      <c r="A69" s="8"/>
      <c r="B69" s="8" t="s">
        <v>119</v>
      </c>
      <c r="C69" s="8"/>
      <c r="D69" s="8"/>
      <c r="E69" s="45"/>
      <c r="F69" s="45"/>
      <c r="G69" s="211"/>
      <c r="H69" s="120"/>
      <c r="I69" s="120"/>
      <c r="J69" s="120"/>
      <c r="K69" s="211"/>
      <c r="L69" s="120"/>
      <c r="M69" s="120"/>
    </row>
    <row r="70" spans="1:13" ht="16.5" customHeight="1">
      <c r="A70" s="13" t="s">
        <v>186</v>
      </c>
      <c r="D70" s="16"/>
      <c r="E70" s="45"/>
      <c r="F70" s="45"/>
      <c r="G70" s="211">
        <v>26260</v>
      </c>
      <c r="H70" s="120"/>
      <c r="I70" s="120">
        <v>3576</v>
      </c>
      <c r="J70" s="120"/>
      <c r="K70" s="211">
        <f>K42</f>
        <v>35028</v>
      </c>
      <c r="L70" s="120"/>
      <c r="M70" s="120">
        <v>2835</v>
      </c>
    </row>
    <row r="71" spans="1:13" ht="16.5" customHeight="1">
      <c r="A71" s="13" t="s">
        <v>27</v>
      </c>
      <c r="D71" s="16"/>
      <c r="E71" s="45"/>
      <c r="F71" s="45"/>
      <c r="G71" s="212">
        <v>-3997</v>
      </c>
      <c r="H71" s="120"/>
      <c r="I71" s="124">
        <v>-769</v>
      </c>
      <c r="J71" s="120"/>
      <c r="K71" s="212">
        <v>0</v>
      </c>
      <c r="L71" s="120"/>
      <c r="M71" s="124">
        <v>0</v>
      </c>
    </row>
    <row r="72" spans="1:13" ht="16.5" customHeight="1">
      <c r="A72" s="128"/>
      <c r="C72" s="128"/>
      <c r="F72" s="45"/>
      <c r="G72" s="129"/>
      <c r="H72" s="130"/>
      <c r="I72" s="130"/>
      <c r="J72" s="130"/>
      <c r="K72" s="129"/>
      <c r="L72" s="130"/>
      <c r="M72" s="130"/>
    </row>
    <row r="73" spans="1:13" ht="16.5" customHeight="1" thickBot="1">
      <c r="A73" s="8"/>
      <c r="B73" s="128"/>
      <c r="C73" s="128"/>
      <c r="G73" s="126">
        <f>SUM(G70:G71)</f>
        <v>22263</v>
      </c>
      <c r="H73" s="120"/>
      <c r="I73" s="127">
        <f>SUM(I70:I71)</f>
        <v>2807</v>
      </c>
      <c r="J73" s="120"/>
      <c r="K73" s="126">
        <f>SUM(K70:K71)</f>
        <v>35028</v>
      </c>
      <c r="L73" s="120"/>
      <c r="M73" s="127">
        <f>SUM(M70:M71)</f>
        <v>2835</v>
      </c>
    </row>
    <row r="74" spans="1:13" ht="16.5" customHeight="1" thickTop="1">
      <c r="A74" s="8"/>
      <c r="B74" s="128"/>
      <c r="C74" s="128"/>
      <c r="G74" s="211"/>
      <c r="H74" s="120"/>
      <c r="I74" s="120"/>
      <c r="J74" s="120"/>
      <c r="K74" s="211"/>
      <c r="L74" s="120"/>
      <c r="M74" s="120"/>
    </row>
    <row r="75" spans="1:13" ht="16.5" customHeight="1">
      <c r="A75" s="8" t="s">
        <v>57</v>
      </c>
      <c r="C75" s="16"/>
      <c r="E75" s="45"/>
      <c r="F75" s="45"/>
      <c r="G75" s="211"/>
      <c r="H75" s="120"/>
      <c r="I75" s="120"/>
      <c r="J75" s="120"/>
      <c r="K75" s="211"/>
      <c r="L75" s="120"/>
      <c r="M75" s="120"/>
    </row>
    <row r="76" spans="1:13" ht="16.5" customHeight="1">
      <c r="E76" s="45"/>
      <c r="F76" s="45"/>
      <c r="G76" s="131"/>
      <c r="H76" s="45"/>
      <c r="I76" s="45"/>
      <c r="J76" s="45"/>
      <c r="K76" s="131"/>
      <c r="L76" s="45"/>
      <c r="M76" s="45"/>
    </row>
    <row r="77" spans="1:13" ht="16.5" customHeight="1" thickBot="1">
      <c r="A77" s="13" t="s">
        <v>58</v>
      </c>
      <c r="E77" s="45"/>
      <c r="F77" s="45"/>
      <c r="G77" s="213">
        <v>-2.5000000000000001E-3</v>
      </c>
      <c r="H77" s="133"/>
      <c r="I77" s="134">
        <v>-1.1999999999999999E-3</v>
      </c>
      <c r="J77" s="133"/>
      <c r="K77" s="213">
        <v>3.2000000000000002E-3</v>
      </c>
      <c r="L77" s="133"/>
      <c r="M77" s="134">
        <v>-1.6000000000000001E-3</v>
      </c>
    </row>
    <row r="78" spans="1:13" ht="16.5" customHeight="1" thickTop="1">
      <c r="E78" s="45"/>
      <c r="F78" s="45"/>
      <c r="G78" s="154"/>
      <c r="H78" s="133"/>
      <c r="I78" s="154"/>
      <c r="J78" s="133"/>
      <c r="K78" s="154"/>
      <c r="L78" s="133"/>
      <c r="M78" s="154"/>
    </row>
    <row r="79" spans="1:13" ht="16.5" customHeight="1">
      <c r="E79" s="45"/>
      <c r="F79" s="45"/>
      <c r="G79" s="154"/>
      <c r="H79" s="133"/>
      <c r="I79" s="154"/>
      <c r="J79" s="133"/>
      <c r="K79" s="154"/>
      <c r="L79" s="133"/>
      <c r="M79" s="154"/>
    </row>
    <row r="80" spans="1:13" ht="16.5" customHeight="1">
      <c r="E80" s="45"/>
      <c r="F80" s="45"/>
      <c r="G80" s="154"/>
      <c r="H80" s="133"/>
      <c r="I80" s="154"/>
      <c r="J80" s="133"/>
      <c r="K80" s="154"/>
      <c r="L80" s="133"/>
      <c r="M80" s="154"/>
    </row>
    <row r="81" spans="5:13" ht="16.5" customHeight="1">
      <c r="E81" s="45"/>
      <c r="F81" s="45"/>
      <c r="G81" s="154"/>
      <c r="H81" s="133"/>
      <c r="I81" s="154"/>
      <c r="J81" s="133"/>
      <c r="K81" s="154"/>
      <c r="L81" s="133"/>
      <c r="M81" s="154"/>
    </row>
    <row r="82" spans="5:13" ht="16.5" customHeight="1">
      <c r="E82" s="45"/>
      <c r="F82" s="45"/>
      <c r="G82" s="154"/>
      <c r="H82" s="133"/>
      <c r="I82" s="154"/>
      <c r="J82" s="133"/>
      <c r="K82" s="154"/>
      <c r="L82" s="133"/>
      <c r="M82" s="154"/>
    </row>
    <row r="83" spans="5:13" ht="16.5" customHeight="1">
      <c r="E83" s="45"/>
      <c r="F83" s="45"/>
      <c r="G83" s="154"/>
      <c r="H83" s="133"/>
      <c r="I83" s="154"/>
      <c r="J83" s="133"/>
      <c r="K83" s="154"/>
      <c r="L83" s="133"/>
      <c r="M83" s="154"/>
    </row>
    <row r="84" spans="5:13" ht="16.5" customHeight="1">
      <c r="E84" s="45"/>
      <c r="F84" s="45"/>
      <c r="G84" s="154"/>
      <c r="H84" s="133"/>
      <c r="I84" s="154"/>
      <c r="J84" s="133"/>
      <c r="K84" s="154"/>
      <c r="L84" s="133"/>
      <c r="M84" s="154"/>
    </row>
    <row r="85" spans="5:13" ht="16.5" customHeight="1">
      <c r="E85" s="45"/>
      <c r="F85" s="45"/>
      <c r="G85" s="154"/>
      <c r="H85" s="133"/>
      <c r="I85" s="154"/>
      <c r="J85" s="133"/>
      <c r="K85" s="154"/>
      <c r="L85" s="133"/>
      <c r="M85" s="154"/>
    </row>
    <row r="86" spans="5:13" ht="16.5" customHeight="1">
      <c r="E86" s="45"/>
      <c r="F86" s="45"/>
      <c r="G86" s="154"/>
      <c r="H86" s="133"/>
      <c r="I86" s="154"/>
      <c r="J86" s="133"/>
      <c r="K86" s="154"/>
      <c r="L86" s="133"/>
      <c r="M86" s="154"/>
    </row>
    <row r="87" spans="5:13" ht="16.5" customHeight="1">
      <c r="E87" s="45"/>
      <c r="F87" s="45"/>
      <c r="G87" s="154"/>
      <c r="H87" s="133"/>
      <c r="I87" s="154"/>
      <c r="J87" s="133"/>
      <c r="K87" s="154"/>
      <c r="L87" s="133"/>
      <c r="M87" s="154"/>
    </row>
    <row r="88" spans="5:13" ht="16.5" customHeight="1">
      <c r="E88" s="45"/>
      <c r="F88" s="45"/>
      <c r="G88" s="154"/>
      <c r="H88" s="133"/>
      <c r="I88" s="154"/>
      <c r="J88" s="133"/>
      <c r="K88" s="154"/>
      <c r="L88" s="133"/>
      <c r="M88" s="154"/>
    </row>
    <row r="89" spans="5:13" ht="16.5" customHeight="1">
      <c r="E89" s="45"/>
      <c r="F89" s="45"/>
      <c r="G89" s="154"/>
      <c r="H89" s="133"/>
      <c r="I89" s="154"/>
      <c r="J89" s="133"/>
      <c r="K89" s="154"/>
      <c r="L89" s="133"/>
      <c r="M89" s="154"/>
    </row>
    <row r="90" spans="5:13" ht="16.5" customHeight="1">
      <c r="E90" s="45"/>
      <c r="F90" s="45"/>
      <c r="G90" s="154"/>
      <c r="H90" s="133"/>
      <c r="I90" s="154"/>
      <c r="J90" s="133"/>
      <c r="K90" s="154"/>
      <c r="L90" s="133"/>
      <c r="M90" s="154"/>
    </row>
    <row r="91" spans="5:13" ht="16.5" customHeight="1">
      <c r="E91" s="45"/>
      <c r="F91" s="45"/>
      <c r="G91" s="154"/>
      <c r="H91" s="133"/>
      <c r="I91" s="154"/>
      <c r="J91" s="133"/>
      <c r="K91" s="154"/>
      <c r="L91" s="133"/>
      <c r="M91" s="154"/>
    </row>
    <row r="92" spans="5:13" ht="16.5" customHeight="1">
      <c r="E92" s="45"/>
      <c r="F92" s="45"/>
      <c r="G92" s="154"/>
      <c r="H92" s="133"/>
      <c r="I92" s="154"/>
      <c r="J92" s="133"/>
      <c r="K92" s="154"/>
      <c r="L92" s="133"/>
      <c r="M92" s="154"/>
    </row>
    <row r="93" spans="5:13" ht="16.5" customHeight="1">
      <c r="E93" s="45"/>
      <c r="F93" s="45"/>
      <c r="G93" s="154"/>
      <c r="H93" s="133"/>
      <c r="I93" s="154"/>
      <c r="J93" s="133"/>
      <c r="K93" s="154"/>
      <c r="L93" s="133"/>
      <c r="M93" s="154"/>
    </row>
    <row r="94" spans="5:13" ht="16.5" customHeight="1">
      <c r="E94" s="45"/>
      <c r="F94" s="45"/>
      <c r="G94" s="154"/>
      <c r="H94" s="133"/>
      <c r="I94" s="154"/>
      <c r="J94" s="133"/>
      <c r="K94" s="154"/>
      <c r="L94" s="133"/>
      <c r="M94" s="154"/>
    </row>
    <row r="95" spans="5:13" ht="16.5" customHeight="1">
      <c r="E95" s="45"/>
      <c r="F95" s="45"/>
      <c r="G95" s="154"/>
      <c r="H95" s="133"/>
      <c r="I95" s="154"/>
      <c r="J95" s="133"/>
      <c r="K95" s="154"/>
      <c r="L95" s="133"/>
      <c r="M95" s="154"/>
    </row>
    <row r="96" spans="5:13" ht="16.5" customHeight="1">
      <c r="E96" s="45"/>
      <c r="F96" s="45"/>
      <c r="G96" s="154"/>
      <c r="H96" s="133"/>
      <c r="I96" s="154"/>
      <c r="J96" s="133"/>
      <c r="K96" s="154"/>
      <c r="L96" s="133"/>
      <c r="M96" s="154"/>
    </row>
    <row r="97" spans="1:13" ht="9.6" customHeight="1">
      <c r="E97" s="45"/>
      <c r="F97" s="45"/>
      <c r="G97" s="154"/>
      <c r="H97" s="133"/>
      <c r="I97" s="154"/>
      <c r="J97" s="133"/>
      <c r="K97" s="154"/>
      <c r="L97" s="133"/>
      <c r="M97" s="154"/>
    </row>
    <row r="98" spans="1:13" ht="21.95" customHeight="1">
      <c r="A98" s="231" t="s">
        <v>112</v>
      </c>
      <c r="B98" s="231"/>
      <c r="C98" s="231"/>
      <c r="D98" s="231"/>
      <c r="E98" s="231"/>
      <c r="F98" s="231"/>
      <c r="G98" s="231"/>
      <c r="H98" s="231"/>
      <c r="I98" s="231"/>
      <c r="J98" s="231"/>
      <c r="K98" s="231"/>
      <c r="L98" s="231"/>
      <c r="M98" s="231"/>
    </row>
  </sheetData>
  <mergeCells count="9">
    <mergeCell ref="G6:I6"/>
    <mergeCell ref="K6:M6"/>
    <mergeCell ref="G7:I7"/>
    <mergeCell ref="K7:M7"/>
    <mergeCell ref="A98:M98"/>
    <mergeCell ref="G55:I55"/>
    <mergeCell ref="K55:M55"/>
    <mergeCell ref="G56:I56"/>
    <mergeCell ref="K56:M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98"/>
  <sheetViews>
    <sheetView zoomScaleNormal="100" zoomScaleSheetLayoutView="90" workbookViewId="0">
      <selection activeCell="R11" sqref="R11"/>
    </sheetView>
  </sheetViews>
  <sheetFormatPr defaultColWidth="11" defaultRowHeight="16.5" customHeight="1"/>
  <cols>
    <col min="1" max="3" width="1.6640625" style="13" customWidth="1"/>
    <col min="4" max="4" width="35.5" style="13" customWidth="1"/>
    <col min="5" max="5" width="5.33203125" style="13" customWidth="1"/>
    <col min="6" max="6" width="0.83203125" style="13" customWidth="1"/>
    <col min="7" max="7" width="13.83203125" style="13" customWidth="1"/>
    <col min="8" max="8" width="0.83203125" style="13" customWidth="1"/>
    <col min="9" max="9" width="13.83203125" style="13" customWidth="1"/>
    <col min="10" max="10" width="0.83203125" style="13" customWidth="1"/>
    <col min="11" max="11" width="13.83203125" style="51" customWidth="1"/>
    <col min="12" max="12" width="0.83203125" style="51" customWidth="1"/>
    <col min="13" max="13" width="13.83203125" style="51" customWidth="1"/>
    <col min="14" max="16384" width="11" style="13"/>
  </cols>
  <sheetData>
    <row r="1" spans="1:13" ht="16.5" customHeight="1">
      <c r="A1" s="8" t="str">
        <f>'P5-6 (3 Month)'!A50</f>
        <v>Salee Industry Public Company Limited</v>
      </c>
      <c r="B1" s="8"/>
      <c r="C1" s="52"/>
      <c r="D1" s="52"/>
      <c r="E1" s="52"/>
      <c r="F1" s="52"/>
      <c r="G1" s="52"/>
      <c r="H1" s="52"/>
      <c r="I1" s="52"/>
      <c r="J1" s="52"/>
      <c r="K1" s="53"/>
      <c r="L1" s="53"/>
      <c r="M1" s="53"/>
    </row>
    <row r="2" spans="1:13" ht="16.5" customHeight="1">
      <c r="A2" s="8" t="s">
        <v>29</v>
      </c>
      <c r="B2" s="8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</row>
    <row r="3" spans="1:13" ht="16.5" customHeight="1">
      <c r="A3" s="40" t="s">
        <v>198</v>
      </c>
      <c r="B3" s="40"/>
      <c r="C3" s="54"/>
      <c r="D3" s="54"/>
      <c r="E3" s="54"/>
      <c r="F3" s="54"/>
      <c r="G3" s="54"/>
      <c r="H3" s="54"/>
      <c r="I3" s="54"/>
      <c r="J3" s="54"/>
      <c r="K3" s="57"/>
      <c r="L3" s="57"/>
      <c r="M3" s="57"/>
    </row>
    <row r="4" spans="1:13" ht="16.5" customHeight="1">
      <c r="A4" s="8"/>
      <c r="B4" s="8"/>
      <c r="C4" s="52"/>
      <c r="D4" s="52"/>
      <c r="E4" s="52"/>
      <c r="F4" s="52"/>
      <c r="G4" s="52"/>
      <c r="H4" s="52"/>
      <c r="I4" s="52"/>
      <c r="J4" s="52"/>
      <c r="K4" s="53"/>
      <c r="L4" s="53"/>
      <c r="M4" s="53"/>
    </row>
    <row r="5" spans="1:13" ht="16.5" customHeight="1">
      <c r="A5" s="8"/>
      <c r="B5" s="8"/>
      <c r="C5" s="52"/>
      <c r="D5" s="52"/>
      <c r="E5" s="52"/>
      <c r="F5" s="52"/>
      <c r="G5" s="52"/>
      <c r="H5" s="52"/>
      <c r="I5" s="52"/>
      <c r="J5" s="52"/>
      <c r="K5" s="53"/>
      <c r="L5" s="53"/>
      <c r="M5" s="53"/>
    </row>
    <row r="6" spans="1:13" s="12" customFormat="1" ht="16.5" customHeight="1">
      <c r="A6" s="8"/>
      <c r="B6" s="8"/>
      <c r="C6" s="9"/>
      <c r="D6" s="9"/>
      <c r="E6" s="10"/>
      <c r="F6" s="9"/>
      <c r="G6" s="229" t="s">
        <v>17</v>
      </c>
      <c r="H6" s="229"/>
      <c r="I6" s="229"/>
      <c r="J6" s="11"/>
      <c r="K6" s="229" t="s">
        <v>61</v>
      </c>
      <c r="L6" s="229"/>
      <c r="M6" s="229"/>
    </row>
    <row r="7" spans="1:13" s="12" customFormat="1" ht="16.5" customHeight="1">
      <c r="A7" s="8"/>
      <c r="B7" s="8"/>
      <c r="C7" s="9"/>
      <c r="D7" s="9"/>
      <c r="E7" s="10"/>
      <c r="F7" s="9"/>
      <c r="G7" s="230" t="s">
        <v>62</v>
      </c>
      <c r="H7" s="230"/>
      <c r="I7" s="230"/>
      <c r="J7" s="11"/>
      <c r="K7" s="230" t="s">
        <v>62</v>
      </c>
      <c r="L7" s="230"/>
      <c r="M7" s="230"/>
    </row>
    <row r="8" spans="1:13" ht="16.5" customHeight="1">
      <c r="A8" s="52"/>
      <c r="B8" s="52"/>
      <c r="C8" s="52"/>
      <c r="D8" s="52"/>
      <c r="E8" s="10"/>
      <c r="F8" s="9"/>
      <c r="G8" s="11" t="s">
        <v>25</v>
      </c>
      <c r="H8" s="11"/>
      <c r="I8" s="11" t="s">
        <v>25</v>
      </c>
      <c r="J8" s="16"/>
      <c r="K8" s="11" t="s">
        <v>25</v>
      </c>
      <c r="L8" s="10"/>
      <c r="M8" s="11" t="s">
        <v>25</v>
      </c>
    </row>
    <row r="9" spans="1:13" ht="16.5" customHeight="1">
      <c r="A9" s="52"/>
      <c r="B9" s="52"/>
      <c r="C9" s="52"/>
      <c r="D9" s="52"/>
      <c r="E9" s="10"/>
      <c r="F9" s="9"/>
      <c r="G9" s="14" t="s">
        <v>135</v>
      </c>
      <c r="H9" s="11"/>
      <c r="I9" s="14" t="s">
        <v>135</v>
      </c>
      <c r="J9" s="16"/>
      <c r="K9" s="14" t="s">
        <v>135</v>
      </c>
      <c r="L9" s="11"/>
      <c r="M9" s="14" t="s">
        <v>135</v>
      </c>
    </row>
    <row r="10" spans="1:13" ht="16.5" customHeight="1">
      <c r="E10" s="45"/>
      <c r="F10" s="10"/>
      <c r="G10" s="58" t="s">
        <v>189</v>
      </c>
      <c r="H10" s="58"/>
      <c r="I10" s="58" t="s">
        <v>91</v>
      </c>
      <c r="J10" s="10"/>
      <c r="K10" s="58" t="s">
        <v>189</v>
      </c>
      <c r="L10" s="58"/>
      <c r="M10" s="58" t="s">
        <v>91</v>
      </c>
    </row>
    <row r="11" spans="1:13" ht="16.5" customHeight="1">
      <c r="E11" s="15" t="s">
        <v>82</v>
      </c>
      <c r="F11" s="45"/>
      <c r="G11" s="48" t="s">
        <v>92</v>
      </c>
      <c r="H11" s="46"/>
      <c r="I11" s="48" t="s">
        <v>92</v>
      </c>
      <c r="J11" s="11"/>
      <c r="K11" s="48" t="s">
        <v>92</v>
      </c>
      <c r="L11" s="11"/>
      <c r="M11" s="48" t="s">
        <v>92</v>
      </c>
    </row>
    <row r="12" spans="1:13" ht="16.5" customHeight="1">
      <c r="E12" s="45"/>
      <c r="F12" s="45"/>
      <c r="G12" s="109"/>
      <c r="H12" s="93"/>
      <c r="I12" s="93"/>
      <c r="J12" s="45"/>
      <c r="K12" s="113"/>
      <c r="L12" s="114"/>
      <c r="M12" s="114"/>
    </row>
    <row r="13" spans="1:13" ht="16.5" customHeight="1">
      <c r="A13" s="13" t="s">
        <v>144</v>
      </c>
      <c r="E13" s="45"/>
      <c r="F13" s="45"/>
      <c r="G13" s="109">
        <v>625182</v>
      </c>
      <c r="H13" s="93"/>
      <c r="I13" s="93">
        <v>592578</v>
      </c>
      <c r="J13" s="93"/>
      <c r="K13" s="109">
        <v>200897</v>
      </c>
      <c r="L13" s="93"/>
      <c r="M13" s="93">
        <v>176884</v>
      </c>
    </row>
    <row r="14" spans="1:13" ht="16.5" customHeight="1">
      <c r="A14" s="13" t="s">
        <v>145</v>
      </c>
      <c r="E14" s="45"/>
      <c r="F14" s="45"/>
      <c r="G14" s="115">
        <v>-506371</v>
      </c>
      <c r="H14" s="93"/>
      <c r="I14" s="90">
        <v>-473831</v>
      </c>
      <c r="J14" s="93"/>
      <c r="K14" s="115">
        <v>-158198</v>
      </c>
      <c r="L14" s="93"/>
      <c r="M14" s="90">
        <v>-145333</v>
      </c>
    </row>
    <row r="15" spans="1:13" ht="16.5" customHeight="1">
      <c r="A15" s="103"/>
      <c r="E15" s="45"/>
      <c r="G15" s="109"/>
      <c r="H15" s="93"/>
      <c r="I15" s="93"/>
      <c r="J15" s="93"/>
      <c r="K15" s="109"/>
      <c r="L15" s="93"/>
      <c r="M15" s="93"/>
    </row>
    <row r="16" spans="1:13" ht="16.5" customHeight="1">
      <c r="A16" s="8" t="s">
        <v>16</v>
      </c>
      <c r="E16" s="45"/>
      <c r="G16" s="109">
        <f>SUM(G13:G15)</f>
        <v>118811</v>
      </c>
      <c r="H16" s="93"/>
      <c r="I16" s="93">
        <f>SUM(I13:I15)</f>
        <v>118747</v>
      </c>
      <c r="J16" s="93"/>
      <c r="K16" s="109">
        <f>SUM(K13:K15)</f>
        <v>42699</v>
      </c>
      <c r="L16" s="93"/>
      <c r="M16" s="93">
        <f>SUM(M13:M15)</f>
        <v>31551</v>
      </c>
    </row>
    <row r="17" spans="1:13" ht="16.5" customHeight="1">
      <c r="A17" s="13" t="s">
        <v>30</v>
      </c>
      <c r="E17" s="45"/>
      <c r="G17" s="109">
        <v>8825</v>
      </c>
      <c r="H17" s="93"/>
      <c r="I17" s="93">
        <v>8360</v>
      </c>
      <c r="J17" s="93"/>
      <c r="K17" s="109">
        <v>14303</v>
      </c>
      <c r="L17" s="93"/>
      <c r="M17" s="93">
        <v>13060</v>
      </c>
    </row>
    <row r="18" spans="1:13" ht="16.5" customHeight="1">
      <c r="A18" s="13" t="s">
        <v>137</v>
      </c>
      <c r="E18" s="45"/>
      <c r="G18" s="109">
        <v>2383</v>
      </c>
      <c r="H18" s="93"/>
      <c r="I18" s="93">
        <v>1906</v>
      </c>
      <c r="J18" s="93"/>
      <c r="K18" s="109">
        <v>2383</v>
      </c>
      <c r="L18" s="93"/>
      <c r="M18" s="93">
        <v>1906</v>
      </c>
    </row>
    <row r="19" spans="1:13" ht="16.5" customHeight="1">
      <c r="A19" s="13" t="s">
        <v>75</v>
      </c>
      <c r="E19" s="45"/>
      <c r="G19" s="109">
        <v>-38908</v>
      </c>
      <c r="H19" s="93"/>
      <c r="I19" s="93">
        <v>-42345</v>
      </c>
      <c r="J19" s="93"/>
      <c r="K19" s="109">
        <v>-9044</v>
      </c>
      <c r="L19" s="93"/>
      <c r="M19" s="93">
        <v>-9109</v>
      </c>
    </row>
    <row r="20" spans="1:13" ht="16.5" customHeight="1">
      <c r="A20" s="13" t="s">
        <v>22</v>
      </c>
      <c r="E20" s="45"/>
      <c r="F20" s="45"/>
      <c r="G20" s="115">
        <v>-80968</v>
      </c>
      <c r="H20" s="93"/>
      <c r="I20" s="90">
        <v>-78861</v>
      </c>
      <c r="J20" s="93"/>
      <c r="K20" s="115">
        <v>-29750</v>
      </c>
      <c r="L20" s="93"/>
      <c r="M20" s="90">
        <v>-32948</v>
      </c>
    </row>
    <row r="21" spans="1:13" ht="16.5" customHeight="1">
      <c r="A21" s="103"/>
      <c r="E21" s="45"/>
      <c r="F21" s="45"/>
      <c r="G21" s="116"/>
      <c r="H21" s="117"/>
      <c r="I21" s="117"/>
      <c r="J21" s="117"/>
      <c r="K21" s="116"/>
      <c r="L21" s="117"/>
      <c r="M21" s="117"/>
    </row>
    <row r="22" spans="1:13" ht="16.5" customHeight="1">
      <c r="A22" s="8" t="s">
        <v>208</v>
      </c>
      <c r="E22" s="45"/>
      <c r="F22" s="45"/>
      <c r="G22" s="109"/>
      <c r="H22" s="93"/>
      <c r="I22" s="93"/>
      <c r="J22" s="93"/>
      <c r="K22" s="109"/>
      <c r="L22" s="93"/>
      <c r="M22" s="93"/>
    </row>
    <row r="23" spans="1:13" ht="16.5" customHeight="1">
      <c r="B23" s="16" t="s">
        <v>220</v>
      </c>
      <c r="E23" s="45"/>
      <c r="F23" s="45"/>
      <c r="G23" s="109">
        <f>SUM(G16:G20)</f>
        <v>10143</v>
      </c>
      <c r="H23" s="93"/>
      <c r="I23" s="93">
        <f>SUM(I16:I20)</f>
        <v>7807</v>
      </c>
      <c r="J23" s="93"/>
      <c r="K23" s="109">
        <f>SUM(K16:K20)</f>
        <v>20591</v>
      </c>
      <c r="L23" s="93"/>
      <c r="M23" s="93">
        <f>SUM(M16:M20)</f>
        <v>4460</v>
      </c>
    </row>
    <row r="24" spans="1:13" ht="16.5" customHeight="1">
      <c r="A24" s="13" t="s">
        <v>41</v>
      </c>
      <c r="E24" s="45"/>
      <c r="F24" s="45"/>
      <c r="G24" s="115">
        <v>-2874</v>
      </c>
      <c r="H24" s="93"/>
      <c r="I24" s="90">
        <v>-3629</v>
      </c>
      <c r="J24" s="93"/>
      <c r="K24" s="115">
        <v>-2336</v>
      </c>
      <c r="L24" s="93"/>
      <c r="M24" s="90">
        <v>-3134</v>
      </c>
    </row>
    <row r="25" spans="1:13" ht="16.5" customHeight="1">
      <c r="A25" s="103"/>
      <c r="E25" s="45"/>
      <c r="F25" s="45"/>
      <c r="G25" s="116"/>
      <c r="H25" s="117"/>
      <c r="I25" s="117"/>
      <c r="J25" s="117"/>
      <c r="K25" s="116"/>
      <c r="L25" s="117"/>
      <c r="M25" s="117"/>
    </row>
    <row r="26" spans="1:13" ht="16.5" customHeight="1">
      <c r="E26" s="45"/>
      <c r="F26" s="45"/>
      <c r="G26" s="116"/>
      <c r="H26" s="117"/>
      <c r="I26" s="117"/>
      <c r="J26" s="117"/>
      <c r="K26" s="116"/>
      <c r="L26" s="117"/>
      <c r="M26" s="117"/>
    </row>
    <row r="27" spans="1:13" ht="16.5" customHeight="1">
      <c r="A27" s="8" t="s">
        <v>221</v>
      </c>
      <c r="B27" s="8"/>
      <c r="C27" s="8"/>
      <c r="E27" s="45"/>
      <c r="F27" s="45"/>
      <c r="G27" s="109">
        <f>SUM(G23:G25)</f>
        <v>7269</v>
      </c>
      <c r="H27" s="93"/>
      <c r="I27" s="93">
        <f>SUM(I23:I25)</f>
        <v>4178</v>
      </c>
      <c r="J27" s="93"/>
      <c r="K27" s="109">
        <f>SUM(K23:K25)</f>
        <v>18255</v>
      </c>
      <c r="L27" s="93"/>
      <c r="M27" s="93">
        <f>SUM(M23:M25)</f>
        <v>1326</v>
      </c>
    </row>
    <row r="28" spans="1:13" ht="16.5" customHeight="1">
      <c r="A28" s="103" t="s">
        <v>222</v>
      </c>
      <c r="E28" s="118">
        <v>14</v>
      </c>
      <c r="F28" s="118"/>
      <c r="G28" s="115">
        <v>-4962</v>
      </c>
      <c r="H28" s="93"/>
      <c r="I28" s="90">
        <v>-2816</v>
      </c>
      <c r="J28" s="93"/>
      <c r="K28" s="115">
        <v>-6073</v>
      </c>
      <c r="L28" s="93"/>
      <c r="M28" s="90">
        <v>-1753</v>
      </c>
    </row>
    <row r="29" spans="1:13" ht="16.5" customHeight="1">
      <c r="A29" s="103"/>
      <c r="E29" s="118"/>
      <c r="F29" s="118"/>
      <c r="G29" s="109"/>
      <c r="H29" s="93"/>
      <c r="I29" s="93"/>
      <c r="J29" s="93"/>
      <c r="K29" s="109"/>
      <c r="L29" s="93"/>
      <c r="M29" s="93"/>
    </row>
    <row r="30" spans="1:13" ht="16.5" customHeight="1">
      <c r="A30" s="8" t="s">
        <v>129</v>
      </c>
      <c r="B30" s="8"/>
      <c r="C30" s="16"/>
      <c r="E30" s="45"/>
      <c r="F30" s="45"/>
      <c r="G30" s="119">
        <f>SUM(G27:G28)</f>
        <v>2307</v>
      </c>
      <c r="H30" s="120"/>
      <c r="I30" s="120">
        <f>SUM(I27:I28)</f>
        <v>1362</v>
      </c>
      <c r="J30" s="120"/>
      <c r="K30" s="119">
        <f>SUM(K27:K28)</f>
        <v>12182</v>
      </c>
      <c r="L30" s="120"/>
      <c r="M30" s="120">
        <f>SUM(M27:M28)</f>
        <v>-427</v>
      </c>
    </row>
    <row r="31" spans="1:13" ht="16.5" customHeight="1">
      <c r="A31" s="8" t="s">
        <v>184</v>
      </c>
      <c r="B31" s="8"/>
      <c r="C31" s="16"/>
      <c r="E31" s="45"/>
      <c r="F31" s="45"/>
      <c r="G31" s="119"/>
      <c r="H31" s="120"/>
      <c r="I31" s="120"/>
      <c r="J31" s="120"/>
      <c r="K31" s="119"/>
      <c r="L31" s="120"/>
      <c r="M31" s="120"/>
    </row>
    <row r="32" spans="1:13" ht="16.5" customHeight="1">
      <c r="A32" s="121" t="s">
        <v>187</v>
      </c>
      <c r="B32" s="8"/>
      <c r="C32" s="16"/>
      <c r="E32" s="45"/>
      <c r="F32" s="45"/>
      <c r="G32" s="119"/>
      <c r="H32" s="120"/>
      <c r="I32" s="120"/>
      <c r="J32" s="120"/>
      <c r="K32" s="119"/>
      <c r="L32" s="120"/>
      <c r="M32" s="120"/>
    </row>
    <row r="33" spans="1:13" ht="16.5" customHeight="1">
      <c r="B33" s="121" t="s">
        <v>118</v>
      </c>
      <c r="E33" s="45"/>
      <c r="F33" s="45"/>
      <c r="G33" s="119"/>
      <c r="H33" s="120"/>
      <c r="I33" s="120"/>
      <c r="J33" s="120"/>
      <c r="K33" s="119"/>
      <c r="L33" s="120"/>
      <c r="M33" s="120"/>
    </row>
    <row r="34" spans="1:13" ht="16.5" customHeight="1">
      <c r="A34" s="121"/>
      <c r="B34" s="103" t="s">
        <v>215</v>
      </c>
      <c r="C34" s="16"/>
      <c r="E34" s="45"/>
      <c r="F34" s="45"/>
      <c r="G34" s="119"/>
      <c r="H34" s="120"/>
      <c r="I34" s="120"/>
      <c r="J34" s="120"/>
      <c r="K34" s="119"/>
      <c r="L34" s="120"/>
      <c r="M34" s="120"/>
    </row>
    <row r="35" spans="1:13" ht="16.5" customHeight="1">
      <c r="A35" s="121"/>
      <c r="B35" s="103"/>
      <c r="C35" s="122" t="s">
        <v>219</v>
      </c>
      <c r="E35" s="45"/>
      <c r="F35" s="45"/>
      <c r="G35" s="211"/>
      <c r="H35" s="120"/>
      <c r="I35" s="120"/>
      <c r="J35" s="120"/>
      <c r="K35" s="211"/>
      <c r="L35" s="120"/>
      <c r="M35" s="120"/>
    </row>
    <row r="36" spans="1:13" ht="16.5" customHeight="1">
      <c r="B36" s="103"/>
      <c r="C36" s="13" t="s">
        <v>166</v>
      </c>
      <c r="D36" s="103"/>
      <c r="E36" s="45"/>
      <c r="F36" s="45"/>
      <c r="G36" s="123">
        <v>43084</v>
      </c>
      <c r="H36" s="120"/>
      <c r="I36" s="124">
        <v>3050</v>
      </c>
      <c r="J36" s="120"/>
      <c r="K36" s="123">
        <v>43084</v>
      </c>
      <c r="L36" s="120"/>
      <c r="M36" s="124">
        <v>3050</v>
      </c>
    </row>
    <row r="37" spans="1:13" ht="16.5" customHeight="1">
      <c r="B37" s="103"/>
      <c r="C37" s="16"/>
      <c r="E37" s="45"/>
      <c r="F37" s="45"/>
      <c r="G37" s="119"/>
      <c r="H37" s="120"/>
      <c r="I37" s="120"/>
      <c r="J37" s="120"/>
      <c r="K37" s="119"/>
      <c r="L37" s="120"/>
      <c r="M37" s="120"/>
    </row>
    <row r="38" spans="1:13" ht="16.5" customHeight="1">
      <c r="A38" s="16" t="s">
        <v>185</v>
      </c>
      <c r="B38" s="103"/>
      <c r="C38" s="16"/>
      <c r="E38" s="45"/>
      <c r="F38" s="45"/>
      <c r="G38" s="119"/>
      <c r="H38" s="120"/>
      <c r="I38" s="120"/>
      <c r="J38" s="120"/>
      <c r="K38" s="119"/>
      <c r="L38" s="13"/>
      <c r="M38" s="120"/>
    </row>
    <row r="39" spans="1:13" ht="16.5" customHeight="1">
      <c r="A39" s="16"/>
      <c r="B39" s="125" t="s">
        <v>95</v>
      </c>
      <c r="C39" s="16"/>
      <c r="E39" s="45"/>
      <c r="F39" s="45"/>
      <c r="G39" s="123">
        <f>SUM(G32:G36)</f>
        <v>43084</v>
      </c>
      <c r="H39" s="120"/>
      <c r="I39" s="124">
        <f>SUM(I32:I36)</f>
        <v>3050</v>
      </c>
      <c r="J39" s="120"/>
      <c r="K39" s="123">
        <f>SUM(K32:K36)</f>
        <v>43084</v>
      </c>
      <c r="L39" s="120"/>
      <c r="M39" s="124">
        <f>SUM(M32:M36)</f>
        <v>3050</v>
      </c>
    </row>
    <row r="40" spans="1:13" ht="16.5" customHeight="1">
      <c r="B40" s="103"/>
      <c r="C40" s="16"/>
      <c r="E40" s="45"/>
      <c r="F40" s="45"/>
      <c r="G40" s="119"/>
      <c r="H40" s="120"/>
      <c r="I40" s="120"/>
      <c r="J40" s="120"/>
      <c r="K40" s="119"/>
      <c r="L40" s="120"/>
      <c r="M40" s="120"/>
    </row>
    <row r="41" spans="1:13" ht="16.5" customHeight="1">
      <c r="A41" s="16" t="s">
        <v>207</v>
      </c>
      <c r="B41" s="103"/>
      <c r="C41" s="16"/>
      <c r="E41" s="45"/>
      <c r="F41" s="45"/>
      <c r="G41" s="119"/>
      <c r="H41" s="120"/>
      <c r="I41" s="120"/>
      <c r="J41" s="120"/>
      <c r="K41" s="119"/>
      <c r="L41" s="13"/>
      <c r="M41" s="120"/>
    </row>
    <row r="42" spans="1:13" ht="16.5" customHeight="1" thickBot="1">
      <c r="A42" s="16"/>
      <c r="B42" s="8" t="s">
        <v>85</v>
      </c>
      <c r="C42" s="16"/>
      <c r="E42" s="45"/>
      <c r="F42" s="45"/>
      <c r="G42" s="126">
        <f>SUM(G30,G39)</f>
        <v>45391</v>
      </c>
      <c r="H42" s="120"/>
      <c r="I42" s="127">
        <f>SUM(I30,I39)</f>
        <v>4412</v>
      </c>
      <c r="J42" s="120"/>
      <c r="K42" s="126">
        <f>SUM(K30,K39)</f>
        <v>55266</v>
      </c>
      <c r="L42" s="120"/>
      <c r="M42" s="127">
        <f>SUM(M30,M39)</f>
        <v>2623</v>
      </c>
    </row>
    <row r="43" spans="1:13" ht="16.5" customHeight="1" thickTop="1">
      <c r="B43" s="103"/>
      <c r="C43" s="16"/>
      <c r="E43" s="45"/>
      <c r="F43" s="45"/>
      <c r="G43" s="120"/>
      <c r="H43" s="120"/>
      <c r="I43" s="120"/>
      <c r="J43" s="120"/>
      <c r="K43" s="120"/>
      <c r="L43" s="120"/>
      <c r="M43" s="120"/>
    </row>
    <row r="44" spans="1:13" ht="16.5" customHeight="1">
      <c r="A44" s="16"/>
      <c r="C44" s="16"/>
      <c r="E44" s="45"/>
      <c r="F44" s="45"/>
      <c r="G44" s="120"/>
      <c r="H44" s="120"/>
      <c r="I44" s="120"/>
      <c r="J44" s="120"/>
      <c r="K44" s="120"/>
      <c r="L44" s="120"/>
      <c r="M44" s="120"/>
    </row>
    <row r="45" spans="1:13" ht="16.350000000000001" customHeight="1">
      <c r="A45" s="16"/>
      <c r="C45" s="16"/>
      <c r="E45" s="45"/>
      <c r="F45" s="45"/>
      <c r="G45" s="120"/>
      <c r="H45" s="120"/>
      <c r="I45" s="120"/>
      <c r="J45" s="120"/>
      <c r="K45" s="120"/>
      <c r="L45" s="120"/>
      <c r="M45" s="120"/>
    </row>
    <row r="46" spans="1:13" ht="16.350000000000001" customHeight="1">
      <c r="D46" s="16"/>
      <c r="E46" s="45"/>
      <c r="F46" s="45"/>
      <c r="G46" s="120"/>
      <c r="H46" s="120"/>
      <c r="I46" s="120"/>
      <c r="J46" s="120"/>
      <c r="K46" s="120"/>
      <c r="L46" s="120"/>
      <c r="M46" s="120"/>
    </row>
    <row r="47" spans="1:13" ht="16.350000000000001" customHeight="1">
      <c r="D47" s="16"/>
      <c r="E47" s="45"/>
      <c r="F47" s="45"/>
      <c r="G47" s="120"/>
      <c r="H47" s="120"/>
      <c r="I47" s="120"/>
      <c r="J47" s="120"/>
      <c r="K47" s="120"/>
      <c r="L47" s="120"/>
      <c r="M47" s="120"/>
    </row>
    <row r="48" spans="1:13" ht="10.5" customHeight="1">
      <c r="A48" s="8"/>
      <c r="B48" s="128"/>
      <c r="C48" s="128"/>
      <c r="F48" s="45"/>
      <c r="G48" s="130"/>
      <c r="H48" s="130"/>
      <c r="I48" s="130"/>
      <c r="J48" s="130"/>
      <c r="K48" s="130"/>
      <c r="L48" s="130"/>
      <c r="M48" s="130"/>
    </row>
    <row r="49" spans="1:13" ht="21.95" customHeight="1">
      <c r="A49" s="49" t="str">
        <f>+'P5-6 (3 Month)'!A49</f>
        <v>The condensed notes to the interim financial information are an integral part of this interim financial information.</v>
      </c>
      <c r="B49" s="49"/>
      <c r="C49" s="74"/>
      <c r="D49" s="49"/>
      <c r="E49" s="55"/>
      <c r="F49" s="55"/>
      <c r="G49" s="124"/>
      <c r="H49" s="124"/>
      <c r="I49" s="124"/>
      <c r="J49" s="124"/>
      <c r="K49" s="124"/>
      <c r="L49" s="124"/>
      <c r="M49" s="124"/>
    </row>
    <row r="50" spans="1:13" ht="16.5" customHeight="1">
      <c r="A50" s="8" t="str">
        <f>+A1</f>
        <v>Salee Industry Public Company Limited</v>
      </c>
      <c r="B50" s="8"/>
      <c r="C50" s="52"/>
      <c r="D50" s="52"/>
      <c r="E50" s="52"/>
      <c r="F50" s="52"/>
      <c r="G50" s="52"/>
      <c r="H50" s="52"/>
      <c r="I50" s="52"/>
      <c r="J50" s="52"/>
      <c r="K50" s="53"/>
      <c r="L50" s="53"/>
      <c r="M50" s="53"/>
    </row>
    <row r="51" spans="1:13" ht="16.5" customHeight="1">
      <c r="A51" s="8" t="s">
        <v>205</v>
      </c>
      <c r="B51" s="8"/>
      <c r="C51" s="52"/>
      <c r="D51" s="52"/>
      <c r="E51" s="52"/>
      <c r="F51" s="52"/>
      <c r="G51" s="52"/>
      <c r="H51" s="52"/>
      <c r="I51" s="52"/>
      <c r="J51" s="52"/>
      <c r="K51" s="53"/>
      <c r="L51" s="53"/>
      <c r="M51" s="53"/>
    </row>
    <row r="52" spans="1:13" ht="16.5" customHeight="1">
      <c r="A52" s="40" t="s">
        <v>136</v>
      </c>
      <c r="B52" s="40"/>
      <c r="C52" s="54"/>
      <c r="D52" s="54"/>
      <c r="E52" s="54"/>
      <c r="F52" s="54"/>
      <c r="G52" s="54"/>
      <c r="H52" s="54"/>
      <c r="I52" s="54"/>
      <c r="J52" s="54"/>
      <c r="K52" s="57"/>
      <c r="L52" s="57"/>
      <c r="M52" s="57"/>
    </row>
    <row r="53" spans="1:13" ht="16.5" customHeight="1">
      <c r="A53" s="8"/>
      <c r="B53" s="8"/>
      <c r="C53" s="52"/>
      <c r="D53" s="52"/>
      <c r="E53" s="52"/>
      <c r="F53" s="52"/>
      <c r="G53" s="52"/>
      <c r="H53" s="52"/>
      <c r="I53" s="52"/>
      <c r="J53" s="52"/>
      <c r="K53" s="53"/>
      <c r="L53" s="53"/>
      <c r="M53" s="53"/>
    </row>
    <row r="54" spans="1:13" ht="16.5" customHeight="1">
      <c r="A54" s="8"/>
      <c r="B54" s="8"/>
      <c r="C54" s="52"/>
      <c r="D54" s="52"/>
      <c r="E54" s="52"/>
      <c r="F54" s="52"/>
      <c r="G54" s="52"/>
      <c r="H54" s="52"/>
      <c r="I54" s="52"/>
      <c r="J54" s="52"/>
      <c r="K54" s="53"/>
      <c r="L54" s="53"/>
      <c r="M54" s="53"/>
    </row>
    <row r="55" spans="1:13" s="12" customFormat="1" ht="16.5" customHeight="1">
      <c r="A55" s="8"/>
      <c r="B55" s="8"/>
      <c r="C55" s="9"/>
      <c r="D55" s="9"/>
      <c r="E55" s="10"/>
      <c r="F55" s="9"/>
      <c r="G55" s="229" t="s">
        <v>17</v>
      </c>
      <c r="H55" s="229"/>
      <c r="I55" s="229"/>
      <c r="J55" s="11"/>
      <c r="K55" s="229" t="s">
        <v>61</v>
      </c>
      <c r="L55" s="229"/>
      <c r="M55" s="229"/>
    </row>
    <row r="56" spans="1:13" s="12" customFormat="1" ht="16.5" customHeight="1">
      <c r="A56" s="8"/>
      <c r="B56" s="8"/>
      <c r="C56" s="9"/>
      <c r="D56" s="9"/>
      <c r="E56" s="10"/>
      <c r="F56" s="9"/>
      <c r="G56" s="230" t="s">
        <v>62</v>
      </c>
      <c r="H56" s="230"/>
      <c r="I56" s="230"/>
      <c r="J56" s="11"/>
      <c r="K56" s="230" t="s">
        <v>62</v>
      </c>
      <c r="L56" s="230"/>
      <c r="M56" s="230"/>
    </row>
    <row r="57" spans="1:13" ht="16.5" customHeight="1">
      <c r="A57" s="52"/>
      <c r="B57" s="52"/>
      <c r="C57" s="52"/>
      <c r="D57" s="52"/>
      <c r="E57" s="10"/>
      <c r="F57" s="9"/>
      <c r="G57" s="11" t="s">
        <v>25</v>
      </c>
      <c r="H57" s="11"/>
      <c r="I57" s="11" t="s">
        <v>25</v>
      </c>
      <c r="J57" s="16"/>
      <c r="K57" s="11" t="s">
        <v>25</v>
      </c>
      <c r="L57" s="10"/>
      <c r="M57" s="11" t="s">
        <v>25</v>
      </c>
    </row>
    <row r="58" spans="1:13" ht="16.5" customHeight="1">
      <c r="A58" s="52"/>
      <c r="B58" s="52"/>
      <c r="C58" s="52"/>
      <c r="D58" s="52"/>
      <c r="E58" s="10"/>
      <c r="F58" s="9"/>
      <c r="G58" s="14" t="s">
        <v>135</v>
      </c>
      <c r="H58" s="11"/>
      <c r="I58" s="14" t="s">
        <v>135</v>
      </c>
      <c r="J58" s="16"/>
      <c r="K58" s="14" t="s">
        <v>135</v>
      </c>
      <c r="L58" s="11"/>
      <c r="M58" s="14" t="s">
        <v>135</v>
      </c>
    </row>
    <row r="59" spans="1:13" ht="16.5" customHeight="1">
      <c r="E59" s="45"/>
      <c r="F59" s="10"/>
      <c r="G59" s="58" t="s">
        <v>91</v>
      </c>
      <c r="H59" s="58"/>
      <c r="I59" s="58" t="s">
        <v>78</v>
      </c>
      <c r="J59" s="10"/>
      <c r="K59" s="58" t="s">
        <v>91</v>
      </c>
      <c r="L59" s="58"/>
      <c r="M59" s="58" t="s">
        <v>78</v>
      </c>
    </row>
    <row r="60" spans="1:13" ht="16.5" customHeight="1">
      <c r="E60" s="45"/>
      <c r="F60" s="45"/>
      <c r="G60" s="48" t="s">
        <v>92</v>
      </c>
      <c r="H60" s="159"/>
      <c r="I60" s="48" t="s">
        <v>92</v>
      </c>
      <c r="J60" s="11"/>
      <c r="K60" s="48" t="s">
        <v>92</v>
      </c>
      <c r="L60" s="11"/>
      <c r="M60" s="48" t="s">
        <v>92</v>
      </c>
    </row>
    <row r="61" spans="1:13" ht="16.5" customHeight="1">
      <c r="E61" s="45"/>
      <c r="F61" s="45"/>
      <c r="G61" s="109"/>
      <c r="H61" s="93"/>
      <c r="I61" s="93"/>
      <c r="J61" s="45"/>
      <c r="K61" s="113"/>
      <c r="L61" s="114"/>
      <c r="M61" s="114"/>
    </row>
    <row r="62" spans="1:13" ht="16.5" customHeight="1">
      <c r="A62" s="16" t="s">
        <v>59</v>
      </c>
      <c r="C62" s="16"/>
      <c r="E62" s="45"/>
      <c r="F62" s="45"/>
      <c r="G62" s="119"/>
      <c r="H62" s="120"/>
      <c r="I62" s="120"/>
      <c r="J62" s="120"/>
      <c r="K62" s="119"/>
      <c r="L62" s="120"/>
      <c r="M62" s="120"/>
    </row>
    <row r="63" spans="1:13" ht="16.5" customHeight="1">
      <c r="A63" s="13" t="s">
        <v>186</v>
      </c>
      <c r="D63" s="16"/>
      <c r="E63" s="45"/>
      <c r="F63" s="45"/>
      <c r="G63" s="119">
        <v>6705</v>
      </c>
      <c r="H63" s="120"/>
      <c r="I63" s="120">
        <v>1883</v>
      </c>
      <c r="J63" s="120"/>
      <c r="K63" s="119">
        <f>K30</f>
        <v>12182</v>
      </c>
      <c r="L63" s="120"/>
      <c r="M63" s="120">
        <v>-427</v>
      </c>
    </row>
    <row r="64" spans="1:13" ht="16.5" customHeight="1">
      <c r="A64" s="13" t="s">
        <v>27</v>
      </c>
      <c r="D64" s="16"/>
      <c r="E64" s="45"/>
      <c r="F64" s="45"/>
      <c r="G64" s="123">
        <v>-4398</v>
      </c>
      <c r="H64" s="120"/>
      <c r="I64" s="124">
        <v>-521</v>
      </c>
      <c r="J64" s="120"/>
      <c r="K64" s="123">
        <v>0</v>
      </c>
      <c r="L64" s="120"/>
      <c r="M64" s="124">
        <v>0</v>
      </c>
    </row>
    <row r="65" spans="1:13" ht="16.5" customHeight="1">
      <c r="A65" s="8"/>
      <c r="B65" s="128"/>
      <c r="C65" s="128"/>
      <c r="F65" s="45"/>
      <c r="G65" s="129"/>
      <c r="H65" s="130"/>
      <c r="I65" s="130"/>
      <c r="J65" s="130"/>
      <c r="K65" s="129"/>
      <c r="L65" s="130"/>
      <c r="M65" s="130"/>
    </row>
    <row r="66" spans="1:13" ht="16.5" customHeight="1" thickBot="1">
      <c r="A66" s="8"/>
      <c r="B66" s="128"/>
      <c r="C66" s="128"/>
      <c r="G66" s="126">
        <f>SUM(G63:G64)</f>
        <v>2307</v>
      </c>
      <c r="H66" s="120"/>
      <c r="I66" s="127">
        <f>SUM(I63:I64)</f>
        <v>1362</v>
      </c>
      <c r="J66" s="120"/>
      <c r="K66" s="126">
        <f>SUM(K63:K64)</f>
        <v>12182</v>
      </c>
      <c r="L66" s="120"/>
      <c r="M66" s="127">
        <f>SUM(M63:M64)</f>
        <v>-427</v>
      </c>
    </row>
    <row r="67" spans="1:13" ht="16.5" customHeight="1" thickTop="1">
      <c r="C67" s="16"/>
      <c r="E67" s="45"/>
      <c r="F67" s="45"/>
      <c r="G67" s="119"/>
      <c r="H67" s="120"/>
      <c r="I67" s="120"/>
      <c r="J67" s="120"/>
      <c r="K67" s="119"/>
      <c r="L67" s="120"/>
      <c r="M67" s="120"/>
    </row>
    <row r="68" spans="1:13" ht="16.5" customHeight="1">
      <c r="A68" s="8" t="s">
        <v>207</v>
      </c>
      <c r="C68" s="16"/>
      <c r="E68" s="45"/>
      <c r="F68" s="45"/>
      <c r="G68" s="119"/>
      <c r="H68" s="120"/>
      <c r="I68" s="120"/>
      <c r="J68" s="120"/>
      <c r="K68" s="119"/>
      <c r="L68" s="120"/>
      <c r="M68" s="120"/>
    </row>
    <row r="69" spans="1:13" ht="16.5" customHeight="1">
      <c r="A69" s="8"/>
      <c r="B69" s="8" t="s">
        <v>119</v>
      </c>
      <c r="C69" s="8"/>
      <c r="D69" s="8"/>
      <c r="E69" s="45"/>
      <c r="F69" s="45"/>
      <c r="G69" s="119"/>
      <c r="H69" s="120"/>
      <c r="I69" s="120"/>
      <c r="J69" s="120"/>
      <c r="K69" s="119"/>
      <c r="L69" s="120"/>
      <c r="M69" s="120"/>
    </row>
    <row r="70" spans="1:13" ht="16.5" customHeight="1">
      <c r="A70" s="13" t="s">
        <v>186</v>
      </c>
      <c r="D70" s="16"/>
      <c r="E70" s="45"/>
      <c r="F70" s="45"/>
      <c r="G70" s="119">
        <v>49789</v>
      </c>
      <c r="H70" s="120"/>
      <c r="I70" s="120">
        <v>4933</v>
      </c>
      <c r="J70" s="120"/>
      <c r="K70" s="119">
        <f>K42</f>
        <v>55266</v>
      </c>
      <c r="L70" s="120"/>
      <c r="M70" s="120">
        <v>2623</v>
      </c>
    </row>
    <row r="71" spans="1:13" ht="16.5" customHeight="1">
      <c r="A71" s="13" t="s">
        <v>27</v>
      </c>
      <c r="D71" s="16"/>
      <c r="E71" s="45"/>
      <c r="F71" s="45"/>
      <c r="G71" s="123">
        <v>-4398</v>
      </c>
      <c r="H71" s="120"/>
      <c r="I71" s="124">
        <v>-521</v>
      </c>
      <c r="J71" s="120"/>
      <c r="K71" s="123">
        <v>0</v>
      </c>
      <c r="L71" s="120"/>
      <c r="M71" s="124">
        <v>0</v>
      </c>
    </row>
    <row r="72" spans="1:13" ht="16.5" customHeight="1">
      <c r="A72" s="128"/>
      <c r="C72" s="128"/>
      <c r="F72" s="45"/>
      <c r="G72" s="129"/>
      <c r="H72" s="130"/>
      <c r="I72" s="130"/>
      <c r="J72" s="130"/>
      <c r="K72" s="129"/>
      <c r="L72" s="130"/>
      <c r="M72" s="130"/>
    </row>
    <row r="73" spans="1:13" ht="16.5" customHeight="1" thickBot="1">
      <c r="A73" s="8"/>
      <c r="B73" s="128"/>
      <c r="C73" s="128"/>
      <c r="G73" s="126">
        <f>SUM(G70:G71)</f>
        <v>45391</v>
      </c>
      <c r="H73" s="120"/>
      <c r="I73" s="127">
        <f>SUM(I70:I71)</f>
        <v>4412</v>
      </c>
      <c r="J73" s="120"/>
      <c r="K73" s="126">
        <f>SUM(K70:K71)</f>
        <v>55266</v>
      </c>
      <c r="L73" s="120"/>
      <c r="M73" s="127">
        <f>SUM(M70:M71)</f>
        <v>2623</v>
      </c>
    </row>
    <row r="74" spans="1:13" ht="16.5" customHeight="1" thickTop="1">
      <c r="A74" s="8"/>
      <c r="B74" s="128"/>
      <c r="C74" s="128"/>
      <c r="G74" s="119"/>
      <c r="H74" s="120"/>
      <c r="I74" s="120"/>
      <c r="J74" s="120"/>
      <c r="K74" s="119"/>
      <c r="L74" s="120"/>
      <c r="M74" s="120"/>
    </row>
    <row r="75" spans="1:13" ht="16.5" customHeight="1">
      <c r="A75" s="8" t="s">
        <v>57</v>
      </c>
      <c r="C75" s="16"/>
      <c r="E75" s="45"/>
      <c r="F75" s="45"/>
      <c r="G75" s="119"/>
      <c r="H75" s="120"/>
      <c r="I75" s="120"/>
      <c r="J75" s="120"/>
      <c r="K75" s="119"/>
      <c r="L75" s="120"/>
      <c r="M75" s="120"/>
    </row>
    <row r="76" spans="1:13" ht="16.5" customHeight="1">
      <c r="E76" s="45"/>
      <c r="F76" s="45"/>
      <c r="G76" s="131"/>
      <c r="H76" s="45"/>
      <c r="I76" s="45"/>
      <c r="J76" s="45"/>
      <c r="K76" s="131"/>
      <c r="L76" s="45"/>
      <c r="M76" s="45"/>
    </row>
    <row r="77" spans="1:13" ht="16.5" customHeight="1" thickBot="1">
      <c r="A77" s="13" t="s">
        <v>58</v>
      </c>
      <c r="E77" s="45"/>
      <c r="F77" s="45"/>
      <c r="G77" s="132">
        <v>4.4000000000000003E-3</v>
      </c>
      <c r="H77" s="133"/>
      <c r="I77" s="134">
        <v>1.1999999999999999E-3</v>
      </c>
      <c r="J77" s="133"/>
      <c r="K77" s="132">
        <v>8.0000000000000002E-3</v>
      </c>
      <c r="L77" s="133"/>
      <c r="M77" s="134">
        <v>-2.9999999999999997E-4</v>
      </c>
    </row>
    <row r="78" spans="1:13" ht="16.5" customHeight="1" thickTop="1">
      <c r="E78" s="45"/>
      <c r="F78" s="45"/>
      <c r="G78" s="154"/>
      <c r="H78" s="133"/>
      <c r="I78" s="154"/>
      <c r="J78" s="133"/>
      <c r="K78" s="154"/>
      <c r="L78" s="133"/>
      <c r="M78" s="154"/>
    </row>
    <row r="79" spans="1:13" ht="16.5" customHeight="1">
      <c r="E79" s="45"/>
      <c r="F79" s="45"/>
      <c r="G79" s="154"/>
      <c r="H79" s="133"/>
      <c r="I79" s="154"/>
      <c r="J79" s="133"/>
      <c r="K79" s="154"/>
      <c r="L79" s="133"/>
      <c r="M79" s="154"/>
    </row>
    <row r="80" spans="1:13" ht="16.5" customHeight="1">
      <c r="E80" s="45"/>
      <c r="F80" s="45"/>
      <c r="G80" s="154"/>
      <c r="H80" s="133"/>
      <c r="I80" s="154"/>
      <c r="J80" s="133"/>
      <c r="K80" s="154"/>
      <c r="L80" s="133"/>
      <c r="M80" s="154"/>
    </row>
    <row r="81" spans="5:13" ht="16.5" customHeight="1">
      <c r="E81" s="45"/>
      <c r="F81" s="45"/>
      <c r="G81" s="154"/>
      <c r="H81" s="133"/>
      <c r="I81" s="154"/>
      <c r="J81" s="133"/>
      <c r="K81" s="154"/>
      <c r="L81" s="133"/>
      <c r="M81" s="154"/>
    </row>
    <row r="82" spans="5:13" ht="16.5" customHeight="1">
      <c r="E82" s="45"/>
      <c r="F82" s="45"/>
      <c r="G82" s="154"/>
      <c r="H82" s="133"/>
      <c r="I82" s="154"/>
      <c r="J82" s="133"/>
      <c r="K82" s="154"/>
      <c r="L82" s="133"/>
      <c r="M82" s="154"/>
    </row>
    <row r="83" spans="5:13" ht="16.5" customHeight="1">
      <c r="E83" s="45"/>
      <c r="F83" s="45"/>
      <c r="G83" s="154"/>
      <c r="H83" s="133"/>
      <c r="I83" s="154"/>
      <c r="J83" s="133"/>
      <c r="K83" s="154"/>
      <c r="L83" s="133"/>
      <c r="M83" s="154"/>
    </row>
    <row r="84" spans="5:13" ht="16.5" customHeight="1">
      <c r="E84" s="45"/>
      <c r="F84" s="45"/>
      <c r="G84" s="154"/>
      <c r="H84" s="133"/>
      <c r="I84" s="154"/>
      <c r="J84" s="133"/>
      <c r="K84" s="154"/>
      <c r="L84" s="133"/>
      <c r="M84" s="154"/>
    </row>
    <row r="85" spans="5:13" ht="16.5" customHeight="1">
      <c r="E85" s="45"/>
      <c r="F85" s="45"/>
      <c r="G85" s="154"/>
      <c r="H85" s="133"/>
      <c r="I85" s="154"/>
      <c r="J85" s="133"/>
      <c r="K85" s="154"/>
      <c r="L85" s="133"/>
      <c r="M85" s="154"/>
    </row>
    <row r="86" spans="5:13" ht="16.5" customHeight="1">
      <c r="E86" s="45"/>
      <c r="F86" s="45"/>
      <c r="G86" s="154"/>
      <c r="H86" s="133"/>
      <c r="I86" s="154"/>
      <c r="J86" s="133"/>
      <c r="K86" s="154"/>
      <c r="L86" s="133"/>
      <c r="M86" s="154"/>
    </row>
    <row r="87" spans="5:13" ht="16.5" customHeight="1">
      <c r="E87" s="45"/>
      <c r="F87" s="45"/>
      <c r="G87" s="154"/>
      <c r="H87" s="133"/>
      <c r="I87" s="154"/>
      <c r="J87" s="133"/>
      <c r="K87" s="154"/>
      <c r="L87" s="133"/>
      <c r="M87" s="154"/>
    </row>
    <row r="88" spans="5:13" ht="16.5" customHeight="1">
      <c r="E88" s="45"/>
      <c r="F88" s="45"/>
      <c r="G88" s="154"/>
      <c r="H88" s="133"/>
      <c r="I88" s="154"/>
      <c r="J88" s="133"/>
      <c r="K88" s="154"/>
      <c r="L88" s="133"/>
      <c r="M88" s="154"/>
    </row>
    <row r="89" spans="5:13" ht="16.5" customHeight="1">
      <c r="E89" s="45"/>
      <c r="F89" s="45"/>
      <c r="G89" s="154"/>
      <c r="H89" s="133"/>
      <c r="I89" s="154"/>
      <c r="J89" s="133"/>
      <c r="K89" s="154"/>
      <c r="L89" s="133"/>
      <c r="M89" s="154"/>
    </row>
    <row r="90" spans="5:13" ht="16.5" customHeight="1">
      <c r="E90" s="45"/>
      <c r="F90" s="45"/>
      <c r="G90" s="154"/>
      <c r="H90" s="133"/>
      <c r="I90" s="154"/>
      <c r="J90" s="133"/>
      <c r="K90" s="154"/>
      <c r="L90" s="133"/>
      <c r="M90" s="154"/>
    </row>
    <row r="91" spans="5:13" ht="16.5" customHeight="1">
      <c r="E91" s="45"/>
      <c r="F91" s="45"/>
      <c r="G91" s="154"/>
      <c r="H91" s="133"/>
      <c r="I91" s="154"/>
      <c r="J91" s="133"/>
      <c r="K91" s="154"/>
      <c r="L91" s="133"/>
      <c r="M91" s="154"/>
    </row>
    <row r="92" spans="5:13" ht="16.5" customHeight="1">
      <c r="E92" s="45"/>
      <c r="F92" s="45"/>
      <c r="G92" s="154"/>
      <c r="H92" s="133"/>
      <c r="I92" s="154"/>
      <c r="J92" s="133"/>
      <c r="K92" s="154"/>
      <c r="L92" s="133"/>
      <c r="M92" s="154"/>
    </row>
    <row r="93" spans="5:13" ht="16.5" customHeight="1">
      <c r="E93" s="45"/>
      <c r="F93" s="45"/>
      <c r="G93" s="154"/>
      <c r="H93" s="133"/>
      <c r="I93" s="154"/>
      <c r="J93" s="133"/>
      <c r="K93" s="154"/>
      <c r="L93" s="133"/>
      <c r="M93" s="154"/>
    </row>
    <row r="94" spans="5:13" ht="16.5" customHeight="1">
      <c r="E94" s="45"/>
      <c r="F94" s="45"/>
      <c r="G94" s="154"/>
      <c r="H94" s="133"/>
      <c r="I94" s="154"/>
      <c r="J94" s="133"/>
      <c r="K94" s="154"/>
      <c r="L94" s="133"/>
      <c r="M94" s="154"/>
    </row>
    <row r="95" spans="5:13" ht="16.5" customHeight="1">
      <c r="E95" s="45"/>
      <c r="F95" s="45"/>
      <c r="G95" s="154"/>
      <c r="H95" s="133"/>
      <c r="I95" s="154"/>
      <c r="J95" s="133"/>
      <c r="K95" s="154"/>
      <c r="L95" s="133"/>
      <c r="M95" s="154"/>
    </row>
    <row r="96" spans="5:13" ht="15" customHeight="1">
      <c r="E96" s="45"/>
      <c r="F96" s="45"/>
      <c r="G96" s="154"/>
      <c r="H96" s="133"/>
      <c r="I96" s="154"/>
      <c r="J96" s="133"/>
      <c r="K96" s="154"/>
      <c r="L96" s="133"/>
      <c r="M96" s="154"/>
    </row>
    <row r="97" spans="1:13" ht="10.5" customHeight="1">
      <c r="E97" s="45"/>
      <c r="F97" s="45"/>
      <c r="G97" s="154"/>
      <c r="H97" s="133"/>
      <c r="I97" s="154"/>
      <c r="J97" s="133"/>
      <c r="K97" s="154"/>
      <c r="L97" s="133"/>
      <c r="M97" s="154"/>
    </row>
    <row r="98" spans="1:13" ht="21.95" customHeight="1">
      <c r="A98" s="231" t="s">
        <v>112</v>
      </c>
      <c r="B98" s="231"/>
      <c r="C98" s="231"/>
      <c r="D98" s="231"/>
      <c r="E98" s="231"/>
      <c r="F98" s="231"/>
      <c r="G98" s="231"/>
      <c r="H98" s="231"/>
      <c r="I98" s="231"/>
      <c r="J98" s="231"/>
      <c r="K98" s="231"/>
      <c r="L98" s="231"/>
      <c r="M98" s="231"/>
    </row>
  </sheetData>
  <mergeCells count="9">
    <mergeCell ref="A98:M98"/>
    <mergeCell ref="G6:I6"/>
    <mergeCell ref="K6:M6"/>
    <mergeCell ref="G7:I7"/>
    <mergeCell ref="K7:M7"/>
    <mergeCell ref="G55:I55"/>
    <mergeCell ref="K55:M55"/>
    <mergeCell ref="G56:I56"/>
    <mergeCell ref="K56:M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V37"/>
  <sheetViews>
    <sheetView zoomScale="85" zoomScaleNormal="85" zoomScaleSheetLayoutView="110" workbookViewId="0"/>
  </sheetViews>
  <sheetFormatPr defaultColWidth="9.33203125" defaultRowHeight="16.5" customHeight="1"/>
  <cols>
    <col min="1" max="1" width="1.83203125" style="12" customWidth="1"/>
    <col min="2" max="2" width="40.1640625" style="12" customWidth="1"/>
    <col min="3" max="3" width="12.83203125" style="41" customWidth="1"/>
    <col min="4" max="4" width="0.6640625" style="84" customWidth="1"/>
    <col min="5" max="5" width="13.1640625" style="41" customWidth="1"/>
    <col min="6" max="6" width="0.6640625" style="84" customWidth="1"/>
    <col min="7" max="7" width="12.83203125" style="41" customWidth="1"/>
    <col min="8" max="8" width="0.6640625" style="84" customWidth="1"/>
    <col min="9" max="9" width="13.83203125" style="41" bestFit="1" customWidth="1"/>
    <col min="10" max="10" width="0.6640625" style="41" customWidth="1"/>
    <col min="11" max="11" width="19.6640625" style="41" customWidth="1"/>
    <col min="12" max="12" width="0.6640625" style="41" customWidth="1"/>
    <col min="13" max="13" width="15.1640625" style="41" customWidth="1"/>
    <col min="14" max="14" width="0.6640625" style="41" customWidth="1"/>
    <col min="15" max="15" width="12.1640625" style="41" customWidth="1"/>
    <col min="16" max="16" width="0.6640625" style="41" customWidth="1"/>
    <col min="17" max="17" width="12.83203125" style="41" customWidth="1"/>
    <col min="18" max="18" width="0.6640625" style="41" customWidth="1"/>
    <col min="19" max="19" width="12.6640625" style="41" customWidth="1"/>
    <col min="20" max="20" width="0.6640625" style="84" customWidth="1"/>
    <col min="21" max="21" width="12.6640625" style="85" customWidth="1"/>
    <col min="22" max="22" width="9.33203125" style="12"/>
    <col min="23" max="23" width="13.33203125" style="12" bestFit="1" customWidth="1"/>
    <col min="24" max="16384" width="9.33203125" style="12"/>
  </cols>
  <sheetData>
    <row r="1" spans="1:21" ht="16.5" customHeight="1">
      <c r="A1" s="83" t="str">
        <f>'P7-8 (6 Month)'!A1</f>
        <v>Salee Industry Public Company Limited</v>
      </c>
      <c r="T1" s="41"/>
    </row>
    <row r="2" spans="1:21" ht="16.5" customHeight="1">
      <c r="A2" s="62" t="s">
        <v>60</v>
      </c>
    </row>
    <row r="3" spans="1:21" ht="16.5" customHeight="1">
      <c r="A3" s="74" t="str">
        <f>'P7-8 (6 Month)'!A3</f>
        <v>For the six-month period ended 30 June 2021</v>
      </c>
      <c r="B3" s="49"/>
      <c r="C3" s="88"/>
      <c r="D3" s="89"/>
      <c r="E3" s="88"/>
      <c r="F3" s="89"/>
      <c r="G3" s="88"/>
      <c r="H3" s="89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9"/>
      <c r="U3" s="90"/>
    </row>
    <row r="4" spans="1:21" ht="16.5" customHeight="1">
      <c r="A4" s="16"/>
      <c r="B4" s="13"/>
      <c r="C4" s="92"/>
      <c r="D4" s="17"/>
      <c r="E4" s="92"/>
      <c r="F4" s="17"/>
      <c r="G4" s="92"/>
      <c r="H4" s="17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17"/>
      <c r="U4" s="93"/>
    </row>
    <row r="6" spans="1:21" s="4" customFormat="1" ht="16.5" customHeight="1">
      <c r="C6" s="232" t="s">
        <v>63</v>
      </c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</row>
    <row r="7" spans="1:21" s="4" customFormat="1" ht="16.5" customHeight="1">
      <c r="C7" s="234" t="s">
        <v>127</v>
      </c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47"/>
      <c r="S7" s="47"/>
      <c r="T7" s="47"/>
      <c r="U7" s="47"/>
    </row>
    <row r="8" spans="1:21" s="5" customFormat="1" ht="16.5" customHeight="1">
      <c r="C8" s="3"/>
      <c r="D8" s="3"/>
      <c r="F8" s="3"/>
      <c r="G8" s="232" t="s">
        <v>15</v>
      </c>
      <c r="H8" s="233"/>
      <c r="I8" s="233"/>
      <c r="J8" s="135"/>
      <c r="K8" s="235" t="s">
        <v>67</v>
      </c>
      <c r="L8" s="235"/>
      <c r="M8" s="235"/>
      <c r="N8" s="235"/>
      <c r="O8" s="235"/>
      <c r="P8" s="135"/>
      <c r="Q8" s="135"/>
      <c r="R8" s="135"/>
      <c r="S8" s="135"/>
      <c r="T8" s="136"/>
      <c r="U8" s="137"/>
    </row>
    <row r="9" spans="1:21" s="5" customFormat="1" ht="16.5" customHeight="1">
      <c r="C9" s="3"/>
      <c r="D9" s="3"/>
      <c r="F9" s="3"/>
      <c r="G9" s="47"/>
      <c r="H9" s="138"/>
      <c r="I9" s="138"/>
      <c r="J9" s="135"/>
      <c r="K9" s="7" t="s">
        <v>123</v>
      </c>
      <c r="L9" s="7"/>
      <c r="M9" s="2"/>
      <c r="N9" s="2"/>
      <c r="O9" s="2"/>
      <c r="P9" s="135"/>
      <c r="Q9" s="135"/>
      <c r="R9" s="135"/>
      <c r="S9" s="135"/>
      <c r="T9" s="136"/>
      <c r="U9" s="137"/>
    </row>
    <row r="10" spans="1:21" s="5" customFormat="1" ht="16.5" customHeight="1">
      <c r="G10" s="135"/>
      <c r="H10" s="135"/>
      <c r="I10" s="135"/>
      <c r="J10" s="136"/>
      <c r="K10" s="155" t="s">
        <v>122</v>
      </c>
      <c r="P10" s="136"/>
      <c r="Q10" s="136"/>
      <c r="R10" s="136"/>
      <c r="S10" s="136"/>
      <c r="T10" s="136"/>
      <c r="U10" s="137"/>
    </row>
    <row r="11" spans="1:21" s="5" customFormat="1" ht="16.5" customHeight="1">
      <c r="J11" s="139"/>
      <c r="K11" s="3" t="s">
        <v>164</v>
      </c>
      <c r="L11" s="139"/>
      <c r="M11" s="3" t="s">
        <v>98</v>
      </c>
      <c r="N11" s="136"/>
      <c r="O11" s="3"/>
      <c r="P11" s="139"/>
      <c r="Q11" s="139"/>
      <c r="R11" s="139"/>
      <c r="S11" s="139"/>
      <c r="T11" s="136"/>
    </row>
    <row r="12" spans="1:21" s="5" customFormat="1" ht="16.5" customHeight="1">
      <c r="C12" s="139" t="s">
        <v>81</v>
      </c>
      <c r="J12" s="139"/>
      <c r="K12" s="3" t="s">
        <v>165</v>
      </c>
      <c r="L12" s="139"/>
      <c r="M12" s="3" t="s">
        <v>99</v>
      </c>
      <c r="N12" s="139"/>
      <c r="O12" s="3" t="s">
        <v>79</v>
      </c>
      <c r="P12" s="139"/>
      <c r="Q12" s="139"/>
      <c r="R12" s="139"/>
      <c r="S12" s="139"/>
      <c r="T12" s="136"/>
    </row>
    <row r="13" spans="1:21" s="5" customFormat="1" ht="16.5" customHeight="1">
      <c r="C13" s="139" t="s">
        <v>73</v>
      </c>
      <c r="D13" s="3"/>
      <c r="E13" s="3" t="s">
        <v>35</v>
      </c>
      <c r="F13" s="3"/>
      <c r="G13" s="139" t="s">
        <v>42</v>
      </c>
      <c r="H13" s="3"/>
      <c r="I13" s="136"/>
      <c r="J13" s="139"/>
      <c r="K13" s="7" t="s">
        <v>188</v>
      </c>
      <c r="L13" s="139"/>
      <c r="M13" s="139" t="s">
        <v>100</v>
      </c>
      <c r="N13" s="139"/>
      <c r="O13" s="139" t="s">
        <v>80</v>
      </c>
      <c r="P13" s="139"/>
      <c r="Q13" s="3" t="s">
        <v>69</v>
      </c>
      <c r="R13" s="139"/>
      <c r="S13" s="3" t="s">
        <v>71</v>
      </c>
      <c r="T13" s="136"/>
      <c r="U13" s="140"/>
    </row>
    <row r="14" spans="1:21" s="5" customFormat="1" ht="16.5" customHeight="1">
      <c r="C14" s="3" t="s">
        <v>4</v>
      </c>
      <c r="D14" s="3"/>
      <c r="E14" s="3" t="s">
        <v>110</v>
      </c>
      <c r="F14" s="3"/>
      <c r="G14" s="3" t="s">
        <v>111</v>
      </c>
      <c r="H14" s="3"/>
      <c r="I14" s="139" t="s">
        <v>19</v>
      </c>
      <c r="J14" s="139"/>
      <c r="K14" s="139" t="s">
        <v>166</v>
      </c>
      <c r="L14" s="139"/>
      <c r="M14" s="3" t="s">
        <v>97</v>
      </c>
      <c r="N14" s="139"/>
      <c r="O14" s="3" t="s">
        <v>68</v>
      </c>
      <c r="P14" s="139"/>
      <c r="Q14" s="139" t="s">
        <v>70</v>
      </c>
      <c r="R14" s="139"/>
      <c r="S14" s="139" t="s">
        <v>72</v>
      </c>
      <c r="T14" s="136"/>
      <c r="U14" s="140" t="s">
        <v>55</v>
      </c>
    </row>
    <row r="15" spans="1:21" s="5" customFormat="1" ht="16.5" customHeight="1">
      <c r="C15" s="153" t="s">
        <v>92</v>
      </c>
      <c r="D15" s="3"/>
      <c r="E15" s="153" t="s">
        <v>92</v>
      </c>
      <c r="F15" s="3"/>
      <c r="G15" s="153" t="s">
        <v>92</v>
      </c>
      <c r="H15" s="3"/>
      <c r="I15" s="153" t="s">
        <v>92</v>
      </c>
      <c r="J15" s="6"/>
      <c r="K15" s="153" t="s">
        <v>92</v>
      </c>
      <c r="L15" s="6"/>
      <c r="M15" s="153" t="s">
        <v>92</v>
      </c>
      <c r="N15" s="6"/>
      <c r="O15" s="153" t="s">
        <v>92</v>
      </c>
      <c r="P15" s="6"/>
      <c r="Q15" s="153" t="s">
        <v>92</v>
      </c>
      <c r="R15" s="6"/>
      <c r="S15" s="153" t="s">
        <v>92</v>
      </c>
      <c r="T15" s="3"/>
      <c r="U15" s="153" t="s">
        <v>92</v>
      </c>
    </row>
    <row r="16" spans="1:21" s="5" customFormat="1" ht="16.5" customHeight="1">
      <c r="C16" s="6"/>
      <c r="D16" s="3"/>
      <c r="E16" s="6"/>
      <c r="F16" s="3"/>
      <c r="G16" s="6"/>
      <c r="H16" s="3"/>
      <c r="I16" s="6"/>
      <c r="J16" s="6"/>
      <c r="L16" s="6"/>
      <c r="N16" s="6"/>
      <c r="P16" s="6"/>
      <c r="Q16" s="6"/>
      <c r="R16" s="6"/>
      <c r="S16" s="6"/>
      <c r="T16" s="3"/>
      <c r="U16" s="141"/>
    </row>
    <row r="17" spans="1:22" s="4" customFormat="1" ht="16.5" customHeight="1">
      <c r="A17" s="1" t="s">
        <v>93</v>
      </c>
      <c r="B17" s="148"/>
      <c r="C17" s="142">
        <v>380121</v>
      </c>
      <c r="D17" s="142"/>
      <c r="E17" s="142">
        <v>147665</v>
      </c>
      <c r="F17" s="142"/>
      <c r="G17" s="142">
        <v>58202</v>
      </c>
      <c r="H17" s="142"/>
      <c r="I17" s="142">
        <v>214801</v>
      </c>
      <c r="J17" s="142"/>
      <c r="K17" s="142">
        <v>-1381</v>
      </c>
      <c r="L17" s="142"/>
      <c r="M17" s="142">
        <v>386923</v>
      </c>
      <c r="N17" s="142"/>
      <c r="O17" s="142">
        <f>SUM(K17:M17)</f>
        <v>385542</v>
      </c>
      <c r="P17" s="142"/>
      <c r="Q17" s="142">
        <f>SUM(C17:I17,O17)</f>
        <v>1186331</v>
      </c>
      <c r="R17" s="142"/>
      <c r="S17" s="142">
        <v>388874</v>
      </c>
      <c r="T17" s="142"/>
      <c r="U17" s="142">
        <f>SUM(Q17:S17)</f>
        <v>1575205</v>
      </c>
      <c r="V17" s="143"/>
    </row>
    <row r="18" spans="1:22" s="4" customFormat="1" ht="16.5" customHeight="1">
      <c r="A18" s="44" t="s">
        <v>216</v>
      </c>
      <c r="B18" s="44"/>
      <c r="C18" s="144">
        <v>0</v>
      </c>
      <c r="D18" s="142"/>
      <c r="E18" s="144">
        <v>0</v>
      </c>
      <c r="F18" s="145"/>
      <c r="G18" s="144">
        <v>0</v>
      </c>
      <c r="H18" s="145"/>
      <c r="I18" s="144">
        <f>'P7-8 (6 Month)'!I63</f>
        <v>1883</v>
      </c>
      <c r="J18" s="142"/>
      <c r="K18" s="144">
        <f>'P7-8 (6 Month)'!I39</f>
        <v>3050</v>
      </c>
      <c r="L18" s="142"/>
      <c r="M18" s="144">
        <v>0</v>
      </c>
      <c r="N18" s="142"/>
      <c r="O18" s="144">
        <f>SUM(K18:M18)</f>
        <v>3050</v>
      </c>
      <c r="P18" s="142"/>
      <c r="Q18" s="144">
        <f>SUM(C18:I18,O18)</f>
        <v>4933</v>
      </c>
      <c r="R18" s="142"/>
      <c r="S18" s="144">
        <f>'P7-8 (6 Month)'!I64</f>
        <v>-521</v>
      </c>
      <c r="T18" s="146"/>
      <c r="U18" s="144">
        <f>SUM(Q18:S18)</f>
        <v>4412</v>
      </c>
      <c r="V18" s="143"/>
    </row>
    <row r="19" spans="1:22" s="5" customFormat="1" ht="16.5" customHeight="1">
      <c r="A19" s="44"/>
      <c r="B19" s="4"/>
      <c r="C19" s="43"/>
      <c r="D19" s="147"/>
      <c r="E19" s="43"/>
      <c r="F19" s="147"/>
      <c r="G19" s="43"/>
      <c r="H19" s="147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147"/>
      <c r="U19" s="43"/>
    </row>
    <row r="20" spans="1:22" s="5" customFormat="1" ht="16.5" customHeight="1" thickBot="1">
      <c r="A20" s="1" t="s">
        <v>217</v>
      </c>
      <c r="B20" s="148"/>
      <c r="C20" s="149">
        <f>SUM(C17:C19)</f>
        <v>380121</v>
      </c>
      <c r="D20" s="147"/>
      <c r="E20" s="149">
        <f>SUM(E17:E19)</f>
        <v>147665</v>
      </c>
      <c r="F20" s="147"/>
      <c r="G20" s="149">
        <f>SUM(G17:G19)</f>
        <v>58202</v>
      </c>
      <c r="H20" s="147"/>
      <c r="I20" s="149">
        <f>SUM(I17:I19)</f>
        <v>216684</v>
      </c>
      <c r="J20" s="43"/>
      <c r="K20" s="149">
        <f>SUM(K17:K19)</f>
        <v>1669</v>
      </c>
      <c r="L20" s="43"/>
      <c r="M20" s="149">
        <f>SUM(M17:M19)</f>
        <v>386923</v>
      </c>
      <c r="N20" s="43"/>
      <c r="O20" s="149">
        <f>SUM(O17:O19)</f>
        <v>388592</v>
      </c>
      <c r="P20" s="43"/>
      <c r="Q20" s="149">
        <f>SUM(Q17:Q19)</f>
        <v>1191264</v>
      </c>
      <c r="R20" s="43"/>
      <c r="S20" s="149">
        <f>SUM(S17:S19)</f>
        <v>388353</v>
      </c>
      <c r="T20" s="147"/>
      <c r="U20" s="149">
        <f>SUM(U17:U19)</f>
        <v>1579617</v>
      </c>
      <c r="V20" s="150"/>
    </row>
    <row r="21" spans="1:22" s="5" customFormat="1" ht="16.5" customHeight="1" thickTop="1">
      <c r="A21" s="1"/>
      <c r="B21" s="148"/>
      <c r="C21" s="43"/>
      <c r="D21" s="147"/>
      <c r="E21" s="43"/>
      <c r="F21" s="147"/>
      <c r="G21" s="43"/>
      <c r="H21" s="147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147"/>
      <c r="U21" s="43"/>
      <c r="V21" s="150"/>
    </row>
    <row r="22" spans="1:22" s="5" customFormat="1" ht="16.5" customHeight="1">
      <c r="A22" s="1"/>
      <c r="B22" s="148"/>
      <c r="C22" s="43"/>
      <c r="D22" s="147"/>
      <c r="E22" s="43"/>
      <c r="F22" s="147"/>
      <c r="G22" s="43"/>
      <c r="H22" s="147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147"/>
      <c r="U22" s="43"/>
      <c r="V22" s="150"/>
    </row>
    <row r="23" spans="1:22" s="4" customFormat="1" ht="16.5" customHeight="1">
      <c r="A23" s="1" t="s">
        <v>197</v>
      </c>
      <c r="B23" s="148"/>
      <c r="C23" s="207">
        <v>380121</v>
      </c>
      <c r="D23" s="208"/>
      <c r="E23" s="207">
        <v>147665</v>
      </c>
      <c r="F23" s="208"/>
      <c r="G23" s="207">
        <v>58202</v>
      </c>
      <c r="H23" s="208"/>
      <c r="I23" s="207">
        <v>211695</v>
      </c>
      <c r="J23" s="208"/>
      <c r="K23" s="207">
        <v>2050</v>
      </c>
      <c r="L23" s="208"/>
      <c r="M23" s="207">
        <v>386923</v>
      </c>
      <c r="N23" s="208"/>
      <c r="O23" s="207">
        <f>SUM(K23:M23)</f>
        <v>388973</v>
      </c>
      <c r="P23" s="208"/>
      <c r="Q23" s="207">
        <f>SUM(C23:I23,O23)</f>
        <v>1186656</v>
      </c>
      <c r="R23" s="208"/>
      <c r="S23" s="207">
        <v>381796</v>
      </c>
      <c r="T23" s="208"/>
      <c r="U23" s="207">
        <f>SUM(Q23:S23)</f>
        <v>1568452</v>
      </c>
      <c r="V23" s="143"/>
    </row>
    <row r="24" spans="1:22" s="4" customFormat="1" ht="16.5" customHeight="1">
      <c r="A24" s="44" t="s">
        <v>209</v>
      </c>
      <c r="B24" s="44"/>
      <c r="C24" s="151">
        <v>0</v>
      </c>
      <c r="D24" s="142"/>
      <c r="E24" s="151">
        <v>0</v>
      </c>
      <c r="F24" s="145"/>
      <c r="G24" s="151">
        <v>0</v>
      </c>
      <c r="H24" s="145"/>
      <c r="I24" s="151">
        <f>'P7-8 (6 Month)'!G63</f>
        <v>6705</v>
      </c>
      <c r="J24" s="142"/>
      <c r="K24" s="151">
        <f>'P7-8 (6 Month)'!G39</f>
        <v>43084</v>
      </c>
      <c r="L24" s="142"/>
      <c r="M24" s="151">
        <v>0</v>
      </c>
      <c r="N24" s="142"/>
      <c r="O24" s="151">
        <f>SUM(K24:M24)</f>
        <v>43084</v>
      </c>
      <c r="P24" s="142"/>
      <c r="Q24" s="151">
        <f>SUM(C24:I24,O24)</f>
        <v>49789</v>
      </c>
      <c r="R24" s="142"/>
      <c r="S24" s="151">
        <f>'P7-8 (6 Month)'!G64</f>
        <v>-4398</v>
      </c>
      <c r="T24" s="146"/>
      <c r="U24" s="151">
        <f>SUM(Q24:S24)</f>
        <v>45391</v>
      </c>
      <c r="V24" s="143"/>
    </row>
    <row r="25" spans="1:22" s="5" customFormat="1" ht="16.5" customHeight="1">
      <c r="A25" s="44"/>
      <c r="B25" s="4"/>
      <c r="C25" s="42"/>
      <c r="D25" s="147"/>
      <c r="E25" s="42"/>
      <c r="F25" s="147"/>
      <c r="G25" s="42"/>
      <c r="H25" s="147"/>
      <c r="I25" s="42"/>
      <c r="J25" s="43"/>
      <c r="K25" s="42"/>
      <c r="L25" s="43"/>
      <c r="M25" s="42"/>
      <c r="N25" s="43"/>
      <c r="O25" s="42"/>
      <c r="P25" s="43"/>
      <c r="Q25" s="42"/>
      <c r="R25" s="43"/>
      <c r="S25" s="42"/>
      <c r="T25" s="147"/>
      <c r="U25" s="42"/>
    </row>
    <row r="26" spans="1:22" s="5" customFormat="1" ht="16.5" customHeight="1" thickBot="1">
      <c r="A26" s="1" t="s">
        <v>218</v>
      </c>
      <c r="B26" s="148"/>
      <c r="C26" s="152">
        <f>SUM(C23:C25)</f>
        <v>380121</v>
      </c>
      <c r="D26" s="147"/>
      <c r="E26" s="152">
        <f>SUM(E23:E25)</f>
        <v>147665</v>
      </c>
      <c r="F26" s="147"/>
      <c r="G26" s="152">
        <f>SUM(G23:G25)</f>
        <v>58202</v>
      </c>
      <c r="H26" s="147"/>
      <c r="I26" s="152">
        <f>SUM(I23:I25)</f>
        <v>218400</v>
      </c>
      <c r="J26" s="43"/>
      <c r="K26" s="152">
        <f>SUM(K23:K25)</f>
        <v>45134</v>
      </c>
      <c r="L26" s="43"/>
      <c r="M26" s="152">
        <f>SUM(M23:M25)</f>
        <v>386923</v>
      </c>
      <c r="N26" s="43"/>
      <c r="O26" s="152">
        <f>SUM(O23:O25)</f>
        <v>432057</v>
      </c>
      <c r="P26" s="43"/>
      <c r="Q26" s="152">
        <f>SUM(Q23:Q25)</f>
        <v>1236445</v>
      </c>
      <c r="R26" s="43"/>
      <c r="S26" s="152">
        <f>SUM(S23:S25)</f>
        <v>377398</v>
      </c>
      <c r="T26" s="147"/>
      <c r="U26" s="152">
        <f>SUM(U23:U25)</f>
        <v>1613843</v>
      </c>
      <c r="V26" s="150"/>
    </row>
    <row r="27" spans="1:22" s="5" customFormat="1" ht="16.5" customHeight="1" thickTop="1">
      <c r="A27" s="1"/>
      <c r="B27" s="148"/>
      <c r="C27" s="43"/>
      <c r="D27" s="147"/>
      <c r="E27" s="43"/>
      <c r="F27" s="147"/>
      <c r="G27" s="43"/>
      <c r="H27" s="147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147"/>
      <c r="U27" s="43"/>
      <c r="V27" s="150"/>
    </row>
    <row r="28" spans="1:22" s="5" customFormat="1" ht="16.5" customHeight="1">
      <c r="A28" s="1"/>
      <c r="B28" s="148"/>
      <c r="C28" s="43"/>
      <c r="D28" s="147"/>
      <c r="E28" s="43"/>
      <c r="F28" s="147"/>
      <c r="G28" s="43"/>
      <c r="H28" s="147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147"/>
      <c r="U28" s="43"/>
      <c r="V28" s="150"/>
    </row>
    <row r="29" spans="1:22" s="5" customFormat="1" ht="16.5" customHeight="1">
      <c r="A29" s="1"/>
      <c r="B29" s="148"/>
      <c r="C29" s="43"/>
      <c r="D29" s="147"/>
      <c r="E29" s="43"/>
      <c r="F29" s="147"/>
      <c r="G29" s="43"/>
      <c r="H29" s="147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147"/>
      <c r="U29" s="43"/>
      <c r="V29" s="150"/>
    </row>
    <row r="30" spans="1:22" s="5" customFormat="1" ht="16.5" customHeight="1">
      <c r="A30" s="1"/>
      <c r="B30" s="148"/>
      <c r="C30" s="43"/>
      <c r="D30" s="147"/>
      <c r="E30" s="43"/>
      <c r="F30" s="147"/>
      <c r="G30" s="43"/>
      <c r="H30" s="147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147"/>
      <c r="U30" s="43"/>
      <c r="V30" s="150"/>
    </row>
    <row r="31" spans="1:22" s="5" customFormat="1" ht="16.5" customHeight="1">
      <c r="A31" s="1"/>
      <c r="B31" s="148"/>
      <c r="C31" s="43"/>
      <c r="D31" s="147"/>
      <c r="E31" s="43"/>
      <c r="F31" s="147"/>
      <c r="G31" s="43"/>
      <c r="H31" s="147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147"/>
      <c r="U31" s="43"/>
      <c r="V31" s="150"/>
    </row>
    <row r="32" spans="1:22" s="5" customFormat="1" ht="16.5" customHeight="1">
      <c r="A32" s="1"/>
      <c r="B32" s="148"/>
      <c r="C32" s="43"/>
      <c r="D32" s="147"/>
      <c r="E32" s="43"/>
      <c r="F32" s="147"/>
      <c r="G32" s="43"/>
      <c r="H32" s="147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147"/>
      <c r="U32" s="43"/>
      <c r="V32" s="150"/>
    </row>
    <row r="33" spans="1:22" s="5" customFormat="1" ht="16.5" customHeight="1">
      <c r="A33" s="1"/>
      <c r="B33" s="148"/>
      <c r="C33" s="43"/>
      <c r="D33" s="147"/>
      <c r="E33" s="43"/>
      <c r="F33" s="147"/>
      <c r="G33" s="43"/>
      <c r="H33" s="147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147"/>
      <c r="U33" s="43"/>
      <c r="V33" s="150"/>
    </row>
    <row r="34" spans="1:22" s="5" customFormat="1" ht="16.5" customHeight="1">
      <c r="A34" s="1"/>
      <c r="B34" s="148"/>
      <c r="C34" s="43"/>
      <c r="D34" s="147"/>
      <c r="E34" s="43"/>
      <c r="F34" s="147"/>
      <c r="G34" s="43"/>
      <c r="H34" s="147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147"/>
      <c r="U34" s="43"/>
      <c r="V34" s="150"/>
    </row>
    <row r="35" spans="1:22" s="5" customFormat="1" ht="16.5" customHeight="1">
      <c r="A35" s="1"/>
      <c r="B35" s="148"/>
      <c r="C35" s="43"/>
      <c r="D35" s="147"/>
      <c r="E35" s="43"/>
      <c r="F35" s="147"/>
      <c r="G35" s="43"/>
      <c r="H35" s="147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147"/>
      <c r="U35" s="43"/>
      <c r="V35" s="150"/>
    </row>
    <row r="36" spans="1:22" s="5" customFormat="1" ht="7.5" customHeight="1">
      <c r="A36" s="1"/>
      <c r="B36" s="148"/>
      <c r="C36" s="43"/>
      <c r="D36" s="147"/>
      <c r="E36" s="43"/>
      <c r="F36" s="147"/>
      <c r="G36" s="43"/>
      <c r="H36" s="147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147"/>
      <c r="U36" s="43"/>
      <c r="V36" s="150"/>
    </row>
    <row r="37" spans="1:22" ht="21.95" customHeight="1">
      <c r="A37" s="231" t="str">
        <f>'P7-8 (6 Month)'!A98:M98</f>
        <v>The condensed notes to the interim financial information are an integral part of this interim financial information.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C6:U6"/>
    <mergeCell ref="A37:U37"/>
    <mergeCell ref="G8:I8"/>
    <mergeCell ref="C7:Q7"/>
    <mergeCell ref="K8:O8"/>
  </mergeCells>
  <phoneticPr fontId="0" type="noConversion"/>
  <pageMargins left="0.3" right="0.3" top="0.5" bottom="0.6" header="0.49" footer="0.4"/>
  <pageSetup paperSize="9" scale="85" firstPageNumber="9" orientation="landscape" useFirstPageNumber="1" horizontalDpi="1200" verticalDpi="1200" r:id="rId2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O33"/>
  <sheetViews>
    <sheetView zoomScaleNormal="100" zoomScaleSheetLayoutView="90" workbookViewId="0">
      <selection activeCell="S11" sqref="S11"/>
    </sheetView>
  </sheetViews>
  <sheetFormatPr defaultColWidth="9.33203125" defaultRowHeight="16.5" customHeight="1"/>
  <cols>
    <col min="1" max="1" width="1.6640625" style="94" customWidth="1"/>
    <col min="2" max="2" width="42.5" style="12" customWidth="1"/>
    <col min="3" max="3" width="13.83203125" style="41" customWidth="1"/>
    <col min="4" max="4" width="1" style="84" customWidth="1"/>
    <col min="5" max="5" width="13.83203125" style="41" customWidth="1"/>
    <col min="6" max="6" width="1" style="84" customWidth="1"/>
    <col min="7" max="7" width="14.33203125" style="41" customWidth="1"/>
    <col min="8" max="8" width="1" style="84" customWidth="1"/>
    <col min="9" max="9" width="14.83203125" style="41" customWidth="1"/>
    <col min="10" max="10" width="1" style="84" customWidth="1"/>
    <col min="11" max="11" width="23.33203125" style="41" customWidth="1"/>
    <col min="12" max="12" width="1" style="84" customWidth="1"/>
    <col min="13" max="13" width="13.83203125" style="41" customWidth="1"/>
    <col min="14" max="14" width="1" style="84" customWidth="1"/>
    <col min="15" max="15" width="13.83203125" style="85" customWidth="1"/>
    <col min="16" max="16384" width="9.33203125" style="12"/>
  </cols>
  <sheetData>
    <row r="1" spans="1:15" ht="16.5" customHeight="1">
      <c r="A1" s="83" t="str">
        <f>'P7-8 (6 Month)'!A1</f>
        <v>Salee Industry Public Company Limited</v>
      </c>
      <c r="J1" s="41"/>
    </row>
    <row r="2" spans="1:15" ht="16.5" customHeight="1">
      <c r="A2" s="86" t="s">
        <v>115</v>
      </c>
    </row>
    <row r="3" spans="1:15" ht="16.5" customHeight="1">
      <c r="A3" s="87" t="str">
        <f>'P7-8 (6 Month)'!A3</f>
        <v>For the six-month period ended 30 June 2021</v>
      </c>
      <c r="B3" s="49"/>
      <c r="C3" s="88"/>
      <c r="D3" s="89"/>
      <c r="E3" s="88"/>
      <c r="F3" s="89"/>
      <c r="G3" s="88"/>
      <c r="H3" s="89"/>
      <c r="I3" s="88"/>
      <c r="J3" s="89"/>
      <c r="K3" s="88"/>
      <c r="L3" s="89"/>
      <c r="M3" s="88"/>
      <c r="N3" s="89"/>
      <c r="O3" s="90"/>
    </row>
    <row r="4" spans="1:15" ht="16.350000000000001" customHeight="1">
      <c r="A4" s="91"/>
      <c r="B4" s="13"/>
      <c r="C4" s="92"/>
      <c r="D4" s="17"/>
      <c r="E4" s="92"/>
      <c r="F4" s="17"/>
      <c r="G4" s="92"/>
      <c r="H4" s="17"/>
      <c r="I4" s="92"/>
      <c r="J4" s="17"/>
      <c r="K4" s="92"/>
      <c r="L4" s="17"/>
      <c r="M4" s="92"/>
      <c r="N4" s="17"/>
      <c r="O4" s="93"/>
    </row>
    <row r="5" spans="1:15" ht="16.350000000000001" customHeight="1"/>
    <row r="6" spans="1:15" s="13" customFormat="1" ht="16.350000000000001" customHeight="1">
      <c r="A6" s="95"/>
      <c r="C6" s="230" t="s">
        <v>64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5" s="16" customFormat="1" ht="16.350000000000001" customHeight="1">
      <c r="A7" s="91"/>
      <c r="C7" s="11"/>
      <c r="D7" s="11"/>
      <c r="F7" s="11"/>
      <c r="G7" s="236" t="s">
        <v>15</v>
      </c>
      <c r="H7" s="236"/>
      <c r="I7" s="236"/>
      <c r="J7" s="96"/>
      <c r="K7" s="236" t="s">
        <v>67</v>
      </c>
      <c r="L7" s="236"/>
      <c r="M7" s="236"/>
      <c r="N7" s="96"/>
      <c r="O7" s="97"/>
    </row>
    <row r="8" spans="1:15" s="16" customFormat="1" ht="16.350000000000001" customHeight="1">
      <c r="A8" s="91"/>
      <c r="C8" s="11"/>
      <c r="D8" s="11"/>
      <c r="F8" s="11"/>
      <c r="G8" s="46"/>
      <c r="H8" s="46"/>
      <c r="I8" s="46"/>
      <c r="J8" s="96"/>
      <c r="K8" s="226" t="s">
        <v>123</v>
      </c>
      <c r="L8" s="225"/>
      <c r="M8" s="11"/>
      <c r="N8" s="96"/>
      <c r="O8" s="97"/>
    </row>
    <row r="9" spans="1:15" s="16" customFormat="1" ht="16.350000000000001" customHeight="1">
      <c r="A9" s="91"/>
      <c r="C9" s="11"/>
      <c r="D9" s="11"/>
      <c r="F9" s="11"/>
      <c r="G9" s="46"/>
      <c r="H9" s="46"/>
      <c r="I9" s="46"/>
      <c r="J9" s="96"/>
      <c r="K9" s="48" t="s">
        <v>96</v>
      </c>
      <c r="L9" s="11"/>
      <c r="M9" s="11"/>
      <c r="N9" s="96"/>
      <c r="O9" s="97"/>
    </row>
    <row r="10" spans="1:15" s="16" customFormat="1" ht="16.350000000000001" customHeight="1">
      <c r="A10" s="91"/>
      <c r="C10" s="11"/>
      <c r="D10" s="11"/>
      <c r="F10" s="11"/>
      <c r="G10" s="158"/>
      <c r="H10" s="158"/>
      <c r="I10" s="158"/>
      <c r="J10" s="96"/>
      <c r="K10" s="11" t="s">
        <v>164</v>
      </c>
      <c r="L10" s="11"/>
      <c r="M10" s="11"/>
      <c r="N10" s="96"/>
      <c r="O10" s="97"/>
    </row>
    <row r="11" spans="1:15" s="16" customFormat="1" ht="16.350000000000001" customHeight="1">
      <c r="A11" s="91"/>
      <c r="C11" s="11" t="s">
        <v>81</v>
      </c>
      <c r="D11" s="11"/>
      <c r="F11" s="11"/>
      <c r="G11" s="46"/>
      <c r="H11" s="46"/>
      <c r="I11" s="46"/>
      <c r="J11" s="96"/>
      <c r="K11" s="11" t="s">
        <v>165</v>
      </c>
      <c r="L11" s="11"/>
      <c r="M11" s="11" t="s">
        <v>79</v>
      </c>
      <c r="N11" s="96"/>
      <c r="O11" s="97"/>
    </row>
    <row r="12" spans="1:15" s="16" customFormat="1" ht="16.350000000000001" customHeight="1">
      <c r="A12" s="91"/>
      <c r="C12" s="98" t="s">
        <v>73</v>
      </c>
      <c r="D12" s="11"/>
      <c r="E12" s="11" t="s">
        <v>35</v>
      </c>
      <c r="F12" s="11"/>
      <c r="G12" s="98" t="s">
        <v>42</v>
      </c>
      <c r="H12" s="11"/>
      <c r="I12" s="96"/>
      <c r="J12" s="96"/>
      <c r="K12" s="98" t="s">
        <v>188</v>
      </c>
      <c r="L12" s="11"/>
      <c r="M12" s="98" t="s">
        <v>80</v>
      </c>
      <c r="N12" s="11"/>
      <c r="O12" s="97"/>
    </row>
    <row r="13" spans="1:15" s="16" customFormat="1" ht="16.350000000000001" customHeight="1">
      <c r="A13" s="91"/>
      <c r="C13" s="11" t="s">
        <v>4</v>
      </c>
      <c r="D13" s="11"/>
      <c r="E13" s="11" t="s">
        <v>110</v>
      </c>
      <c r="F13" s="11"/>
      <c r="G13" s="11" t="s">
        <v>111</v>
      </c>
      <c r="H13" s="11"/>
      <c r="I13" s="98" t="s">
        <v>19</v>
      </c>
      <c r="J13" s="96"/>
      <c r="K13" s="11" t="s">
        <v>166</v>
      </c>
      <c r="L13" s="11"/>
      <c r="M13" s="11" t="s">
        <v>68</v>
      </c>
      <c r="N13" s="11"/>
      <c r="O13" s="99" t="s">
        <v>55</v>
      </c>
    </row>
    <row r="14" spans="1:15" s="16" customFormat="1" ht="16.350000000000001" customHeight="1">
      <c r="A14" s="91"/>
      <c r="C14" s="48" t="s">
        <v>92</v>
      </c>
      <c r="D14" s="11"/>
      <c r="E14" s="48" t="s">
        <v>92</v>
      </c>
      <c r="F14" s="11"/>
      <c r="G14" s="48" t="s">
        <v>92</v>
      </c>
      <c r="H14" s="11"/>
      <c r="I14" s="48" t="s">
        <v>92</v>
      </c>
      <c r="J14" s="11"/>
      <c r="K14" s="48" t="s">
        <v>92</v>
      </c>
      <c r="L14" s="11"/>
      <c r="M14" s="48" t="s">
        <v>92</v>
      </c>
      <c r="N14" s="11"/>
      <c r="O14" s="48" t="s">
        <v>92</v>
      </c>
    </row>
    <row r="15" spans="1:15" s="16" customFormat="1" ht="16.350000000000001" customHeight="1">
      <c r="A15" s="9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23"/>
    </row>
    <row r="16" spans="1:15" s="13" customFormat="1" ht="16.350000000000001" customHeight="1">
      <c r="A16" s="8" t="s">
        <v>93</v>
      </c>
      <c r="C16" s="101">
        <v>380121</v>
      </c>
      <c r="D16" s="101"/>
      <c r="E16" s="101">
        <v>147665</v>
      </c>
      <c r="F16" s="101"/>
      <c r="G16" s="101">
        <v>38012</v>
      </c>
      <c r="H16" s="101"/>
      <c r="I16" s="101">
        <v>498358</v>
      </c>
      <c r="J16" s="101"/>
      <c r="K16" s="101">
        <v>-1381</v>
      </c>
      <c r="L16" s="101"/>
      <c r="M16" s="101">
        <f>SUM(K16:L16)</f>
        <v>-1381</v>
      </c>
      <c r="N16" s="101"/>
      <c r="O16" s="101">
        <f>SUM(C16:I16,M16)</f>
        <v>1062775</v>
      </c>
    </row>
    <row r="17" spans="1:15" s="13" customFormat="1" ht="16.350000000000001" customHeight="1">
      <c r="A17" s="102" t="s">
        <v>87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</row>
    <row r="18" spans="1:15" s="13" customFormat="1" ht="16.350000000000001" customHeight="1">
      <c r="B18" s="13" t="s">
        <v>85</v>
      </c>
      <c r="C18" s="104">
        <v>0</v>
      </c>
      <c r="D18" s="105"/>
      <c r="E18" s="104">
        <v>0</v>
      </c>
      <c r="F18" s="105"/>
      <c r="G18" s="104">
        <v>0</v>
      </c>
      <c r="H18" s="105"/>
      <c r="I18" s="104">
        <f>'P7-8 (6 Month)'!M30</f>
        <v>-427</v>
      </c>
      <c r="J18" s="29"/>
      <c r="K18" s="104">
        <f>'P7-8 (6 Month)'!M36</f>
        <v>3050</v>
      </c>
      <c r="L18" s="105"/>
      <c r="M18" s="104">
        <f>SUM(K18:L18)</f>
        <v>3050</v>
      </c>
      <c r="N18" s="105"/>
      <c r="O18" s="104">
        <f>SUM(C18:I18,M18)</f>
        <v>2623</v>
      </c>
    </row>
    <row r="19" spans="1:15" s="16" customFormat="1" ht="8.1" customHeight="1">
      <c r="A19" s="102"/>
      <c r="B19" s="13"/>
      <c r="C19" s="93"/>
      <c r="D19" s="22"/>
      <c r="E19" s="93"/>
      <c r="F19" s="22"/>
      <c r="G19" s="93"/>
      <c r="H19" s="22"/>
      <c r="I19" s="93"/>
      <c r="J19" s="22"/>
      <c r="K19" s="93"/>
      <c r="L19" s="22"/>
      <c r="M19" s="93"/>
      <c r="N19" s="22"/>
      <c r="O19" s="93"/>
    </row>
    <row r="20" spans="1:15" s="16" customFormat="1" ht="16.350000000000001" customHeight="1" thickBot="1">
      <c r="A20" s="100" t="s">
        <v>217</v>
      </c>
      <c r="B20" s="106"/>
      <c r="C20" s="206">
        <f>SUM(C16:C18)</f>
        <v>380121</v>
      </c>
      <c r="D20" s="22"/>
      <c r="E20" s="206">
        <f>SUM(E16:E18)</f>
        <v>147665</v>
      </c>
      <c r="F20" s="22"/>
      <c r="G20" s="206">
        <f>SUM(G16:G18)</f>
        <v>38012</v>
      </c>
      <c r="H20" s="22"/>
      <c r="I20" s="206">
        <f>SUM(I16:I18)</f>
        <v>497931</v>
      </c>
      <c r="J20" s="22"/>
      <c r="K20" s="206">
        <f>SUM(K16:K18)</f>
        <v>1669</v>
      </c>
      <c r="L20" s="22"/>
      <c r="M20" s="206">
        <f>SUM(M16:M18)</f>
        <v>1669</v>
      </c>
      <c r="N20" s="22"/>
      <c r="O20" s="206">
        <f>SUM(O16:O18)</f>
        <v>1065398</v>
      </c>
    </row>
    <row r="21" spans="1:15" s="16" customFormat="1" ht="16.350000000000001" customHeight="1" thickTop="1">
      <c r="A21" s="100"/>
      <c r="B21" s="106"/>
      <c r="C21" s="101"/>
      <c r="D21" s="22"/>
      <c r="E21" s="101"/>
      <c r="F21" s="22"/>
      <c r="G21" s="101"/>
      <c r="H21" s="22"/>
      <c r="I21" s="101"/>
      <c r="J21" s="22"/>
      <c r="K21" s="101"/>
      <c r="L21" s="22"/>
      <c r="M21" s="101"/>
      <c r="N21" s="22"/>
      <c r="O21" s="101"/>
    </row>
    <row r="22" spans="1:15" s="16" customFormat="1" ht="16.350000000000001" customHeight="1">
      <c r="A22" s="100"/>
      <c r="B22" s="106"/>
      <c r="C22" s="101"/>
      <c r="D22" s="22"/>
      <c r="E22" s="101"/>
      <c r="F22" s="22"/>
      <c r="G22" s="101"/>
      <c r="H22" s="22"/>
      <c r="I22" s="101"/>
      <c r="J22" s="22"/>
      <c r="K22" s="101"/>
      <c r="L22" s="22"/>
      <c r="M22" s="101"/>
      <c r="N22" s="22"/>
      <c r="O22" s="101"/>
    </row>
    <row r="23" spans="1:15" s="13" customFormat="1" ht="16.350000000000001" customHeight="1">
      <c r="A23" s="8" t="s">
        <v>197</v>
      </c>
      <c r="C23" s="209">
        <v>380121</v>
      </c>
      <c r="D23" s="216"/>
      <c r="E23" s="209">
        <v>147665</v>
      </c>
      <c r="F23" s="210"/>
      <c r="G23" s="209">
        <v>38012</v>
      </c>
      <c r="H23" s="210"/>
      <c r="I23" s="209">
        <v>498662</v>
      </c>
      <c r="J23" s="210"/>
      <c r="K23" s="209">
        <v>2050</v>
      </c>
      <c r="L23" s="210"/>
      <c r="M23" s="209">
        <f>SUM(K23:L23)</f>
        <v>2050</v>
      </c>
      <c r="N23" s="210"/>
      <c r="O23" s="209">
        <f>SUM(C23:I23,M23)</f>
        <v>1066510</v>
      </c>
    </row>
    <row r="24" spans="1:15" s="13" customFormat="1" ht="16.350000000000001" customHeight="1">
      <c r="A24" s="102" t="s">
        <v>207</v>
      </c>
      <c r="C24" s="107"/>
      <c r="D24" s="101"/>
      <c r="E24" s="107"/>
      <c r="F24" s="101"/>
      <c r="G24" s="107"/>
      <c r="H24" s="101"/>
      <c r="I24" s="107"/>
      <c r="J24" s="101"/>
      <c r="K24" s="107"/>
      <c r="L24" s="101"/>
      <c r="M24" s="107"/>
      <c r="N24" s="101"/>
      <c r="O24" s="107"/>
    </row>
    <row r="25" spans="1:15" s="13" customFormat="1" ht="16.350000000000001" customHeight="1">
      <c r="B25" s="13" t="s">
        <v>85</v>
      </c>
      <c r="C25" s="108">
        <v>0</v>
      </c>
      <c r="D25" s="105"/>
      <c r="E25" s="108">
        <v>0</v>
      </c>
      <c r="F25" s="105"/>
      <c r="G25" s="108">
        <v>0</v>
      </c>
      <c r="H25" s="105"/>
      <c r="I25" s="108">
        <f>'P7-8 (6 Month)'!K30</f>
        <v>12182</v>
      </c>
      <c r="J25" s="29"/>
      <c r="K25" s="108">
        <f>'P7-8 (6 Month)'!K36</f>
        <v>43084</v>
      </c>
      <c r="L25" s="105"/>
      <c r="M25" s="108">
        <f>SUM(K25:L25)</f>
        <v>43084</v>
      </c>
      <c r="N25" s="105"/>
      <c r="O25" s="108">
        <f>SUM(C25:I25,M25)</f>
        <v>55266</v>
      </c>
    </row>
    <row r="26" spans="1:15" s="16" customFormat="1" ht="8.1" customHeight="1">
      <c r="A26" s="102"/>
      <c r="B26" s="13"/>
      <c r="C26" s="109"/>
      <c r="D26" s="22"/>
      <c r="E26" s="109"/>
      <c r="F26" s="22"/>
      <c r="G26" s="109"/>
      <c r="H26" s="22"/>
      <c r="I26" s="109"/>
      <c r="J26" s="22"/>
      <c r="K26" s="109"/>
      <c r="L26" s="22"/>
      <c r="M26" s="109"/>
      <c r="N26" s="22"/>
      <c r="O26" s="109"/>
    </row>
    <row r="27" spans="1:15" s="16" customFormat="1" ht="16.350000000000001" customHeight="1" thickBot="1">
      <c r="A27" s="100" t="s">
        <v>218</v>
      </c>
      <c r="B27" s="106"/>
      <c r="C27" s="110">
        <f>SUM(C23:C25)</f>
        <v>380121</v>
      </c>
      <c r="D27" s="22"/>
      <c r="E27" s="110">
        <f>SUM(E23:E25)</f>
        <v>147665</v>
      </c>
      <c r="F27" s="22"/>
      <c r="G27" s="110">
        <f>SUM(G23:G25)</f>
        <v>38012</v>
      </c>
      <c r="H27" s="22"/>
      <c r="I27" s="110">
        <f>SUM(I23:I25)</f>
        <v>510844</v>
      </c>
      <c r="J27" s="22"/>
      <c r="K27" s="110">
        <f>SUM(K23:K25)</f>
        <v>45134</v>
      </c>
      <c r="L27" s="22"/>
      <c r="M27" s="110">
        <f>SUM(M23:M25)</f>
        <v>45134</v>
      </c>
      <c r="N27" s="22"/>
      <c r="O27" s="110">
        <f>SUM(O23:O25)</f>
        <v>1121776</v>
      </c>
    </row>
    <row r="28" spans="1:15" s="16" customFormat="1" ht="16.350000000000001" customHeight="1" thickTop="1">
      <c r="A28" s="100"/>
      <c r="B28" s="106"/>
      <c r="C28" s="101"/>
      <c r="D28" s="22"/>
      <c r="E28" s="101"/>
      <c r="F28" s="22"/>
      <c r="G28" s="101"/>
      <c r="H28" s="22"/>
      <c r="I28" s="101"/>
      <c r="J28" s="22"/>
      <c r="K28" s="101"/>
      <c r="L28" s="22"/>
      <c r="M28" s="101"/>
      <c r="N28" s="22"/>
      <c r="O28" s="101"/>
    </row>
    <row r="29" spans="1:15" s="16" customFormat="1" ht="16.350000000000001" customHeight="1">
      <c r="A29" s="100"/>
      <c r="B29" s="106"/>
      <c r="C29" s="101"/>
      <c r="D29" s="22"/>
      <c r="E29" s="101"/>
      <c r="F29" s="22"/>
      <c r="G29" s="101"/>
      <c r="H29" s="22"/>
      <c r="I29" s="101"/>
      <c r="J29" s="22"/>
      <c r="K29" s="101"/>
      <c r="L29" s="22"/>
      <c r="M29" s="101"/>
      <c r="N29" s="22"/>
      <c r="O29" s="101"/>
    </row>
    <row r="30" spans="1:15" s="16" customFormat="1" ht="16.350000000000001" customHeight="1">
      <c r="A30" s="100"/>
      <c r="B30" s="106"/>
      <c r="C30" s="101"/>
      <c r="D30" s="22"/>
      <c r="E30" s="101"/>
      <c r="F30" s="22"/>
      <c r="G30" s="101"/>
      <c r="H30" s="22"/>
      <c r="I30" s="101"/>
      <c r="J30" s="22"/>
      <c r="K30" s="101"/>
      <c r="L30" s="22"/>
      <c r="M30" s="101"/>
      <c r="N30" s="22"/>
      <c r="O30" s="101"/>
    </row>
    <row r="31" spans="1:15" s="16" customFormat="1" ht="11.25" customHeight="1">
      <c r="A31" s="100"/>
      <c r="B31" s="106"/>
      <c r="C31" s="101"/>
      <c r="D31" s="22"/>
      <c r="E31" s="101"/>
      <c r="F31" s="22"/>
      <c r="G31" s="101"/>
      <c r="H31" s="22"/>
      <c r="I31" s="101"/>
      <c r="J31" s="22"/>
      <c r="K31" s="101"/>
      <c r="L31" s="22"/>
      <c r="M31" s="101"/>
      <c r="N31" s="22"/>
      <c r="O31" s="101"/>
    </row>
    <row r="32" spans="1:15" s="16" customFormat="1" ht="7.5" customHeight="1">
      <c r="A32" s="100"/>
      <c r="B32" s="106"/>
      <c r="C32" s="101"/>
      <c r="D32" s="22"/>
      <c r="E32" s="101"/>
      <c r="F32" s="22"/>
      <c r="G32" s="101"/>
      <c r="H32" s="22"/>
      <c r="I32" s="101"/>
      <c r="J32" s="22"/>
      <c r="K32" s="101"/>
      <c r="L32" s="22"/>
      <c r="M32" s="101"/>
      <c r="N32" s="22"/>
      <c r="O32" s="101"/>
    </row>
    <row r="33" spans="1:15" ht="21.95" customHeight="1">
      <c r="A33" s="111" t="str">
        <f>'9 Consolidated'!A37:U37</f>
        <v>The condensed notes to the interim financial information are an integral part of this interim financial information.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</row>
  </sheetData>
  <mergeCells count="3">
    <mergeCell ref="C6:O6"/>
    <mergeCell ref="G7:I7"/>
    <mergeCell ref="K7:M7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159"/>
  <sheetViews>
    <sheetView tabSelected="1" zoomScale="115" zoomScaleNormal="115" zoomScaleSheetLayoutView="90" workbookViewId="0"/>
  </sheetViews>
  <sheetFormatPr defaultColWidth="11" defaultRowHeight="16.5" customHeight="1"/>
  <cols>
    <col min="1" max="3" width="1.83203125" style="13" customWidth="1"/>
    <col min="4" max="4" width="40.1640625" style="13" customWidth="1"/>
    <col min="5" max="5" width="6.33203125" style="45" customWidth="1"/>
    <col min="6" max="6" width="0.6640625" style="13" customWidth="1"/>
    <col min="7" max="7" width="13.83203125" style="50" customWidth="1"/>
    <col min="8" max="8" width="0.6640625" style="50" customWidth="1"/>
    <col min="9" max="9" width="13.83203125" style="50" customWidth="1"/>
    <col min="10" max="10" width="0.6640625" style="13" customWidth="1"/>
    <col min="11" max="11" width="13.83203125" style="50" customWidth="1"/>
    <col min="12" max="12" width="0.6640625" style="51" customWidth="1"/>
    <col min="13" max="13" width="13.83203125" style="50" customWidth="1"/>
    <col min="14" max="16384" width="11" style="13"/>
  </cols>
  <sheetData>
    <row r="1" spans="1:13" ht="16.5" customHeight="1">
      <c r="A1" s="8" t="str">
        <f>'10 Company'!A1</f>
        <v>Salee Industry Public Company Limited</v>
      </c>
    </row>
    <row r="2" spans="1:13" ht="16.5" customHeight="1">
      <c r="A2" s="8" t="s">
        <v>46</v>
      </c>
      <c r="B2" s="12"/>
      <c r="C2" s="12"/>
      <c r="D2" s="52"/>
      <c r="F2" s="52"/>
      <c r="J2" s="52"/>
      <c r="L2" s="53"/>
    </row>
    <row r="3" spans="1:13" ht="16.5" customHeight="1">
      <c r="A3" s="40" t="str">
        <f>'P7-8 (6 Month)'!A3</f>
        <v>For the six-month period ended 30 June 2021</v>
      </c>
      <c r="B3" s="49"/>
      <c r="C3" s="49"/>
      <c r="D3" s="54"/>
      <c r="E3" s="55"/>
      <c r="F3" s="54"/>
      <c r="G3" s="56"/>
      <c r="H3" s="56"/>
      <c r="I3" s="56"/>
      <c r="J3" s="54"/>
      <c r="K3" s="56"/>
      <c r="L3" s="57"/>
      <c r="M3" s="56"/>
    </row>
    <row r="4" spans="1:13" ht="16.350000000000001" customHeight="1">
      <c r="A4" s="8"/>
      <c r="B4" s="52"/>
      <c r="C4" s="52"/>
      <c r="D4" s="52"/>
      <c r="F4" s="52"/>
      <c r="J4" s="52"/>
      <c r="L4" s="53"/>
    </row>
    <row r="5" spans="1:13" ht="16.350000000000001" customHeight="1">
      <c r="A5" s="8"/>
      <c r="B5" s="52"/>
      <c r="C5" s="52"/>
      <c r="D5" s="52"/>
      <c r="F5" s="52"/>
      <c r="J5" s="52"/>
      <c r="L5" s="53"/>
    </row>
    <row r="6" spans="1:13" s="12" customFormat="1" ht="16.350000000000001" customHeight="1">
      <c r="A6" s="8"/>
      <c r="B6" s="8"/>
      <c r="C6" s="9"/>
      <c r="D6" s="9"/>
      <c r="E6" s="10"/>
      <c r="F6" s="9"/>
      <c r="G6" s="229" t="s">
        <v>17</v>
      </c>
      <c r="H6" s="229"/>
      <c r="I6" s="229"/>
      <c r="J6" s="11"/>
      <c r="K6" s="229" t="s">
        <v>61</v>
      </c>
      <c r="L6" s="229"/>
      <c r="M6" s="229"/>
    </row>
    <row r="7" spans="1:13" s="12" customFormat="1" ht="16.350000000000001" customHeight="1">
      <c r="A7" s="8"/>
      <c r="B7" s="8"/>
      <c r="C7" s="9"/>
      <c r="D7" s="9"/>
      <c r="E7" s="10"/>
      <c r="F7" s="9"/>
      <c r="G7" s="230" t="s">
        <v>62</v>
      </c>
      <c r="H7" s="230"/>
      <c r="I7" s="230"/>
      <c r="J7" s="11"/>
      <c r="K7" s="230" t="s">
        <v>62</v>
      </c>
      <c r="L7" s="230"/>
      <c r="M7" s="230"/>
    </row>
    <row r="8" spans="1:13" ht="16.350000000000001" customHeight="1">
      <c r="A8" s="52"/>
      <c r="B8" s="52"/>
      <c r="C8" s="52"/>
      <c r="D8" s="52"/>
      <c r="E8" s="10"/>
      <c r="F8" s="9"/>
      <c r="G8" s="11" t="s">
        <v>25</v>
      </c>
      <c r="H8" s="11"/>
      <c r="I8" s="11" t="s">
        <v>25</v>
      </c>
      <c r="J8" s="52"/>
      <c r="K8" s="11" t="s">
        <v>25</v>
      </c>
      <c r="L8" s="10"/>
      <c r="M8" s="11" t="s">
        <v>25</v>
      </c>
    </row>
    <row r="9" spans="1:13" ht="16.350000000000001" customHeight="1">
      <c r="A9" s="52"/>
      <c r="B9" s="52"/>
      <c r="C9" s="52"/>
      <c r="D9" s="52"/>
      <c r="E9" s="10"/>
      <c r="F9" s="9"/>
      <c r="G9" s="14" t="s">
        <v>135</v>
      </c>
      <c r="H9" s="11"/>
      <c r="I9" s="14" t="s">
        <v>135</v>
      </c>
      <c r="J9" s="16"/>
      <c r="K9" s="14" t="s">
        <v>135</v>
      </c>
      <c r="L9" s="11"/>
      <c r="M9" s="14" t="s">
        <v>135</v>
      </c>
    </row>
    <row r="10" spans="1:13" ht="16.350000000000001" customHeight="1">
      <c r="F10" s="10"/>
      <c r="G10" s="58" t="s">
        <v>189</v>
      </c>
      <c r="H10" s="58"/>
      <c r="I10" s="58" t="s">
        <v>91</v>
      </c>
      <c r="J10" s="10"/>
      <c r="K10" s="58" t="s">
        <v>189</v>
      </c>
      <c r="L10" s="58"/>
      <c r="M10" s="58" t="s">
        <v>91</v>
      </c>
    </row>
    <row r="11" spans="1:13" ht="16.350000000000001" customHeight="1">
      <c r="E11" s="15" t="s">
        <v>1</v>
      </c>
      <c r="F11" s="45"/>
      <c r="G11" s="48" t="s">
        <v>92</v>
      </c>
      <c r="H11" s="11"/>
      <c r="I11" s="48" t="s">
        <v>92</v>
      </c>
      <c r="J11" s="45"/>
      <c r="K11" s="48" t="s">
        <v>92</v>
      </c>
      <c r="L11" s="59"/>
      <c r="M11" s="48" t="s">
        <v>92</v>
      </c>
    </row>
    <row r="12" spans="1:13" ht="16.350000000000001" customHeight="1">
      <c r="A12" s="12"/>
      <c r="B12" s="12"/>
      <c r="C12" s="12"/>
      <c r="D12" s="12"/>
      <c r="F12" s="12"/>
      <c r="G12" s="60"/>
      <c r="H12" s="61"/>
      <c r="I12" s="61"/>
      <c r="J12" s="52"/>
      <c r="K12" s="60"/>
      <c r="L12" s="61"/>
      <c r="M12" s="61"/>
    </row>
    <row r="13" spans="1:13" ht="16.350000000000001" customHeight="1">
      <c r="A13" s="62" t="s">
        <v>24</v>
      </c>
      <c r="E13" s="10"/>
      <c r="F13" s="10"/>
      <c r="G13" s="63"/>
      <c r="H13" s="64"/>
      <c r="I13" s="64"/>
      <c r="J13" s="10"/>
      <c r="K13" s="63"/>
      <c r="M13" s="64"/>
    </row>
    <row r="14" spans="1:13" ht="16.350000000000001" customHeight="1">
      <c r="A14" s="12" t="s">
        <v>210</v>
      </c>
      <c r="E14" s="10"/>
      <c r="F14" s="10"/>
      <c r="G14" s="65">
        <f>'P7-8 (6 Month)'!G27</f>
        <v>7269</v>
      </c>
      <c r="I14" s="50">
        <f>'P7-8 (6 Month)'!I27</f>
        <v>4178</v>
      </c>
      <c r="J14" s="50"/>
      <c r="K14" s="65">
        <f>'P7-8 (6 Month)'!K27</f>
        <v>18255</v>
      </c>
      <c r="L14" s="50"/>
      <c r="M14" s="50">
        <f>'P7-8 (6 Month)'!M27</f>
        <v>1326</v>
      </c>
    </row>
    <row r="15" spans="1:13" ht="16.350000000000001" customHeight="1">
      <c r="A15" s="12" t="s">
        <v>38</v>
      </c>
      <c r="B15" s="12"/>
      <c r="C15" s="12"/>
      <c r="D15" s="12"/>
      <c r="E15" s="66"/>
      <c r="F15" s="12"/>
      <c r="G15" s="65"/>
      <c r="H15" s="61"/>
      <c r="J15" s="61"/>
      <c r="K15" s="65"/>
      <c r="L15" s="61"/>
    </row>
    <row r="16" spans="1:13" ht="16.350000000000001" customHeight="1">
      <c r="B16" s="12" t="s">
        <v>43</v>
      </c>
      <c r="C16" s="12"/>
      <c r="D16" s="12"/>
      <c r="E16" s="66"/>
      <c r="F16" s="12"/>
      <c r="G16" s="65">
        <v>69462</v>
      </c>
      <c r="H16" s="67"/>
      <c r="I16" s="50">
        <v>69163</v>
      </c>
      <c r="J16" s="67"/>
      <c r="K16" s="65">
        <v>26312</v>
      </c>
      <c r="L16" s="67"/>
      <c r="M16" s="50">
        <v>27672</v>
      </c>
    </row>
    <row r="17" spans="1:13" ht="16.350000000000001" customHeight="1">
      <c r="A17" s="12"/>
      <c r="B17" s="12" t="s">
        <v>228</v>
      </c>
      <c r="C17" s="12"/>
      <c r="D17" s="12"/>
      <c r="E17" s="66">
        <v>6</v>
      </c>
      <c r="F17" s="12"/>
      <c r="G17" s="65">
        <v>-178</v>
      </c>
      <c r="H17" s="67"/>
      <c r="I17" s="50">
        <v>87</v>
      </c>
      <c r="J17" s="61"/>
      <c r="K17" s="65">
        <v>-24</v>
      </c>
      <c r="L17" s="68"/>
      <c r="M17" s="50">
        <v>1</v>
      </c>
    </row>
    <row r="18" spans="1:13" ht="16.350000000000001" customHeight="1">
      <c r="A18" s="12"/>
      <c r="B18" s="12" t="s">
        <v>128</v>
      </c>
      <c r="C18" s="69"/>
      <c r="D18" s="12"/>
      <c r="E18" s="66"/>
      <c r="F18" s="12"/>
      <c r="G18" s="70">
        <v>152</v>
      </c>
      <c r="H18" s="67"/>
      <c r="I18" s="67">
        <v>0</v>
      </c>
      <c r="J18" s="61"/>
      <c r="K18" s="70">
        <v>0</v>
      </c>
      <c r="L18" s="68"/>
      <c r="M18" s="67">
        <v>0</v>
      </c>
    </row>
    <row r="19" spans="1:13" ht="16.350000000000001" customHeight="1">
      <c r="A19" s="12"/>
      <c r="B19" s="12" t="s">
        <v>163</v>
      </c>
      <c r="C19" s="69"/>
      <c r="D19" s="12"/>
      <c r="E19" s="66"/>
      <c r="F19" s="12"/>
      <c r="G19" s="70"/>
      <c r="H19" s="67"/>
      <c r="I19" s="67"/>
      <c r="J19" s="61"/>
      <c r="K19" s="70"/>
      <c r="L19" s="68"/>
      <c r="M19" s="67"/>
    </row>
    <row r="20" spans="1:13" ht="16.350000000000001" customHeight="1">
      <c r="B20" s="12" t="s">
        <v>141</v>
      </c>
      <c r="C20" s="12" t="s">
        <v>162</v>
      </c>
      <c r="D20" s="12"/>
      <c r="E20" s="66"/>
      <c r="G20" s="70">
        <v>8675</v>
      </c>
      <c r="H20" s="67"/>
      <c r="I20" s="50">
        <v>11691</v>
      </c>
      <c r="J20" s="67"/>
      <c r="K20" s="65">
        <v>580</v>
      </c>
      <c r="L20" s="67"/>
      <c r="M20" s="50">
        <v>261</v>
      </c>
    </row>
    <row r="21" spans="1:13" ht="16.350000000000001" customHeight="1">
      <c r="B21" s="12" t="s">
        <v>169</v>
      </c>
      <c r="C21" s="12"/>
      <c r="D21" s="12"/>
      <c r="E21" s="66"/>
      <c r="G21" s="70"/>
      <c r="H21" s="13"/>
      <c r="K21" s="65"/>
      <c r="L21" s="13"/>
    </row>
    <row r="22" spans="1:13" ht="16.350000000000001" customHeight="1">
      <c r="B22" s="12"/>
      <c r="C22" s="12" t="s">
        <v>155</v>
      </c>
      <c r="D22" s="12"/>
      <c r="E22" s="66"/>
      <c r="G22" s="65">
        <v>-179</v>
      </c>
      <c r="H22" s="67"/>
      <c r="I22" s="50">
        <v>-2049</v>
      </c>
      <c r="J22" s="67"/>
      <c r="K22" s="65">
        <v>0</v>
      </c>
      <c r="L22" s="67"/>
      <c r="M22" s="50">
        <v>-57</v>
      </c>
    </row>
    <row r="23" spans="1:13" ht="16.350000000000001" customHeight="1">
      <c r="B23" s="12" t="s">
        <v>199</v>
      </c>
      <c r="C23" s="12"/>
      <c r="D23" s="12"/>
      <c r="E23" s="66">
        <v>11</v>
      </c>
      <c r="G23" s="65">
        <v>0</v>
      </c>
      <c r="H23" s="67"/>
      <c r="I23" s="50">
        <v>0</v>
      </c>
      <c r="J23" s="67"/>
      <c r="K23" s="65">
        <v>-70</v>
      </c>
      <c r="L23" s="67"/>
      <c r="M23" s="50">
        <v>0</v>
      </c>
    </row>
    <row r="24" spans="1:13" ht="16.350000000000001" customHeight="1">
      <c r="A24" s="12"/>
      <c r="B24" s="69" t="s">
        <v>83</v>
      </c>
      <c r="C24" s="12"/>
      <c r="D24" s="12"/>
      <c r="E24" s="66"/>
      <c r="F24" s="12"/>
      <c r="G24" s="65">
        <v>1</v>
      </c>
      <c r="H24" s="13"/>
      <c r="I24" s="50">
        <v>59</v>
      </c>
      <c r="K24" s="65">
        <v>1</v>
      </c>
      <c r="L24" s="13"/>
      <c r="M24" s="50">
        <v>52</v>
      </c>
    </row>
    <row r="25" spans="1:13" ht="16.350000000000001" customHeight="1">
      <c r="A25" s="12"/>
      <c r="B25" s="69" t="s">
        <v>200</v>
      </c>
      <c r="C25" s="12"/>
      <c r="D25" s="12"/>
      <c r="E25" s="66"/>
      <c r="F25" s="12"/>
      <c r="G25" s="65">
        <v>48</v>
      </c>
      <c r="H25" s="13"/>
      <c r="I25" s="50">
        <v>0</v>
      </c>
      <c r="K25" s="65">
        <v>48</v>
      </c>
      <c r="L25" s="13"/>
      <c r="M25" s="50">
        <v>0</v>
      </c>
    </row>
    <row r="26" spans="1:13" ht="16.350000000000001" customHeight="1">
      <c r="A26" s="12"/>
      <c r="B26" s="69" t="s">
        <v>124</v>
      </c>
      <c r="C26" s="12"/>
      <c r="D26" s="12"/>
      <c r="G26" s="65">
        <v>3397</v>
      </c>
      <c r="H26" s="67"/>
      <c r="I26" s="50">
        <v>2910</v>
      </c>
      <c r="J26" s="67"/>
      <c r="K26" s="65">
        <v>1625</v>
      </c>
      <c r="L26" s="67"/>
      <c r="M26" s="50">
        <v>1480</v>
      </c>
    </row>
    <row r="27" spans="1:13" ht="16.350000000000001" customHeight="1">
      <c r="A27" s="12"/>
      <c r="B27" s="69" t="s">
        <v>101</v>
      </c>
      <c r="C27" s="12"/>
      <c r="D27" s="12"/>
      <c r="E27" s="66"/>
      <c r="F27" s="12"/>
      <c r="G27" s="65">
        <v>-16</v>
      </c>
      <c r="H27" s="67"/>
      <c r="I27" s="50">
        <v>-11</v>
      </c>
      <c r="J27" s="67"/>
      <c r="K27" s="65">
        <v>1</v>
      </c>
      <c r="L27" s="67"/>
      <c r="M27" s="50">
        <v>4</v>
      </c>
    </row>
    <row r="28" spans="1:13" ht="16.350000000000001" customHeight="1">
      <c r="A28" s="12"/>
      <c r="B28" s="69" t="s">
        <v>137</v>
      </c>
      <c r="C28" s="12"/>
      <c r="D28" s="12"/>
      <c r="E28" s="66"/>
      <c r="F28" s="12"/>
      <c r="G28" s="65">
        <v>-2383</v>
      </c>
      <c r="H28" s="67"/>
      <c r="I28" s="50">
        <v>-1906</v>
      </c>
      <c r="J28" s="67"/>
      <c r="K28" s="65">
        <v>-2383</v>
      </c>
      <c r="L28" s="67"/>
      <c r="M28" s="50">
        <v>-1906</v>
      </c>
    </row>
    <row r="29" spans="1:13" ht="16.350000000000001" customHeight="1">
      <c r="A29" s="12"/>
      <c r="B29" s="69" t="s">
        <v>47</v>
      </c>
      <c r="C29" s="12"/>
      <c r="D29" s="12"/>
      <c r="E29" s="66"/>
      <c r="F29" s="12"/>
      <c r="G29" s="65">
        <v>-2001</v>
      </c>
      <c r="H29" s="67"/>
      <c r="I29" s="50">
        <v>-4532</v>
      </c>
      <c r="J29" s="67"/>
      <c r="K29" s="65">
        <v>-7</v>
      </c>
      <c r="L29" s="67"/>
      <c r="M29" s="50">
        <v>-8</v>
      </c>
    </row>
    <row r="30" spans="1:13" ht="16.350000000000001" customHeight="1">
      <c r="A30" s="12"/>
      <c r="B30" s="69" t="s">
        <v>41</v>
      </c>
      <c r="C30" s="12"/>
      <c r="D30" s="12"/>
      <c r="E30" s="66"/>
      <c r="F30" s="12"/>
      <c r="G30" s="71">
        <v>2874</v>
      </c>
      <c r="H30" s="67"/>
      <c r="I30" s="56">
        <v>3629</v>
      </c>
      <c r="J30" s="67"/>
      <c r="K30" s="71">
        <v>2336</v>
      </c>
      <c r="L30" s="67"/>
      <c r="M30" s="56">
        <v>3134</v>
      </c>
    </row>
    <row r="31" spans="1:13" ht="16.350000000000001" customHeight="1">
      <c r="A31" s="12"/>
      <c r="B31" s="69"/>
      <c r="C31" s="12"/>
      <c r="D31" s="12"/>
      <c r="E31" s="66"/>
      <c r="F31" s="12"/>
      <c r="G31" s="70"/>
      <c r="H31" s="67"/>
      <c r="I31" s="67"/>
      <c r="J31" s="67"/>
      <c r="K31" s="70"/>
      <c r="L31" s="67"/>
      <c r="M31" s="67"/>
    </row>
    <row r="32" spans="1:13" ht="16.350000000000001" customHeight="1">
      <c r="A32" s="62" t="s">
        <v>167</v>
      </c>
      <c r="C32" s="12"/>
      <c r="D32" s="12"/>
      <c r="E32" s="66"/>
      <c r="F32" s="12"/>
      <c r="G32" s="60"/>
      <c r="H32" s="13"/>
      <c r="I32" s="61"/>
      <c r="K32" s="60"/>
      <c r="L32" s="13"/>
      <c r="M32" s="61"/>
    </row>
    <row r="33" spans="1:13" ht="16.350000000000001" customHeight="1">
      <c r="A33" s="62"/>
      <c r="B33" s="16" t="s">
        <v>168</v>
      </c>
      <c r="C33" s="12"/>
      <c r="D33" s="12"/>
      <c r="E33" s="66"/>
      <c r="F33" s="12"/>
      <c r="G33" s="60">
        <f>SUM(G14:G30)</f>
        <v>87121</v>
      </c>
      <c r="H33" s="61"/>
      <c r="I33" s="61">
        <f>SUM(I14:I30)</f>
        <v>83219</v>
      </c>
      <c r="J33" s="61"/>
      <c r="K33" s="60">
        <f>SUM(K14:K30)</f>
        <v>46674</v>
      </c>
      <c r="L33" s="61"/>
      <c r="M33" s="61">
        <f>SUM(M14:M30)</f>
        <v>31959</v>
      </c>
    </row>
    <row r="34" spans="1:13" ht="16.350000000000001" customHeight="1">
      <c r="A34" s="62" t="s">
        <v>146</v>
      </c>
      <c r="C34" s="12"/>
      <c r="D34" s="12"/>
      <c r="E34" s="66"/>
      <c r="F34" s="12"/>
      <c r="G34" s="60"/>
      <c r="H34" s="61"/>
      <c r="I34" s="61"/>
      <c r="J34" s="61"/>
      <c r="K34" s="60"/>
      <c r="L34" s="61"/>
      <c r="M34" s="61"/>
    </row>
    <row r="35" spans="1:13" ht="16.350000000000001" customHeight="1">
      <c r="B35" s="12" t="s">
        <v>44</v>
      </c>
      <c r="C35" s="12"/>
      <c r="D35" s="12"/>
      <c r="E35" s="66"/>
      <c r="F35" s="12"/>
      <c r="G35" s="65">
        <v>-25132</v>
      </c>
      <c r="H35" s="67"/>
      <c r="I35" s="50">
        <v>-12127</v>
      </c>
      <c r="J35" s="67"/>
      <c r="K35" s="65">
        <v>-7486</v>
      </c>
      <c r="L35" s="67"/>
      <c r="M35" s="50">
        <v>-9295</v>
      </c>
    </row>
    <row r="36" spans="1:13" ht="16.350000000000001" customHeight="1">
      <c r="B36" s="12" t="s">
        <v>31</v>
      </c>
      <c r="C36" s="12"/>
      <c r="D36" s="12"/>
      <c r="E36" s="66"/>
      <c r="F36" s="12"/>
      <c r="G36" s="65">
        <v>-45793</v>
      </c>
      <c r="H36" s="67"/>
      <c r="I36" s="50">
        <v>-27537</v>
      </c>
      <c r="J36" s="67"/>
      <c r="K36" s="65">
        <v>-14140</v>
      </c>
      <c r="L36" s="67"/>
      <c r="M36" s="50">
        <v>-5808</v>
      </c>
    </row>
    <row r="37" spans="1:13" ht="16.350000000000001" customHeight="1">
      <c r="B37" s="12" t="s">
        <v>2</v>
      </c>
      <c r="C37" s="12"/>
      <c r="D37" s="12"/>
      <c r="E37" s="66"/>
      <c r="F37" s="12"/>
      <c r="G37" s="65">
        <v>-6232</v>
      </c>
      <c r="H37" s="67"/>
      <c r="I37" s="50">
        <v>-1514</v>
      </c>
      <c r="J37" s="67"/>
      <c r="K37" s="65">
        <v>-1511</v>
      </c>
      <c r="L37" s="67"/>
      <c r="M37" s="50">
        <v>-186</v>
      </c>
    </row>
    <row r="38" spans="1:13" ht="16.350000000000001" customHeight="1">
      <c r="B38" s="12" t="s">
        <v>32</v>
      </c>
      <c r="C38" s="12"/>
      <c r="D38" s="12"/>
      <c r="E38" s="66"/>
      <c r="F38" s="12"/>
      <c r="G38" s="65">
        <v>-4352</v>
      </c>
      <c r="H38" s="67"/>
      <c r="I38" s="50">
        <v>384</v>
      </c>
      <c r="J38" s="67"/>
      <c r="K38" s="65">
        <v>-36</v>
      </c>
      <c r="L38" s="67"/>
      <c r="M38" s="50">
        <v>129</v>
      </c>
    </row>
    <row r="39" spans="1:13" ht="16.350000000000001" customHeight="1">
      <c r="B39" s="12" t="s">
        <v>33</v>
      </c>
      <c r="C39" s="12"/>
      <c r="D39" s="12"/>
      <c r="E39" s="66"/>
      <c r="F39" s="12"/>
      <c r="G39" s="65">
        <v>-11182</v>
      </c>
      <c r="H39" s="67"/>
      <c r="I39" s="50">
        <v>28392</v>
      </c>
      <c r="J39" s="67"/>
      <c r="K39" s="65">
        <v>-2099</v>
      </c>
      <c r="L39" s="67"/>
      <c r="M39" s="50">
        <v>4650</v>
      </c>
    </row>
    <row r="40" spans="1:13" ht="16.350000000000001" customHeight="1">
      <c r="B40" s="12" t="s">
        <v>14</v>
      </c>
      <c r="C40" s="12"/>
      <c r="D40" s="12"/>
      <c r="E40" s="66"/>
      <c r="F40" s="12"/>
      <c r="G40" s="71">
        <v>-372</v>
      </c>
      <c r="H40" s="67"/>
      <c r="I40" s="56">
        <v>1385</v>
      </c>
      <c r="J40" s="67"/>
      <c r="K40" s="71">
        <v>-528</v>
      </c>
      <c r="L40" s="67"/>
      <c r="M40" s="56">
        <v>-34</v>
      </c>
    </row>
    <row r="41" spans="1:13" ht="16.350000000000001" customHeight="1">
      <c r="B41" s="12"/>
      <c r="C41" s="12"/>
      <c r="D41" s="12"/>
      <c r="E41" s="66"/>
      <c r="F41" s="12"/>
      <c r="G41" s="70"/>
      <c r="H41" s="67"/>
      <c r="I41" s="67"/>
      <c r="J41" s="61"/>
      <c r="K41" s="70"/>
      <c r="L41" s="68"/>
      <c r="M41" s="67"/>
    </row>
    <row r="42" spans="1:13" ht="16.350000000000001" customHeight="1">
      <c r="A42" s="12" t="s">
        <v>223</v>
      </c>
      <c r="C42" s="12"/>
      <c r="D42" s="12"/>
      <c r="E42" s="66"/>
      <c r="F42" s="12"/>
      <c r="G42" s="70">
        <f>SUM(G33:G40)</f>
        <v>-5942</v>
      </c>
      <c r="H42" s="67"/>
      <c r="I42" s="67">
        <f>SUM(I33:I40)</f>
        <v>72202</v>
      </c>
      <c r="J42" s="67"/>
      <c r="K42" s="70">
        <f>SUM(K33:K40)</f>
        <v>20874</v>
      </c>
      <c r="L42" s="67"/>
      <c r="M42" s="67">
        <f>SUM(M33:M40)</f>
        <v>21415</v>
      </c>
    </row>
    <row r="43" spans="1:13" ht="16.350000000000001" customHeight="1">
      <c r="A43" s="12"/>
      <c r="B43" s="13" t="s">
        <v>201</v>
      </c>
      <c r="C43" s="12"/>
      <c r="D43" s="12"/>
      <c r="E43" s="66"/>
      <c r="F43" s="12"/>
      <c r="G43" s="70">
        <v>-97</v>
      </c>
      <c r="H43" s="67"/>
      <c r="I43" s="67">
        <v>0</v>
      </c>
      <c r="J43" s="67"/>
      <c r="K43" s="70">
        <v>-50</v>
      </c>
      <c r="L43" s="67"/>
      <c r="M43" s="67">
        <v>0</v>
      </c>
    </row>
    <row r="44" spans="1:13" ht="16.350000000000001" customHeight="1">
      <c r="B44" s="12" t="s">
        <v>45</v>
      </c>
      <c r="C44" s="12"/>
      <c r="D44" s="12"/>
      <c r="G44" s="65">
        <v>-10443</v>
      </c>
      <c r="H44" s="67"/>
      <c r="I44" s="50">
        <v>-7225</v>
      </c>
      <c r="J44" s="67"/>
      <c r="K44" s="65">
        <v>-4633</v>
      </c>
      <c r="L44" s="67"/>
      <c r="M44" s="50">
        <v>-2900</v>
      </c>
    </row>
    <row r="45" spans="1:13" ht="16.350000000000001" customHeight="1">
      <c r="B45" s="12" t="s">
        <v>105</v>
      </c>
      <c r="C45" s="12"/>
      <c r="D45" s="12"/>
      <c r="G45" s="71">
        <v>8719</v>
      </c>
      <c r="H45" s="67"/>
      <c r="I45" s="56">
        <v>7238</v>
      </c>
      <c r="J45" s="67"/>
      <c r="K45" s="71">
        <v>8719</v>
      </c>
      <c r="L45" s="67"/>
      <c r="M45" s="56">
        <v>7231</v>
      </c>
    </row>
    <row r="46" spans="1:13" ht="16.350000000000001" customHeight="1">
      <c r="A46" s="12"/>
      <c r="B46" s="12"/>
      <c r="C46" s="12"/>
      <c r="D46" s="12"/>
      <c r="E46" s="66"/>
      <c r="F46" s="12"/>
      <c r="G46" s="60"/>
      <c r="H46" s="61"/>
      <c r="I46" s="61"/>
      <c r="J46" s="61"/>
      <c r="K46" s="60"/>
      <c r="L46" s="61"/>
      <c r="M46" s="61"/>
    </row>
    <row r="47" spans="1:13" ht="16.350000000000001" customHeight="1">
      <c r="A47" s="62" t="s">
        <v>224</v>
      </c>
      <c r="E47" s="66"/>
      <c r="F47" s="12"/>
      <c r="G47" s="72">
        <f>SUM(G42:G45)</f>
        <v>-7763</v>
      </c>
      <c r="H47" s="67"/>
      <c r="I47" s="73">
        <f>SUM(I42:I45)</f>
        <v>72215</v>
      </c>
      <c r="J47" s="67"/>
      <c r="K47" s="72">
        <f>SUM(K42:K45)</f>
        <v>24910</v>
      </c>
      <c r="L47" s="67"/>
      <c r="M47" s="73">
        <f>SUM(M42:M45)</f>
        <v>25746</v>
      </c>
    </row>
    <row r="48" spans="1:13" ht="15" customHeight="1">
      <c r="A48" s="12"/>
      <c r="B48" s="12"/>
      <c r="C48" s="12"/>
      <c r="D48" s="12"/>
      <c r="E48" s="66"/>
      <c r="F48" s="12"/>
      <c r="G48" s="67"/>
      <c r="H48" s="67"/>
      <c r="I48" s="67"/>
      <c r="J48" s="67"/>
      <c r="K48" s="67"/>
      <c r="L48" s="67"/>
      <c r="M48" s="67"/>
    </row>
    <row r="49" spans="1:13" ht="15" customHeight="1">
      <c r="A49" s="12"/>
      <c r="B49" s="12"/>
      <c r="C49" s="12"/>
      <c r="D49" s="12"/>
      <c r="E49" s="66"/>
      <c r="F49" s="12"/>
      <c r="G49" s="67"/>
      <c r="H49" s="67"/>
      <c r="I49" s="67"/>
      <c r="J49" s="67"/>
      <c r="K49" s="67"/>
      <c r="L49" s="67"/>
      <c r="M49" s="67"/>
    </row>
    <row r="50" spans="1:13" ht="15" customHeight="1">
      <c r="A50" s="12"/>
      <c r="B50" s="12"/>
      <c r="C50" s="12"/>
      <c r="D50" s="12"/>
      <c r="E50" s="66"/>
      <c r="F50" s="12"/>
      <c r="G50" s="67"/>
      <c r="H50" s="67"/>
      <c r="I50" s="67"/>
      <c r="J50" s="67"/>
      <c r="K50" s="67"/>
      <c r="L50" s="67"/>
      <c r="M50" s="67"/>
    </row>
    <row r="51" spans="1:13" ht="15" customHeight="1">
      <c r="A51" s="12"/>
      <c r="B51" s="12"/>
      <c r="C51" s="12"/>
      <c r="D51" s="12"/>
      <c r="E51" s="66"/>
      <c r="F51" s="12"/>
      <c r="G51" s="67"/>
      <c r="H51" s="67"/>
      <c r="I51" s="67"/>
      <c r="J51" s="67"/>
      <c r="K51" s="67"/>
      <c r="L51" s="67"/>
      <c r="M51" s="67"/>
    </row>
    <row r="52" spans="1:13" ht="21.95" customHeight="1">
      <c r="A52" s="231" t="s">
        <v>112</v>
      </c>
      <c r="B52" s="231"/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</row>
    <row r="53" spans="1:13" ht="16.5" customHeight="1">
      <c r="A53" s="62" t="str">
        <f>A1</f>
        <v>Salee Industry Public Company Limited</v>
      </c>
      <c r="B53" s="12"/>
      <c r="C53" s="12"/>
      <c r="D53" s="12"/>
      <c r="E53" s="66"/>
      <c r="F53" s="12"/>
      <c r="G53" s="61"/>
      <c r="H53" s="61"/>
      <c r="I53" s="61"/>
      <c r="J53" s="61"/>
      <c r="K53" s="61"/>
      <c r="L53" s="61"/>
      <c r="M53" s="61"/>
    </row>
    <row r="54" spans="1:13" ht="16.5" customHeight="1">
      <c r="A54" s="8" t="s">
        <v>114</v>
      </c>
      <c r="B54" s="12"/>
      <c r="C54" s="12"/>
      <c r="D54" s="52"/>
      <c r="F54" s="52"/>
      <c r="J54" s="52"/>
      <c r="K54" s="12"/>
      <c r="L54" s="61"/>
      <c r="M54" s="12"/>
    </row>
    <row r="55" spans="1:13" ht="16.5" customHeight="1">
      <c r="A55" s="74" t="str">
        <f>A3</f>
        <v>For the six-month period ended 30 June 2021</v>
      </c>
      <c r="B55" s="49"/>
      <c r="C55" s="49"/>
      <c r="D55" s="54"/>
      <c r="E55" s="55"/>
      <c r="F55" s="54"/>
      <c r="G55" s="56"/>
      <c r="H55" s="56"/>
      <c r="I55" s="56"/>
      <c r="J55" s="54"/>
      <c r="K55" s="49"/>
      <c r="L55" s="75"/>
      <c r="M55" s="49"/>
    </row>
    <row r="56" spans="1:13" ht="16.5" customHeight="1">
      <c r="A56" s="12"/>
      <c r="B56" s="12"/>
      <c r="C56" s="12"/>
      <c r="D56" s="12"/>
      <c r="E56" s="66"/>
      <c r="F56" s="12"/>
      <c r="G56" s="61"/>
      <c r="H56" s="61"/>
      <c r="I56" s="61"/>
      <c r="J56" s="61"/>
      <c r="K56" s="61"/>
      <c r="L56" s="61"/>
      <c r="M56" s="61"/>
    </row>
    <row r="57" spans="1:13" s="12" customFormat="1" ht="16.5" customHeight="1">
      <c r="E57" s="66"/>
      <c r="G57" s="61"/>
      <c r="H57" s="61"/>
      <c r="I57" s="61"/>
      <c r="J57" s="61"/>
      <c r="K57" s="61"/>
      <c r="L57" s="61"/>
      <c r="M57" s="61"/>
    </row>
    <row r="58" spans="1:13" s="12" customFormat="1" ht="15.6" customHeight="1">
      <c r="A58" s="8"/>
      <c r="B58" s="8"/>
      <c r="C58" s="9"/>
      <c r="D58" s="9"/>
      <c r="E58" s="10"/>
      <c r="F58" s="9"/>
      <c r="G58" s="229" t="s">
        <v>17</v>
      </c>
      <c r="H58" s="229"/>
      <c r="I58" s="229"/>
      <c r="J58" s="11"/>
      <c r="K58" s="229" t="s">
        <v>61</v>
      </c>
      <c r="L58" s="229"/>
      <c r="M58" s="229"/>
    </row>
    <row r="59" spans="1:13" ht="15.6" customHeight="1">
      <c r="A59" s="8"/>
      <c r="B59" s="8"/>
      <c r="C59" s="9"/>
      <c r="D59" s="9"/>
      <c r="E59" s="10"/>
      <c r="F59" s="9"/>
      <c r="G59" s="230" t="s">
        <v>62</v>
      </c>
      <c r="H59" s="230"/>
      <c r="I59" s="230"/>
      <c r="J59" s="11"/>
      <c r="K59" s="230" t="s">
        <v>62</v>
      </c>
      <c r="L59" s="230"/>
      <c r="M59" s="230"/>
    </row>
    <row r="60" spans="1:13" ht="15.6" customHeight="1">
      <c r="A60" s="52"/>
      <c r="B60" s="52"/>
      <c r="C60" s="52"/>
      <c r="D60" s="52"/>
      <c r="E60" s="10"/>
      <c r="F60" s="9"/>
      <c r="G60" s="11" t="s">
        <v>25</v>
      </c>
      <c r="H60" s="11"/>
      <c r="I60" s="11" t="s">
        <v>25</v>
      </c>
      <c r="J60" s="52"/>
      <c r="K60" s="11" t="s">
        <v>25</v>
      </c>
      <c r="L60" s="10"/>
      <c r="M60" s="11" t="s">
        <v>25</v>
      </c>
    </row>
    <row r="61" spans="1:13" ht="15.6" customHeight="1">
      <c r="A61" s="52"/>
      <c r="B61" s="52"/>
      <c r="C61" s="52"/>
      <c r="D61" s="52"/>
      <c r="E61" s="10"/>
      <c r="F61" s="9"/>
      <c r="G61" s="14" t="s">
        <v>135</v>
      </c>
      <c r="H61" s="11"/>
      <c r="I61" s="14" t="s">
        <v>135</v>
      </c>
      <c r="J61" s="16"/>
      <c r="K61" s="14" t="s">
        <v>135</v>
      </c>
      <c r="L61" s="11"/>
      <c r="M61" s="14" t="s">
        <v>135</v>
      </c>
    </row>
    <row r="62" spans="1:13" ht="15.6" customHeight="1">
      <c r="F62" s="10"/>
      <c r="G62" s="58" t="s">
        <v>189</v>
      </c>
      <c r="H62" s="58"/>
      <c r="I62" s="58" t="s">
        <v>91</v>
      </c>
      <c r="J62" s="10"/>
      <c r="K62" s="58" t="s">
        <v>189</v>
      </c>
      <c r="L62" s="58"/>
      <c r="M62" s="58" t="s">
        <v>91</v>
      </c>
    </row>
    <row r="63" spans="1:13" ht="15.6" customHeight="1">
      <c r="E63" s="15" t="s">
        <v>1</v>
      </c>
      <c r="F63" s="45"/>
      <c r="G63" s="48" t="s">
        <v>92</v>
      </c>
      <c r="H63" s="11"/>
      <c r="I63" s="48" t="s">
        <v>92</v>
      </c>
      <c r="J63" s="45"/>
      <c r="K63" s="48" t="s">
        <v>92</v>
      </c>
      <c r="L63" s="59"/>
      <c r="M63" s="48" t="s">
        <v>92</v>
      </c>
    </row>
    <row r="64" spans="1:13" ht="15.6" customHeight="1">
      <c r="A64" s="62" t="s">
        <v>20</v>
      </c>
      <c r="B64" s="12"/>
      <c r="C64" s="12"/>
      <c r="D64" s="12"/>
      <c r="E64" s="66"/>
      <c r="F64" s="12"/>
      <c r="G64" s="60"/>
      <c r="H64" s="61"/>
      <c r="I64" s="61"/>
      <c r="J64" s="61"/>
      <c r="K64" s="60"/>
      <c r="L64" s="61"/>
      <c r="M64" s="61"/>
    </row>
    <row r="65" spans="1:13" s="76" customFormat="1" ht="15.6" customHeight="1">
      <c r="A65" s="12" t="s">
        <v>170</v>
      </c>
      <c r="B65" s="12"/>
      <c r="C65" s="12"/>
      <c r="D65" s="12"/>
      <c r="E65" s="66"/>
      <c r="F65" s="12"/>
      <c r="G65" s="60"/>
      <c r="H65" s="67"/>
      <c r="I65" s="61"/>
      <c r="J65" s="67"/>
      <c r="K65" s="70"/>
      <c r="L65" s="67"/>
      <c r="M65" s="67"/>
    </row>
    <row r="66" spans="1:13" s="76" customFormat="1" ht="15.6" customHeight="1">
      <c r="A66" s="12"/>
      <c r="B66" s="12" t="s">
        <v>155</v>
      </c>
      <c r="C66" s="12"/>
      <c r="D66" s="12"/>
      <c r="E66" s="66"/>
      <c r="F66" s="12"/>
      <c r="G66" s="60">
        <v>220</v>
      </c>
      <c r="H66" s="67"/>
      <c r="I66" s="61">
        <v>2877</v>
      </c>
      <c r="J66" s="67"/>
      <c r="K66" s="70">
        <v>0</v>
      </c>
      <c r="L66" s="67"/>
      <c r="M66" s="67">
        <v>63</v>
      </c>
    </row>
    <row r="67" spans="1:13" ht="15.6" customHeight="1">
      <c r="A67" s="12" t="s">
        <v>178</v>
      </c>
      <c r="B67" s="12"/>
      <c r="C67" s="12"/>
      <c r="D67" s="12"/>
      <c r="E67" s="66"/>
      <c r="F67" s="12"/>
      <c r="G67" s="77">
        <v>-60091</v>
      </c>
      <c r="H67" s="67"/>
      <c r="I67" s="68">
        <v>-21015</v>
      </c>
      <c r="J67" s="67"/>
      <c r="K67" s="70">
        <v>-14714</v>
      </c>
      <c r="L67" s="67"/>
      <c r="M67" s="67">
        <v>-2121</v>
      </c>
    </row>
    <row r="68" spans="1:13" ht="15.6" customHeight="1">
      <c r="A68" s="12" t="s">
        <v>147</v>
      </c>
      <c r="B68" s="12"/>
      <c r="C68" s="12"/>
      <c r="D68" s="12"/>
      <c r="E68" s="66"/>
      <c r="F68" s="12"/>
      <c r="G68" s="77">
        <v>-40</v>
      </c>
      <c r="H68" s="67"/>
      <c r="I68" s="68">
        <v>-518</v>
      </c>
      <c r="J68" s="67"/>
      <c r="K68" s="70">
        <v>0</v>
      </c>
      <c r="L68" s="67"/>
      <c r="M68" s="67">
        <v>-20</v>
      </c>
    </row>
    <row r="69" spans="1:13" ht="15.6" customHeight="1">
      <c r="A69" s="12" t="s">
        <v>148</v>
      </c>
      <c r="B69" s="12"/>
      <c r="C69" s="12"/>
      <c r="D69" s="12"/>
      <c r="E69" s="66"/>
      <c r="F69" s="12"/>
      <c r="G69" s="77"/>
      <c r="H69" s="67"/>
      <c r="I69" s="68"/>
      <c r="J69" s="67"/>
      <c r="K69" s="70"/>
      <c r="L69" s="67"/>
      <c r="M69" s="67"/>
    </row>
    <row r="70" spans="1:13" s="76" customFormat="1" ht="15.6" customHeight="1">
      <c r="B70" s="12" t="s">
        <v>125</v>
      </c>
      <c r="C70" s="12"/>
      <c r="D70" s="12"/>
      <c r="E70" s="66"/>
      <c r="F70" s="12"/>
      <c r="G70" s="60">
        <v>0</v>
      </c>
      <c r="H70" s="67"/>
      <c r="I70" s="61">
        <v>-5981</v>
      </c>
      <c r="J70" s="67"/>
      <c r="K70" s="70">
        <v>-1666</v>
      </c>
      <c r="L70" s="67"/>
      <c r="M70" s="67">
        <v>0</v>
      </c>
    </row>
    <row r="71" spans="1:13" ht="15.6" customHeight="1">
      <c r="A71" s="13" t="s">
        <v>160</v>
      </c>
      <c r="B71" s="157"/>
      <c r="E71" s="66"/>
      <c r="F71" s="12"/>
      <c r="G71" s="60">
        <v>0</v>
      </c>
      <c r="H71" s="67"/>
      <c r="I71" s="61">
        <v>60865</v>
      </c>
      <c r="J71" s="67"/>
      <c r="K71" s="70">
        <v>0</v>
      </c>
      <c r="L71" s="67"/>
      <c r="M71" s="67">
        <v>0</v>
      </c>
    </row>
    <row r="72" spans="1:13" ht="15.6" customHeight="1">
      <c r="A72" s="165" t="s">
        <v>202</v>
      </c>
      <c r="B72" s="157"/>
      <c r="E72" s="66">
        <v>11</v>
      </c>
      <c r="F72" s="12"/>
      <c r="G72" s="60">
        <v>0</v>
      </c>
      <c r="H72" s="67"/>
      <c r="I72" s="61">
        <v>0</v>
      </c>
      <c r="J72" s="67"/>
      <c r="K72" s="70">
        <v>16571</v>
      </c>
      <c r="L72" s="67"/>
      <c r="M72" s="67">
        <v>0</v>
      </c>
    </row>
    <row r="73" spans="1:13" ht="15.6" customHeight="1">
      <c r="A73" s="12" t="s">
        <v>182</v>
      </c>
      <c r="C73" s="12"/>
      <c r="D73" s="12"/>
      <c r="E73" s="66"/>
      <c r="F73" s="12"/>
      <c r="G73" s="60">
        <v>0</v>
      </c>
      <c r="H73" s="67"/>
      <c r="I73" s="61">
        <v>-40000</v>
      </c>
      <c r="J73" s="67"/>
      <c r="K73" s="70">
        <v>0</v>
      </c>
      <c r="L73" s="67"/>
      <c r="M73" s="67">
        <v>0</v>
      </c>
    </row>
    <row r="74" spans="1:13" ht="15.75" customHeight="1">
      <c r="A74" s="12" t="s">
        <v>179</v>
      </c>
      <c r="B74" s="12"/>
      <c r="C74" s="12"/>
      <c r="D74" s="12"/>
      <c r="E74" s="13"/>
      <c r="G74" s="30"/>
      <c r="H74" s="13"/>
      <c r="I74" s="13"/>
      <c r="K74" s="30"/>
      <c r="L74" s="13"/>
      <c r="M74" s="13"/>
    </row>
    <row r="75" spans="1:13" ht="15.6" customHeight="1">
      <c r="A75" s="12"/>
      <c r="B75" s="12" t="s">
        <v>171</v>
      </c>
      <c r="C75" s="12"/>
      <c r="D75" s="12"/>
      <c r="E75" s="66">
        <v>8</v>
      </c>
      <c r="F75" s="12"/>
      <c r="G75" s="70">
        <v>-10</v>
      </c>
      <c r="H75" s="67"/>
      <c r="I75" s="67">
        <v>-9</v>
      </c>
      <c r="J75" s="67"/>
      <c r="K75" s="70">
        <v>0</v>
      </c>
      <c r="L75" s="67"/>
      <c r="M75" s="67">
        <v>0</v>
      </c>
    </row>
    <row r="76" spans="1:13" ht="15.6" customHeight="1">
      <c r="A76" s="12" t="s">
        <v>150</v>
      </c>
      <c r="B76" s="12"/>
      <c r="C76" s="12"/>
      <c r="D76" s="12"/>
      <c r="E76" s="66">
        <v>8</v>
      </c>
      <c r="F76" s="12"/>
      <c r="G76" s="70">
        <v>2383</v>
      </c>
      <c r="H76" s="67"/>
      <c r="I76" s="67">
        <v>1906</v>
      </c>
      <c r="J76" s="67"/>
      <c r="K76" s="70">
        <v>2383</v>
      </c>
      <c r="L76" s="67"/>
      <c r="M76" s="67">
        <v>1906</v>
      </c>
    </row>
    <row r="77" spans="1:13" ht="15.6" customHeight="1">
      <c r="A77" s="12" t="s">
        <v>149</v>
      </c>
      <c r="B77" s="12"/>
      <c r="C77" s="12"/>
      <c r="D77" s="12"/>
      <c r="E77" s="66"/>
      <c r="F77" s="12"/>
      <c r="G77" s="70">
        <v>1942</v>
      </c>
      <c r="H77" s="67"/>
      <c r="I77" s="67">
        <v>3978</v>
      </c>
      <c r="J77" s="67"/>
      <c r="K77" s="72">
        <v>7</v>
      </c>
      <c r="L77" s="67"/>
      <c r="M77" s="73">
        <v>8</v>
      </c>
    </row>
    <row r="78" spans="1:13" ht="12" customHeight="1">
      <c r="A78" s="12"/>
      <c r="B78" s="12"/>
      <c r="C78" s="12"/>
      <c r="D78" s="12"/>
      <c r="E78" s="66"/>
      <c r="F78" s="12"/>
      <c r="G78" s="78"/>
      <c r="H78" s="67"/>
      <c r="I78" s="79"/>
      <c r="J78" s="67"/>
      <c r="K78" s="70"/>
      <c r="L78" s="67"/>
      <c r="M78" s="67"/>
    </row>
    <row r="79" spans="1:13" ht="15.6" customHeight="1">
      <c r="A79" s="62" t="s">
        <v>172</v>
      </c>
      <c r="B79" s="12"/>
      <c r="C79" s="12"/>
      <c r="D79" s="12"/>
      <c r="E79" s="66"/>
      <c r="F79" s="12"/>
      <c r="G79" s="30"/>
      <c r="H79" s="13"/>
      <c r="I79" s="13"/>
      <c r="K79" s="30"/>
      <c r="L79" s="13"/>
      <c r="M79" s="13"/>
    </row>
    <row r="80" spans="1:13" ht="15.6" customHeight="1">
      <c r="A80" s="12"/>
      <c r="B80" s="62" t="s">
        <v>173</v>
      </c>
      <c r="C80" s="12"/>
      <c r="D80" s="12"/>
      <c r="E80" s="66"/>
      <c r="F80" s="12"/>
      <c r="G80" s="72">
        <f>SUM(G65:G77)</f>
        <v>-55596</v>
      </c>
      <c r="H80" s="67"/>
      <c r="I80" s="73">
        <f>SUM(I65:I77)</f>
        <v>2103</v>
      </c>
      <c r="J80" s="67"/>
      <c r="K80" s="72">
        <f>SUM(K65:K77)</f>
        <v>2581</v>
      </c>
      <c r="L80" s="67"/>
      <c r="M80" s="73">
        <f>SUM(M65:M77)</f>
        <v>-164</v>
      </c>
    </row>
    <row r="81" spans="1:13" ht="12" customHeight="1">
      <c r="A81" s="12"/>
      <c r="B81" s="12"/>
      <c r="C81" s="12"/>
      <c r="D81" s="12"/>
      <c r="E81" s="66"/>
      <c r="F81" s="12"/>
      <c r="G81" s="70"/>
      <c r="H81" s="67"/>
      <c r="I81" s="67"/>
      <c r="J81" s="67"/>
      <c r="K81" s="70"/>
      <c r="L81" s="67"/>
      <c r="M81" s="67"/>
    </row>
    <row r="82" spans="1:13" ht="15.6" customHeight="1">
      <c r="A82" s="62" t="s">
        <v>23</v>
      </c>
      <c r="B82" s="12"/>
      <c r="C82" s="12"/>
      <c r="D82" s="12"/>
      <c r="E82" s="66"/>
      <c r="F82" s="12"/>
      <c r="G82" s="70"/>
      <c r="H82" s="67"/>
      <c r="I82" s="67"/>
      <c r="J82" s="67"/>
      <c r="K82" s="70"/>
      <c r="L82" s="67"/>
      <c r="M82" s="67"/>
    </row>
    <row r="83" spans="1:13" ht="15.6" customHeight="1">
      <c r="A83" s="13" t="s">
        <v>226</v>
      </c>
      <c r="B83" s="12"/>
      <c r="C83" s="12"/>
      <c r="D83" s="12"/>
      <c r="E83" s="66"/>
      <c r="F83" s="12"/>
      <c r="G83" s="70"/>
      <c r="H83" s="67"/>
      <c r="I83" s="67"/>
      <c r="J83" s="67"/>
      <c r="K83" s="70"/>
      <c r="L83" s="67"/>
      <c r="M83" s="67"/>
    </row>
    <row r="84" spans="1:13" ht="15.6" customHeight="1">
      <c r="B84" s="12" t="s">
        <v>227</v>
      </c>
      <c r="C84" s="12"/>
      <c r="D84" s="12"/>
      <c r="E84" s="45">
        <v>13</v>
      </c>
      <c r="G84" s="70">
        <v>2500</v>
      </c>
      <c r="H84" s="67"/>
      <c r="I84" s="67">
        <v>-30940</v>
      </c>
      <c r="J84" s="67"/>
      <c r="K84" s="70">
        <v>2500</v>
      </c>
      <c r="L84" s="67"/>
      <c r="M84" s="67">
        <v>-29919</v>
      </c>
    </row>
    <row r="85" spans="1:13" ht="15.6" customHeight="1">
      <c r="A85" s="13" t="s">
        <v>138</v>
      </c>
      <c r="B85" s="12"/>
      <c r="C85" s="12"/>
      <c r="D85" s="12"/>
      <c r="G85" s="77"/>
      <c r="H85" s="68"/>
      <c r="I85" s="68"/>
      <c r="J85" s="68"/>
      <c r="K85" s="77"/>
      <c r="L85" s="68"/>
      <c r="M85" s="68"/>
    </row>
    <row r="86" spans="1:13" ht="15.6" customHeight="1">
      <c r="B86" s="12" t="s">
        <v>74</v>
      </c>
      <c r="C86" s="12"/>
      <c r="D86" s="12"/>
      <c r="E86" s="45">
        <v>13</v>
      </c>
      <c r="G86" s="77">
        <v>0</v>
      </c>
      <c r="H86" s="68"/>
      <c r="I86" s="68">
        <v>60000</v>
      </c>
      <c r="J86" s="68"/>
      <c r="K86" s="77">
        <v>0</v>
      </c>
      <c r="L86" s="68"/>
      <c r="M86" s="68">
        <v>40000</v>
      </c>
    </row>
    <row r="87" spans="1:13" ht="15.6" customHeight="1">
      <c r="A87" s="13" t="s">
        <v>151</v>
      </c>
      <c r="B87" s="12"/>
      <c r="C87" s="12"/>
      <c r="D87" s="12"/>
      <c r="G87" s="70"/>
      <c r="H87" s="67"/>
      <c r="I87" s="67"/>
      <c r="J87" s="67"/>
      <c r="K87" s="70"/>
      <c r="L87" s="67"/>
      <c r="M87" s="67"/>
    </row>
    <row r="88" spans="1:13" ht="15.6" customHeight="1">
      <c r="B88" s="12" t="s">
        <v>74</v>
      </c>
      <c r="C88" s="12"/>
      <c r="D88" s="12"/>
      <c r="E88" s="45">
        <v>13</v>
      </c>
      <c r="G88" s="70">
        <v>-29697</v>
      </c>
      <c r="H88" s="67"/>
      <c r="I88" s="67">
        <v>-32619</v>
      </c>
      <c r="J88" s="67"/>
      <c r="K88" s="70">
        <v>-28723</v>
      </c>
      <c r="L88" s="67"/>
      <c r="M88" s="67">
        <v>-31685</v>
      </c>
    </row>
    <row r="89" spans="1:13" ht="15.6" customHeight="1">
      <c r="A89" s="13" t="s">
        <v>142</v>
      </c>
      <c r="B89" s="12"/>
      <c r="C89" s="12"/>
      <c r="D89" s="12"/>
      <c r="G89" s="77">
        <v>-5836</v>
      </c>
      <c r="H89" s="68"/>
      <c r="I89" s="68">
        <v>-4432</v>
      </c>
      <c r="J89" s="68"/>
      <c r="K89" s="77">
        <v>-754</v>
      </c>
      <c r="L89" s="68"/>
      <c r="M89" s="68">
        <v>-1284</v>
      </c>
    </row>
    <row r="90" spans="1:13" ht="15.6" customHeight="1">
      <c r="A90" s="13" t="s">
        <v>76</v>
      </c>
      <c r="B90" s="12"/>
      <c r="C90" s="12"/>
      <c r="D90" s="12"/>
      <c r="G90" s="221">
        <v>-2874</v>
      </c>
      <c r="H90" s="68"/>
      <c r="I90" s="222">
        <v>-3629</v>
      </c>
      <c r="J90" s="68"/>
      <c r="K90" s="221">
        <v>-2336</v>
      </c>
      <c r="L90" s="68"/>
      <c r="M90" s="222">
        <v>-3134</v>
      </c>
    </row>
    <row r="91" spans="1:13" ht="12" customHeight="1">
      <c r="A91" s="12"/>
      <c r="B91" s="12"/>
      <c r="C91" s="12"/>
      <c r="D91" s="12"/>
      <c r="E91" s="66"/>
      <c r="F91" s="12"/>
      <c r="G91" s="60"/>
      <c r="H91" s="61"/>
      <c r="I91" s="61"/>
      <c r="J91" s="61"/>
      <c r="K91" s="60"/>
      <c r="L91" s="61"/>
      <c r="M91" s="61"/>
    </row>
    <row r="92" spans="1:13" ht="15.6" customHeight="1">
      <c r="A92" s="62" t="s">
        <v>140</v>
      </c>
      <c r="B92" s="12"/>
      <c r="C92" s="12"/>
      <c r="D92" s="12"/>
      <c r="E92" s="66"/>
      <c r="F92" s="12"/>
      <c r="G92" s="72">
        <f>SUM(G83:G90)</f>
        <v>-35907</v>
      </c>
      <c r="H92" s="156"/>
      <c r="I92" s="73">
        <f>SUM(I83:I90)</f>
        <v>-11620</v>
      </c>
      <c r="J92" s="156"/>
      <c r="K92" s="72">
        <f>SUM(K83:K90)</f>
        <v>-29313</v>
      </c>
      <c r="L92" s="156"/>
      <c r="M92" s="73">
        <f>SUM(M83:M90)</f>
        <v>-26022</v>
      </c>
    </row>
    <row r="93" spans="1:13" ht="12" customHeight="1">
      <c r="A93" s="12"/>
      <c r="B93" s="12"/>
      <c r="C93" s="12"/>
      <c r="D93" s="12"/>
      <c r="E93" s="66"/>
      <c r="F93" s="12"/>
      <c r="G93" s="70"/>
      <c r="H93" s="67"/>
      <c r="I93" s="67"/>
      <c r="J93" s="67"/>
      <c r="K93" s="70"/>
      <c r="L93" s="67"/>
      <c r="M93" s="67"/>
    </row>
    <row r="94" spans="1:13" ht="15.6" customHeight="1">
      <c r="A94" s="62" t="s">
        <v>174</v>
      </c>
      <c r="B94" s="62"/>
      <c r="C94" s="12"/>
      <c r="D94" s="12"/>
      <c r="E94" s="66"/>
      <c r="F94" s="12"/>
      <c r="G94" s="70"/>
      <c r="H94" s="13"/>
      <c r="I94" s="67"/>
      <c r="K94" s="70"/>
      <c r="L94" s="13"/>
      <c r="M94" s="67"/>
    </row>
    <row r="95" spans="1:13" ht="15.6" customHeight="1">
      <c r="A95" s="62"/>
      <c r="B95" s="62" t="s">
        <v>175</v>
      </c>
      <c r="C95" s="12"/>
      <c r="D95" s="12"/>
      <c r="E95" s="66"/>
      <c r="F95" s="12"/>
      <c r="G95" s="77">
        <f>SUM(G47+G80+G92)</f>
        <v>-99266</v>
      </c>
      <c r="H95" s="68"/>
      <c r="I95" s="68">
        <f>SUM(I47+I80+I92)</f>
        <v>62698</v>
      </c>
      <c r="J95" s="68"/>
      <c r="K95" s="70">
        <f>SUM(K47+K80+K92)</f>
        <v>-1822</v>
      </c>
      <c r="L95" s="68"/>
      <c r="M95" s="67">
        <f>SUM(M47+M80+M92)</f>
        <v>-440</v>
      </c>
    </row>
    <row r="96" spans="1:13" ht="15.6" customHeight="1">
      <c r="A96" s="12" t="s">
        <v>176</v>
      </c>
      <c r="B96" s="12"/>
      <c r="C96" s="12"/>
      <c r="D96" s="12"/>
      <c r="E96" s="66"/>
      <c r="F96" s="12"/>
      <c r="G96" s="70"/>
      <c r="H96" s="13"/>
      <c r="I96" s="67"/>
      <c r="K96" s="70"/>
      <c r="L96" s="13"/>
      <c r="M96" s="67"/>
    </row>
    <row r="97" spans="1:13" ht="15.6" customHeight="1">
      <c r="A97" s="12"/>
      <c r="B97" s="12" t="s">
        <v>177</v>
      </c>
      <c r="C97" s="12"/>
      <c r="D97" s="12"/>
      <c r="E97" s="66"/>
      <c r="F97" s="12"/>
      <c r="G97" s="80">
        <v>245245</v>
      </c>
      <c r="H97" s="68"/>
      <c r="I97" s="75">
        <v>46822</v>
      </c>
      <c r="J97" s="68"/>
      <c r="K97" s="80">
        <f>'2-4 (2)'!M17</f>
        <v>7667</v>
      </c>
      <c r="L97" s="68"/>
      <c r="M97" s="75">
        <v>6389</v>
      </c>
    </row>
    <row r="98" spans="1:13" ht="12" customHeight="1">
      <c r="A98" s="12"/>
      <c r="B98" s="12"/>
      <c r="C98" s="12"/>
      <c r="D98" s="12"/>
      <c r="E98" s="66"/>
      <c r="F98" s="12"/>
      <c r="G98" s="60"/>
      <c r="H98" s="61"/>
      <c r="I98" s="61"/>
      <c r="J98" s="61"/>
      <c r="K98" s="60"/>
      <c r="L98" s="61"/>
      <c r="M98" s="61"/>
    </row>
    <row r="99" spans="1:13" ht="15.6" customHeight="1" thickBot="1">
      <c r="A99" s="62" t="s">
        <v>86</v>
      </c>
      <c r="B99" s="62"/>
      <c r="C99" s="12"/>
      <c r="D99" s="12"/>
      <c r="E99" s="66"/>
      <c r="F99" s="12"/>
      <c r="G99" s="81">
        <f>SUM(G95:G97)</f>
        <v>145979</v>
      </c>
      <c r="H99" s="67"/>
      <c r="I99" s="82">
        <f>SUM(I95:I97)</f>
        <v>109520</v>
      </c>
      <c r="J99" s="67"/>
      <c r="K99" s="81">
        <f>SUM(K95:K97)</f>
        <v>5845</v>
      </c>
      <c r="L99" s="67"/>
      <c r="M99" s="82">
        <f>SUM(M95:M97)</f>
        <v>5949</v>
      </c>
    </row>
    <row r="100" spans="1:13" ht="15.6" customHeight="1" thickTop="1">
      <c r="A100" s="62"/>
      <c r="B100" s="62"/>
      <c r="C100" s="12"/>
      <c r="D100" s="12"/>
      <c r="E100" s="66"/>
      <c r="F100" s="12"/>
      <c r="G100" s="67"/>
      <c r="H100" s="67"/>
      <c r="I100" s="67"/>
      <c r="J100" s="67"/>
      <c r="K100" s="67"/>
      <c r="L100" s="67"/>
      <c r="M100" s="67"/>
    </row>
    <row r="101" spans="1:13" ht="15.6" customHeight="1">
      <c r="A101" s="62"/>
      <c r="B101" s="62"/>
      <c r="C101" s="12"/>
      <c r="D101" s="12"/>
      <c r="E101" s="66"/>
      <c r="F101" s="12"/>
      <c r="G101" s="67"/>
      <c r="H101" s="67"/>
      <c r="I101" s="67"/>
      <c r="J101" s="67"/>
      <c r="K101" s="67"/>
      <c r="L101" s="67"/>
      <c r="M101" s="67"/>
    </row>
    <row r="102" spans="1:13" ht="15.6" customHeight="1">
      <c r="A102" s="62"/>
      <c r="B102" s="62"/>
      <c r="C102" s="12"/>
      <c r="D102" s="12"/>
      <c r="E102" s="66"/>
      <c r="F102" s="12"/>
      <c r="G102" s="67"/>
      <c r="H102" s="67"/>
      <c r="I102" s="67"/>
      <c r="J102" s="67"/>
      <c r="K102" s="67"/>
      <c r="L102" s="67"/>
      <c r="M102" s="67"/>
    </row>
    <row r="103" spans="1:13" ht="15.6" customHeight="1">
      <c r="A103" s="62"/>
      <c r="B103" s="62"/>
      <c r="C103" s="12"/>
      <c r="D103" s="12"/>
      <c r="E103" s="66"/>
      <c r="F103" s="12"/>
      <c r="G103" s="67"/>
      <c r="H103" s="67"/>
      <c r="I103" s="67"/>
      <c r="J103" s="67"/>
      <c r="K103" s="67"/>
      <c r="L103" s="67"/>
      <c r="M103" s="67"/>
    </row>
    <row r="104" spans="1:13" ht="15.6" customHeight="1">
      <c r="A104" s="62"/>
      <c r="B104" s="62"/>
      <c r="C104" s="12"/>
      <c r="D104" s="12"/>
      <c r="E104" s="66"/>
      <c r="F104" s="12"/>
      <c r="G104" s="67"/>
      <c r="H104" s="67"/>
      <c r="I104" s="67"/>
      <c r="J104" s="67"/>
      <c r="K104" s="67"/>
      <c r="L104" s="67"/>
      <c r="M104" s="67"/>
    </row>
    <row r="105" spans="1:13" ht="15.6" customHeight="1">
      <c r="A105" s="62"/>
      <c r="B105" s="62"/>
      <c r="C105" s="12"/>
      <c r="D105" s="12"/>
      <c r="E105" s="66"/>
      <c r="F105" s="12"/>
      <c r="G105" s="67"/>
      <c r="H105" s="67"/>
      <c r="I105" s="67"/>
      <c r="J105" s="67"/>
      <c r="K105" s="67"/>
      <c r="L105" s="67"/>
      <c r="M105" s="67"/>
    </row>
    <row r="106" spans="1:13" ht="10.5" customHeight="1">
      <c r="A106" s="62"/>
      <c r="B106" s="62"/>
      <c r="C106" s="12"/>
      <c r="D106" s="12"/>
      <c r="E106" s="66"/>
      <c r="F106" s="12"/>
      <c r="G106" s="67"/>
      <c r="H106" s="67"/>
      <c r="I106" s="67"/>
      <c r="J106" s="67"/>
      <c r="K106" s="67"/>
      <c r="L106" s="67"/>
      <c r="M106" s="67"/>
    </row>
    <row r="107" spans="1:13" ht="6" customHeight="1">
      <c r="A107" s="12"/>
      <c r="B107" s="12"/>
      <c r="C107" s="12"/>
      <c r="D107" s="12"/>
      <c r="E107" s="66"/>
      <c r="F107" s="12"/>
      <c r="G107" s="67"/>
      <c r="H107" s="67"/>
      <c r="I107" s="67"/>
      <c r="J107" s="67"/>
      <c r="K107" s="67"/>
      <c r="L107" s="67"/>
      <c r="M107" s="67"/>
    </row>
    <row r="108" spans="1:13" ht="21.95" customHeight="1">
      <c r="A108" s="49" t="str">
        <f>+A52</f>
        <v>The condensed notes to the interim financial information are an integral part of this interim financial information.</v>
      </c>
      <c r="B108" s="49"/>
      <c r="C108" s="49"/>
      <c r="D108" s="49"/>
      <c r="E108" s="55"/>
      <c r="F108" s="49"/>
      <c r="G108" s="73"/>
      <c r="H108" s="73"/>
      <c r="I108" s="73"/>
      <c r="J108" s="73"/>
      <c r="K108" s="73"/>
      <c r="L108" s="73"/>
      <c r="M108" s="73"/>
    </row>
    <row r="109" spans="1:13" ht="16.5" customHeight="1">
      <c r="A109" s="62" t="str">
        <f>+A1</f>
        <v>Salee Industry Public Company Limited</v>
      </c>
      <c r="B109" s="12"/>
      <c r="C109" s="12"/>
      <c r="D109" s="12"/>
      <c r="E109" s="66"/>
      <c r="F109" s="12"/>
      <c r="G109" s="61"/>
      <c r="H109" s="61"/>
      <c r="I109" s="61"/>
      <c r="J109" s="61"/>
      <c r="K109" s="61"/>
      <c r="L109" s="61"/>
      <c r="M109" s="61"/>
    </row>
    <row r="110" spans="1:13" ht="16.5" customHeight="1">
      <c r="A110" s="8" t="s">
        <v>114</v>
      </c>
      <c r="B110" s="12"/>
      <c r="C110" s="12"/>
      <c r="D110" s="52"/>
      <c r="F110" s="52"/>
      <c r="J110" s="52"/>
      <c r="K110" s="12"/>
      <c r="L110" s="61"/>
      <c r="M110" s="12"/>
    </row>
    <row r="111" spans="1:13" ht="16.5" customHeight="1">
      <c r="A111" s="74" t="str">
        <f>+A3</f>
        <v>For the six-month period ended 30 June 2021</v>
      </c>
      <c r="B111" s="49"/>
      <c r="C111" s="49"/>
      <c r="D111" s="54"/>
      <c r="E111" s="55"/>
      <c r="F111" s="54"/>
      <c r="G111" s="56"/>
      <c r="H111" s="56"/>
      <c r="I111" s="56"/>
      <c r="J111" s="54"/>
      <c r="K111" s="49"/>
      <c r="L111" s="75"/>
      <c r="M111" s="49"/>
    </row>
    <row r="112" spans="1:13" ht="16.5" customHeight="1">
      <c r="A112" s="12"/>
      <c r="B112" s="12"/>
      <c r="C112" s="12"/>
      <c r="D112" s="12"/>
      <c r="E112" s="66"/>
      <c r="F112" s="12"/>
      <c r="G112" s="61"/>
      <c r="H112" s="61"/>
      <c r="I112" s="61"/>
      <c r="J112" s="61"/>
      <c r="K112" s="61"/>
      <c r="L112" s="61"/>
      <c r="M112" s="61"/>
    </row>
    <row r="113" spans="1:13" s="12" customFormat="1" ht="16.5" customHeight="1">
      <c r="E113" s="66"/>
      <c r="G113" s="61"/>
      <c r="H113" s="61"/>
      <c r="I113" s="61"/>
      <c r="J113" s="61"/>
      <c r="K113" s="61"/>
      <c r="L113" s="61"/>
      <c r="M113" s="61"/>
    </row>
    <row r="114" spans="1:13" s="12" customFormat="1" ht="15.6" customHeight="1">
      <c r="A114" s="8"/>
      <c r="B114" s="8"/>
      <c r="C114" s="9"/>
      <c r="D114" s="9"/>
      <c r="E114" s="10"/>
      <c r="F114" s="9"/>
      <c r="G114" s="229" t="s">
        <v>17</v>
      </c>
      <c r="H114" s="229"/>
      <c r="I114" s="229"/>
      <c r="J114" s="11"/>
      <c r="K114" s="229" t="s">
        <v>61</v>
      </c>
      <c r="L114" s="229"/>
      <c r="M114" s="229"/>
    </row>
    <row r="115" spans="1:13" ht="15.6" customHeight="1">
      <c r="A115" s="8"/>
      <c r="B115" s="8"/>
      <c r="C115" s="9"/>
      <c r="D115" s="9"/>
      <c r="E115" s="10"/>
      <c r="F115" s="9"/>
      <c r="G115" s="230" t="s">
        <v>62</v>
      </c>
      <c r="H115" s="230"/>
      <c r="I115" s="230"/>
      <c r="J115" s="11"/>
      <c r="K115" s="230" t="s">
        <v>62</v>
      </c>
      <c r="L115" s="230"/>
      <c r="M115" s="230"/>
    </row>
    <row r="116" spans="1:13" ht="15.6" customHeight="1">
      <c r="A116" s="52"/>
      <c r="B116" s="52"/>
      <c r="C116" s="52"/>
      <c r="D116" s="52"/>
      <c r="E116" s="10"/>
      <c r="F116" s="9"/>
      <c r="G116" s="11" t="s">
        <v>25</v>
      </c>
      <c r="H116" s="11"/>
      <c r="I116" s="11" t="s">
        <v>25</v>
      </c>
      <c r="J116" s="52"/>
      <c r="K116" s="11" t="s">
        <v>25</v>
      </c>
      <c r="L116" s="10"/>
      <c r="M116" s="11" t="s">
        <v>25</v>
      </c>
    </row>
    <row r="117" spans="1:13" ht="15.6" customHeight="1">
      <c r="A117" s="52"/>
      <c r="B117" s="52"/>
      <c r="C117" s="52"/>
      <c r="D117" s="52"/>
      <c r="E117" s="10"/>
      <c r="F117" s="9"/>
      <c r="G117" s="14" t="s">
        <v>135</v>
      </c>
      <c r="H117" s="11"/>
      <c r="I117" s="14" t="s">
        <v>135</v>
      </c>
      <c r="J117" s="16"/>
      <c r="K117" s="14" t="s">
        <v>135</v>
      </c>
      <c r="L117" s="11"/>
      <c r="M117" s="14" t="s">
        <v>135</v>
      </c>
    </row>
    <row r="118" spans="1:13" ht="15.6" customHeight="1">
      <c r="F118" s="10"/>
      <c r="G118" s="58" t="s">
        <v>189</v>
      </c>
      <c r="H118" s="58"/>
      <c r="I118" s="58" t="s">
        <v>91</v>
      </c>
      <c r="J118" s="10"/>
      <c r="K118" s="58" t="s">
        <v>189</v>
      </c>
      <c r="L118" s="58"/>
      <c r="M118" s="58" t="s">
        <v>91</v>
      </c>
    </row>
    <row r="119" spans="1:13" ht="15.6" customHeight="1">
      <c r="E119" s="15" t="s">
        <v>1</v>
      </c>
      <c r="F119" s="45"/>
      <c r="G119" s="48" t="s">
        <v>92</v>
      </c>
      <c r="H119" s="11"/>
      <c r="I119" s="48" t="s">
        <v>92</v>
      </c>
      <c r="J119" s="45"/>
      <c r="K119" s="48" t="s">
        <v>92</v>
      </c>
      <c r="L119" s="59"/>
      <c r="M119" s="48" t="s">
        <v>92</v>
      </c>
    </row>
    <row r="120" spans="1:13" ht="16.5" customHeight="1">
      <c r="A120" s="12"/>
      <c r="B120" s="12"/>
      <c r="C120" s="12"/>
      <c r="D120" s="12"/>
      <c r="E120" s="66"/>
      <c r="F120" s="12"/>
      <c r="G120" s="70"/>
      <c r="H120" s="67"/>
      <c r="I120" s="67"/>
      <c r="J120" s="67"/>
      <c r="K120" s="70"/>
      <c r="L120" s="67"/>
      <c r="M120" s="67"/>
    </row>
    <row r="121" spans="1:13" ht="16.5" customHeight="1">
      <c r="A121" s="62" t="s">
        <v>102</v>
      </c>
      <c r="B121" s="62"/>
      <c r="C121" s="12"/>
      <c r="D121" s="12"/>
      <c r="E121" s="66"/>
      <c r="F121" s="12"/>
      <c r="G121" s="70"/>
      <c r="H121" s="67"/>
      <c r="I121" s="67"/>
      <c r="J121" s="67"/>
      <c r="K121" s="70"/>
      <c r="L121" s="67"/>
      <c r="M121" s="67"/>
    </row>
    <row r="122" spans="1:13" ht="16.5" customHeight="1">
      <c r="A122" s="12" t="s">
        <v>49</v>
      </c>
      <c r="B122" s="62"/>
      <c r="C122" s="12"/>
      <c r="D122" s="12"/>
      <c r="E122" s="66"/>
      <c r="F122" s="12"/>
      <c r="G122" s="70"/>
      <c r="H122" s="67"/>
      <c r="I122" s="67"/>
      <c r="J122" s="67"/>
      <c r="K122" s="70"/>
      <c r="L122" s="67"/>
      <c r="M122" s="67"/>
    </row>
    <row r="123" spans="1:13" ht="16.5" customHeight="1">
      <c r="A123" s="62"/>
      <c r="B123" s="12" t="s">
        <v>156</v>
      </c>
      <c r="C123" s="12"/>
      <c r="D123" s="12"/>
      <c r="E123" s="66"/>
      <c r="F123" s="12"/>
      <c r="G123" s="70"/>
      <c r="H123" s="67"/>
      <c r="I123" s="67"/>
      <c r="J123" s="67"/>
      <c r="K123" s="70"/>
      <c r="L123" s="67"/>
      <c r="M123" s="67"/>
    </row>
    <row r="124" spans="1:13" ht="16.5" customHeight="1">
      <c r="C124" s="13" t="s">
        <v>180</v>
      </c>
      <c r="E124" s="66"/>
      <c r="F124" s="12"/>
      <c r="G124" s="70">
        <v>31009</v>
      </c>
      <c r="H124" s="67"/>
      <c r="I124" s="67">
        <v>25616</v>
      </c>
      <c r="J124" s="67"/>
      <c r="K124" s="70">
        <v>9284</v>
      </c>
      <c r="L124" s="67"/>
      <c r="M124" s="67">
        <v>13107</v>
      </c>
    </row>
    <row r="125" spans="1:13" ht="16.5" customHeight="1">
      <c r="A125" s="62"/>
      <c r="B125" s="12" t="s">
        <v>152</v>
      </c>
      <c r="C125" s="12"/>
      <c r="D125" s="12"/>
      <c r="E125" s="66"/>
      <c r="F125" s="12"/>
      <c r="G125" s="70"/>
      <c r="H125" s="67"/>
      <c r="I125" s="67"/>
      <c r="J125" s="67"/>
      <c r="K125" s="70"/>
      <c r="L125" s="67"/>
      <c r="M125" s="67"/>
    </row>
    <row r="126" spans="1:13" ht="16.5" customHeight="1">
      <c r="C126" s="13" t="s">
        <v>153</v>
      </c>
      <c r="E126" s="66"/>
      <c r="F126" s="12"/>
      <c r="G126" s="70">
        <v>-26220</v>
      </c>
      <c r="H126" s="67"/>
      <c r="I126" s="67">
        <v>-6407</v>
      </c>
      <c r="J126" s="67"/>
      <c r="K126" s="70">
        <v>-15088</v>
      </c>
      <c r="L126" s="67"/>
      <c r="M126" s="67">
        <v>-13900</v>
      </c>
    </row>
    <row r="127" spans="1:13" ht="16.5" customHeight="1">
      <c r="A127" s="62"/>
      <c r="B127" s="12" t="s">
        <v>103</v>
      </c>
      <c r="C127" s="12"/>
      <c r="D127" s="12"/>
      <c r="E127" s="66"/>
      <c r="F127" s="12"/>
      <c r="G127" s="70"/>
      <c r="H127" s="67"/>
      <c r="I127" s="67"/>
      <c r="J127" s="67"/>
      <c r="K127" s="70"/>
      <c r="L127" s="67"/>
      <c r="M127" s="67"/>
    </row>
    <row r="128" spans="1:13" ht="16.5" customHeight="1">
      <c r="A128" s="62"/>
      <c r="B128" s="62"/>
      <c r="C128" s="12" t="s">
        <v>104</v>
      </c>
      <c r="D128" s="12"/>
      <c r="E128" s="45" t="s">
        <v>206</v>
      </c>
      <c r="F128" s="12"/>
      <c r="G128" s="70">
        <v>0</v>
      </c>
      <c r="H128" s="67"/>
      <c r="I128" s="67">
        <v>0</v>
      </c>
      <c r="J128" s="67"/>
      <c r="K128" s="70">
        <v>0</v>
      </c>
      <c r="L128" s="67"/>
      <c r="M128" s="67">
        <v>-2583</v>
      </c>
    </row>
    <row r="129" spans="1:13" ht="16.5" customHeight="1">
      <c r="A129" s="62"/>
      <c r="B129" s="12" t="s">
        <v>154</v>
      </c>
      <c r="C129" s="12"/>
      <c r="D129" s="12"/>
      <c r="E129" s="66"/>
      <c r="F129" s="12"/>
      <c r="G129" s="70"/>
      <c r="H129" s="67"/>
      <c r="I129" s="67"/>
      <c r="J129" s="67"/>
      <c r="K129" s="70"/>
      <c r="L129" s="13"/>
      <c r="M129" s="13"/>
    </row>
    <row r="130" spans="1:13" ht="16.5" customHeight="1">
      <c r="A130" s="62"/>
      <c r="B130" s="12"/>
      <c r="C130" s="12" t="s">
        <v>155</v>
      </c>
      <c r="D130" s="12"/>
      <c r="E130" s="66"/>
      <c r="F130" s="12"/>
      <c r="G130" s="70">
        <v>0</v>
      </c>
      <c r="H130" s="67"/>
      <c r="I130" s="67">
        <v>-345</v>
      </c>
      <c r="J130" s="67"/>
      <c r="K130" s="70">
        <v>0</v>
      </c>
      <c r="L130" s="67"/>
      <c r="M130" s="67">
        <v>0</v>
      </c>
    </row>
    <row r="131" spans="1:13" ht="16.5" customHeight="1">
      <c r="A131" s="62"/>
      <c r="B131" s="12" t="s">
        <v>161</v>
      </c>
      <c r="C131" s="12"/>
      <c r="D131" s="12"/>
      <c r="E131" s="66"/>
      <c r="F131" s="12"/>
      <c r="G131" s="70"/>
      <c r="H131" s="67"/>
      <c r="I131" s="67"/>
      <c r="J131" s="67"/>
      <c r="K131" s="70"/>
      <c r="L131" s="67"/>
      <c r="M131" s="67"/>
    </row>
    <row r="132" spans="1:13" ht="16.5" customHeight="1">
      <c r="C132" s="13" t="s">
        <v>155</v>
      </c>
      <c r="E132" s="66"/>
      <c r="F132" s="12"/>
      <c r="G132" s="70">
        <v>0</v>
      </c>
      <c r="H132" s="67"/>
      <c r="I132" s="67">
        <v>7975</v>
      </c>
      <c r="J132" s="67"/>
      <c r="K132" s="70">
        <v>0</v>
      </c>
      <c r="L132" s="67"/>
      <c r="M132" s="67">
        <v>0</v>
      </c>
    </row>
    <row r="133" spans="1:13" ht="16.5" customHeight="1">
      <c r="A133" s="62"/>
      <c r="B133" s="12" t="s">
        <v>181</v>
      </c>
      <c r="C133" s="12"/>
      <c r="D133" s="12"/>
      <c r="E133" s="66"/>
      <c r="F133" s="12"/>
      <c r="G133" s="70"/>
      <c r="H133" s="67"/>
      <c r="I133" s="67"/>
      <c r="J133" s="67"/>
      <c r="K133" s="70"/>
      <c r="L133" s="67"/>
      <c r="M133" s="67"/>
    </row>
    <row r="134" spans="1:13" ht="16.5" customHeight="1">
      <c r="A134" s="62"/>
      <c r="B134" s="12"/>
      <c r="C134" s="12" t="s">
        <v>183</v>
      </c>
      <c r="D134" s="12"/>
      <c r="E134" s="66"/>
      <c r="F134" s="12"/>
      <c r="G134" s="70"/>
      <c r="H134" s="67"/>
      <c r="I134" s="67"/>
      <c r="J134" s="67"/>
      <c r="K134" s="70"/>
      <c r="L134" s="67"/>
      <c r="M134" s="67"/>
    </row>
    <row r="135" spans="1:13" ht="16.5" customHeight="1">
      <c r="A135" s="62"/>
      <c r="B135" s="62"/>
      <c r="C135" s="13" t="s">
        <v>131</v>
      </c>
      <c r="D135" s="12"/>
      <c r="E135" s="66">
        <v>8</v>
      </c>
      <c r="F135" s="12"/>
      <c r="G135" s="70">
        <v>-53855</v>
      </c>
      <c r="H135" s="67"/>
      <c r="I135" s="67">
        <v>-3812</v>
      </c>
      <c r="J135" s="67"/>
      <c r="K135" s="70">
        <v>-53855</v>
      </c>
      <c r="L135" s="67"/>
      <c r="M135" s="67">
        <v>-3812</v>
      </c>
    </row>
    <row r="136" spans="1:13" ht="16.5" customHeight="1">
      <c r="A136" s="62"/>
      <c r="B136" s="62"/>
      <c r="C136" s="12"/>
      <c r="D136" s="12"/>
      <c r="E136" s="66"/>
      <c r="F136" s="12"/>
      <c r="G136" s="67"/>
      <c r="H136" s="67"/>
      <c r="I136" s="67"/>
      <c r="J136" s="67"/>
      <c r="K136" s="67"/>
      <c r="L136" s="67"/>
      <c r="M136" s="67"/>
    </row>
    <row r="137" spans="1:13" ht="16.5" customHeight="1">
      <c r="A137" s="62"/>
      <c r="B137" s="62"/>
      <c r="C137" s="12"/>
      <c r="D137" s="12"/>
      <c r="E137" s="66"/>
      <c r="F137" s="12"/>
      <c r="G137" s="67"/>
      <c r="H137" s="67"/>
      <c r="I137" s="67"/>
      <c r="J137" s="67"/>
      <c r="K137" s="67"/>
      <c r="L137" s="67"/>
      <c r="M137" s="67"/>
    </row>
    <row r="138" spans="1:13" ht="16.5" customHeight="1">
      <c r="A138" s="62"/>
      <c r="B138" s="62"/>
      <c r="C138" s="12"/>
      <c r="D138" s="12"/>
      <c r="E138" s="66"/>
      <c r="F138" s="12"/>
      <c r="G138" s="67"/>
      <c r="H138" s="67"/>
      <c r="I138" s="67"/>
      <c r="J138" s="67"/>
      <c r="K138" s="67"/>
      <c r="L138" s="67"/>
      <c r="M138" s="67"/>
    </row>
    <row r="139" spans="1:13" ht="16.5" customHeight="1">
      <c r="A139" s="62"/>
      <c r="B139" s="62"/>
      <c r="C139" s="12"/>
      <c r="D139" s="12"/>
      <c r="E139" s="66"/>
      <c r="F139" s="12"/>
      <c r="G139" s="67"/>
      <c r="H139" s="67"/>
      <c r="I139" s="67"/>
      <c r="J139" s="67"/>
      <c r="K139" s="67"/>
      <c r="L139" s="67"/>
      <c r="M139" s="67"/>
    </row>
    <row r="140" spans="1:13" ht="16.5" customHeight="1">
      <c r="A140" s="62"/>
      <c r="B140" s="62"/>
      <c r="C140" s="12"/>
      <c r="D140" s="12"/>
      <c r="E140" s="66"/>
      <c r="F140" s="12"/>
      <c r="G140" s="67"/>
      <c r="H140" s="67"/>
      <c r="I140" s="67"/>
      <c r="J140" s="67"/>
      <c r="K140" s="67"/>
      <c r="L140" s="67"/>
      <c r="M140" s="67"/>
    </row>
    <row r="141" spans="1:13" ht="16.5" customHeight="1">
      <c r="A141" s="62"/>
      <c r="B141" s="62"/>
      <c r="C141" s="12"/>
      <c r="D141" s="12"/>
      <c r="E141" s="66"/>
      <c r="F141" s="12"/>
      <c r="G141" s="67"/>
      <c r="H141" s="67"/>
      <c r="I141" s="67"/>
      <c r="J141" s="67"/>
      <c r="K141" s="67"/>
      <c r="L141" s="67"/>
      <c r="M141" s="67"/>
    </row>
    <row r="142" spans="1:13" ht="16.5" customHeight="1">
      <c r="A142" s="62"/>
      <c r="B142" s="62"/>
      <c r="C142" s="12"/>
      <c r="D142" s="12"/>
      <c r="E142" s="66"/>
      <c r="F142" s="12"/>
      <c r="G142" s="67"/>
      <c r="H142" s="67"/>
      <c r="I142" s="67"/>
      <c r="J142" s="67"/>
      <c r="K142" s="67"/>
      <c r="L142" s="67"/>
      <c r="M142" s="67"/>
    </row>
    <row r="143" spans="1:13" ht="16.5" customHeight="1">
      <c r="A143" s="62"/>
      <c r="B143" s="62"/>
      <c r="C143" s="12"/>
      <c r="D143" s="12"/>
      <c r="E143" s="66"/>
      <c r="F143" s="12"/>
      <c r="G143" s="67"/>
      <c r="H143" s="67"/>
      <c r="I143" s="67"/>
      <c r="J143" s="67"/>
      <c r="K143" s="67"/>
      <c r="L143" s="67"/>
      <c r="M143" s="67"/>
    </row>
    <row r="144" spans="1:13" ht="16.5" customHeight="1">
      <c r="A144" s="62"/>
      <c r="B144" s="62"/>
      <c r="C144" s="12"/>
      <c r="D144" s="12"/>
      <c r="E144" s="66"/>
      <c r="F144" s="12"/>
      <c r="G144" s="67"/>
      <c r="H144" s="67"/>
      <c r="I144" s="67"/>
      <c r="J144" s="67"/>
      <c r="K144" s="67"/>
      <c r="L144" s="67"/>
      <c r="M144" s="67"/>
    </row>
    <row r="145" spans="1:13" ht="16.5" customHeight="1">
      <c r="A145" s="62"/>
      <c r="B145" s="62"/>
      <c r="C145" s="12"/>
      <c r="D145" s="12"/>
      <c r="E145" s="66"/>
      <c r="F145" s="12"/>
      <c r="G145" s="67"/>
      <c r="H145" s="67"/>
      <c r="I145" s="67"/>
      <c r="J145" s="67"/>
      <c r="K145" s="67"/>
      <c r="L145" s="67"/>
      <c r="M145" s="67"/>
    </row>
    <row r="146" spans="1:13" ht="16.5" customHeight="1">
      <c r="A146" s="62"/>
      <c r="B146" s="62"/>
      <c r="C146" s="12"/>
      <c r="D146" s="12"/>
      <c r="E146" s="66"/>
      <c r="F146" s="12"/>
      <c r="G146" s="67"/>
      <c r="H146" s="67"/>
      <c r="I146" s="67"/>
      <c r="J146" s="67"/>
      <c r="K146" s="67"/>
      <c r="L146" s="67"/>
      <c r="M146" s="67"/>
    </row>
    <row r="147" spans="1:13" ht="16.5" customHeight="1">
      <c r="A147" s="62"/>
      <c r="B147" s="62"/>
      <c r="C147" s="12"/>
      <c r="D147" s="12"/>
      <c r="E147" s="66"/>
      <c r="F147" s="12"/>
      <c r="G147" s="67"/>
      <c r="H147" s="67"/>
      <c r="I147" s="67"/>
      <c r="J147" s="67"/>
      <c r="K147" s="67"/>
      <c r="L147" s="67"/>
      <c r="M147" s="67"/>
    </row>
    <row r="148" spans="1:13" ht="16.5" customHeight="1">
      <c r="A148" s="62"/>
      <c r="B148" s="62"/>
      <c r="C148" s="12"/>
      <c r="D148" s="12"/>
      <c r="E148" s="66"/>
      <c r="F148" s="12"/>
      <c r="G148" s="67"/>
      <c r="H148" s="67"/>
      <c r="I148" s="67"/>
      <c r="J148" s="67"/>
      <c r="K148" s="67"/>
      <c r="L148" s="67"/>
      <c r="M148" s="67"/>
    </row>
    <row r="149" spans="1:13" ht="16.5" customHeight="1">
      <c r="A149" s="62"/>
      <c r="B149" s="62"/>
      <c r="C149" s="12"/>
      <c r="D149" s="12"/>
      <c r="E149" s="66"/>
      <c r="F149" s="12"/>
      <c r="G149" s="67"/>
      <c r="H149" s="67"/>
      <c r="I149" s="67"/>
      <c r="J149" s="67"/>
      <c r="K149" s="67"/>
      <c r="L149" s="67"/>
      <c r="M149" s="67"/>
    </row>
    <row r="150" spans="1:13" ht="16.5" customHeight="1">
      <c r="A150" s="62"/>
      <c r="B150" s="62"/>
      <c r="C150" s="12"/>
      <c r="D150" s="12"/>
      <c r="E150" s="66"/>
      <c r="F150" s="12"/>
      <c r="G150" s="67"/>
      <c r="H150" s="67"/>
      <c r="I150" s="67"/>
      <c r="J150" s="67"/>
      <c r="K150" s="67"/>
      <c r="L150" s="67"/>
      <c r="M150" s="67"/>
    </row>
    <row r="151" spans="1:13" ht="16.5" customHeight="1">
      <c r="A151" s="62"/>
      <c r="B151" s="62"/>
      <c r="C151" s="12"/>
      <c r="D151" s="12"/>
      <c r="E151" s="66"/>
      <c r="F151" s="12"/>
      <c r="G151" s="67"/>
      <c r="H151" s="67"/>
      <c r="I151" s="67"/>
      <c r="J151" s="67"/>
      <c r="K151" s="67"/>
      <c r="L151" s="67"/>
      <c r="M151" s="67"/>
    </row>
    <row r="152" spans="1:13" ht="16.5" customHeight="1">
      <c r="A152" s="62"/>
      <c r="B152" s="62"/>
      <c r="C152" s="12"/>
      <c r="D152" s="12"/>
      <c r="E152" s="66"/>
      <c r="F152" s="12"/>
      <c r="G152" s="67"/>
      <c r="H152" s="67"/>
      <c r="I152" s="67"/>
      <c r="J152" s="67"/>
      <c r="K152" s="67"/>
      <c r="L152" s="67"/>
      <c r="M152" s="67"/>
    </row>
    <row r="153" spans="1:13" ht="16.5" customHeight="1">
      <c r="A153" s="62"/>
      <c r="B153" s="62"/>
      <c r="C153" s="12"/>
      <c r="D153" s="12"/>
      <c r="E153" s="66"/>
      <c r="F153" s="12"/>
      <c r="G153" s="67"/>
      <c r="H153" s="67"/>
      <c r="I153" s="67"/>
      <c r="J153" s="67"/>
      <c r="K153" s="67"/>
      <c r="L153" s="67"/>
      <c r="M153" s="67"/>
    </row>
    <row r="154" spans="1:13" ht="16.5" customHeight="1">
      <c r="A154" s="62"/>
      <c r="B154" s="62"/>
      <c r="C154" s="12"/>
      <c r="D154" s="12"/>
      <c r="E154" s="66"/>
      <c r="F154" s="12"/>
      <c r="G154" s="67"/>
      <c r="H154" s="67"/>
      <c r="I154" s="67"/>
      <c r="J154" s="67"/>
      <c r="K154" s="67"/>
      <c r="L154" s="67"/>
      <c r="M154" s="67"/>
    </row>
    <row r="155" spans="1:13" ht="16.5" customHeight="1">
      <c r="A155" s="62"/>
      <c r="B155" s="62"/>
      <c r="C155" s="12"/>
      <c r="D155" s="12"/>
      <c r="E155" s="66"/>
      <c r="F155" s="12"/>
      <c r="G155" s="67"/>
      <c r="H155" s="67"/>
      <c r="I155" s="67"/>
      <c r="J155" s="67"/>
      <c r="K155" s="67"/>
      <c r="L155" s="67"/>
      <c r="M155" s="67"/>
    </row>
    <row r="156" spans="1:13" ht="16.5" customHeight="1">
      <c r="A156" s="62"/>
      <c r="B156" s="62"/>
      <c r="C156" s="12"/>
      <c r="D156" s="12"/>
      <c r="E156" s="66"/>
      <c r="F156" s="12"/>
      <c r="G156" s="67"/>
      <c r="H156" s="67"/>
      <c r="I156" s="67"/>
      <c r="J156" s="67"/>
      <c r="K156" s="67"/>
      <c r="L156" s="67"/>
      <c r="M156" s="67"/>
    </row>
    <row r="157" spans="1:13" ht="19.5" customHeight="1">
      <c r="A157" s="62"/>
      <c r="B157" s="62"/>
      <c r="C157" s="12"/>
      <c r="D157" s="12"/>
      <c r="E157" s="66"/>
      <c r="F157" s="12"/>
      <c r="G157" s="67"/>
      <c r="H157" s="67"/>
      <c r="I157" s="67"/>
      <c r="J157" s="67"/>
      <c r="K157" s="67"/>
      <c r="L157" s="67"/>
      <c r="M157" s="67"/>
    </row>
    <row r="158" spans="1:13" ht="20.25" customHeight="1">
      <c r="A158" s="62"/>
      <c r="B158" s="62"/>
      <c r="C158" s="12"/>
      <c r="D158" s="12"/>
      <c r="E158" s="66"/>
      <c r="F158" s="12"/>
      <c r="G158" s="67"/>
      <c r="H158" s="67"/>
      <c r="I158" s="67"/>
      <c r="J158" s="67"/>
      <c r="K158" s="67"/>
      <c r="L158" s="67"/>
      <c r="M158" s="67"/>
    </row>
    <row r="159" spans="1:13" ht="22.35" customHeight="1">
      <c r="A159" s="231" t="str">
        <f>A52</f>
        <v>The condensed notes to the interim financial information are an integral part of this interim financial information.</v>
      </c>
      <c r="B159" s="231"/>
      <c r="C159" s="231"/>
      <c r="D159" s="231"/>
      <c r="E159" s="231"/>
      <c r="F159" s="231"/>
      <c r="G159" s="231"/>
      <c r="H159" s="231"/>
      <c r="I159" s="231"/>
      <c r="J159" s="231"/>
      <c r="K159" s="231"/>
      <c r="L159" s="231"/>
      <c r="M159" s="231"/>
    </row>
  </sheetData>
  <mergeCells count="14">
    <mergeCell ref="A159:M159"/>
    <mergeCell ref="A52:M52"/>
    <mergeCell ref="G59:I59"/>
    <mergeCell ref="K59:M59"/>
    <mergeCell ref="G6:I6"/>
    <mergeCell ref="K6:M6"/>
    <mergeCell ref="G7:I7"/>
    <mergeCell ref="K7:M7"/>
    <mergeCell ref="G58:I58"/>
    <mergeCell ref="K58:M58"/>
    <mergeCell ref="G114:I114"/>
    <mergeCell ref="K114:M114"/>
    <mergeCell ref="G115:I115"/>
    <mergeCell ref="K115:M115"/>
  </mergeCells>
  <phoneticPr fontId="0" type="noConversion"/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(2)</vt:lpstr>
      <vt:lpstr>P5-6 (3 Month)</vt:lpstr>
      <vt:lpstr>P7-8 (6 Month)</vt:lpstr>
      <vt:lpstr>9 Consolidated</vt:lpstr>
      <vt:lpstr>10 Company</vt:lpstr>
      <vt:lpstr>11-13</vt:lpstr>
      <vt:lpstr>'11-13'!Print_Area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Yaowalak Chittasopee</cp:lastModifiedBy>
  <cp:lastPrinted>2021-08-05T08:51:17Z</cp:lastPrinted>
  <dcterms:created xsi:type="dcterms:W3CDTF">2001-03-23T09:28:11Z</dcterms:created>
  <dcterms:modified xsi:type="dcterms:W3CDTF">2021-08-05T08:51:41Z</dcterms:modified>
</cp:coreProperties>
</file>