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FINANCE_ADMIN\FINANCE_ACCOUNTING\Toey\Conso\2021\(06) Jun\SET File\TH\"/>
    </mc:Choice>
  </mc:AlternateContent>
  <bookViews>
    <workbookView xWindow="-105" yWindow="-105" windowWidth="23263" windowHeight="12580" tabRatio="918"/>
  </bookViews>
  <sheets>
    <sheet name="งบแสดงฐานะการเงิน" sheetId="1" r:id="rId1"/>
    <sheet name="งบกำไรขาดทุนเบ็ดเสร็จ-3เดือน" sheetId="7" r:id="rId2"/>
    <sheet name="งบกำไรขาดทุนเบ็ดเสร็จ-6เดือน" sheetId="2" r:id="rId3"/>
    <sheet name="งบส่วนของเจ้าของ (งบรวม)" sheetId="3" r:id="rId4"/>
    <sheet name="งบส่วนของเจ้าของ (งบเฉพาะ)" sheetId="4" r:id="rId5"/>
    <sheet name="งบกระแสเงินสด" sheetId="6" r:id="rId6"/>
  </sheets>
  <externalReferences>
    <externalReference r:id="rId7"/>
  </externalReferences>
  <definedNames>
    <definedName name="_xlnm.Print_Area" localSheetId="5">งบกระแสเงินสด!$A$1:$I$81</definedName>
    <definedName name="_xlnm.Print_Area" localSheetId="1">'งบกำไรขาดทุนเบ็ดเสร็จ-3เดือน'!$A$1:$I$80</definedName>
    <definedName name="_xlnm.Print_Area" localSheetId="4">'งบส่วนของเจ้าของ (งบเฉพาะ)'!$A$1:$S$33</definedName>
    <definedName name="_xlnm.Print_Area" localSheetId="3">'งบส่วนของเจ้าของ (งบรวม)'!$A$1:$Z$35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7" i="3" l="1"/>
  <c r="C36" i="2" s="1"/>
  <c r="O27" i="3"/>
  <c r="C31" i="2" s="1"/>
  <c r="M30" i="3" l="1"/>
  <c r="E65" i="1" l="1"/>
  <c r="E108" i="1"/>
  <c r="K65" i="1"/>
  <c r="I65" i="1"/>
  <c r="G65" i="1"/>
  <c r="E20" i="1" l="1"/>
  <c r="G20" i="1"/>
  <c r="I20" i="1"/>
  <c r="K20" i="1"/>
  <c r="S31" i="3" l="1"/>
  <c r="S30" i="3"/>
  <c r="S29" i="3"/>
  <c r="U30" i="3"/>
  <c r="C70" i="6" l="1"/>
  <c r="C67" i="6"/>
  <c r="C61" i="6"/>
  <c r="S26" i="3" l="1"/>
  <c r="S21" i="3"/>
  <c r="G70" i="6" l="1"/>
  <c r="G39" i="6"/>
  <c r="U31" i="3" l="1"/>
  <c r="Y31" i="3" s="1"/>
  <c r="I34" i="1" l="1"/>
  <c r="P27" i="4" l="1"/>
  <c r="R27" i="4" s="1"/>
  <c r="P26" i="4"/>
  <c r="R26" i="4" s="1"/>
  <c r="D24" i="4"/>
  <c r="F24" i="4" s="1"/>
  <c r="P23" i="4"/>
  <c r="D23" i="4"/>
  <c r="P22" i="4"/>
  <c r="R22" i="4" s="1"/>
  <c r="P18" i="4"/>
  <c r="P15" i="4"/>
  <c r="P14" i="4"/>
  <c r="C28" i="3"/>
  <c r="C32" i="3" s="1"/>
  <c r="U29" i="3"/>
  <c r="Y29" i="3" s="1"/>
  <c r="W18" i="3"/>
  <c r="W26" i="3"/>
  <c r="S25" i="3"/>
  <c r="O19" i="3"/>
  <c r="W17" i="3"/>
  <c r="Q17" i="3"/>
  <c r="O17" i="3"/>
  <c r="M17" i="3"/>
  <c r="K17" i="3"/>
  <c r="I17" i="3"/>
  <c r="G17" i="3"/>
  <c r="E17" i="3"/>
  <c r="C17" i="3"/>
  <c r="D25" i="4" l="1"/>
  <c r="D28" i="4" s="1"/>
  <c r="U25" i="3"/>
  <c r="H24" i="4"/>
  <c r="J24" i="4" s="1"/>
  <c r="F23" i="4"/>
  <c r="R14" i="4"/>
  <c r="Y30" i="3"/>
  <c r="H23" i="4" l="1"/>
  <c r="F25" i="4"/>
  <c r="F28" i="4" s="1"/>
  <c r="Y25" i="3"/>
  <c r="J23" i="4" l="1"/>
  <c r="J25" i="4" s="1"/>
  <c r="J28" i="4" s="1"/>
  <c r="H25" i="4"/>
  <c r="H28" i="4" s="1"/>
  <c r="K108" i="1"/>
  <c r="K110" i="1" s="1"/>
  <c r="T22" i="4" s="1"/>
  <c r="G108" i="1"/>
  <c r="G110" i="1" s="1"/>
  <c r="I108" i="1"/>
  <c r="I110" i="1" s="1"/>
  <c r="A82" i="1"/>
  <c r="K58" i="1"/>
  <c r="K66" i="1" s="1"/>
  <c r="I58" i="1"/>
  <c r="G58" i="1"/>
  <c r="G66" i="1" s="1"/>
  <c r="E58" i="1"/>
  <c r="A41" i="1"/>
  <c r="K34" i="1"/>
  <c r="G34" i="1"/>
  <c r="E34" i="1"/>
  <c r="I35" i="1"/>
  <c r="G35" i="1" l="1"/>
  <c r="K35" i="1"/>
  <c r="E110" i="1"/>
  <c r="I66" i="1"/>
  <c r="I111" i="1" s="1"/>
  <c r="E66" i="1"/>
  <c r="E35" i="1"/>
  <c r="G111" i="1"/>
  <c r="K111" i="1"/>
  <c r="I38" i="7"/>
  <c r="I33" i="7"/>
  <c r="I19" i="7"/>
  <c r="I13" i="7"/>
  <c r="E38" i="7"/>
  <c r="E33" i="7"/>
  <c r="E19" i="7"/>
  <c r="E13" i="7"/>
  <c r="I38" i="2"/>
  <c r="N16" i="4" s="1"/>
  <c r="I33" i="2"/>
  <c r="I19" i="2"/>
  <c r="I13" i="2"/>
  <c r="E38" i="2"/>
  <c r="E33" i="2"/>
  <c r="E19" i="2"/>
  <c r="E13" i="2"/>
  <c r="K28" i="3"/>
  <c r="K32" i="3" s="1"/>
  <c r="I28" i="3"/>
  <c r="I32" i="3" s="1"/>
  <c r="G28" i="3"/>
  <c r="G32" i="3" s="1"/>
  <c r="E28" i="3"/>
  <c r="E32" i="3" s="1"/>
  <c r="W28" i="3"/>
  <c r="W32" i="3" s="1"/>
  <c r="I67" i="6"/>
  <c r="I61" i="6"/>
  <c r="E67" i="6"/>
  <c r="E61" i="6"/>
  <c r="E39" i="2" l="1"/>
  <c r="Q19" i="3"/>
  <c r="P16" i="4"/>
  <c r="R16" i="4" s="1"/>
  <c r="N17" i="4"/>
  <c r="E111" i="1"/>
  <c r="I20" i="7"/>
  <c r="I25" i="7" s="1"/>
  <c r="I27" i="7" s="1"/>
  <c r="I62" i="7" s="1"/>
  <c r="E20" i="7"/>
  <c r="E25" i="7" s="1"/>
  <c r="E27" i="7" s="1"/>
  <c r="E62" i="7" s="1"/>
  <c r="I39" i="7"/>
  <c r="I39" i="2"/>
  <c r="E20" i="2"/>
  <c r="E25" i="2" s="1"/>
  <c r="E27" i="2" s="1"/>
  <c r="E39" i="7"/>
  <c r="I20" i="2"/>
  <c r="I25" i="2" s="1"/>
  <c r="I27" i="2" s="1"/>
  <c r="L15" i="4" s="1"/>
  <c r="L17" i="4" s="1"/>
  <c r="L20" i="4" s="1"/>
  <c r="S22" i="3"/>
  <c r="S16" i="3"/>
  <c r="S15" i="3"/>
  <c r="E40" i="2" l="1"/>
  <c r="E57" i="2" s="1"/>
  <c r="E59" i="2" s="1"/>
  <c r="N20" i="4"/>
  <c r="P17" i="4"/>
  <c r="E11" i="6"/>
  <c r="E25" i="6" s="1"/>
  <c r="E37" i="6" s="1"/>
  <c r="E40" i="6" s="1"/>
  <c r="E69" i="6" s="1"/>
  <c r="E71" i="6" s="1"/>
  <c r="I52" i="7"/>
  <c r="I54" i="7" s="1"/>
  <c r="I40" i="7"/>
  <c r="I57" i="7" s="1"/>
  <c r="I59" i="7" s="1"/>
  <c r="E52" i="7"/>
  <c r="E54" i="7" s="1"/>
  <c r="E40" i="7"/>
  <c r="E57" i="7" s="1"/>
  <c r="E59" i="7" s="1"/>
  <c r="S17" i="3"/>
  <c r="I54" i="2"/>
  <c r="I52" i="2" s="1"/>
  <c r="I62" i="2"/>
  <c r="I40" i="2"/>
  <c r="I57" i="2" s="1"/>
  <c r="I59" i="2" s="1"/>
  <c r="E62" i="2"/>
  <c r="E54" i="2"/>
  <c r="E52" i="2" s="1"/>
  <c r="M18" i="3" s="1"/>
  <c r="I11" i="6"/>
  <c r="I25" i="6" s="1"/>
  <c r="I37" i="6" s="1"/>
  <c r="I40" i="6" s="1"/>
  <c r="I69" i="6" s="1"/>
  <c r="I71" i="6" s="1"/>
  <c r="G61" i="6" l="1"/>
  <c r="P19" i="4" l="1"/>
  <c r="U22" i="3"/>
  <c r="Y22" i="3" s="1"/>
  <c r="R19" i="4" l="1"/>
  <c r="P20" i="4"/>
  <c r="G67" i="6"/>
  <c r="Q20" i="3" l="1"/>
  <c r="Q23" i="3" s="1"/>
  <c r="G38" i="2"/>
  <c r="N24" i="4" s="1"/>
  <c r="C38" i="2"/>
  <c r="G33" i="2"/>
  <c r="G38" i="7"/>
  <c r="C38" i="7"/>
  <c r="G33" i="7"/>
  <c r="C33" i="7"/>
  <c r="P24" i="4" l="1"/>
  <c r="R24" i="4" s="1"/>
  <c r="N25" i="4"/>
  <c r="N28" i="4" s="1"/>
  <c r="Q28" i="3"/>
  <c r="G39" i="2"/>
  <c r="C39" i="7"/>
  <c r="G39" i="7"/>
  <c r="C19" i="2"/>
  <c r="C13" i="2"/>
  <c r="P25" i="4" l="1"/>
  <c r="P28" i="4" s="1"/>
  <c r="C20" i="2"/>
  <c r="C25" i="2" s="1"/>
  <c r="C27" i="2" l="1"/>
  <c r="C54" i="2" s="1"/>
  <c r="C11" i="6"/>
  <c r="C25" i="6" s="1"/>
  <c r="C37" i="6" s="1"/>
  <c r="C52" i="2" l="1"/>
  <c r="M26" i="3" s="1"/>
  <c r="C62" i="2"/>
  <c r="D15" i="4"/>
  <c r="M28" i="3" l="1"/>
  <c r="M32" i="3" s="1"/>
  <c r="U26" i="3"/>
  <c r="Y26" i="3" s="1"/>
  <c r="F15" i="4"/>
  <c r="D17" i="4"/>
  <c r="D20" i="4" s="1"/>
  <c r="C13" i="7"/>
  <c r="R18" i="4"/>
  <c r="U16" i="3"/>
  <c r="Y16" i="3" s="1"/>
  <c r="S18" i="3"/>
  <c r="U21" i="3"/>
  <c r="Y21" i="3" s="1"/>
  <c r="U15" i="3"/>
  <c r="G19" i="7"/>
  <c r="C19" i="7"/>
  <c r="U17" i="3" l="1"/>
  <c r="H15" i="4"/>
  <c r="F17" i="4"/>
  <c r="F20" i="4" s="1"/>
  <c r="S19" i="3"/>
  <c r="U19" i="3" s="1"/>
  <c r="Y19" i="3" s="1"/>
  <c r="Y15" i="3"/>
  <c r="Y17" i="3" s="1"/>
  <c r="C20" i="7"/>
  <c r="C25" i="7" s="1"/>
  <c r="C27" i="7" s="1"/>
  <c r="C40" i="7" s="1"/>
  <c r="J15" i="4" l="1"/>
  <c r="J17" i="4" s="1"/>
  <c r="J20" i="4" s="1"/>
  <c r="H17" i="4"/>
  <c r="H20" i="4" s="1"/>
  <c r="S20" i="3"/>
  <c r="S23" i="3" s="1"/>
  <c r="C52" i="7"/>
  <c r="C57" i="7"/>
  <c r="W20" i="3"/>
  <c r="W23" i="3" s="1"/>
  <c r="O20" i="3"/>
  <c r="O23" i="3" s="1"/>
  <c r="K20" i="3"/>
  <c r="K23" i="3" s="1"/>
  <c r="I20" i="3"/>
  <c r="I23" i="3" s="1"/>
  <c r="G20" i="3"/>
  <c r="G23" i="3" s="1"/>
  <c r="E20" i="3"/>
  <c r="E23" i="3" s="1"/>
  <c r="C20" i="3"/>
  <c r="C23" i="3" s="1"/>
  <c r="R15" i="4" l="1"/>
  <c r="R17" i="4" s="1"/>
  <c r="R20" i="4" s="1"/>
  <c r="G13" i="7"/>
  <c r="G20" i="7" s="1"/>
  <c r="G25" i="7" l="1"/>
  <c r="G27" i="7" s="1"/>
  <c r="C54" i="7"/>
  <c r="G19" i="2"/>
  <c r="G40" i="7" l="1"/>
  <c r="G57" i="7" s="1"/>
  <c r="G59" i="7" s="1"/>
  <c r="G52" i="7"/>
  <c r="G62" i="7"/>
  <c r="C59" i="7"/>
  <c r="C62" i="7"/>
  <c r="G54" i="7" l="1"/>
  <c r="A41" i="6"/>
  <c r="G13" i="2" l="1"/>
  <c r="G20" i="2" s="1"/>
  <c r="G25" i="2" s="1"/>
  <c r="G11" i="6" s="1"/>
  <c r="G25" i="6" l="1"/>
  <c r="G27" i="2"/>
  <c r="G37" i="6" l="1"/>
  <c r="G40" i="6" s="1"/>
  <c r="G40" i="2"/>
  <c r="L23" i="4"/>
  <c r="G54" i="2"/>
  <c r="G52" i="2" s="1"/>
  <c r="G57" i="2" l="1"/>
  <c r="G59" i="2" s="1"/>
  <c r="R23" i="4"/>
  <c r="R25" i="4" s="1"/>
  <c r="R28" i="4" s="1"/>
  <c r="T28" i="4" s="1"/>
  <c r="L25" i="4"/>
  <c r="L28" i="4" s="1"/>
  <c r="C40" i="6"/>
  <c r="G69" i="6"/>
  <c r="G71" i="6" s="1"/>
  <c r="G62" i="2"/>
  <c r="T25" i="4" l="1"/>
  <c r="C69" i="6"/>
  <c r="C71" i="6" s="1"/>
  <c r="U18" i="3" l="1"/>
  <c r="M20" i="3"/>
  <c r="M23" i="3" s="1"/>
  <c r="Y18" i="3" l="1"/>
  <c r="U20" i="3"/>
  <c r="U23" i="3" s="1"/>
  <c r="Y20" i="3" l="1"/>
  <c r="Y23" i="3" s="1"/>
  <c r="C33" i="2" l="1"/>
  <c r="C39" i="2" s="1"/>
  <c r="C40" i="2" s="1"/>
  <c r="O28" i="3"/>
  <c r="S27" i="3" l="1"/>
  <c r="U27" i="3" s="1"/>
  <c r="U28" i="3" s="1"/>
  <c r="U32" i="3" s="1"/>
  <c r="C57" i="2"/>
  <c r="C59" i="2" s="1"/>
  <c r="S28" i="3" l="1"/>
  <c r="S32" i="3" s="1"/>
  <c r="Y27" i="3"/>
  <c r="Y28" i="3" s="1"/>
  <c r="Y32" i="3" s="1"/>
</calcChain>
</file>

<file path=xl/sharedStrings.xml><?xml version="1.0" encoding="utf-8"?>
<sst xmlns="http://schemas.openxmlformats.org/spreadsheetml/2006/main" count="419" uniqueCount="212">
  <si>
    <t>หน่วย : พันบาท</t>
  </si>
  <si>
    <t>หมายเหตุ</t>
  </si>
  <si>
    <t>งบการเงินรวม</t>
  </si>
  <si>
    <t>งบการเงินเฉพาะกิจการ</t>
  </si>
  <si>
    <t>“ยังไม่ได้ตรวจสอบ”</t>
  </si>
  <si>
    <t>สินทรัพย์หมุนเวียนอื่น</t>
  </si>
  <si>
    <t>สินทรัพย์ไม่หมุนเวียนอื่น</t>
  </si>
  <si>
    <t>ดูหมายเหตุประกอบงบการเงินแบบย่อ</t>
  </si>
  <si>
    <t>หนี้สินหมุนเวียนอื่น</t>
  </si>
  <si>
    <t>หนี้สินไม่หมุนเวียนอื่น</t>
  </si>
  <si>
    <t>ส่วนของผู้ถือหุ้น</t>
  </si>
  <si>
    <t>ยังไม่ได้จัดสรร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</si>
  <si>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</si>
  <si>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</si>
  <si>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</si>
  <si>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</si>
  <si>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</si>
  <si>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ค่าใช้จ่ายภาษีเงินได้</t>
  </si>
  <si>
    <t xml:space="preserve">งบแสดงการเปลี่ยนแปลงส่วนของผู้ถือหุ้น </t>
  </si>
  <si>
    <t>องค์ประกอบอื่น</t>
  </si>
  <si>
    <t>ทุนที่ออก</t>
  </si>
  <si>
    <t>ส่วนเกิน</t>
  </si>
  <si>
    <t>ของส่วนของผู้ถือหุ้น</t>
  </si>
  <si>
    <t>รวม</t>
  </si>
  <si>
    <t>และชำระแล้ว</t>
  </si>
  <si>
    <t>มูลค่าหุ้นสามัญ</t>
  </si>
  <si>
    <t>จัดสรรแล้ว</t>
  </si>
  <si>
    <t>กำไรสะสม</t>
  </si>
  <si>
    <t xml:space="preserve">งบกระแสเงินสด </t>
  </si>
  <si>
    <t>กระแสเงินสดจากกิจกรรมดำเนินงาน</t>
  </si>
  <si>
    <t>สินทรัพย์ดำเนินงาน (เพิ่มขึ้น) ลดลง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</si>
  <si>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</si>
  <si>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</si>
  <si>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 ณ วันที่ 1 มกราคม</t>
  </si>
  <si>
    <t>ต้นทุนทางการเงิน</t>
  </si>
  <si>
    <t>เงินปันผลรับ</t>
  </si>
  <si>
    <t>ค่าใช้จ่ายในการบริหาร</t>
  </si>
  <si>
    <t>องค์ประกอบอื่นของส่วนของผู้ถือหุ้น</t>
  </si>
  <si>
    <t>กำไรเบ็ดเสร็จรวมสำหรับงวด</t>
  </si>
  <si>
    <t>ทุนสำรอง</t>
  </si>
  <si>
    <t>ตามกฎหมาย</t>
  </si>
  <si>
    <t>ตามกฏหมาย</t>
  </si>
  <si>
    <t>กำไร (ขาดทุน) เบ็ดเสร็จอื่น</t>
  </si>
  <si>
    <t>หนี้สินดำเนินงานเพิ่มขึ้น (ลดลง)</t>
  </si>
  <si>
    <t>บริษัท ฮิวแมนิก้า จำกัด (มหาชน) และบริษัทย่อย</t>
  </si>
  <si>
    <t>กำไรสำหรับงวด</t>
  </si>
  <si>
    <t>การแบ่งปันกำไรขาดทุนเบ็ดเสร็จรวม</t>
  </si>
  <si>
    <t>กำไรขาดทุนเบ็ดเสร็จรวมสำหรับงวด</t>
  </si>
  <si>
    <t>กำไรส่วนที่เป็นของบริษัทต่อหุ้นขั้นพื้นฐาน (บาท)</t>
  </si>
  <si>
    <t xml:space="preserve">กำไรต่อหุ้น </t>
  </si>
  <si>
    <t xml:space="preserve">ผลต่างของอัตราแลกเปลี่ยนจากการแปลงค่างบการเงิน   </t>
  </si>
  <si>
    <t>ผลต่างจาก</t>
  </si>
  <si>
    <t>การแปลงค่า</t>
  </si>
  <si>
    <t>รวมส่วนของ</t>
  </si>
  <si>
    <t>ผู้ถือหุ้น</t>
  </si>
  <si>
    <t>ของบริษัท</t>
  </si>
  <si>
    <t>ส่วนของ</t>
  </si>
  <si>
    <t>ส่วนได้เสีย</t>
  </si>
  <si>
    <t>ที่ไม่มีอำนาจ</t>
  </si>
  <si>
    <t>ควบคุม</t>
  </si>
  <si>
    <t>ส่วนทุนจากการจ่าย</t>
  </si>
  <si>
    <t>ส่วนต่ำกว่าทุน</t>
  </si>
  <si>
    <t>สัดส่วนการถือหุ้น</t>
  </si>
  <si>
    <t>ในบริษัทย่อย</t>
  </si>
  <si>
    <t>กำไรก่อนค่าใช้จ่ายภาษีเงินได้</t>
  </si>
  <si>
    <t>รายการปรับกระทบยอดกำไรก่อนค่าใช้จ่ายภาษีเงินได้</t>
  </si>
  <si>
    <t>เงินสดจ่ายเพื่อซื้อส่วนปรับปรุงอาคารและอุปกรณ์</t>
  </si>
  <si>
    <t>เงินสดจ่ายในการพัฒนา/ซื้อซอฟต์แวร์คอมพิวเตอร์</t>
  </si>
  <si>
    <t>เงินสดสุทธิใช้ไปในกิจกรรมจัดหาเงิน</t>
  </si>
  <si>
    <t xml:space="preserve">เงินสดสุทธิได้มาจากกิจกรรมดำเนินงาน </t>
  </si>
  <si>
    <t>โดยใช้หุ้น</t>
  </si>
  <si>
    <t>เป็นเกณฑ์</t>
  </si>
  <si>
    <t>จ่ายภาษีเงินได้</t>
  </si>
  <si>
    <t>งบกำไรขาดทุนและกำไรขาดทุนเบ็ดเสร็จอื่น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</si>
  <si>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</si>
  <si>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</si>
  <si>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ผลต่างของอัตราแลกเปลี่ยนจากการแปลงค่างบการเงิน</t>
  </si>
  <si>
    <t>ส่วนแบ่งกำไรจากเงินลงทุนในบริษัทร่วม</t>
  </si>
  <si>
    <t>รับคืนภาษีเงินได้</t>
  </si>
  <si>
    <t>เงินปันผลจ่าย</t>
  </si>
  <si>
    <t xml:space="preserve">เงินปันผลจ่าย </t>
  </si>
  <si>
    <r>
      <t xml:space="preserve">งบกำไรขาดทุนและกำไรขาดทุนเบ็ดเสร็จอื่น </t>
    </r>
    <r>
      <rPr>
        <sz val="16"/>
        <color indexed="8"/>
        <rFont val="Angsana New"/>
        <family val="1"/>
      </rPr>
      <t>(ต่อ)</t>
    </r>
  </si>
  <si>
    <r>
      <t xml:space="preserve">งบแสดงการเปลี่ยนแปลงส่วนของผู้ถือหุ้น </t>
    </r>
    <r>
      <rPr>
        <sz val="16"/>
        <color indexed="8"/>
        <rFont val="Angsana New"/>
        <family val="1"/>
      </rPr>
      <t xml:space="preserve">(ต่อ) </t>
    </r>
  </si>
  <si>
    <r>
      <t xml:space="preserve">งบกระแสเงินสด </t>
    </r>
    <r>
      <rPr>
        <sz val="16"/>
        <color indexed="8"/>
        <rFont val="Angsana New"/>
        <family val="1"/>
      </rPr>
      <t>(ต่อ)</t>
    </r>
  </si>
  <si>
    <t>ส่วนที่เป็นของผู้ถือหุ้นของบริษัทใหญ่</t>
  </si>
  <si>
    <t>ส่วนที่เป็นของส่วนได้เสียที่ไม่มีอำนาจควบคุม</t>
  </si>
  <si>
    <t>เงินสดและรายการเทียบเท่าเงินสด ณ วันที่ 30 มิถุนายน</t>
  </si>
  <si>
    <t>ค่าเสื่อมราคาและค่าตัดจำหน่าย</t>
  </si>
  <si>
    <t>ขาดทุนจากการตัดจำหน่ายอุปกรณ์</t>
  </si>
  <si>
    <t>ค่าใช้จ่ายผลประโยชน์ระยะยาวของพนักงาน</t>
  </si>
  <si>
    <t>เงินสดสุทธิใช้ไปในกิจกรรมลงทุน</t>
  </si>
  <si>
    <t>ต้นทุนขายและการให้บริการ</t>
  </si>
  <si>
    <t>รายได้จากการขายและการให้บริการ</t>
  </si>
  <si>
    <t>สินทรัพย์ที่เกิดจากสัญญา - หมุนเวียน</t>
  </si>
  <si>
    <t>สินค้าคงเหลือ</t>
  </si>
  <si>
    <t>หนี้สินที่เกิดจากสัญญา - หมุนเวียน</t>
  </si>
  <si>
    <t>ยอด ณ วันที่ 30 มิถุนายน 2563</t>
  </si>
  <si>
    <t>กำไรจากกิจกรรมดำเนินงาน</t>
  </si>
  <si>
    <t/>
  </si>
  <si>
    <t xml:space="preserve">ค่าเผื่อหนี้สงสัยจะสูญ </t>
  </si>
  <si>
    <t>ขาดทุนจากอัตราแลกเปลี่ยนที่ยังไม่เกิดขึ้นจริง</t>
  </si>
  <si>
    <t>รายการที่จะไม่ถูกจัดประเภทใหม่ไว้ในกำไรหรือขาดทุนในภายหลัง</t>
  </si>
  <si>
    <t>เงินสดจ่ายซื้อสินทรัพย์ทางการเงินหมุนเวียนอื่นและไม่หมุนเวียนอื่น</t>
  </si>
  <si>
    <t>เงินสดรับจากการจำหน่ายสินทรัพย์ทางการเงินหมุนเวียนอื่นและไม่หมุนเวียนอื่น</t>
  </si>
  <si>
    <t>เงินสดจ่ายหนี้สินตามสัญญาเช่า</t>
  </si>
  <si>
    <t>เงินสดจ่ายดอกเบี้ยหนี้สินตามสัญญาเช่า</t>
  </si>
  <si>
    <t>เงินสดจ่ายเพื่อลงทุนในบริษัทร่วม</t>
  </si>
  <si>
    <t>รายได้ทางการเงิน</t>
  </si>
  <si>
    <t>กำไร (ขาดทุน) เบ็ดเสร็จอื่นสำหรับงวด - สุทธิจากภาษี</t>
  </si>
  <si>
    <t>เงินสดรับจากกิจกรรมดำเนินงาน</t>
  </si>
  <si>
    <t>เงินฝากธนาคารที่มีภาระค้ำประกัน (เพิ่มขึ้น) ลดลง</t>
  </si>
  <si>
    <t>เงินสดรับจากการจำหน่ายอุปกรณ์</t>
  </si>
  <si>
    <t>ผลกำไร (ขาดทุน) จาก</t>
  </si>
  <si>
    <t>เงินลงทุนในตราสารทุน</t>
  </si>
  <si>
    <t>ที่กำหนดวัดมูลค่าด้วย</t>
  </si>
  <si>
    <t>มูลค่ายุติธรรมผ่าน</t>
  </si>
  <si>
    <t>กำไรขาดทุนเบ็ดเสร็จอื่น</t>
  </si>
  <si>
    <t>กำไรจากการดำเนินงานก่อนการเปลี่ยนแปลงในสินทรัพย์และหนี้สินดำเนินงาน</t>
  </si>
  <si>
    <t>ขาดทุนจากการจำหน่ายอุปกรณ์</t>
  </si>
  <si>
    <t>สำหรับงวดหกเดือนสิ้นสุดวันที่ 30 มิถุนายน 2564</t>
  </si>
  <si>
    <t>ยอด ณ วันที่ 30 มิถุนายน 2564</t>
  </si>
  <si>
    <t>สำหรับงวดสามเดือนสิ้นสุดวันที่ 30 มิถุนายน 2564</t>
  </si>
  <si>
    <t>งบแสดงฐานะการเงิน</t>
  </si>
  <si>
    <t>ณ วันที่</t>
  </si>
  <si>
    <t>31 ธันวาคม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</si>
  <si>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</si>
  <si>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</si>
  <si>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</si>
  <si>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</si>
  <si>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</si>
  <si>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</si>
  <si>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</si>
  <si>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</si>
  <si>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</si>
  <si>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เงินลงทุนในบริษัทย่อย</t>
  </si>
  <si>
    <t>ส่วนปรับปรุงอาคารและอุปกรณ์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</si>
  <si>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</si>
  <si>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</si>
  <si>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</si>
  <si>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ซอฟต์แวร์คอมพิวเตอร์ระหว่างพัฒนา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</si>
  <si>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</si>
  <si>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</si>
  <si>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</si>
  <si>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</si>
  <si>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</si>
  <si>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</si>
  <si>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</si>
  <si>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</si>
  <si>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</si>
  <si>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</si>
  <si>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</si>
  <si>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</si>
  <si>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</si>
  <si>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</si>
  <si>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</si>
  <si>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ทุนเรือนหุ้น</t>
  </si>
  <si>
    <t>ทุนจดทะเบียน</t>
  </si>
  <si>
    <t>หุ้นสามัญ 680,000,000 หุ้น มูลค่าหุ้นละ 0.50 บาท</t>
  </si>
  <si>
    <t xml:space="preserve">หุ้นสามัญ 680,000,000 หุ้น มูลค่าหุ้นละ 0.50 บาท </t>
  </si>
  <si>
    <t>ชำระครบแล้ว</t>
  </si>
  <si>
    <t>ส่วนเกินมูลค่าหุ้นสามัญ</t>
  </si>
  <si>
    <t>ส่วนทุนจากการจ่ายโดยใช้หุ้นเป็นเกณฑ์</t>
  </si>
  <si>
    <t>ส่วนต่ำกว่าทุนจากการเปลี่ยนแปลงสัดส่วนการถือหุ้นในบริษัทย่อย</t>
  </si>
  <si>
    <t xml:space="preserve">กำไรสะสม </t>
  </si>
  <si>
    <t>จัดสรรแล้ว - ทุนสำรองตามกฎหมาย</t>
  </si>
  <si>
    <t xml:space="preserve">ยังไม่ได้จัดสรร 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</si>
  <si>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</si>
  <si>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</si>
  <si>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</si>
  <si>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</si>
  <si>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ณ วันที่ 30 มิถุนายน 2564</t>
  </si>
  <si>
    <t>30 มิถุนายน</t>
  </si>
  <si>
    <t>"ปรับปรุงใหม่"</t>
  </si>
  <si>
    <t>ยอด ณ วันที่ 1 มกราคม 2563 ตามที่แสดงไว้เดิม</t>
  </si>
  <si>
    <t>ผลกระทบจากการรวมธุรกิจ</t>
  </si>
  <si>
    <t>ยอด ณ วันที่ 1 มกราคม 2563 หลังการปรับปรุงใหม่</t>
  </si>
  <si>
    <t>รวมกำไร (ขาดทุน) เบ็ดเสร็จสำหรับงวด</t>
  </si>
  <si>
    <t xml:space="preserve">ยอด ณ วันที่ 1 มกราคม 2564 </t>
  </si>
  <si>
    <t xml:space="preserve">ยอด ณ วันที่ 1 มกราคม 2563  </t>
  </si>
  <si>
    <t>ส่วนได้เสียที่ไม่มีอำนาจควบคุมจากการรวมธุรกิจ</t>
  </si>
  <si>
    <t>กำไรเบ็ดเสร็จอื่นสำหรับงวด - สุทธิจากภาษี</t>
  </si>
  <si>
    <t>กำไรจากการขายเงินลงทุนในตราสารทุนที่วัดมูลค่ายุติธรรมผ่านกำไรขาดทุนเบ็ดเสร็จอื่น</t>
  </si>
  <si>
    <t>เงินสดและรายการเทียบเท่าเงินสดลดลงสุทธิ</t>
  </si>
  <si>
    <t>เงินให้กู้ยืมระยะสั้น</t>
  </si>
  <si>
    <t>หนี้สินภาษีเงินได้รอการตัดบัญชี</t>
  </si>
  <si>
    <t>ต้นทุนในการจัดจำหน่าย</t>
  </si>
  <si>
    <t>รายการที่อาจถูกจัดประเภทรายการใหม่ไว้ในกำไรหรือขาดทุนในภายหลัง</t>
  </si>
  <si>
    <t>ผลกำไรจากเงินลงทุนในตราสารทุนที่กำหนดให้วัดมูลค่าด้วย</t>
  </si>
  <si>
    <t>มูลค่ายุติธรรมผ่านกำไรขาดทุนเบ็ดเสร็จอื่น</t>
  </si>
  <si>
    <t>“ปรับปรุงใหม่”</t>
  </si>
  <si>
    <t>กำไร (ขาดทุน) จากเงินลงทุนในตราสารทุนที่กำหนดให้วัดมูลค่าด้วย</t>
  </si>
  <si>
    <t>งบการเงิน</t>
  </si>
  <si>
    <t>-</t>
  </si>
  <si>
    <t>หุ้นสามัญ 690,000,000 หุ้น มูลค่าหุ้นละ 0.50 บาท</t>
  </si>
  <si>
    <t>ขาดทุนเบ็ดเสร็จอื่นสำหรับงวด</t>
  </si>
  <si>
    <t>กำไรเบ็ดเสร็จอื่นสำหรับงวด</t>
  </si>
  <si>
    <t xml:space="preserve"> - สุทธิจากภาษีเงินได้</t>
  </si>
  <si>
    <t>รวมรายการที่อาจถูกจัดประเภทใหม่ไว้ในกำไรหรือขาดทุนในภายหลัง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</si>
  <si>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</si>
  <si>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การแบ่งปันกำไร (ขาดทุน)</t>
  </si>
  <si>
    <t>เงินสดจ่ายให้กู้ยืมระยะสั้น</t>
  </si>
  <si>
    <t>รับชำระเงินให้กู้ยืมระยะสั้น</t>
  </si>
  <si>
    <t>สามัญ</t>
  </si>
  <si>
    <t>มูลค่าหุ้น</t>
  </si>
  <si>
    <t>เปลี่ยนแปลง</t>
  </si>
  <si>
    <t>จากการ</t>
  </si>
  <si>
    <t>ส่วนแบ่ง (ขาดทุน) กำไรจากเงินลงทุนในบริษัทร่วม</t>
  </si>
  <si>
    <t>ทุนที่ออกและชำระแล้ว</t>
  </si>
  <si>
    <t>รวมกำไรเบ็ดเสร็จสำหรับงวด</t>
  </si>
  <si>
    <t>เป็นเงินได้มาจากกิจกรรมดำเนินงาน</t>
  </si>
  <si>
    <t>(กำไร) ขาดทุนจากการจำหน่ายสินทรัพย์ทางการเงินหมุนเวียนอื่นและไม่หมุนเวียนอื่น</t>
  </si>
  <si>
    <t>ขาดทุนจากการลดลงของมูลค่าสินค้าคงเหลือ (โอนกลับ)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</si>
</sst>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5" formatCode="&quot;฿&quot;#,##0;\-&quot;฿&quot;#,##0"/>
    <numFmt numFmtId="43" formatCode="_-* #,##0.00_-;\-* #,##0.00_-;_-* &quot;-&quot;??_-;_-@_-"/>
    <numFmt numFmtId="164" formatCode="_(* #,##0.00_);_(* \(#,##0.00\);_(* &quot;-&quot;??_);_(@_)"/>
    <numFmt numFmtId="165" formatCode="\-"/>
    <numFmt numFmtId="166" formatCode="_(* #,##0_);_(* \(#,##0\);_(* &quot;-&quot;??_);_(@_)"/>
    <numFmt numFmtId="167" formatCode="_(* #,##0_);_(* \(#,##0\);_(* &quot;-&quot;????_);_(@_)"/>
    <numFmt numFmtId="168" formatCode="#,##0;\(#,##0\)"/>
    <numFmt numFmtId="169" formatCode="_(* #,##0_);_(* \(#,##0\);_(* &quot;-&quot;????????_);_(@_)"/>
    <numFmt numFmtId="170" formatCode="_(* #,##0.0000_);_(* \(#,##0.0000\);_(* &quot;-&quot;????_);_(@_)"/>
    <numFmt numFmtId="171" formatCode="_(* #,##0.000_);_(* \(#,##0.000\);_(* &quot;-&quot;????????_);_(@_)"/>
    <numFmt numFmtId="172" formatCode="_(* #,##0.00000_);_(* \(#,##0.00000\);_(* &quot;-&quot;?????_);_(@_)"/>
    <numFmt numFmtId="173" formatCode="&quot;&quot;#,##0_);\(&quot;&quot;#,##0\)"/>
    <numFmt numFmtId="174" formatCode="&quot;&quot;#,##0;\(&quot;&quot;#,##0\)"/>
    <numFmt numFmtId="175" formatCode="_-* #,##0_-;\-* #,##0_-;_-* &quot;-&quot;??_-;_-@_-"/>
    <numFmt numFmtId="176" formatCode="_(* #,##0_);_(* \(#,##0\);_(* &quot;-&quot;?????_);_(@_)"/>
    <numFmt numFmtId="177" formatCode="_(* #,##0.00_);_(* \(#,##0.00\);_(* &quot;-&quot;????_);_(@_)"/>
  </numFmts>
  <fonts count="23" x14ac:knownFonts="1">
    <font>
      <sz val="8.5"/>
      <color theme="1"/>
      <name val="Verdana"/>
      <family val="2"/>
    </font>
    <font>
      <b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sz val="16"/>
      <color indexed="8"/>
      <name val="Angsana New"/>
      <family val="1"/>
    </font>
    <font>
      <sz val="14"/>
      <name val="Cordia New"/>
      <family val="2"/>
    </font>
    <font>
      <b/>
      <sz val="16"/>
      <color indexed="8"/>
      <name val="Angsana New"/>
      <family val="1"/>
    </font>
    <font>
      <b/>
      <sz val="16"/>
      <color rgb="FFFF0000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8.5"/>
      <color theme="1"/>
      <name val="Verdana"/>
      <family val="2"/>
    </font>
    <font>
      <sz val="10"/>
      <name val="Times New Roman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b/>
      <sz val="14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3"/>
      <name val="Angsana New"/>
      <family val="1"/>
    </font>
    <font>
      <sz val="16"/>
      <color theme="0"/>
      <name val="Angsana New"/>
      <family val="1"/>
    </font>
    <font>
      <sz val="10"/>
      <color indexed="8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6">
    <xf numFmtId="0" fontId="0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7" fillId="0" borderId="0"/>
    <xf numFmtId="164" fontId="12" fillId="0" borderId="0" applyFont="0" applyFill="0" applyBorder="0" applyAlignment="0" applyProtection="0"/>
    <xf numFmtId="0" fontId="5" fillId="0" borderId="0"/>
    <xf numFmtId="5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2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</cellStyleXfs>
  <cellXfs count="350">
    <xf numFmtId="0" fontId="0" fillId="0" borderId="0" xfId="0"/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 indent="2"/>
    </xf>
    <xf numFmtId="37" fontId="4" fillId="0" borderId="0" xfId="0" applyNumberFormat="1" applyFont="1" applyFill="1" applyAlignment="1">
      <alignment horizontal="right" vertical="center"/>
    </xf>
    <xf numFmtId="37" fontId="4" fillId="0" borderId="0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vertical="center"/>
    </xf>
    <xf numFmtId="167" fontId="6" fillId="0" borderId="0" xfId="9" applyNumberFormat="1" applyFont="1" applyFill="1" applyBorder="1" applyAlignment="1">
      <alignment horizontal="right" vertical="center"/>
    </xf>
    <xf numFmtId="37" fontId="4" fillId="0" borderId="4" xfId="0" applyNumberFormat="1" applyFont="1" applyFill="1" applyBorder="1" applyAlignment="1">
      <alignment horizontal="right" vertical="center"/>
    </xf>
    <xf numFmtId="165" fontId="4" fillId="0" borderId="0" xfId="2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66" fontId="8" fillId="0" borderId="0" xfId="1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8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168" fontId="6" fillId="0" borderId="2" xfId="0" applyNumberFormat="1" applyFont="1" applyFill="1" applyBorder="1" applyAlignment="1">
      <alignment vertical="center"/>
    </xf>
    <xf numFmtId="166" fontId="6" fillId="0" borderId="2" xfId="1" applyNumberFormat="1" applyFont="1" applyFill="1" applyBorder="1" applyAlignment="1">
      <alignment vertical="center"/>
    </xf>
    <xf numFmtId="0" fontId="6" fillId="0" borderId="0" xfId="0" applyFont="1" applyFill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168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168" fontId="6" fillId="0" borderId="0" xfId="0" applyNumberFormat="1" applyFont="1" applyFill="1" applyAlignment="1">
      <alignment vertical="center"/>
    </xf>
    <xf numFmtId="166" fontId="6" fillId="0" borderId="0" xfId="1" applyNumberFormat="1" applyFont="1" applyFill="1" applyAlignment="1">
      <alignment vertical="center" wrapText="1"/>
    </xf>
    <xf numFmtId="168" fontId="6" fillId="0" borderId="0" xfId="0" applyNumberFormat="1" applyFont="1" applyFill="1" applyAlignment="1">
      <alignment vertical="center" wrapText="1"/>
    </xf>
    <xf numFmtId="0" fontId="6" fillId="0" borderId="0" xfId="0" applyFont="1" applyFill="1" applyAlignment="1">
      <alignment horizontal="left" vertical="center" indent="2"/>
    </xf>
    <xf numFmtId="37" fontId="4" fillId="0" borderId="0" xfId="11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left" vertical="center" indent="4"/>
    </xf>
    <xf numFmtId="167" fontId="6" fillId="0" borderId="3" xfId="9" applyNumberFormat="1" applyFont="1" applyFill="1" applyBorder="1" applyAlignment="1">
      <alignment horizontal="right" vertical="center"/>
    </xf>
    <xf numFmtId="166" fontId="6" fillId="0" borderId="3" xfId="1" applyNumberFormat="1" applyFont="1" applyFill="1" applyBorder="1" applyAlignment="1">
      <alignment horizontal="right" vertical="center"/>
    </xf>
    <xf numFmtId="166" fontId="6" fillId="0" borderId="0" xfId="1" applyNumberFormat="1" applyFont="1" applyFill="1" applyBorder="1" applyAlignment="1">
      <alignment horizontal="right" vertical="center"/>
    </xf>
    <xf numFmtId="37" fontId="6" fillId="0" borderId="0" xfId="0" applyNumberFormat="1" applyFont="1" applyFill="1" applyAlignment="1">
      <alignment vertical="center"/>
    </xf>
    <xf numFmtId="166" fontId="6" fillId="0" borderId="0" xfId="1" applyNumberFormat="1" applyFont="1" applyFill="1" applyBorder="1" applyAlignment="1">
      <alignment vertical="center" wrapText="1"/>
    </xf>
    <xf numFmtId="37" fontId="6" fillId="0" borderId="0" xfId="0" applyNumberFormat="1" applyFont="1" applyFill="1" applyBorder="1" applyAlignment="1">
      <alignment vertical="center"/>
    </xf>
    <xf numFmtId="166" fontId="6" fillId="0" borderId="0" xfId="1" applyNumberFormat="1" applyFont="1" applyFill="1" applyAlignment="1">
      <alignment vertical="center"/>
    </xf>
    <xf numFmtId="169" fontId="4" fillId="0" borderId="1" xfId="9" applyNumberFormat="1" applyFont="1" applyFill="1" applyBorder="1" applyAlignment="1">
      <alignment horizontal="left" vertical="center" wrapText="1"/>
    </xf>
    <xf numFmtId="37" fontId="6" fillId="0" borderId="0" xfId="0" applyNumberFormat="1" applyFont="1" applyFill="1" applyAlignment="1">
      <alignment horizontal="center" vertical="center" wrapText="1"/>
    </xf>
    <xf numFmtId="166" fontId="4" fillId="0" borderId="0" xfId="1" applyNumberFormat="1" applyFont="1" applyFill="1" applyBorder="1" applyAlignment="1">
      <alignment horizontal="right" vertical="center"/>
    </xf>
    <xf numFmtId="0" fontId="6" fillId="0" borderId="0" xfId="6" applyFont="1" applyAlignment="1">
      <alignment vertical="center"/>
    </xf>
    <xf numFmtId="0" fontId="6" fillId="0" borderId="0" xfId="0" applyFont="1" applyFill="1" applyAlignment="1">
      <alignment vertical="center" wrapText="1"/>
    </xf>
    <xf numFmtId="165" fontId="4" fillId="0" borderId="1" xfId="2" applyNumberFormat="1" applyFont="1" applyFill="1" applyBorder="1" applyAlignment="1">
      <alignment horizontal="center" vertical="center"/>
    </xf>
    <xf numFmtId="169" fontId="4" fillId="0" borderId="3" xfId="9" applyNumberFormat="1" applyFont="1" applyFill="1" applyBorder="1" applyAlignment="1">
      <alignment horizontal="left" vertical="center" wrapText="1"/>
    </xf>
    <xf numFmtId="169" fontId="4" fillId="0" borderId="0" xfId="9" applyNumberFormat="1" applyFont="1" applyFill="1" applyBorder="1" applyAlignment="1">
      <alignment horizontal="left" vertical="center" wrapText="1"/>
    </xf>
    <xf numFmtId="0" fontId="8" fillId="0" borderId="0" xfId="0" applyFont="1" applyFill="1" applyAlignment="1">
      <alignment vertical="center" wrapText="1"/>
    </xf>
    <xf numFmtId="169" fontId="4" fillId="0" borderId="4" xfId="9" applyNumberFormat="1" applyFont="1" applyFill="1" applyBorder="1" applyAlignment="1">
      <alignment horizontal="left" vertical="center" wrapText="1"/>
    </xf>
    <xf numFmtId="168" fontId="1" fillId="0" borderId="0" xfId="0" applyNumberFormat="1" applyFont="1" applyFill="1" applyAlignment="1">
      <alignment vertical="center"/>
    </xf>
    <xf numFmtId="168" fontId="1" fillId="0" borderId="0" xfId="6" applyNumberFormat="1" applyFont="1" applyFill="1" applyAlignment="1">
      <alignment horizontal="left" vertical="center"/>
    </xf>
    <xf numFmtId="171" fontId="4" fillId="0" borderId="0" xfId="9" applyNumberFormat="1" applyFont="1" applyFill="1" applyBorder="1" applyAlignment="1">
      <alignment horizontal="left" vertical="center" wrapText="1"/>
    </xf>
    <xf numFmtId="166" fontId="4" fillId="0" borderId="0" xfId="1" applyNumberFormat="1" applyFont="1" applyFill="1" applyBorder="1" applyAlignment="1">
      <alignment horizontal="left" vertical="center" wrapText="1"/>
    </xf>
    <xf numFmtId="39" fontId="4" fillId="0" borderId="5" xfId="0" applyNumberFormat="1" applyFont="1" applyFill="1" applyBorder="1" applyAlignment="1">
      <alignment horizontal="right" vertical="center"/>
    </xf>
    <xf numFmtId="39" fontId="4" fillId="0" borderId="0" xfId="0" applyNumberFormat="1" applyFont="1" applyFill="1" applyBorder="1" applyAlignment="1">
      <alignment horizontal="right" vertical="center"/>
    </xf>
    <xf numFmtId="37" fontId="6" fillId="0" borderId="0" xfId="0" applyNumberFormat="1" applyFont="1" applyFill="1" applyBorder="1" applyAlignment="1">
      <alignment horizontal="center" vertical="center" wrapText="1"/>
    </xf>
    <xf numFmtId="167" fontId="6" fillId="0" borderId="0" xfId="0" applyNumberFormat="1" applyFont="1" applyFill="1" applyAlignment="1">
      <alignment vertical="center"/>
    </xf>
    <xf numFmtId="168" fontId="6" fillId="0" borderId="0" xfId="9" applyNumberFormat="1" applyFont="1" applyAlignment="1">
      <alignment vertical="center"/>
    </xf>
    <xf numFmtId="0" fontId="6" fillId="0" borderId="0" xfId="9" applyFont="1" applyAlignment="1">
      <alignment vertical="center"/>
    </xf>
    <xf numFmtId="0" fontId="8" fillId="0" borderId="0" xfId="9" applyFont="1" applyAlignment="1">
      <alignment vertical="center"/>
    </xf>
    <xf numFmtId="0" fontId="8" fillId="0" borderId="1" xfId="9" applyFont="1" applyBorder="1" applyAlignment="1">
      <alignment horizontal="center" vertical="center"/>
    </xf>
    <xf numFmtId="0" fontId="8" fillId="0" borderId="1" xfId="9" applyFont="1" applyFill="1" applyBorder="1" applyAlignment="1">
      <alignment horizontal="center" vertical="center"/>
    </xf>
    <xf numFmtId="0" fontId="8" fillId="0" borderId="1" xfId="9" applyFont="1" applyBorder="1" applyAlignment="1">
      <alignment horizontal="right" vertical="center"/>
    </xf>
    <xf numFmtId="0" fontId="6" fillId="0" borderId="0" xfId="9" applyFont="1" applyBorder="1" applyAlignment="1">
      <alignment vertical="center"/>
    </xf>
    <xf numFmtId="168" fontId="6" fillId="0" borderId="0" xfId="9" applyNumberFormat="1" applyFont="1" applyBorder="1" applyAlignment="1">
      <alignment vertical="center"/>
    </xf>
    <xf numFmtId="168" fontId="6" fillId="0" borderId="0" xfId="9" applyNumberFormat="1" applyFont="1" applyFill="1" applyBorder="1" applyAlignment="1">
      <alignment vertical="center"/>
    </xf>
    <xf numFmtId="168" fontId="8" fillId="0" borderId="0" xfId="9" applyNumberFormat="1" applyFont="1" applyAlignment="1">
      <alignment horizontal="center" vertical="center" wrapText="1"/>
    </xf>
    <xf numFmtId="0" fontId="8" fillId="0" borderId="0" xfId="9" applyFont="1" applyFill="1" applyBorder="1" applyAlignment="1">
      <alignment horizontal="center" vertical="center" wrapText="1"/>
    </xf>
    <xf numFmtId="168" fontId="8" fillId="0" borderId="0" xfId="9" applyNumberFormat="1" applyFont="1" applyFill="1" applyBorder="1" applyAlignment="1">
      <alignment horizontal="center" vertical="center" wrapText="1"/>
    </xf>
    <xf numFmtId="0" fontId="8" fillId="0" borderId="0" xfId="9" applyFont="1" applyFill="1" applyBorder="1" applyAlignment="1">
      <alignment horizontal="center" vertical="top" wrapText="1"/>
    </xf>
    <xf numFmtId="0" fontId="8" fillId="0" borderId="0" xfId="9" applyFont="1" applyFill="1" applyBorder="1" applyAlignment="1">
      <alignment horizontal="center" vertical="top"/>
    </xf>
    <xf numFmtId="0" fontId="6" fillId="0" borderId="0" xfId="9" applyFont="1" applyAlignment="1">
      <alignment horizontal="center" vertical="center"/>
    </xf>
    <xf numFmtId="168" fontId="8" fillId="0" borderId="0" xfId="9" applyNumberFormat="1" applyFont="1" applyBorder="1" applyAlignment="1">
      <alignment horizontal="center" vertical="center"/>
    </xf>
    <xf numFmtId="0" fontId="6" fillId="0" borderId="0" xfId="9" applyFont="1" applyFill="1" applyAlignment="1">
      <alignment horizontal="center" vertical="center"/>
    </xf>
    <xf numFmtId="0" fontId="8" fillId="0" borderId="0" xfId="9" applyFont="1" applyAlignment="1">
      <alignment horizontal="left" vertical="center"/>
    </xf>
    <xf numFmtId="172" fontId="6" fillId="0" borderId="0" xfId="10" applyNumberFormat="1" applyFont="1" applyFill="1" applyBorder="1" applyAlignment="1">
      <alignment vertical="center"/>
    </xf>
    <xf numFmtId="0" fontId="6" fillId="0" borderId="0" xfId="9" applyFont="1" applyFill="1" applyAlignment="1">
      <alignment horizontal="left" vertical="center"/>
    </xf>
    <xf numFmtId="37" fontId="6" fillId="0" borderId="0" xfId="10" applyNumberFormat="1" applyFont="1" applyAlignment="1">
      <alignment vertical="center"/>
    </xf>
    <xf numFmtId="0" fontId="8" fillId="0" borderId="0" xfId="9" applyFont="1" applyFill="1" applyAlignment="1">
      <alignment horizontal="left" vertical="center"/>
    </xf>
    <xf numFmtId="176" fontId="6" fillId="0" borderId="0" xfId="10" applyNumberFormat="1" applyFont="1" applyFill="1" applyAlignment="1">
      <alignment vertical="center"/>
    </xf>
    <xf numFmtId="168" fontId="6" fillId="0" borderId="0" xfId="9" applyNumberFormat="1" applyFont="1" applyFill="1" applyAlignment="1">
      <alignment vertical="center"/>
    </xf>
    <xf numFmtId="168" fontId="4" fillId="0" borderId="0" xfId="9" applyNumberFormat="1" applyFont="1" applyAlignment="1">
      <alignment vertical="center"/>
    </xf>
    <xf numFmtId="0" fontId="4" fillId="0" borderId="0" xfId="9" applyFont="1" applyAlignment="1">
      <alignment vertical="center"/>
    </xf>
    <xf numFmtId="0" fontId="4" fillId="0" borderId="1" xfId="9" applyFont="1" applyBorder="1" applyAlignment="1">
      <alignment vertical="center"/>
    </xf>
    <xf numFmtId="168" fontId="4" fillId="0" borderId="1" xfId="9" applyNumberFormat="1" applyFont="1" applyBorder="1" applyAlignment="1">
      <alignment vertical="center"/>
    </xf>
    <xf numFmtId="168" fontId="4" fillId="0" borderId="1" xfId="9" applyNumberFormat="1" applyFont="1" applyFill="1" applyBorder="1" applyAlignment="1">
      <alignment vertical="center"/>
    </xf>
    <xf numFmtId="168" fontId="1" fillId="0" borderId="1" xfId="9" applyNumberFormat="1" applyFont="1" applyBorder="1" applyAlignment="1">
      <alignment horizontal="right" vertical="center"/>
    </xf>
    <xf numFmtId="0" fontId="4" fillId="0" borderId="0" xfId="9" applyFont="1" applyBorder="1" applyAlignment="1">
      <alignment vertical="center"/>
    </xf>
    <xf numFmtId="168" fontId="4" fillId="0" borderId="0" xfId="9" applyNumberFormat="1" applyFont="1" applyBorder="1" applyAlignment="1">
      <alignment vertical="center"/>
    </xf>
    <xf numFmtId="168" fontId="4" fillId="0" borderId="0" xfId="9" applyNumberFormat="1" applyFont="1" applyFill="1" applyBorder="1" applyAlignment="1">
      <alignment vertical="center"/>
    </xf>
    <xf numFmtId="0" fontId="4" fillId="0" borderId="0" xfId="9" applyFont="1" applyBorder="1" applyAlignment="1">
      <alignment horizontal="center" vertical="center"/>
    </xf>
    <xf numFmtId="0" fontId="1" fillId="0" borderId="0" xfId="9" applyFont="1" applyAlignment="1">
      <alignment horizontal="center" vertical="center"/>
    </xf>
    <xf numFmtId="0" fontId="1" fillId="0" borderId="0" xfId="9" applyFont="1" applyBorder="1" applyAlignment="1">
      <alignment horizontal="center" vertical="center"/>
    </xf>
    <xf numFmtId="168" fontId="8" fillId="0" borderId="0" xfId="9" applyNumberFormat="1" applyFont="1" applyAlignment="1">
      <alignment horizontal="center" vertical="center"/>
    </xf>
    <xf numFmtId="168" fontId="8" fillId="0" borderId="0" xfId="9" applyNumberFormat="1" applyFont="1" applyFill="1" applyAlignment="1">
      <alignment horizontal="center" vertical="center"/>
    </xf>
    <xf numFmtId="0" fontId="8" fillId="0" borderId="0" xfId="9" applyNumberFormat="1" applyFont="1" applyFill="1" applyAlignment="1">
      <alignment horizontal="center" vertical="center" wrapText="1"/>
    </xf>
    <xf numFmtId="168" fontId="4" fillId="0" borderId="0" xfId="9" applyNumberFormat="1" applyFont="1" applyBorder="1" applyAlignment="1">
      <alignment horizontal="center" vertical="center"/>
    </xf>
    <xf numFmtId="0" fontId="4" fillId="0" borderId="0" xfId="9" applyFont="1" applyAlignment="1">
      <alignment horizontal="center" vertical="center"/>
    </xf>
    <xf numFmtId="0" fontId="4" fillId="0" borderId="0" xfId="9" applyFont="1" applyFill="1" applyBorder="1" applyAlignment="1">
      <alignment horizontal="center" vertical="center"/>
    </xf>
    <xf numFmtId="168" fontId="1" fillId="0" borderId="0" xfId="9" applyNumberFormat="1" applyFont="1" applyAlignment="1">
      <alignment horizontal="center" vertical="center"/>
    </xf>
    <xf numFmtId="168" fontId="8" fillId="0" borderId="0" xfId="9" applyNumberFormat="1" applyFont="1" applyFill="1" applyBorder="1" applyAlignment="1">
      <alignment vertical="center"/>
    </xf>
    <xf numFmtId="0" fontId="1" fillId="0" borderId="0" xfId="9" applyFont="1" applyFill="1" applyAlignment="1">
      <alignment horizontal="center" vertical="center"/>
    </xf>
    <xf numFmtId="0" fontId="1" fillId="0" borderId="0" xfId="9" applyFont="1" applyFill="1" applyBorder="1" applyAlignment="1">
      <alignment vertical="center"/>
    </xf>
    <xf numFmtId="37" fontId="9" fillId="0" borderId="0" xfId="9" applyNumberFormat="1" applyFont="1" applyAlignment="1">
      <alignment horizontal="center" vertical="center"/>
    </xf>
    <xf numFmtId="37" fontId="6" fillId="0" borderId="0" xfId="10" applyNumberFormat="1" applyFont="1" applyFill="1" applyAlignment="1">
      <alignment vertical="center"/>
    </xf>
    <xf numFmtId="176" fontId="4" fillId="0" borderId="0" xfId="10" applyNumberFormat="1" applyFont="1" applyBorder="1" applyAlignment="1">
      <alignment horizontal="right" vertical="center"/>
    </xf>
    <xf numFmtId="37" fontId="6" fillId="0" borderId="0" xfId="10" applyNumberFormat="1" applyFont="1" applyFill="1" applyBorder="1" applyAlignment="1">
      <alignment vertical="center"/>
    </xf>
    <xf numFmtId="172" fontId="6" fillId="0" borderId="0" xfId="10" applyNumberFormat="1" applyFont="1" applyFill="1" applyAlignment="1">
      <alignment vertical="center"/>
    </xf>
    <xf numFmtId="175" fontId="6" fillId="0" borderId="0" xfId="5" applyNumberFormat="1" applyFont="1" applyFill="1" applyBorder="1" applyAlignment="1">
      <alignment vertical="center"/>
    </xf>
    <xf numFmtId="168" fontId="6" fillId="0" borderId="0" xfId="11" applyNumberFormat="1" applyFont="1" applyFill="1" applyBorder="1" applyAlignment="1">
      <alignment horizontal="right" vertical="center"/>
    </xf>
    <xf numFmtId="37" fontId="4" fillId="0" borderId="0" xfId="9" applyNumberFormat="1" applyFont="1" applyFill="1" applyAlignment="1">
      <alignment horizontal="right" vertical="center"/>
    </xf>
    <xf numFmtId="168" fontId="6" fillId="0" borderId="0" xfId="11" applyNumberFormat="1" applyFont="1" applyFill="1" applyAlignment="1">
      <alignment horizontal="right" vertical="center"/>
    </xf>
    <xf numFmtId="176" fontId="4" fillId="0" borderId="0" xfId="10" applyNumberFormat="1" applyFont="1" applyFill="1" applyBorder="1" applyAlignment="1">
      <alignment horizontal="right" vertical="center"/>
    </xf>
    <xf numFmtId="176" fontId="4" fillId="0" borderId="2" xfId="10" applyNumberFormat="1" applyFont="1" applyFill="1" applyBorder="1" applyAlignment="1">
      <alignment horizontal="right" vertical="center"/>
    </xf>
    <xf numFmtId="168" fontId="6" fillId="0" borderId="0" xfId="10" applyNumberFormat="1" applyFont="1" applyFill="1" applyAlignment="1">
      <alignment vertical="center"/>
    </xf>
    <xf numFmtId="168" fontId="6" fillId="0" borderId="0" xfId="10" applyNumberFormat="1" applyFont="1" applyFill="1" applyBorder="1" applyAlignment="1">
      <alignment vertical="center"/>
    </xf>
    <xf numFmtId="37" fontId="4" fillId="0" borderId="0" xfId="9" applyNumberFormat="1" applyFont="1" applyFill="1" applyBorder="1" applyAlignment="1">
      <alignment horizontal="right" vertical="center"/>
    </xf>
    <xf numFmtId="37" fontId="6" fillId="0" borderId="4" xfId="10" applyNumberFormat="1" applyFont="1" applyFill="1" applyBorder="1" applyAlignment="1">
      <alignment vertical="center"/>
    </xf>
    <xf numFmtId="0" fontId="6" fillId="0" borderId="0" xfId="11" applyFont="1" applyFill="1" applyBorder="1" applyAlignment="1">
      <alignment horizontal="right" vertical="center"/>
    </xf>
    <xf numFmtId="168" fontId="4" fillId="0" borderId="0" xfId="9" applyNumberFormat="1" applyFont="1" applyFill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right" vertical="center"/>
    </xf>
    <xf numFmtId="0" fontId="6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right" vertical="center"/>
    </xf>
    <xf numFmtId="3" fontId="6" fillId="0" borderId="0" xfId="0" applyNumberFormat="1" applyFont="1" applyFill="1" applyAlignment="1">
      <alignment horizontal="right" vertical="center" wrapText="1"/>
    </xf>
    <xf numFmtId="0" fontId="6" fillId="0" borderId="0" xfId="0" applyFont="1" applyFill="1" applyAlignment="1">
      <alignment horizontal="right" vertical="center"/>
    </xf>
    <xf numFmtId="167" fontId="10" fillId="0" borderId="0" xfId="11" applyNumberFormat="1" applyFont="1" applyFill="1" applyAlignment="1">
      <alignment horizontal="center" vertical="center"/>
    </xf>
    <xf numFmtId="167" fontId="4" fillId="0" borderId="0" xfId="11" applyNumberFormat="1" applyFont="1" applyFill="1" applyAlignment="1">
      <alignment horizontal="center" vertical="center"/>
    </xf>
    <xf numFmtId="167" fontId="4" fillId="0" borderId="0" xfId="11" applyNumberFormat="1" applyFont="1" applyAlignment="1">
      <alignment horizontal="center" vertical="center"/>
    </xf>
    <xf numFmtId="38" fontId="4" fillId="0" borderId="0" xfId="0" applyNumberFormat="1" applyFont="1" applyFill="1" applyAlignment="1">
      <alignment horizontal="left" vertical="center"/>
    </xf>
    <xf numFmtId="0" fontId="4" fillId="0" borderId="0" xfId="0" applyFont="1" applyAlignment="1">
      <alignment vertical="center"/>
    </xf>
    <xf numFmtId="38" fontId="4" fillId="0" borderId="0" xfId="8" applyNumberFormat="1" applyFont="1" applyFill="1" applyAlignment="1">
      <alignment horizontal="left" vertical="center" indent="1"/>
    </xf>
    <xf numFmtId="0" fontId="6" fillId="0" borderId="0" xfId="0" applyFont="1" applyFill="1" applyAlignment="1">
      <alignment horizontal="left" vertical="center" indent="1"/>
    </xf>
    <xf numFmtId="165" fontId="6" fillId="0" borderId="0" xfId="2" applyNumberFormat="1" applyFont="1" applyFill="1" applyAlignment="1">
      <alignment horizontal="center" vertical="center"/>
    </xf>
    <xf numFmtId="43" fontId="6" fillId="0" borderId="0" xfId="5" applyFont="1" applyFill="1" applyAlignment="1">
      <alignment horizontal="center" vertical="center"/>
    </xf>
    <xf numFmtId="165" fontId="10" fillId="0" borderId="0" xfId="11" applyNumberFormat="1" applyFont="1" applyFill="1" applyAlignment="1">
      <alignment horizontal="center" vertical="center"/>
    </xf>
    <xf numFmtId="167" fontId="4" fillId="0" borderId="1" xfId="11" applyNumberFormat="1" applyFont="1" applyFill="1" applyBorder="1" applyAlignment="1">
      <alignment horizontal="center" vertical="center"/>
    </xf>
    <xf numFmtId="37" fontId="6" fillId="0" borderId="0" xfId="0" applyNumberFormat="1" applyFont="1" applyFill="1" applyBorder="1" applyAlignment="1">
      <alignment horizontal="right" vertical="center"/>
    </xf>
    <xf numFmtId="167" fontId="10" fillId="0" borderId="0" xfId="11" applyNumberFormat="1" applyFont="1" applyFill="1" applyBorder="1" applyAlignment="1">
      <alignment horizontal="center" vertical="center"/>
    </xf>
    <xf numFmtId="167" fontId="4" fillId="0" borderId="0" xfId="11" applyNumberFormat="1" applyFont="1" applyFill="1" applyBorder="1" applyAlignment="1">
      <alignment horizontal="center" vertical="center"/>
    </xf>
    <xf numFmtId="167" fontId="10" fillId="0" borderId="1" xfId="11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horizontal="right" vertical="center"/>
    </xf>
    <xf numFmtId="167" fontId="10" fillId="0" borderId="3" xfId="11" applyNumberFormat="1" applyFont="1" applyFill="1" applyBorder="1" applyAlignment="1">
      <alignment horizontal="center" vertical="center"/>
    </xf>
    <xf numFmtId="170" fontId="6" fillId="0" borderId="0" xfId="2" applyNumberFormat="1" applyFont="1" applyFill="1" applyAlignment="1">
      <alignment horizontal="right" vertical="center"/>
    </xf>
    <xf numFmtId="173" fontId="6" fillId="0" borderId="0" xfId="0" applyNumberFormat="1" applyFont="1" applyFill="1" applyAlignment="1">
      <alignment horizontal="right" vertical="center"/>
    </xf>
    <xf numFmtId="37" fontId="4" fillId="0" borderId="0" xfId="0" applyNumberFormat="1" applyFont="1" applyBorder="1" applyAlignment="1">
      <alignment vertical="center" wrapText="1"/>
    </xf>
    <xf numFmtId="43" fontId="10" fillId="0" borderId="0" xfId="5" applyFont="1" applyFill="1" applyBorder="1" applyAlignment="1">
      <alignment vertical="center"/>
    </xf>
    <xf numFmtId="43" fontId="4" fillId="0" borderId="0" xfId="5" applyFont="1" applyFill="1" applyBorder="1" applyAlignment="1">
      <alignment vertical="center"/>
    </xf>
    <xf numFmtId="0" fontId="8" fillId="0" borderId="0" xfId="6" applyFont="1" applyAlignment="1">
      <alignment vertical="center"/>
    </xf>
    <xf numFmtId="0" fontId="6" fillId="0" borderId="0" xfId="6" applyFont="1" applyAlignment="1">
      <alignment horizontal="center" vertical="center"/>
    </xf>
    <xf numFmtId="0" fontId="11" fillId="0" borderId="0" xfId="0" applyNumberFormat="1" applyFont="1" applyFill="1" applyBorder="1" applyAlignment="1">
      <alignment vertical="center"/>
    </xf>
    <xf numFmtId="174" fontId="4" fillId="0" borderId="0" xfId="0" applyNumberFormat="1" applyFont="1" applyFill="1" applyBorder="1" applyAlignment="1">
      <alignment vertical="center"/>
    </xf>
    <xf numFmtId="174" fontId="4" fillId="0" borderId="0" xfId="0" applyNumberFormat="1" applyFont="1" applyFill="1" applyBorder="1" applyAlignment="1">
      <alignment horizontal="right" vertical="center"/>
    </xf>
    <xf numFmtId="174" fontId="4" fillId="0" borderId="0" xfId="0" applyNumberFormat="1" applyFont="1" applyBorder="1" applyAlignment="1">
      <alignment horizontal="right" vertical="center"/>
    </xf>
    <xf numFmtId="0" fontId="6" fillId="0" borderId="0" xfId="6" applyFont="1" applyAlignment="1">
      <alignment horizontal="left" vertical="center" indent="2"/>
    </xf>
    <xf numFmtId="170" fontId="4" fillId="0" borderId="0" xfId="11" applyNumberFormat="1" applyFont="1" applyFill="1" applyBorder="1" applyAlignment="1">
      <alignment horizontal="right" vertical="center"/>
    </xf>
    <xf numFmtId="165" fontId="4" fillId="0" borderId="3" xfId="2" applyNumberFormat="1" applyFont="1" applyFill="1" applyBorder="1" applyAlignment="1">
      <alignment horizontal="center" vertical="center"/>
    </xf>
    <xf numFmtId="167" fontId="10" fillId="0" borderId="0" xfId="4" applyNumberFormat="1" applyFont="1" applyFill="1" applyBorder="1" applyAlignment="1">
      <alignment vertical="center"/>
    </xf>
    <xf numFmtId="167" fontId="6" fillId="0" borderId="0" xfId="4" applyNumberFormat="1" applyFont="1" applyFill="1" applyBorder="1" applyAlignment="1">
      <alignment vertical="center"/>
    </xf>
    <xf numFmtId="167" fontId="10" fillId="0" borderId="1" xfId="4" applyNumberFormat="1" applyFont="1" applyFill="1" applyBorder="1" applyAlignment="1">
      <alignment vertical="center"/>
    </xf>
    <xf numFmtId="167" fontId="6" fillId="0" borderId="1" xfId="4" applyNumberFormat="1" applyFont="1" applyFill="1" applyBorder="1" applyAlignment="1">
      <alignment vertical="center"/>
    </xf>
    <xf numFmtId="167" fontId="10" fillId="0" borderId="4" xfId="4" applyNumberFormat="1" applyFont="1" applyFill="1" applyBorder="1" applyAlignment="1">
      <alignment vertical="center"/>
    </xf>
    <xf numFmtId="177" fontId="6" fillId="0" borderId="0" xfId="0" applyNumberFormat="1" applyFont="1" applyFill="1" applyAlignment="1">
      <alignment vertical="center"/>
    </xf>
    <xf numFmtId="0" fontId="6" fillId="0" borderId="0" xfId="0" quotePrefix="1" applyFont="1" applyFill="1" applyAlignment="1">
      <alignment horizontal="left" vertical="center" indent="2"/>
    </xf>
    <xf numFmtId="0" fontId="4" fillId="0" borderId="0" xfId="0" quotePrefix="1" applyFont="1" applyFill="1" applyAlignment="1">
      <alignment horizontal="left" vertical="center" indent="2"/>
    </xf>
    <xf numFmtId="0" fontId="1" fillId="0" borderId="0" xfId="0" applyFont="1" applyFill="1" applyBorder="1" applyAlignment="1">
      <alignment horizontal="center" vertical="center"/>
    </xf>
    <xf numFmtId="167" fontId="6" fillId="0" borderId="1" xfId="9" applyNumberFormat="1" applyFont="1" applyFill="1" applyBorder="1" applyAlignment="1">
      <alignment horizontal="right" vertical="center"/>
    </xf>
    <xf numFmtId="37" fontId="4" fillId="0" borderId="0" xfId="9" applyNumberFormat="1" applyFont="1" applyBorder="1" applyAlignment="1">
      <alignment vertical="center"/>
    </xf>
    <xf numFmtId="164" fontId="4" fillId="0" borderId="0" xfId="12" applyFont="1" applyAlignment="1">
      <alignment vertical="center"/>
    </xf>
    <xf numFmtId="164" fontId="4" fillId="0" borderId="0" xfId="12" applyFont="1" applyBorder="1" applyAlignment="1">
      <alignment horizontal="center" vertical="center"/>
    </xf>
    <xf numFmtId="164" fontId="4" fillId="0" borderId="0" xfId="12" applyFont="1" applyBorder="1" applyAlignment="1">
      <alignment vertical="center"/>
    </xf>
    <xf numFmtId="166" fontId="13" fillId="0" borderId="0" xfId="13" applyNumberFormat="1" applyFont="1" applyFill="1"/>
    <xf numFmtId="169" fontId="6" fillId="0" borderId="0" xfId="0" applyNumberFormat="1" applyFont="1" applyFill="1" applyAlignment="1">
      <alignment vertical="center"/>
    </xf>
    <xf numFmtId="0" fontId="6" fillId="0" borderId="0" xfId="6" quotePrefix="1" applyFont="1" applyAlignment="1">
      <alignment horizontal="left" vertical="center"/>
    </xf>
    <xf numFmtId="0" fontId="6" fillId="0" borderId="0" xfId="9" quotePrefix="1" applyFont="1" applyFill="1" applyAlignment="1">
      <alignment horizontal="left" vertical="center"/>
    </xf>
    <xf numFmtId="0" fontId="4" fillId="0" borderId="0" xfId="0" quotePrefix="1" applyFont="1" applyFill="1" applyAlignment="1">
      <alignment horizontal="left" vertical="center"/>
    </xf>
    <xf numFmtId="0" fontId="6" fillId="0" borderId="0" xfId="6" applyFont="1" applyFill="1" applyAlignment="1">
      <alignment horizontal="left" vertical="center" indent="2"/>
    </xf>
    <xf numFmtId="176" fontId="4" fillId="0" borderId="1" xfId="10" applyNumberFormat="1" applyFont="1" applyBorder="1" applyAlignment="1">
      <alignment horizontal="right" vertical="center"/>
    </xf>
    <xf numFmtId="0" fontId="14" fillId="0" borderId="0" xfId="9" applyFont="1" applyBorder="1" applyAlignment="1">
      <alignment vertical="center"/>
    </xf>
    <xf numFmtId="0" fontId="15" fillId="0" borderId="0" xfId="9" applyFont="1" applyBorder="1" applyAlignment="1">
      <alignment vertical="center"/>
    </xf>
    <xf numFmtId="168" fontId="15" fillId="0" borderId="0" xfId="9" applyNumberFormat="1" applyFont="1" applyAlignment="1">
      <alignment horizontal="center" vertical="center" wrapText="1"/>
    </xf>
    <xf numFmtId="0" fontId="14" fillId="0" borderId="0" xfId="9" applyFont="1" applyAlignment="1">
      <alignment horizontal="center" vertical="center" wrapText="1"/>
    </xf>
    <xf numFmtId="168" fontId="15" fillId="0" borderId="0" xfId="9" applyNumberFormat="1" applyFont="1" applyFill="1" applyAlignment="1">
      <alignment horizontal="center" vertical="center" wrapText="1"/>
    </xf>
    <xf numFmtId="168" fontId="15" fillId="0" borderId="0" xfId="9" applyNumberFormat="1" applyFont="1" applyFill="1" applyAlignment="1">
      <alignment vertical="center" wrapText="1"/>
    </xf>
    <xf numFmtId="168" fontId="15" fillId="0" borderId="0" xfId="9" applyNumberFormat="1" applyFont="1" applyBorder="1" applyAlignment="1">
      <alignment vertical="center" wrapText="1"/>
    </xf>
    <xf numFmtId="0" fontId="15" fillId="0" borderId="0" xfId="9" applyFont="1" applyFill="1" applyBorder="1" applyAlignment="1">
      <alignment horizontal="center" vertical="center" wrapText="1"/>
    </xf>
    <xf numFmtId="168" fontId="15" fillId="0" borderId="0" xfId="9" applyNumberFormat="1" applyFont="1" applyFill="1" applyBorder="1" applyAlignment="1">
      <alignment horizontal="center" vertical="center" wrapText="1"/>
    </xf>
    <xf numFmtId="168" fontId="14" fillId="0" borderId="0" xfId="9" applyNumberFormat="1" applyFont="1" applyAlignment="1">
      <alignment vertical="center"/>
    </xf>
    <xf numFmtId="0" fontId="14" fillId="0" borderId="0" xfId="9" applyFont="1" applyAlignment="1">
      <alignment vertical="center"/>
    </xf>
    <xf numFmtId="168" fontId="15" fillId="0" borderId="0" xfId="9" applyNumberFormat="1" applyFont="1" applyBorder="1" applyAlignment="1">
      <alignment horizontal="center" vertical="center" wrapText="1"/>
    </xf>
    <xf numFmtId="0" fontId="14" fillId="0" borderId="0" xfId="9" applyFont="1" applyFill="1" applyAlignment="1">
      <alignment horizontal="center" vertical="center" wrapText="1"/>
    </xf>
    <xf numFmtId="0" fontId="15" fillId="0" borderId="0" xfId="9" applyFont="1" applyFill="1" applyBorder="1" applyAlignment="1">
      <alignment horizontal="center" vertical="top" wrapText="1"/>
    </xf>
    <xf numFmtId="168" fontId="14" fillId="0" borderId="0" xfId="9" applyNumberFormat="1" applyFont="1" applyAlignment="1">
      <alignment horizontal="center" vertical="center" wrapText="1"/>
    </xf>
    <xf numFmtId="0" fontId="15" fillId="0" borderId="0" xfId="9" applyFont="1" applyBorder="1" applyAlignment="1">
      <alignment horizontal="center" vertical="center" wrapText="1"/>
    </xf>
    <xf numFmtId="168" fontId="15" fillId="0" borderId="0" xfId="9" applyNumberFormat="1" applyFont="1" applyFill="1" applyBorder="1" applyAlignment="1">
      <alignment horizontal="center" vertical="top" wrapText="1"/>
    </xf>
    <xf numFmtId="168" fontId="15" fillId="0" borderId="0" xfId="9" applyNumberFormat="1" applyFont="1" applyFill="1" applyAlignment="1">
      <alignment horizontal="center" vertical="top" wrapText="1"/>
    </xf>
    <xf numFmtId="0" fontId="15" fillId="0" borderId="0" xfId="9" applyFont="1" applyFill="1" applyBorder="1" applyAlignment="1">
      <alignment horizontal="center" vertical="top"/>
    </xf>
    <xf numFmtId="0" fontId="15" fillId="0" borderId="0" xfId="9" applyFont="1" applyBorder="1" applyAlignment="1">
      <alignment horizontal="center" vertical="center"/>
    </xf>
    <xf numFmtId="168" fontId="15" fillId="0" borderId="0" xfId="9" applyNumberFormat="1" applyFont="1" applyFill="1" applyBorder="1" applyAlignment="1">
      <alignment horizontal="center" vertical="center"/>
    </xf>
    <xf numFmtId="0" fontId="14" fillId="0" borderId="0" xfId="9" applyFont="1" applyAlignment="1">
      <alignment horizontal="center" vertical="center"/>
    </xf>
    <xf numFmtId="168" fontId="15" fillId="0" borderId="0" xfId="9" applyNumberFormat="1" applyFont="1" applyBorder="1" applyAlignment="1">
      <alignment horizontal="center" vertical="center"/>
    </xf>
    <xf numFmtId="0" fontId="15" fillId="0" borderId="0" xfId="9" applyFont="1" applyFill="1" applyBorder="1" applyAlignment="1">
      <alignment horizontal="center" vertical="center"/>
    </xf>
    <xf numFmtId="168" fontId="14" fillId="0" borderId="0" xfId="9" applyNumberFormat="1" applyFont="1" applyAlignment="1">
      <alignment horizontal="center" vertical="center"/>
    </xf>
    <xf numFmtId="0" fontId="14" fillId="0" borderId="0" xfId="9" applyFont="1" applyFill="1" applyAlignment="1">
      <alignment horizontal="center" vertical="center"/>
    </xf>
    <xf numFmtId="0" fontId="15" fillId="0" borderId="0" xfId="9" applyFont="1" applyFill="1" applyAlignment="1">
      <alignment horizontal="left" vertical="center"/>
    </xf>
    <xf numFmtId="176" fontId="14" fillId="0" borderId="0" xfId="5" applyNumberFormat="1" applyFont="1" applyFill="1" applyAlignment="1">
      <alignment vertical="center"/>
    </xf>
    <xf numFmtId="176" fontId="14" fillId="0" borderId="0" xfId="9" applyNumberFormat="1" applyFont="1" applyFill="1" applyAlignment="1">
      <alignment horizontal="right" vertical="center"/>
    </xf>
    <xf numFmtId="175" fontId="14" fillId="0" borderId="0" xfId="5" applyNumberFormat="1" applyFont="1" applyFill="1" applyAlignment="1">
      <alignment vertical="center"/>
    </xf>
    <xf numFmtId="166" fontId="14" fillId="0" borderId="0" xfId="2" applyNumberFormat="1" applyFont="1" applyFill="1" applyAlignment="1">
      <alignment horizontal="right" vertical="center"/>
    </xf>
    <xf numFmtId="37" fontId="14" fillId="0" borderId="0" xfId="9" applyNumberFormat="1" applyFont="1" applyFill="1" applyAlignment="1">
      <alignment horizontal="right" vertical="center"/>
    </xf>
    <xf numFmtId="176" fontId="14" fillId="0" borderId="0" xfId="2" applyNumberFormat="1" applyFont="1" applyFill="1" applyAlignment="1">
      <alignment horizontal="right" vertical="center"/>
    </xf>
    <xf numFmtId="176" fontId="14" fillId="0" borderId="0" xfId="2" applyNumberFormat="1" applyFont="1" applyFill="1" applyBorder="1" applyAlignment="1">
      <alignment horizontal="right" vertical="center"/>
    </xf>
    <xf numFmtId="0" fontId="14" fillId="0" borderId="0" xfId="9" applyFont="1" applyFill="1" applyAlignment="1">
      <alignment horizontal="left" vertical="center"/>
    </xf>
    <xf numFmtId="176" fontId="14" fillId="0" borderId="0" xfId="10" applyNumberFormat="1" applyFont="1" applyFill="1" applyBorder="1" applyAlignment="1">
      <alignment vertical="center"/>
    </xf>
    <xf numFmtId="176" fontId="14" fillId="0" borderId="0" xfId="1" applyNumberFormat="1" applyFont="1" applyFill="1" applyBorder="1" applyAlignment="1">
      <alignment horizontal="right" vertical="center"/>
    </xf>
    <xf numFmtId="176" fontId="14" fillId="0" borderId="0" xfId="9" applyNumberFormat="1" applyFont="1" applyFill="1" applyBorder="1" applyAlignment="1">
      <alignment horizontal="right" vertical="center"/>
    </xf>
    <xf numFmtId="176" fontId="14" fillId="0" borderId="0" xfId="1" applyNumberFormat="1" applyFont="1" applyFill="1" applyBorder="1" applyAlignment="1">
      <alignment horizontal="center" vertical="center"/>
    </xf>
    <xf numFmtId="176" fontId="14" fillId="0" borderId="1" xfId="2" applyNumberFormat="1" applyFont="1" applyFill="1" applyBorder="1" applyAlignment="1">
      <alignment horizontal="right" vertical="center"/>
    </xf>
    <xf numFmtId="176" fontId="14" fillId="0" borderId="1" xfId="10" applyNumberFormat="1" applyFont="1" applyFill="1" applyBorder="1" applyAlignment="1">
      <alignment vertical="center"/>
    </xf>
    <xf numFmtId="176" fontId="14" fillId="0" borderId="0" xfId="10" applyNumberFormat="1" applyFont="1" applyFill="1" applyAlignment="1">
      <alignment vertical="center"/>
    </xf>
    <xf numFmtId="176" fontId="14" fillId="0" borderId="2" xfId="1" applyNumberFormat="1" applyFont="1" applyFill="1" applyBorder="1" applyAlignment="1">
      <alignment horizontal="center" vertical="center"/>
    </xf>
    <xf numFmtId="0" fontId="15" fillId="0" borderId="0" xfId="9" applyFont="1" applyAlignment="1">
      <alignment vertical="center"/>
    </xf>
    <xf numFmtId="167" fontId="14" fillId="0" borderId="0" xfId="9" applyNumberFormat="1" applyFont="1" applyFill="1" applyBorder="1" applyAlignment="1">
      <alignment horizontal="right" vertical="center"/>
    </xf>
    <xf numFmtId="37" fontId="14" fillId="0" borderId="0" xfId="9" applyNumberFormat="1" applyFont="1" applyFill="1" applyAlignment="1">
      <alignment horizontal="right" vertical="center" wrapText="1"/>
    </xf>
    <xf numFmtId="166" fontId="14" fillId="0" borderId="4" xfId="2" applyNumberFormat="1" applyFont="1" applyFill="1" applyBorder="1" applyAlignment="1">
      <alignment horizontal="right" vertical="center"/>
    </xf>
    <xf numFmtId="166" fontId="14" fillId="0" borderId="0" xfId="2" applyNumberFormat="1" applyFont="1" applyFill="1" applyBorder="1" applyAlignment="1">
      <alignment horizontal="right" vertical="center"/>
    </xf>
    <xf numFmtId="168" fontId="14" fillId="0" borderId="0" xfId="9" applyNumberFormat="1" applyFont="1" applyFill="1" applyAlignment="1">
      <alignment vertical="center"/>
    </xf>
    <xf numFmtId="166" fontId="14" fillId="0" borderId="0" xfId="9" applyNumberFormat="1" applyFont="1" applyFill="1" applyAlignment="1">
      <alignment vertical="center"/>
    </xf>
    <xf numFmtId="0" fontId="14" fillId="0" borderId="0" xfId="9" applyFont="1" applyFill="1" applyAlignment="1">
      <alignment vertical="center"/>
    </xf>
    <xf numFmtId="168" fontId="14" fillId="0" borderId="0" xfId="9" applyNumberFormat="1" applyFont="1" applyFill="1" applyBorder="1" applyAlignment="1">
      <alignment vertical="center"/>
    </xf>
    <xf numFmtId="166" fontId="14" fillId="0" borderId="0" xfId="9" applyNumberFormat="1" applyFont="1" applyFill="1" applyBorder="1" applyAlignment="1">
      <alignment vertical="center"/>
    </xf>
    <xf numFmtId="0" fontId="14" fillId="0" borderId="0" xfId="9" quotePrefix="1" applyFont="1" applyFill="1" applyAlignment="1">
      <alignment horizontal="left" vertical="center"/>
    </xf>
    <xf numFmtId="0" fontId="16" fillId="0" borderId="0" xfId="9" applyFont="1" applyAlignment="1">
      <alignment horizontal="center" vertical="center"/>
    </xf>
    <xf numFmtId="0" fontId="16" fillId="0" borderId="0" xfId="9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37" fontId="4" fillId="0" borderId="0" xfId="1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3" fontId="4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indent="2"/>
    </xf>
    <xf numFmtId="37" fontId="4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vertical="center"/>
    </xf>
    <xf numFmtId="37" fontId="19" fillId="0" borderId="0" xfId="0" applyNumberFormat="1" applyFont="1" applyAlignment="1">
      <alignment vertical="center"/>
    </xf>
    <xf numFmtId="164" fontId="4" fillId="0" borderId="0" xfId="12" applyFont="1" applyFill="1" applyAlignment="1">
      <alignment vertical="center"/>
    </xf>
    <xf numFmtId="164" fontId="4" fillId="0" borderId="0" xfId="12" applyFont="1" applyFill="1" applyAlignment="1">
      <alignment horizontal="right" vertical="center"/>
    </xf>
    <xf numFmtId="166" fontId="4" fillId="0" borderId="0" xfId="2" applyNumberFormat="1" applyFont="1" applyFill="1" applyAlignment="1">
      <alignment vertical="center"/>
    </xf>
    <xf numFmtId="0" fontId="4" fillId="0" borderId="0" xfId="0" applyFont="1" applyAlignment="1">
      <alignment horizontal="left" vertical="center" indent="4"/>
    </xf>
    <xf numFmtId="0" fontId="1" fillId="0" borderId="0" xfId="0" applyFont="1" applyAlignment="1">
      <alignment horizontal="left" vertical="center" indent="4"/>
    </xf>
    <xf numFmtId="37" fontId="4" fillId="0" borderId="3" xfId="0" applyNumberFormat="1" applyFont="1" applyBorder="1" applyAlignment="1">
      <alignment horizontal="right" vertical="center"/>
    </xf>
    <xf numFmtId="37" fontId="4" fillId="0" borderId="0" xfId="11" applyNumberFormat="1" applyFont="1" applyAlignment="1">
      <alignment vertical="center"/>
    </xf>
    <xf numFmtId="166" fontId="4" fillId="0" borderId="0" xfId="2" applyNumberFormat="1" applyFont="1" applyFill="1" applyAlignment="1">
      <alignment horizontal="right" vertical="center"/>
    </xf>
    <xf numFmtId="175" fontId="4" fillId="0" borderId="0" xfId="12" applyNumberFormat="1" applyFont="1" applyFill="1" applyAlignment="1">
      <alignment horizontal="right" vertical="center"/>
    </xf>
    <xf numFmtId="175" fontId="4" fillId="0" borderId="0" xfId="12" applyNumberFormat="1" applyFont="1" applyFill="1" applyAlignment="1">
      <alignment horizontal="center" vertical="center"/>
    </xf>
    <xf numFmtId="37" fontId="4" fillId="0" borderId="1" xfId="11" applyNumberFormat="1" applyFont="1" applyBorder="1" applyAlignment="1">
      <alignment vertical="center"/>
    </xf>
    <xf numFmtId="166" fontId="4" fillId="0" borderId="3" xfId="2" applyNumberFormat="1" applyFont="1" applyFill="1" applyBorder="1" applyAlignment="1">
      <alignment horizontal="right" vertical="center"/>
    </xf>
    <xf numFmtId="37" fontId="4" fillId="0" borderId="4" xfId="0" applyNumberFormat="1" applyFont="1" applyBorder="1" applyAlignment="1">
      <alignment vertical="center"/>
    </xf>
    <xf numFmtId="166" fontId="4" fillId="0" borderId="0" xfId="1" applyNumberFormat="1" applyFont="1" applyFill="1" applyAlignment="1">
      <alignment horizontal="right" vertical="center"/>
    </xf>
    <xf numFmtId="37" fontId="4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left" vertical="center" indent="3"/>
    </xf>
    <xf numFmtId="37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 wrapText="1"/>
    </xf>
    <xf numFmtId="166" fontId="4" fillId="0" borderId="3" xfId="1" applyNumberFormat="1" applyFont="1" applyFill="1" applyBorder="1" applyAlignment="1">
      <alignment horizontal="right" vertical="center"/>
    </xf>
    <xf numFmtId="0" fontId="4" fillId="0" borderId="0" xfId="0" quotePrefix="1" applyFont="1" applyAlignment="1">
      <alignment horizontal="center" vertical="center"/>
    </xf>
    <xf numFmtId="0" fontId="4" fillId="0" borderId="0" xfId="6" applyFont="1" applyAlignment="1">
      <alignment horizontal="center" vertical="center"/>
    </xf>
    <xf numFmtId="167" fontId="6" fillId="0" borderId="0" xfId="9" applyNumberFormat="1" applyFont="1" applyAlignment="1">
      <alignment horizontal="right" vertical="center"/>
    </xf>
    <xf numFmtId="0" fontId="19" fillId="0" borderId="0" xfId="6" applyFont="1" applyAlignment="1">
      <alignment vertical="center"/>
    </xf>
    <xf numFmtId="0" fontId="1" fillId="0" borderId="0" xfId="0" applyFont="1" applyAlignment="1">
      <alignment horizontal="left" vertical="center" indent="2"/>
    </xf>
    <xf numFmtId="37" fontId="18" fillId="0" borderId="0" xfId="0" applyNumberFormat="1" applyFont="1" applyAlignment="1">
      <alignment vertical="center"/>
    </xf>
    <xf numFmtId="167" fontId="6" fillId="0" borderId="5" xfId="9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 indent="5"/>
    </xf>
    <xf numFmtId="0" fontId="4" fillId="0" borderId="0" xfId="0" applyFont="1" applyAlignment="1">
      <alignment horizontal="left" vertical="center" wrapText="1" indent="4"/>
    </xf>
    <xf numFmtId="166" fontId="4" fillId="0" borderId="1" xfId="1" applyNumberFormat="1" applyFont="1" applyFill="1" applyBorder="1" applyAlignment="1">
      <alignment horizontal="center" vertical="center"/>
    </xf>
    <xf numFmtId="166" fontId="4" fillId="0" borderId="1" xfId="2" applyNumberFormat="1" applyFont="1" applyFill="1" applyBorder="1" applyAlignment="1">
      <alignment vertical="center"/>
    </xf>
    <xf numFmtId="0" fontId="4" fillId="0" borderId="0" xfId="0" applyFont="1" applyAlignment="1">
      <alignment horizontal="left" vertical="center"/>
    </xf>
    <xf numFmtId="166" fontId="4" fillId="0" borderId="0" xfId="1" applyNumberFormat="1" applyFont="1" applyFill="1" applyAlignment="1">
      <alignment horizontal="center" vertical="center"/>
    </xf>
    <xf numFmtId="37" fontId="4" fillId="0" borderId="4" xfId="0" applyNumberFormat="1" applyFont="1" applyBorder="1" applyAlignment="1">
      <alignment horizontal="right" vertical="center"/>
    </xf>
    <xf numFmtId="37" fontId="20" fillId="0" borderId="0" xfId="0" applyNumberFormat="1" applyFont="1" applyAlignment="1">
      <alignment horizontal="right" vertical="center"/>
    </xf>
    <xf numFmtId="164" fontId="4" fillId="0" borderId="0" xfId="2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8" fillId="0" borderId="0" xfId="0" quotePrefix="1" applyFont="1" applyFill="1" applyAlignment="1">
      <alignment horizontal="left" vertical="center" wrapText="1" indent="2"/>
    </xf>
    <xf numFmtId="176" fontId="14" fillId="0" borderId="2" xfId="5" applyNumberFormat="1" applyFont="1" applyFill="1" applyBorder="1" applyAlignment="1">
      <alignment vertical="center"/>
    </xf>
    <xf numFmtId="176" fontId="14" fillId="0" borderId="2" xfId="2" applyNumberFormat="1" applyFont="1" applyFill="1" applyBorder="1" applyAlignment="1">
      <alignment horizontal="right" vertical="center"/>
    </xf>
    <xf numFmtId="176" fontId="14" fillId="0" borderId="1" xfId="1" applyNumberFormat="1" applyFont="1" applyFill="1" applyBorder="1" applyAlignment="1">
      <alignment horizontal="center" vertical="center"/>
    </xf>
    <xf numFmtId="166" fontId="6" fillId="0" borderId="0" xfId="9" applyNumberFormat="1" applyFont="1" applyFill="1" applyBorder="1" applyAlignment="1">
      <alignment horizontal="right" vertical="center"/>
    </xf>
    <xf numFmtId="0" fontId="14" fillId="0" borderId="0" xfId="9" applyFont="1" applyAlignment="1">
      <alignment horizontal="left" vertical="center"/>
    </xf>
    <xf numFmtId="166" fontId="6" fillId="0" borderId="4" xfId="12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6" fillId="0" borderId="0" xfId="16" applyFont="1" applyFill="1" applyAlignment="1">
      <alignment horizontal="left" vertical="center" indent="2"/>
    </xf>
    <xf numFmtId="166" fontId="6" fillId="0" borderId="1" xfId="12" applyNumberFormat="1" applyFont="1" applyFill="1" applyBorder="1" applyAlignment="1">
      <alignment horizontal="right" vertical="center"/>
    </xf>
    <xf numFmtId="166" fontId="6" fillId="0" borderId="0" xfId="12" applyNumberFormat="1" applyFont="1" applyFill="1" applyBorder="1" applyAlignment="1">
      <alignment horizontal="right" vertical="center"/>
    </xf>
    <xf numFmtId="166" fontId="6" fillId="0" borderId="0" xfId="12" applyNumberFormat="1" applyFont="1" applyFill="1" applyAlignment="1">
      <alignment horizontal="right" vertical="center" wrapText="1"/>
    </xf>
    <xf numFmtId="166" fontId="4" fillId="0" borderId="0" xfId="12" applyNumberFormat="1" applyFont="1" applyFill="1" applyAlignment="1">
      <alignment horizontal="center" vertical="center"/>
    </xf>
    <xf numFmtId="166" fontId="10" fillId="0" borderId="0" xfId="12" applyNumberFormat="1" applyFont="1" applyFill="1" applyAlignment="1">
      <alignment horizontal="center" vertical="center"/>
    </xf>
    <xf numFmtId="166" fontId="4" fillId="0" borderId="1" xfId="12" applyNumberFormat="1" applyFont="1" applyFill="1" applyBorder="1" applyAlignment="1">
      <alignment horizontal="center" vertical="center"/>
    </xf>
    <xf numFmtId="166" fontId="4" fillId="0" borderId="0" xfId="12" applyNumberFormat="1" applyFont="1" applyFill="1" applyBorder="1" applyAlignment="1">
      <alignment horizontal="center" vertical="center"/>
    </xf>
    <xf numFmtId="166" fontId="6" fillId="0" borderId="0" xfId="12" applyNumberFormat="1" applyFont="1" applyFill="1" applyAlignment="1">
      <alignment horizontal="right" vertical="center"/>
    </xf>
    <xf numFmtId="166" fontId="10" fillId="0" borderId="3" xfId="12" applyNumberFormat="1" applyFont="1" applyFill="1" applyBorder="1" applyAlignment="1">
      <alignment horizontal="center" vertical="center"/>
    </xf>
    <xf numFmtId="166" fontId="10" fillId="0" borderId="0" xfId="12" applyNumberFormat="1" applyFont="1" applyFill="1" applyBorder="1" applyAlignment="1">
      <alignment horizontal="center" vertical="center"/>
    </xf>
    <xf numFmtId="166" fontId="4" fillId="0" borderId="0" xfId="12" applyNumberFormat="1" applyFont="1" applyFill="1" applyBorder="1" applyAlignment="1">
      <alignment vertical="center"/>
    </xf>
    <xf numFmtId="166" fontId="4" fillId="0" borderId="0" xfId="12" applyNumberFormat="1" applyFont="1" applyFill="1" applyBorder="1" applyAlignment="1">
      <alignment horizontal="right" vertical="center"/>
    </xf>
    <xf numFmtId="166" fontId="10" fillId="0" borderId="0" xfId="12" applyNumberFormat="1" applyFont="1" applyFill="1" applyBorder="1" applyAlignment="1">
      <alignment vertical="center"/>
    </xf>
    <xf numFmtId="166" fontId="6" fillId="0" borderId="1" xfId="12" applyNumberFormat="1" applyFont="1" applyFill="1" applyBorder="1" applyAlignment="1">
      <alignment vertical="center"/>
    </xf>
    <xf numFmtId="166" fontId="6" fillId="0" borderId="0" xfId="12" applyNumberFormat="1" applyFont="1" applyFill="1" applyAlignment="1">
      <alignment vertical="center"/>
    </xf>
    <xf numFmtId="166" fontId="4" fillId="0" borderId="0" xfId="12" applyNumberFormat="1" applyFont="1" applyBorder="1" applyAlignment="1">
      <alignment vertical="center"/>
    </xf>
    <xf numFmtId="9" fontId="6" fillId="0" borderId="0" xfId="15" applyFont="1" applyFill="1" applyAlignment="1">
      <alignment vertical="center"/>
    </xf>
    <xf numFmtId="165" fontId="4" fillId="0" borderId="0" xfId="2" applyNumberFormat="1" applyFont="1" applyFill="1" applyBorder="1" applyAlignment="1">
      <alignment horizontal="center" vertical="center"/>
    </xf>
    <xf numFmtId="176" fontId="4" fillId="0" borderId="1" xfId="10" applyNumberFormat="1" applyFont="1" applyFill="1" applyBorder="1" applyAlignment="1">
      <alignment horizontal="right" vertical="center"/>
    </xf>
    <xf numFmtId="0" fontId="8" fillId="0" borderId="0" xfId="0" quotePrefix="1" applyFont="1" applyFill="1" applyAlignment="1">
      <alignment horizontal="left" vertical="center" wrapText="1"/>
    </xf>
    <xf numFmtId="168" fontId="8" fillId="0" borderId="0" xfId="9" applyNumberFormat="1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166" fontId="21" fillId="0" borderId="0" xfId="14" applyNumberFormat="1" applyFont="1" applyFill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164" fontId="4" fillId="0" borderId="0" xfId="12" applyFont="1" applyAlignment="1">
      <alignment horizontal="center" vertical="center"/>
    </xf>
    <xf numFmtId="166" fontId="10" fillId="0" borderId="4" xfId="12" applyNumberFormat="1" applyFont="1" applyFill="1" applyBorder="1" applyAlignment="1">
      <alignment vertical="center"/>
    </xf>
    <xf numFmtId="0" fontId="8" fillId="0" borderId="0" xfId="0" applyFont="1" applyFill="1" applyAlignment="1">
      <alignment horizontal="center" vertical="center"/>
    </xf>
    <xf numFmtId="167" fontId="6" fillId="0" borderId="0" xfId="9" applyNumberFormat="1" applyFont="1" applyBorder="1" applyAlignment="1">
      <alignment horizontal="right" vertical="center"/>
    </xf>
    <xf numFmtId="0" fontId="8" fillId="0" borderId="0" xfId="0" quotePrefix="1" applyFont="1" applyFill="1" applyAlignment="1">
      <alignment horizontal="left" vertical="center" wrapText="1" indent="3"/>
    </xf>
    <xf numFmtId="0" fontId="1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 wrapText="1" indent="3"/>
    </xf>
    <xf numFmtId="0" fontId="4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7" fillId="0" borderId="0" xfId="0" quotePrefix="1" applyFont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0" fontId="8" fillId="0" borderId="0" xfId="6" applyFont="1" applyFill="1" applyAlignment="1">
      <alignment vertical="center" wrapText="1"/>
    </xf>
    <xf numFmtId="0" fontId="8" fillId="0" borderId="0" xfId="0" applyFont="1" applyFill="1" applyAlignment="1">
      <alignment horizontal="center" vertical="center"/>
    </xf>
    <xf numFmtId="168" fontId="8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168" fontId="15" fillId="0" borderId="1" xfId="9" applyNumberFormat="1" applyFont="1" applyFill="1" applyBorder="1" applyAlignment="1">
      <alignment horizontal="center" vertical="center" wrapText="1"/>
    </xf>
    <xf numFmtId="168" fontId="15" fillId="0" borderId="1" xfId="9" applyNumberFormat="1" applyFont="1" applyBorder="1" applyAlignment="1">
      <alignment horizontal="center" vertical="center" wrapText="1"/>
    </xf>
    <xf numFmtId="0" fontId="8" fillId="0" borderId="0" xfId="9" applyFont="1" applyAlignment="1">
      <alignment horizontal="center" vertical="center"/>
    </xf>
    <xf numFmtId="0" fontId="4" fillId="0" borderId="0" xfId="9" applyFont="1" applyBorder="1" applyAlignment="1">
      <alignment horizontal="left" vertical="center"/>
    </xf>
    <xf numFmtId="168" fontId="8" fillId="0" borderId="1" xfId="9" applyNumberFormat="1" applyFont="1" applyFill="1" applyBorder="1" applyAlignment="1">
      <alignment horizontal="center" vertical="center"/>
    </xf>
    <xf numFmtId="168" fontId="8" fillId="0" borderId="1" xfId="9" applyNumberFormat="1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</cellXfs>
  <cellStyles count="26">
    <cellStyle name="Comma" xfId="12" builtinId="3"/>
    <cellStyle name="Comma 10" xfId="1"/>
    <cellStyle name="Comma 10 2" xfId="18"/>
    <cellStyle name="Comma 11" xfId="19"/>
    <cellStyle name="Comma 2" xfId="2"/>
    <cellStyle name="Comma 2 4" xfId="14"/>
    <cellStyle name="Comma 3" xfId="20"/>
    <cellStyle name="Comma 4" xfId="21"/>
    <cellStyle name="Comma 5" xfId="3"/>
    <cellStyle name="Comma 5 2" xfId="22"/>
    <cellStyle name="Comma 6" xfId="4"/>
    <cellStyle name="Comma 7" xfId="5"/>
    <cellStyle name="Comma 8" xfId="23"/>
    <cellStyle name="Comma 9" xfId="24"/>
    <cellStyle name="Normal" xfId="0" builtinId="0"/>
    <cellStyle name="Normal 2" xfId="6"/>
    <cellStyle name="Normal 2 2" xfId="25"/>
    <cellStyle name="Normal 3" xfId="7"/>
    <cellStyle name="Normal 4" xfId="8"/>
    <cellStyle name="Normal 5" xfId="17"/>
    <cellStyle name="Normal 6" xfId="16"/>
    <cellStyle name="Normal 9" xfId="13"/>
    <cellStyle name="Normal_Ace Insurance thai" xfId="9"/>
    <cellStyle name="Normal_Ace Insurance thai 2" xfId="10"/>
    <cellStyle name="Normal_Sheet1" xfId="11"/>
    <cellStyle name="Percent" xfId="1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NANCE_ADMIN/FINANCE_ACCOUNTING/Toey/Conso/2021/(06)%20Jun/Cashflow/Cash%20Flow-Separate%20Q2'2021%20V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 BS"/>
      <sheetName val="Conso PL"/>
      <sheetName val="งบกระแสเงินสด"/>
      <sheetName val="Cash Flow - Separate"/>
      <sheetName val="Reconcile"/>
      <sheetName val="Leasing"/>
      <sheetName val="FA movement"/>
      <sheetName val="AP-FA"/>
      <sheetName val="EBO for SW"/>
      <sheetName val="Investment"/>
      <sheetName val="682110"/>
      <sheetName val="UnrealizedQ2"/>
      <sheetName val="Convertible Note"/>
      <sheetName val=" HSB&amp;HAP"/>
    </sheetNames>
    <sheetDataSet>
      <sheetData sheetId="0"/>
      <sheetData sheetId="1"/>
      <sheetData sheetId="2"/>
      <sheetData sheetId="3">
        <row r="37">
          <cell r="C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V125"/>
  <sheetViews>
    <sheetView tabSelected="1" zoomScale="89" zoomScaleNormal="89" zoomScaleSheetLayoutView="90" workbookViewId="0">
      <selection activeCell="G19" sqref="G19"/>
    </sheetView>
  </sheetViews>
  <sheetFormatPr defaultColWidth="8" defaultRowHeight="23.1" customHeight="1" x14ac:dyDescent="0.2"/>
  <cols>
    <col min="1" max="1" width="60.125" style="130" customWidth="1"/>
    <col min="2" max="2" width="1.5" style="130" customWidth="1"/>
    <col min="3" max="3" width="12.375" style="241" customWidth="1"/>
    <col min="4" max="4" width="1.5" style="241" customWidth="1"/>
    <col min="5" max="5" width="11.5" style="246" customWidth="1"/>
    <col min="6" max="6" width="1.125" style="246" customWidth="1"/>
    <col min="7" max="7" width="11.5" style="246" customWidth="1"/>
    <col min="8" max="8" width="1.125" style="130" customWidth="1"/>
    <col min="9" max="9" width="11.5" style="246" customWidth="1"/>
    <col min="10" max="10" width="1.125" style="246" customWidth="1"/>
    <col min="11" max="11" width="11.5" style="246" customWidth="1"/>
    <col min="12" max="12" width="8" style="287"/>
    <col min="13" max="13" width="11.5" style="287" bestFit="1" customWidth="1"/>
    <col min="14" max="14" width="3.625" style="287" bestFit="1" customWidth="1"/>
    <col min="15" max="15" width="11.5" style="287" bestFit="1" customWidth="1"/>
    <col min="16" max="16" width="1.875" style="287" bestFit="1" customWidth="1"/>
    <col min="17" max="17" width="10.875" style="287" bestFit="1" customWidth="1"/>
    <col min="18" max="18" width="1.875" style="287" bestFit="1" customWidth="1"/>
    <col min="19" max="19" width="11.5" style="287" bestFit="1" customWidth="1"/>
    <col min="20" max="20" width="1.875" style="287" bestFit="1" customWidth="1"/>
    <col min="21" max="16384" width="8" style="287"/>
  </cols>
  <sheetData>
    <row r="1" spans="1:22" s="239" customFormat="1" ht="25.2" customHeight="1" x14ac:dyDescent="0.2">
      <c r="A1" s="334" t="s">
        <v>44</v>
      </c>
      <c r="B1" s="334" t="s">
        <v>44</v>
      </c>
      <c r="C1" s="334" t="s">
        <v>44</v>
      </c>
      <c r="D1" s="334" t="s">
        <v>44</v>
      </c>
      <c r="E1" s="334" t="s">
        <v>44</v>
      </c>
      <c r="F1" s="334" t="s">
        <v>44</v>
      </c>
      <c r="G1" s="334" t="s">
        <v>44</v>
      </c>
      <c r="H1" s="334" t="s">
        <v>44</v>
      </c>
      <c r="I1" s="334" t="s">
        <v>44</v>
      </c>
      <c r="J1" s="334" t="s">
        <v>44</v>
      </c>
      <c r="K1" s="334" t="s">
        <v>44</v>
      </c>
    </row>
    <row r="2" spans="1:22" s="239" customFormat="1" ht="25.2" customHeight="1" x14ac:dyDescent="0.2">
      <c r="A2" s="334" t="s">
        <v>122</v>
      </c>
      <c r="B2" s="334"/>
      <c r="C2" s="334"/>
      <c r="D2" s="334"/>
      <c r="E2" s="334"/>
      <c r="F2" s="334"/>
      <c r="G2" s="334"/>
      <c r="H2" s="334"/>
      <c r="I2" s="334"/>
      <c r="J2" s="334"/>
      <c r="K2" s="334"/>
    </row>
    <row r="3" spans="1:22" s="239" customFormat="1" ht="25.2" customHeight="1" x14ac:dyDescent="0.2">
      <c r="A3" s="335" t="s">
        <v>170</v>
      </c>
      <c r="B3" s="334"/>
      <c r="C3" s="334"/>
      <c r="D3" s="334"/>
      <c r="E3" s="334"/>
      <c r="F3" s="334"/>
      <c r="G3" s="334"/>
      <c r="H3" s="334"/>
      <c r="I3" s="334"/>
      <c r="J3" s="334"/>
      <c r="K3" s="334"/>
    </row>
    <row r="4" spans="1:22" s="240" customFormat="1" ht="23.1" customHeight="1" x14ac:dyDescent="0.2">
      <c r="A4" s="336" t="s">
        <v>0</v>
      </c>
      <c r="B4" s="336"/>
      <c r="C4" s="336"/>
      <c r="D4" s="336"/>
      <c r="E4" s="336"/>
      <c r="F4" s="336"/>
      <c r="G4" s="336"/>
      <c r="H4" s="336"/>
      <c r="I4" s="336"/>
      <c r="J4" s="336"/>
      <c r="K4" s="336"/>
    </row>
    <row r="5" spans="1:22" s="240" customFormat="1" ht="6.05" customHeight="1" x14ac:dyDescent="0.2">
      <c r="A5" s="130"/>
      <c r="B5" s="130"/>
      <c r="C5" s="241"/>
      <c r="D5" s="241"/>
      <c r="E5" s="242"/>
      <c r="F5" s="242"/>
      <c r="G5" s="242"/>
      <c r="H5" s="243"/>
      <c r="I5" s="242"/>
      <c r="J5" s="242"/>
      <c r="K5" s="242"/>
    </row>
    <row r="6" spans="1:22" s="240" customFormat="1" ht="23.1" customHeight="1" x14ac:dyDescent="0.2">
      <c r="A6" s="130"/>
      <c r="B6" s="130"/>
      <c r="C6" s="242" t="s">
        <v>1</v>
      </c>
      <c r="D6" s="242"/>
      <c r="E6" s="337" t="s">
        <v>2</v>
      </c>
      <c r="F6" s="337"/>
      <c r="G6" s="337"/>
      <c r="H6" s="243"/>
      <c r="I6" s="337" t="s">
        <v>3</v>
      </c>
      <c r="J6" s="337"/>
      <c r="K6" s="337"/>
    </row>
    <row r="7" spans="1:22" s="240" customFormat="1" ht="23.1" customHeight="1" x14ac:dyDescent="0.2">
      <c r="A7" s="130"/>
      <c r="B7" s="130"/>
      <c r="C7" s="242"/>
      <c r="D7" s="242"/>
      <c r="E7" s="242" t="s">
        <v>123</v>
      </c>
      <c r="F7" s="242"/>
      <c r="G7" s="242" t="s">
        <v>123</v>
      </c>
      <c r="H7" s="243"/>
      <c r="I7" s="242" t="s">
        <v>123</v>
      </c>
      <c r="J7" s="242"/>
      <c r="K7" s="242" t="s">
        <v>123</v>
      </c>
    </row>
    <row r="8" spans="1:22" s="240" customFormat="1" ht="23.1" customHeight="1" x14ac:dyDescent="0.2">
      <c r="A8" s="130"/>
      <c r="B8" s="130"/>
      <c r="C8" s="242"/>
      <c r="D8" s="242"/>
      <c r="E8" s="242" t="s">
        <v>171</v>
      </c>
      <c r="F8" s="242"/>
      <c r="G8" s="242" t="s">
        <v>124</v>
      </c>
      <c r="H8" s="243"/>
      <c r="I8" s="244" t="s">
        <v>171</v>
      </c>
      <c r="J8" s="242"/>
      <c r="K8" s="242" t="s">
        <v>124</v>
      </c>
    </row>
    <row r="9" spans="1:22" s="240" customFormat="1" ht="23.1" customHeight="1" x14ac:dyDescent="0.2">
      <c r="A9" s="130"/>
      <c r="B9" s="130"/>
      <c r="C9" s="241"/>
      <c r="D9" s="241"/>
      <c r="E9" s="242">
        <v>2564</v>
      </c>
      <c r="F9" s="242"/>
      <c r="G9" s="242">
        <v>2563</v>
      </c>
      <c r="H9" s="241"/>
      <c r="I9" s="242">
        <v>2564</v>
      </c>
      <c r="J9" s="242"/>
      <c r="K9" s="242">
        <v>2563</v>
      </c>
    </row>
    <row r="10" spans="1:22" s="240" customFormat="1" ht="23.1" customHeight="1" x14ac:dyDescent="0.2">
      <c r="A10" s="130"/>
      <c r="B10" s="130"/>
      <c r="C10" s="241"/>
      <c r="D10" s="241"/>
      <c r="E10" s="242" t="s">
        <v>4</v>
      </c>
      <c r="F10" s="242"/>
      <c r="G10" s="242"/>
      <c r="H10" s="241"/>
      <c r="I10" s="242" t="s">
        <v>4</v>
      </c>
      <c r="J10" s="242"/>
      <c r="K10" s="242"/>
    </row>
    <row r="11" spans="1:22" s="240" customFormat="1" ht="23.1" customHeight="1" x14ac:dyDescent="0.2">
      <c r="A11" s="242" t="s">
        <v>125</v>
      </c>
      <c r="B11" s="242"/>
      <c r="C11" s="241"/>
      <c r="D11" s="241"/>
      <c r="E11" s="245"/>
      <c r="F11" s="246"/>
      <c r="G11" s="245"/>
      <c r="H11" s="130"/>
      <c r="I11" s="245"/>
      <c r="J11" s="246"/>
      <c r="K11" s="245"/>
    </row>
    <row r="12" spans="1:22" s="240" customFormat="1" ht="23.1" customHeight="1" x14ac:dyDescent="0.2">
      <c r="A12" s="247" t="s">
        <v>126</v>
      </c>
      <c r="B12" s="247"/>
      <c r="C12" s="241"/>
      <c r="D12" s="241"/>
      <c r="E12" s="245"/>
      <c r="F12" s="246"/>
      <c r="G12" s="245"/>
      <c r="H12" s="130"/>
      <c r="I12" s="245"/>
      <c r="J12" s="246"/>
      <c r="K12" s="245"/>
    </row>
    <row r="13" spans="1:22" s="240" customFormat="1" ht="23.1" customHeight="1" x14ac:dyDescent="0.2">
      <c r="A13" s="248" t="s">
        <v>127</v>
      </c>
      <c r="B13" s="248"/>
      <c r="C13" s="241">
        <v>5.0999999999999996</v>
      </c>
      <c r="D13" s="241"/>
      <c r="E13" s="249">
        <v>209824</v>
      </c>
      <c r="F13" s="249"/>
      <c r="G13" s="249">
        <v>246798</v>
      </c>
      <c r="H13" s="250"/>
      <c r="I13" s="249">
        <v>33873</v>
      </c>
      <c r="J13" s="249"/>
      <c r="K13" s="249">
        <v>105736</v>
      </c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</row>
    <row r="14" spans="1:22" s="240" customFormat="1" ht="23.1" customHeight="1" x14ac:dyDescent="0.2">
      <c r="A14" s="248" t="s">
        <v>74</v>
      </c>
      <c r="B14" s="248"/>
      <c r="C14" s="241">
        <v>6</v>
      </c>
      <c r="D14" s="241"/>
      <c r="E14" s="249">
        <v>148015</v>
      </c>
      <c r="F14" s="249"/>
      <c r="G14" s="249">
        <v>126253</v>
      </c>
      <c r="H14" s="250"/>
      <c r="I14" s="249">
        <v>93754</v>
      </c>
      <c r="J14" s="249"/>
      <c r="K14" s="249">
        <v>81365</v>
      </c>
      <c r="L14" s="251"/>
      <c r="M14" s="251"/>
      <c r="N14" s="251"/>
      <c r="O14" s="251"/>
      <c r="P14" s="251"/>
      <c r="Q14" s="251"/>
      <c r="R14" s="251"/>
      <c r="S14" s="251"/>
      <c r="T14" s="251"/>
      <c r="U14" s="251"/>
      <c r="V14" s="251"/>
    </row>
    <row r="15" spans="1:22" s="240" customFormat="1" ht="23.1" customHeight="1" x14ac:dyDescent="0.2">
      <c r="A15" s="248" t="s">
        <v>93</v>
      </c>
      <c r="B15" s="248"/>
      <c r="C15" s="241"/>
      <c r="D15" s="241"/>
      <c r="E15" s="249">
        <v>39103</v>
      </c>
      <c r="F15" s="249"/>
      <c r="G15" s="249">
        <v>30350</v>
      </c>
      <c r="H15" s="250"/>
      <c r="I15" s="249">
        <v>35847</v>
      </c>
      <c r="J15" s="249"/>
      <c r="K15" s="249">
        <v>24064</v>
      </c>
      <c r="L15" s="251"/>
      <c r="M15" s="251"/>
      <c r="N15" s="251"/>
      <c r="O15" s="251"/>
      <c r="P15" s="251"/>
      <c r="Q15" s="251"/>
      <c r="R15" s="251"/>
      <c r="S15" s="251"/>
      <c r="T15" s="251"/>
      <c r="U15" s="251"/>
      <c r="V15" s="251"/>
    </row>
    <row r="16" spans="1:22" s="240" customFormat="1" ht="23.1" customHeight="1" x14ac:dyDescent="0.2">
      <c r="A16" s="248" t="s">
        <v>183</v>
      </c>
      <c r="B16" s="248"/>
      <c r="C16" s="241"/>
      <c r="D16" s="241"/>
      <c r="E16" s="249">
        <v>3875</v>
      </c>
      <c r="F16" s="246"/>
      <c r="G16" s="9">
        <v>0</v>
      </c>
      <c r="H16" s="249"/>
      <c r="I16" s="249">
        <v>3875</v>
      </c>
      <c r="J16" s="9"/>
      <c r="K16" s="301">
        <v>14500</v>
      </c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</row>
    <row r="17" spans="1:22" s="240" customFormat="1" ht="23.1" customHeight="1" x14ac:dyDescent="0.2">
      <c r="A17" s="248" t="s">
        <v>94</v>
      </c>
      <c r="B17" s="248"/>
      <c r="C17" s="241">
        <v>7</v>
      </c>
      <c r="D17" s="241"/>
      <c r="E17" s="249">
        <v>17635</v>
      </c>
      <c r="F17" s="249"/>
      <c r="G17" s="249">
        <v>14979</v>
      </c>
      <c r="H17" s="252"/>
      <c r="I17" s="9" t="s">
        <v>192</v>
      </c>
      <c r="J17" s="253"/>
      <c r="K17" s="9">
        <v>0</v>
      </c>
      <c r="L17" s="251"/>
      <c r="M17" s="251"/>
      <c r="N17" s="251"/>
      <c r="O17" s="251"/>
      <c r="P17" s="251"/>
      <c r="Q17" s="251"/>
      <c r="R17" s="251"/>
      <c r="S17" s="251"/>
      <c r="T17" s="251"/>
      <c r="U17" s="251"/>
      <c r="V17" s="251"/>
    </row>
    <row r="18" spans="1:22" s="240" customFormat="1" ht="23.1" customHeight="1" x14ac:dyDescent="0.2">
      <c r="A18" s="248" t="s">
        <v>128</v>
      </c>
      <c r="B18" s="248"/>
      <c r="C18" s="241">
        <v>8</v>
      </c>
      <c r="D18" s="241"/>
      <c r="E18" s="249">
        <v>215553</v>
      </c>
      <c r="F18" s="249"/>
      <c r="G18" s="249">
        <v>227768</v>
      </c>
      <c r="H18" s="250"/>
      <c r="I18" s="249">
        <v>213553</v>
      </c>
      <c r="J18" s="249"/>
      <c r="K18" s="249">
        <v>224768</v>
      </c>
      <c r="L18" s="251"/>
      <c r="M18" s="251"/>
      <c r="N18" s="251"/>
      <c r="O18" s="251"/>
      <c r="P18" s="251"/>
      <c r="Q18" s="251"/>
      <c r="R18" s="251"/>
      <c r="S18" s="251"/>
      <c r="T18" s="251"/>
      <c r="U18" s="251"/>
      <c r="V18" s="251"/>
    </row>
    <row r="19" spans="1:22" s="240" customFormat="1" ht="23.1" customHeight="1" x14ac:dyDescent="0.2">
      <c r="A19" s="248" t="s">
        <v>5</v>
      </c>
      <c r="B19" s="248"/>
      <c r="C19" s="241"/>
      <c r="D19" s="241"/>
      <c r="E19" s="249">
        <v>1391</v>
      </c>
      <c r="F19" s="249"/>
      <c r="G19" s="249">
        <v>7256</v>
      </c>
      <c r="H19" s="250"/>
      <c r="I19" s="249">
        <v>938</v>
      </c>
      <c r="J19" s="249"/>
      <c r="K19" s="249">
        <v>1324</v>
      </c>
      <c r="L19" s="251"/>
      <c r="M19" s="251"/>
      <c r="N19" s="251"/>
      <c r="O19" s="251"/>
      <c r="P19" s="251"/>
      <c r="Q19" s="251"/>
      <c r="R19" s="251"/>
      <c r="S19" s="251"/>
      <c r="T19" s="251"/>
      <c r="U19" s="251"/>
      <c r="V19" s="251"/>
    </row>
    <row r="20" spans="1:22" s="240" customFormat="1" ht="23.1" customHeight="1" x14ac:dyDescent="0.2">
      <c r="A20" s="255" t="s">
        <v>129</v>
      </c>
      <c r="B20" s="256"/>
      <c r="C20" s="241"/>
      <c r="D20" s="241"/>
      <c r="E20" s="257">
        <f>SUM(E13:E19)</f>
        <v>635396</v>
      </c>
      <c r="F20" s="249"/>
      <c r="G20" s="257">
        <f>SUM(G13:G19)</f>
        <v>653404</v>
      </c>
      <c r="H20" s="250"/>
      <c r="I20" s="257">
        <f>SUM(I13:I19)</f>
        <v>381840</v>
      </c>
      <c r="J20" s="249"/>
      <c r="K20" s="257">
        <f>SUM(K13:K19)</f>
        <v>451757</v>
      </c>
      <c r="L20" s="251"/>
      <c r="M20" s="251"/>
      <c r="N20" s="251"/>
      <c r="O20" s="251"/>
      <c r="P20" s="251"/>
      <c r="Q20" s="251"/>
      <c r="R20" s="251"/>
      <c r="S20" s="251"/>
      <c r="T20" s="251"/>
      <c r="U20" s="251"/>
      <c r="V20" s="251"/>
    </row>
    <row r="21" spans="1:22" s="240" customFormat="1" ht="6.75" customHeight="1" x14ac:dyDescent="0.2">
      <c r="A21" s="130"/>
      <c r="B21" s="130"/>
      <c r="C21" s="241"/>
      <c r="D21" s="241"/>
      <c r="E21" s="249"/>
      <c r="F21" s="246"/>
      <c r="G21" s="249"/>
      <c r="H21" s="130"/>
      <c r="I21" s="246"/>
      <c r="J21" s="246"/>
      <c r="K21" s="246"/>
      <c r="M21" s="251"/>
      <c r="N21" s="251"/>
      <c r="O21" s="251"/>
      <c r="P21" s="251"/>
      <c r="Q21" s="251"/>
      <c r="R21" s="251"/>
      <c r="S21" s="251"/>
      <c r="T21" s="251"/>
      <c r="U21" s="251"/>
      <c r="V21" s="251"/>
    </row>
    <row r="22" spans="1:22" s="240" customFormat="1" ht="23.1" customHeight="1" x14ac:dyDescent="0.2">
      <c r="A22" s="247" t="s">
        <v>130</v>
      </c>
      <c r="B22" s="247"/>
      <c r="C22" s="241"/>
      <c r="D22" s="241"/>
      <c r="E22" s="246"/>
      <c r="F22" s="246"/>
      <c r="G22" s="246"/>
      <c r="H22" s="130"/>
      <c r="I22" s="246"/>
      <c r="J22" s="246"/>
      <c r="K22" s="246"/>
      <c r="M22" s="251"/>
      <c r="N22" s="251"/>
      <c r="O22" s="251"/>
      <c r="P22" s="251"/>
      <c r="Q22" s="251"/>
      <c r="R22" s="251"/>
      <c r="S22" s="251"/>
      <c r="T22" s="251"/>
      <c r="U22" s="251"/>
      <c r="V22" s="251"/>
    </row>
    <row r="23" spans="1:22" s="240" customFormat="1" ht="23.1" customHeight="1" x14ac:dyDescent="0.2">
      <c r="A23" s="248" t="s">
        <v>131</v>
      </c>
      <c r="B23" s="248"/>
      <c r="C23" s="241"/>
      <c r="D23" s="241"/>
      <c r="E23" s="258">
        <v>893</v>
      </c>
      <c r="F23" s="246"/>
      <c r="G23" s="258">
        <v>864</v>
      </c>
      <c r="H23" s="130"/>
      <c r="I23" s="259">
        <v>761</v>
      </c>
      <c r="J23" s="9"/>
      <c r="K23" s="259">
        <v>756</v>
      </c>
      <c r="L23" s="9"/>
      <c r="M23" s="251"/>
      <c r="N23" s="251"/>
      <c r="O23" s="251"/>
      <c r="P23" s="251"/>
      <c r="Q23" s="251"/>
      <c r="R23" s="251"/>
      <c r="S23" s="251"/>
      <c r="T23" s="251"/>
      <c r="U23" s="251"/>
      <c r="V23" s="251"/>
    </row>
    <row r="24" spans="1:22" s="240" customFormat="1" ht="23.1" customHeight="1" x14ac:dyDescent="0.2">
      <c r="A24" s="248" t="s">
        <v>132</v>
      </c>
      <c r="B24" s="248"/>
      <c r="C24" s="241">
        <v>8</v>
      </c>
      <c r="D24" s="241"/>
      <c r="E24" s="254">
        <v>424403</v>
      </c>
      <c r="F24" s="246"/>
      <c r="G24" s="258">
        <v>392294</v>
      </c>
      <c r="H24" s="130"/>
      <c r="I24" s="254">
        <v>424403</v>
      </c>
      <c r="J24" s="9"/>
      <c r="K24" s="254">
        <v>392294</v>
      </c>
      <c r="M24" s="251"/>
      <c r="N24" s="251"/>
      <c r="O24" s="251"/>
      <c r="P24" s="251"/>
      <c r="Q24" s="251"/>
      <c r="R24" s="251"/>
      <c r="S24" s="251"/>
      <c r="T24" s="251"/>
      <c r="U24" s="251"/>
      <c r="V24" s="251"/>
    </row>
    <row r="25" spans="1:22" s="240" customFormat="1" ht="23.1" customHeight="1" x14ac:dyDescent="0.2">
      <c r="A25" s="248" t="s">
        <v>133</v>
      </c>
      <c r="B25" s="248"/>
      <c r="C25" s="241">
        <v>9</v>
      </c>
      <c r="D25" s="241"/>
      <c r="E25" s="258">
        <v>62094</v>
      </c>
      <c r="F25" s="246"/>
      <c r="G25" s="258">
        <v>28565</v>
      </c>
      <c r="H25" s="130"/>
      <c r="I25" s="254">
        <v>58796</v>
      </c>
      <c r="J25" s="246"/>
      <c r="K25" s="254">
        <v>25700</v>
      </c>
      <c r="M25" s="251"/>
      <c r="N25" s="251"/>
      <c r="O25" s="251"/>
      <c r="P25" s="251"/>
      <c r="Q25" s="251"/>
      <c r="R25" s="251"/>
      <c r="S25" s="251"/>
      <c r="T25" s="251"/>
      <c r="U25" s="251"/>
      <c r="V25" s="251"/>
    </row>
    <row r="26" spans="1:22" s="240" customFormat="1" ht="23.1" customHeight="1" x14ac:dyDescent="0.2">
      <c r="A26" s="248" t="s">
        <v>134</v>
      </c>
      <c r="B26" s="248"/>
      <c r="C26" s="241">
        <v>10</v>
      </c>
      <c r="D26" s="241"/>
      <c r="E26" s="9" t="s">
        <v>192</v>
      </c>
      <c r="F26" s="9"/>
      <c r="G26" s="9">
        <v>0</v>
      </c>
      <c r="H26" s="130"/>
      <c r="I26" s="259">
        <v>276504</v>
      </c>
      <c r="J26" s="246"/>
      <c r="K26" s="259">
        <v>250619</v>
      </c>
      <c r="M26" s="251"/>
      <c r="N26" s="251"/>
      <c r="O26" s="251"/>
      <c r="P26" s="251"/>
      <c r="Q26" s="251"/>
      <c r="R26" s="251"/>
      <c r="S26" s="251"/>
      <c r="T26" s="251"/>
      <c r="U26" s="251"/>
      <c r="V26" s="251"/>
    </row>
    <row r="27" spans="1:22" s="240" customFormat="1" ht="23.1" customHeight="1" x14ac:dyDescent="0.2">
      <c r="A27" s="248" t="s">
        <v>135</v>
      </c>
      <c r="B27" s="248"/>
      <c r="C27" s="241">
        <v>11</v>
      </c>
      <c r="D27" s="241"/>
      <c r="E27" s="258">
        <v>45613</v>
      </c>
      <c r="F27" s="246"/>
      <c r="G27" s="258">
        <v>44647</v>
      </c>
      <c r="H27" s="130"/>
      <c r="I27" s="254">
        <v>38296</v>
      </c>
      <c r="J27" s="246"/>
      <c r="K27" s="254">
        <v>37645</v>
      </c>
      <c r="M27" s="251"/>
      <c r="N27" s="251"/>
      <c r="O27" s="251"/>
      <c r="P27" s="251"/>
      <c r="Q27" s="251"/>
      <c r="R27" s="251"/>
      <c r="S27" s="251"/>
      <c r="T27" s="251"/>
      <c r="U27" s="251"/>
      <c r="V27" s="251"/>
    </row>
    <row r="28" spans="1:22" s="240" customFormat="1" ht="23.1" customHeight="1" x14ac:dyDescent="0.2">
      <c r="A28" s="248" t="s">
        <v>136</v>
      </c>
      <c r="B28" s="248"/>
      <c r="C28" s="241">
        <v>12</v>
      </c>
      <c r="D28" s="241"/>
      <c r="E28" s="258">
        <v>147212</v>
      </c>
      <c r="F28" s="246"/>
      <c r="G28" s="258">
        <v>128831</v>
      </c>
      <c r="H28" s="130"/>
      <c r="I28" s="254">
        <v>140612</v>
      </c>
      <c r="J28" s="246"/>
      <c r="K28" s="254">
        <v>119630</v>
      </c>
      <c r="M28" s="251"/>
      <c r="N28" s="251"/>
      <c r="O28" s="251"/>
      <c r="P28" s="251"/>
      <c r="Q28" s="251"/>
      <c r="R28" s="251"/>
      <c r="S28" s="251"/>
      <c r="T28" s="251"/>
      <c r="U28" s="251"/>
      <c r="V28" s="251"/>
    </row>
    <row r="29" spans="1:22" s="240" customFormat="1" ht="23.1" customHeight="1" x14ac:dyDescent="0.2">
      <c r="A29" s="248" t="s">
        <v>137</v>
      </c>
      <c r="B29" s="248"/>
      <c r="C29" s="241"/>
      <c r="D29" s="241"/>
      <c r="E29" s="258">
        <v>108619</v>
      </c>
      <c r="F29" s="246"/>
      <c r="G29" s="258">
        <v>108619</v>
      </c>
      <c r="H29" s="130"/>
      <c r="I29" s="9" t="s">
        <v>192</v>
      </c>
      <c r="J29" s="253"/>
      <c r="K29" s="9">
        <v>0</v>
      </c>
      <c r="M29" s="251"/>
      <c r="N29" s="251"/>
      <c r="O29" s="251"/>
      <c r="P29" s="251"/>
      <c r="Q29" s="251"/>
      <c r="R29" s="251"/>
      <c r="S29" s="251"/>
      <c r="T29" s="251"/>
      <c r="U29" s="251"/>
      <c r="V29" s="251"/>
    </row>
    <row r="30" spans="1:22" s="240" customFormat="1" ht="23.1" customHeight="1" x14ac:dyDescent="0.2">
      <c r="A30" s="248" t="s">
        <v>138</v>
      </c>
      <c r="B30" s="248"/>
      <c r="C30" s="241">
        <v>13</v>
      </c>
      <c r="D30" s="241"/>
      <c r="E30" s="258">
        <v>193564</v>
      </c>
      <c r="F30" s="246"/>
      <c r="G30" s="258">
        <v>176162</v>
      </c>
      <c r="H30" s="130"/>
      <c r="I30" s="254">
        <v>116098</v>
      </c>
      <c r="J30" s="9"/>
      <c r="K30" s="254">
        <v>93001</v>
      </c>
      <c r="M30" s="251"/>
      <c r="N30" s="251"/>
      <c r="O30" s="251"/>
      <c r="P30" s="251"/>
      <c r="Q30" s="251"/>
      <c r="R30" s="251"/>
      <c r="S30" s="251"/>
      <c r="T30" s="251"/>
      <c r="U30" s="251"/>
      <c r="V30" s="251"/>
    </row>
    <row r="31" spans="1:22" s="240" customFormat="1" ht="23.1" customHeight="1" x14ac:dyDescent="0.2">
      <c r="A31" s="248" t="s">
        <v>139</v>
      </c>
      <c r="B31" s="248"/>
      <c r="C31" s="241">
        <v>14</v>
      </c>
      <c r="D31" s="241"/>
      <c r="E31" s="258">
        <v>9472</v>
      </c>
      <c r="F31" s="246"/>
      <c r="G31" s="258">
        <v>34194</v>
      </c>
      <c r="H31" s="130"/>
      <c r="I31" s="260">
        <v>9472</v>
      </c>
      <c r="J31" s="253"/>
      <c r="K31" s="260">
        <v>32178</v>
      </c>
      <c r="M31" s="251"/>
      <c r="N31" s="251"/>
      <c r="O31" s="251"/>
      <c r="P31" s="251"/>
      <c r="Q31" s="251"/>
      <c r="R31" s="251"/>
      <c r="S31" s="251"/>
      <c r="T31" s="251"/>
      <c r="U31" s="251"/>
      <c r="V31" s="251"/>
    </row>
    <row r="32" spans="1:22" s="240" customFormat="1" ht="23.1" customHeight="1" x14ac:dyDescent="0.2">
      <c r="A32" s="248" t="s">
        <v>140</v>
      </c>
      <c r="B32" s="248"/>
      <c r="C32" s="241"/>
      <c r="D32" s="241"/>
      <c r="E32" s="258">
        <v>11880</v>
      </c>
      <c r="F32" s="246"/>
      <c r="G32" s="258">
        <v>10979</v>
      </c>
      <c r="H32" s="130"/>
      <c r="I32" s="261">
        <v>8578</v>
      </c>
      <c r="J32" s="246"/>
      <c r="K32" s="261">
        <v>8101</v>
      </c>
      <c r="M32" s="251"/>
      <c r="N32" s="251"/>
      <c r="O32" s="251"/>
      <c r="P32" s="251"/>
      <c r="Q32" s="251"/>
      <c r="R32" s="251"/>
      <c r="S32" s="251"/>
      <c r="T32" s="251"/>
      <c r="U32" s="251"/>
      <c r="V32" s="251"/>
    </row>
    <row r="33" spans="1:22" s="240" customFormat="1" ht="23.1" customHeight="1" x14ac:dyDescent="0.2">
      <c r="A33" s="248" t="s">
        <v>6</v>
      </c>
      <c r="B33" s="248"/>
      <c r="C33" s="241">
        <v>15</v>
      </c>
      <c r="D33" s="241"/>
      <c r="E33" s="262">
        <v>14953</v>
      </c>
      <c r="F33" s="246"/>
      <c r="G33" s="262">
        <v>13093</v>
      </c>
      <c r="H33" s="130"/>
      <c r="I33" s="254">
        <v>10747</v>
      </c>
      <c r="J33" s="246"/>
      <c r="K33" s="254">
        <v>10769</v>
      </c>
      <c r="M33" s="251"/>
      <c r="N33" s="251"/>
      <c r="O33" s="251"/>
      <c r="P33" s="251"/>
      <c r="Q33" s="251"/>
      <c r="R33" s="251"/>
      <c r="S33" s="251"/>
      <c r="T33" s="251"/>
      <c r="U33" s="251"/>
      <c r="V33" s="251"/>
    </row>
    <row r="34" spans="1:22" s="240" customFormat="1" ht="23.1" customHeight="1" x14ac:dyDescent="0.2">
      <c r="A34" s="255" t="s">
        <v>141</v>
      </c>
      <c r="B34" s="256"/>
      <c r="C34" s="241"/>
      <c r="D34" s="241"/>
      <c r="E34" s="263">
        <f>SUM(E23:E33)</f>
        <v>1018703</v>
      </c>
      <c r="F34" s="246"/>
      <c r="G34" s="263">
        <f>SUM(G23:G33)</f>
        <v>938248</v>
      </c>
      <c r="H34" s="130"/>
      <c r="I34" s="263">
        <f>SUM(I23:I33)</f>
        <v>1084267</v>
      </c>
      <c r="J34" s="246"/>
      <c r="K34" s="263">
        <f>SUM(K23:K33)</f>
        <v>970693</v>
      </c>
      <c r="M34" s="251"/>
      <c r="N34" s="251"/>
      <c r="O34" s="251"/>
      <c r="P34" s="251"/>
      <c r="Q34" s="251"/>
      <c r="R34" s="251"/>
      <c r="S34" s="251"/>
      <c r="T34" s="251"/>
      <c r="U34" s="251"/>
      <c r="V34" s="251"/>
    </row>
    <row r="35" spans="1:22" s="240" customFormat="1" ht="23.1" customHeight="1" thickBot="1" x14ac:dyDescent="0.25">
      <c r="A35" s="243" t="s">
        <v>142</v>
      </c>
      <c r="B35" s="243"/>
      <c r="C35" s="130"/>
      <c r="D35" s="130"/>
      <c r="E35" s="264">
        <f>E20+E34</f>
        <v>1654099</v>
      </c>
      <c r="F35" s="130"/>
      <c r="G35" s="264">
        <f>G20+G34</f>
        <v>1591652</v>
      </c>
      <c r="H35" s="130"/>
      <c r="I35" s="264">
        <f>I20+I34</f>
        <v>1466107</v>
      </c>
      <c r="J35" s="130"/>
      <c r="K35" s="264">
        <f>K20+K34</f>
        <v>1422450</v>
      </c>
      <c r="M35" s="251"/>
      <c r="N35" s="251"/>
      <c r="O35" s="251"/>
      <c r="P35" s="251"/>
      <c r="Q35" s="251"/>
      <c r="R35" s="251"/>
      <c r="S35" s="251"/>
      <c r="T35" s="251"/>
      <c r="U35" s="251"/>
      <c r="V35" s="251"/>
    </row>
    <row r="36" spans="1:22" s="240" customFormat="1" ht="23.1" customHeight="1" thickTop="1" x14ac:dyDescent="0.2">
      <c r="A36" s="243"/>
      <c r="B36" s="243"/>
      <c r="C36" s="130"/>
      <c r="D36" s="130"/>
      <c r="E36" s="250"/>
      <c r="F36" s="130"/>
      <c r="G36" s="250"/>
      <c r="H36" s="130"/>
      <c r="I36" s="250"/>
      <c r="J36" s="130"/>
      <c r="K36" s="250"/>
      <c r="M36" s="251"/>
      <c r="N36" s="251"/>
      <c r="O36" s="251"/>
      <c r="P36" s="251"/>
      <c r="Q36" s="251"/>
      <c r="R36" s="251"/>
      <c r="S36" s="251"/>
      <c r="T36" s="251"/>
      <c r="U36" s="251"/>
      <c r="V36" s="251"/>
    </row>
    <row r="37" spans="1:22" s="240" customFormat="1" ht="23.1" customHeight="1" x14ac:dyDescent="0.2">
      <c r="A37" s="243"/>
      <c r="B37" s="243"/>
      <c r="C37" s="130"/>
      <c r="D37" s="130"/>
      <c r="E37" s="250"/>
      <c r="F37" s="130"/>
      <c r="G37" s="250"/>
      <c r="H37" s="130"/>
      <c r="I37" s="250"/>
      <c r="J37" s="130"/>
      <c r="K37" s="250"/>
      <c r="M37" s="251"/>
      <c r="N37" s="251"/>
      <c r="O37" s="251"/>
      <c r="P37" s="251"/>
      <c r="Q37" s="251"/>
      <c r="R37" s="251"/>
      <c r="S37" s="251"/>
      <c r="T37" s="251"/>
      <c r="U37" s="251"/>
      <c r="V37" s="251"/>
    </row>
    <row r="38" spans="1:22" s="240" customFormat="1" ht="23.1" customHeight="1" x14ac:dyDescent="0.2">
      <c r="A38" s="243"/>
      <c r="B38" s="243"/>
      <c r="C38" s="130"/>
      <c r="D38" s="130"/>
      <c r="E38" s="250"/>
      <c r="F38" s="130"/>
      <c r="G38" s="250"/>
      <c r="H38" s="130"/>
      <c r="I38" s="250"/>
      <c r="J38" s="130"/>
      <c r="K38" s="250"/>
      <c r="M38" s="251"/>
      <c r="N38" s="251"/>
      <c r="O38" s="251"/>
      <c r="P38" s="251"/>
      <c r="Q38" s="251"/>
      <c r="R38" s="251"/>
      <c r="S38" s="251"/>
      <c r="T38" s="251"/>
      <c r="U38" s="251"/>
      <c r="V38" s="251"/>
    </row>
    <row r="39" spans="1:22" s="240" customFormat="1" ht="23.1" customHeight="1" x14ac:dyDescent="0.2">
      <c r="A39" s="243"/>
      <c r="B39" s="243"/>
      <c r="C39" s="130"/>
      <c r="D39" s="130"/>
      <c r="E39" s="250"/>
      <c r="F39" s="130"/>
      <c r="G39" s="250"/>
      <c r="H39" s="130"/>
      <c r="I39" s="250"/>
      <c r="J39" s="130"/>
      <c r="K39" s="250"/>
      <c r="M39" s="251"/>
      <c r="N39" s="251"/>
      <c r="O39" s="251"/>
      <c r="P39" s="251"/>
      <c r="Q39" s="251"/>
      <c r="R39" s="251"/>
      <c r="S39" s="251"/>
      <c r="T39" s="251"/>
      <c r="U39" s="251"/>
      <c r="V39" s="251"/>
    </row>
    <row r="40" spans="1:22" s="240" customFormat="1" ht="26.05" customHeight="1" x14ac:dyDescent="0.55000000000000004">
      <c r="A40" s="338" t="s">
        <v>7</v>
      </c>
      <c r="B40" s="338"/>
      <c r="C40" s="338"/>
      <c r="D40" s="338"/>
      <c r="E40" s="338"/>
      <c r="F40" s="338"/>
      <c r="G40" s="338"/>
      <c r="H40" s="338"/>
      <c r="I40" s="338"/>
      <c r="J40" s="130"/>
      <c r="K40" s="250"/>
      <c r="M40" s="251"/>
      <c r="N40" s="251"/>
      <c r="O40" s="251"/>
      <c r="P40" s="251"/>
      <c r="Q40" s="251"/>
      <c r="R40" s="251"/>
      <c r="S40" s="251"/>
      <c r="T40" s="251"/>
      <c r="U40" s="251"/>
      <c r="V40" s="251"/>
    </row>
    <row r="41" spans="1:22" s="239" customFormat="1" ht="25.2" customHeight="1" x14ac:dyDescent="0.2">
      <c r="A41" s="334" t="str">
        <f>A1</f>
        <v>บริษัท ฮิวแมนิก้า จำกัด (มหาชน) และบริษัทย่อย</v>
      </c>
      <c r="B41" s="334"/>
      <c r="C41" s="334"/>
      <c r="D41" s="334"/>
      <c r="E41" s="334"/>
      <c r="F41" s="334"/>
      <c r="G41" s="334"/>
      <c r="H41" s="334"/>
      <c r="I41" s="334"/>
      <c r="J41" s="334"/>
      <c r="K41" s="334"/>
      <c r="M41" s="251"/>
      <c r="N41" s="251"/>
      <c r="O41" s="251"/>
      <c r="P41" s="251"/>
      <c r="Q41" s="251"/>
      <c r="R41" s="251"/>
      <c r="S41" s="251"/>
      <c r="T41" s="251"/>
      <c r="U41" s="251"/>
      <c r="V41" s="251"/>
    </row>
    <row r="42" spans="1:22" s="239" customFormat="1" ht="25.2" customHeight="1" x14ac:dyDescent="0.2">
      <c r="A42" s="334" t="s">
        <v>143</v>
      </c>
      <c r="B42" s="334"/>
      <c r="C42" s="334"/>
      <c r="D42" s="334"/>
      <c r="E42" s="334"/>
      <c r="F42" s="334"/>
      <c r="G42" s="334"/>
      <c r="H42" s="334"/>
      <c r="I42" s="334"/>
      <c r="J42" s="334"/>
      <c r="K42" s="334"/>
      <c r="M42" s="251"/>
      <c r="N42" s="251"/>
      <c r="O42" s="251"/>
      <c r="P42" s="251"/>
      <c r="Q42" s="251"/>
      <c r="R42" s="251"/>
      <c r="S42" s="251"/>
      <c r="T42" s="251"/>
      <c r="U42" s="251"/>
      <c r="V42" s="251"/>
    </row>
    <row r="43" spans="1:22" s="239" customFormat="1" ht="25.2" customHeight="1" x14ac:dyDescent="0.2">
      <c r="A43" s="335" t="s">
        <v>170</v>
      </c>
      <c r="B43" s="334"/>
      <c r="C43" s="334"/>
      <c r="D43" s="334"/>
      <c r="E43" s="334"/>
      <c r="F43" s="334"/>
      <c r="G43" s="334"/>
      <c r="H43" s="334"/>
      <c r="I43" s="334"/>
      <c r="J43" s="334"/>
      <c r="K43" s="334"/>
      <c r="M43" s="251"/>
      <c r="N43" s="251"/>
      <c r="O43" s="251"/>
      <c r="P43" s="251"/>
      <c r="Q43" s="251"/>
      <c r="R43" s="251"/>
      <c r="S43" s="251"/>
      <c r="T43" s="251"/>
      <c r="U43" s="251"/>
      <c r="V43" s="251"/>
    </row>
    <row r="44" spans="1:22" s="240" customFormat="1" ht="23.1" customHeight="1" x14ac:dyDescent="0.2">
      <c r="A44" s="336" t="s">
        <v>0</v>
      </c>
      <c r="B44" s="336"/>
      <c r="C44" s="336"/>
      <c r="D44" s="336"/>
      <c r="E44" s="336"/>
      <c r="F44" s="336"/>
      <c r="G44" s="336"/>
      <c r="H44" s="336"/>
      <c r="I44" s="336"/>
      <c r="J44" s="336"/>
      <c r="K44" s="336"/>
      <c r="M44" s="251"/>
      <c r="N44" s="251"/>
      <c r="O44" s="251"/>
      <c r="P44" s="251"/>
      <c r="Q44" s="251"/>
      <c r="R44" s="251"/>
      <c r="S44" s="251"/>
      <c r="T44" s="251"/>
      <c r="U44" s="251"/>
      <c r="V44" s="251"/>
    </row>
    <row r="45" spans="1:22" s="240" customFormat="1" ht="6.05" customHeight="1" x14ac:dyDescent="0.2">
      <c r="A45" s="130"/>
      <c r="B45" s="130"/>
      <c r="C45" s="241"/>
      <c r="D45" s="241"/>
      <c r="E45" s="242"/>
      <c r="F45" s="242"/>
      <c r="G45" s="242"/>
      <c r="H45" s="243"/>
      <c r="I45" s="242"/>
      <c r="J45" s="242"/>
      <c r="K45" s="242"/>
      <c r="M45" s="251"/>
      <c r="N45" s="251"/>
      <c r="O45" s="251"/>
      <c r="P45" s="251"/>
      <c r="Q45" s="251"/>
      <c r="R45" s="251"/>
      <c r="S45" s="251"/>
      <c r="T45" s="251"/>
      <c r="U45" s="251"/>
      <c r="V45" s="251"/>
    </row>
    <row r="46" spans="1:22" s="240" customFormat="1" ht="23.1" customHeight="1" x14ac:dyDescent="0.2">
      <c r="A46" s="130"/>
      <c r="B46" s="130"/>
      <c r="C46" s="242" t="s">
        <v>1</v>
      </c>
      <c r="D46" s="242"/>
      <c r="E46" s="337" t="s">
        <v>2</v>
      </c>
      <c r="F46" s="337"/>
      <c r="G46" s="337"/>
      <c r="H46" s="243"/>
      <c r="I46" s="337" t="s">
        <v>3</v>
      </c>
      <c r="J46" s="337"/>
      <c r="K46" s="337"/>
      <c r="M46" s="251"/>
      <c r="N46" s="251"/>
      <c r="O46" s="251"/>
      <c r="P46" s="251"/>
      <c r="Q46" s="251"/>
      <c r="R46" s="251"/>
      <c r="S46" s="251"/>
      <c r="T46" s="251"/>
      <c r="U46" s="251"/>
      <c r="V46" s="251"/>
    </row>
    <row r="47" spans="1:22" s="240" customFormat="1" ht="23.1" customHeight="1" x14ac:dyDescent="0.2">
      <c r="A47" s="130"/>
      <c r="B47" s="130"/>
      <c r="C47" s="242"/>
      <c r="D47" s="242"/>
      <c r="E47" s="242" t="s">
        <v>123</v>
      </c>
      <c r="F47" s="242"/>
      <c r="G47" s="242" t="s">
        <v>123</v>
      </c>
      <c r="H47" s="243"/>
      <c r="I47" s="242" t="s">
        <v>123</v>
      </c>
      <c r="J47" s="242"/>
      <c r="K47" s="242" t="s">
        <v>123</v>
      </c>
      <c r="M47" s="251"/>
      <c r="N47" s="251"/>
      <c r="O47" s="251"/>
      <c r="P47" s="251"/>
      <c r="Q47" s="251"/>
      <c r="R47" s="251"/>
      <c r="S47" s="251"/>
      <c r="T47" s="251"/>
      <c r="U47" s="251"/>
      <c r="V47" s="251"/>
    </row>
    <row r="48" spans="1:22" s="240" customFormat="1" ht="23.1" customHeight="1" x14ac:dyDescent="0.2">
      <c r="A48" s="130"/>
      <c r="B48" s="130"/>
      <c r="C48" s="242"/>
      <c r="D48" s="242"/>
      <c r="E48" s="244" t="s">
        <v>171</v>
      </c>
      <c r="F48" s="244"/>
      <c r="G48" s="244" t="s">
        <v>124</v>
      </c>
      <c r="H48" s="243"/>
      <c r="I48" s="244" t="s">
        <v>171</v>
      </c>
      <c r="J48" s="244"/>
      <c r="K48" s="244" t="s">
        <v>124</v>
      </c>
      <c r="M48" s="251"/>
      <c r="N48" s="251"/>
      <c r="O48" s="251"/>
      <c r="P48" s="251"/>
      <c r="Q48" s="251"/>
      <c r="R48" s="251"/>
      <c r="S48" s="251"/>
      <c r="T48" s="251"/>
      <c r="U48" s="251"/>
      <c r="V48" s="251"/>
    </row>
    <row r="49" spans="1:22" s="240" customFormat="1" ht="23.1" customHeight="1" x14ac:dyDescent="0.2">
      <c r="A49" s="130"/>
      <c r="B49" s="130"/>
      <c r="C49" s="242"/>
      <c r="D49" s="242"/>
      <c r="E49" s="242">
        <v>2564</v>
      </c>
      <c r="F49" s="242"/>
      <c r="G49" s="242">
        <v>2563</v>
      </c>
      <c r="H49" s="241"/>
      <c r="I49" s="242">
        <v>2564</v>
      </c>
      <c r="J49" s="242"/>
      <c r="K49" s="242">
        <v>2563</v>
      </c>
      <c r="M49" s="251"/>
      <c r="N49" s="251"/>
      <c r="O49" s="251"/>
      <c r="P49" s="251"/>
      <c r="Q49" s="251"/>
      <c r="R49" s="251"/>
      <c r="S49" s="251"/>
      <c r="T49" s="251"/>
      <c r="U49" s="251"/>
      <c r="V49" s="251"/>
    </row>
    <row r="50" spans="1:22" s="240" customFormat="1" ht="23.1" customHeight="1" x14ac:dyDescent="0.2">
      <c r="B50" s="242"/>
      <c r="C50" s="241"/>
      <c r="D50" s="241"/>
      <c r="E50" s="242" t="s">
        <v>4</v>
      </c>
      <c r="F50" s="242"/>
      <c r="G50" s="242"/>
      <c r="H50" s="241"/>
      <c r="I50" s="242" t="s">
        <v>4</v>
      </c>
      <c r="J50" s="246"/>
      <c r="K50" s="246"/>
      <c r="M50" s="251"/>
      <c r="N50" s="251"/>
      <c r="O50" s="251"/>
      <c r="P50" s="251"/>
      <c r="Q50" s="251"/>
      <c r="R50" s="251"/>
      <c r="S50" s="251"/>
      <c r="T50" s="251"/>
      <c r="U50" s="251"/>
      <c r="V50" s="251"/>
    </row>
    <row r="51" spans="1:22" s="240" customFormat="1" ht="23.1" customHeight="1" x14ac:dyDescent="0.2">
      <c r="A51" s="242" t="s">
        <v>144</v>
      </c>
      <c r="B51" s="242"/>
      <c r="C51" s="241"/>
      <c r="D51" s="241"/>
      <c r="E51" s="246"/>
      <c r="F51" s="246"/>
      <c r="G51" s="242"/>
      <c r="H51" s="130"/>
      <c r="I51" s="246"/>
      <c r="J51" s="246"/>
      <c r="K51" s="246"/>
      <c r="M51" s="251"/>
      <c r="N51" s="251"/>
      <c r="O51" s="251"/>
      <c r="P51" s="251"/>
      <c r="Q51" s="251"/>
      <c r="R51" s="251"/>
      <c r="S51" s="251"/>
      <c r="T51" s="251"/>
      <c r="U51" s="251"/>
      <c r="V51" s="251"/>
    </row>
    <row r="52" spans="1:22" s="240" customFormat="1" ht="23.1" customHeight="1" x14ac:dyDescent="0.2">
      <c r="A52" s="247" t="s">
        <v>145</v>
      </c>
      <c r="B52" s="247"/>
      <c r="C52" s="241"/>
      <c r="D52" s="241"/>
      <c r="E52" s="246"/>
      <c r="F52" s="246"/>
      <c r="G52" s="246"/>
      <c r="H52" s="130"/>
      <c r="I52" s="246"/>
      <c r="J52" s="246"/>
      <c r="K52" s="246"/>
      <c r="M52" s="251"/>
      <c r="N52" s="251"/>
      <c r="O52" s="251"/>
      <c r="P52" s="251"/>
      <c r="Q52" s="251"/>
      <c r="R52" s="251"/>
      <c r="S52" s="251"/>
      <c r="T52" s="251"/>
      <c r="U52" s="251"/>
      <c r="V52" s="251"/>
    </row>
    <row r="53" spans="1:22" s="240" customFormat="1" ht="23.1" customHeight="1" x14ac:dyDescent="0.2">
      <c r="A53" s="248" t="s">
        <v>75</v>
      </c>
      <c r="B53" s="248"/>
      <c r="C53" s="241">
        <v>16</v>
      </c>
      <c r="D53" s="241"/>
      <c r="E53" s="265">
        <v>45594</v>
      </c>
      <c r="F53" s="266"/>
      <c r="G53" s="265">
        <v>58542</v>
      </c>
      <c r="H53" s="250"/>
      <c r="I53" s="254">
        <v>27079</v>
      </c>
      <c r="J53" s="266"/>
      <c r="K53" s="254">
        <v>37824</v>
      </c>
      <c r="L53" s="251"/>
      <c r="M53" s="251"/>
      <c r="N53" s="251"/>
      <c r="O53" s="251"/>
      <c r="P53" s="251"/>
      <c r="Q53" s="251"/>
      <c r="R53" s="251"/>
      <c r="S53" s="251"/>
      <c r="T53" s="251"/>
      <c r="U53" s="251"/>
      <c r="V53" s="251"/>
    </row>
    <row r="54" spans="1:22" s="240" customFormat="1" ht="23.1" customHeight="1" x14ac:dyDescent="0.2">
      <c r="A54" s="248" t="s">
        <v>95</v>
      </c>
      <c r="B54" s="248"/>
      <c r="C54" s="241"/>
      <c r="D54" s="241"/>
      <c r="E54" s="265">
        <v>51925</v>
      </c>
      <c r="F54" s="266"/>
      <c r="G54" s="265">
        <v>47817</v>
      </c>
      <c r="H54" s="250"/>
      <c r="I54" s="254">
        <v>34640</v>
      </c>
      <c r="J54" s="266"/>
      <c r="K54" s="254">
        <v>32668</v>
      </c>
      <c r="L54" s="251"/>
      <c r="M54" s="251"/>
      <c r="N54" s="251"/>
      <c r="O54" s="251"/>
      <c r="P54" s="251"/>
      <c r="Q54" s="251"/>
      <c r="R54" s="251"/>
      <c r="S54" s="251"/>
      <c r="T54" s="251"/>
      <c r="U54" s="251"/>
      <c r="V54" s="251"/>
    </row>
    <row r="55" spans="1:22" s="240" customFormat="1" ht="23.1" customHeight="1" x14ac:dyDescent="0.2">
      <c r="A55" s="248" t="s">
        <v>146</v>
      </c>
      <c r="B55" s="248"/>
      <c r="C55" s="241">
        <v>17</v>
      </c>
      <c r="D55" s="241"/>
      <c r="E55" s="265">
        <v>22548</v>
      </c>
      <c r="F55" s="266"/>
      <c r="G55" s="265">
        <v>20237</v>
      </c>
      <c r="H55" s="250"/>
      <c r="I55" s="254">
        <v>17228</v>
      </c>
      <c r="J55" s="266"/>
      <c r="K55" s="254">
        <v>13579</v>
      </c>
      <c r="L55" s="251"/>
      <c r="M55" s="251"/>
      <c r="N55" s="251"/>
      <c r="O55" s="251"/>
      <c r="P55" s="251"/>
      <c r="Q55" s="251"/>
      <c r="R55" s="251"/>
      <c r="S55" s="251"/>
      <c r="T55" s="251"/>
      <c r="U55" s="251"/>
      <c r="V55" s="251"/>
    </row>
    <row r="56" spans="1:22" s="240" customFormat="1" ht="23.1" customHeight="1" x14ac:dyDescent="0.2">
      <c r="A56" s="248" t="s">
        <v>147</v>
      </c>
      <c r="B56" s="267"/>
      <c r="C56" s="241"/>
      <c r="D56" s="241"/>
      <c r="E56" s="265">
        <v>8094</v>
      </c>
      <c r="F56" s="266"/>
      <c r="G56" s="265">
        <v>10551</v>
      </c>
      <c r="H56" s="268"/>
      <c r="I56" s="254">
        <v>2074</v>
      </c>
      <c r="J56" s="269"/>
      <c r="K56" s="254">
        <v>3044</v>
      </c>
      <c r="L56" s="251"/>
      <c r="M56" s="251"/>
      <c r="N56" s="251"/>
      <c r="O56" s="251"/>
      <c r="P56" s="251"/>
      <c r="Q56" s="251"/>
      <c r="R56" s="251"/>
      <c r="S56" s="251"/>
      <c r="T56" s="251"/>
      <c r="U56" s="251"/>
      <c r="V56" s="251"/>
    </row>
    <row r="57" spans="1:22" s="240" customFormat="1" ht="23.1" customHeight="1" x14ac:dyDescent="0.2">
      <c r="A57" s="248" t="s">
        <v>8</v>
      </c>
      <c r="B57" s="248"/>
      <c r="C57" s="241"/>
      <c r="D57" s="241"/>
      <c r="E57" s="265">
        <v>13163</v>
      </c>
      <c r="F57" s="9"/>
      <c r="G57" s="265">
        <v>13954</v>
      </c>
      <c r="H57" s="268"/>
      <c r="I57" s="254">
        <v>8612</v>
      </c>
      <c r="J57" s="266"/>
      <c r="K57" s="254">
        <v>8931</v>
      </c>
      <c r="L57" s="251"/>
      <c r="M57" s="251"/>
      <c r="N57" s="251"/>
      <c r="O57" s="251"/>
      <c r="P57" s="251"/>
      <c r="Q57" s="251"/>
      <c r="R57" s="251"/>
      <c r="S57" s="251"/>
      <c r="T57" s="251"/>
      <c r="U57" s="251"/>
      <c r="V57" s="251"/>
    </row>
    <row r="58" spans="1:22" s="240" customFormat="1" ht="23.1" customHeight="1" x14ac:dyDescent="0.2">
      <c r="A58" s="255" t="s">
        <v>148</v>
      </c>
      <c r="B58" s="255"/>
      <c r="C58" s="241"/>
      <c r="D58" s="241"/>
      <c r="E58" s="270">
        <f>SUM(E53:E57)</f>
        <v>141324</v>
      </c>
      <c r="F58" s="266"/>
      <c r="G58" s="270">
        <f>SUM(G53:G57)</f>
        <v>151101</v>
      </c>
      <c r="H58" s="250"/>
      <c r="I58" s="257">
        <f>SUM(I53:I57)</f>
        <v>89633</v>
      </c>
      <c r="J58" s="266"/>
      <c r="K58" s="257">
        <f>SUM(K53:K57)</f>
        <v>96046</v>
      </c>
      <c r="L58" s="251"/>
      <c r="M58" s="251"/>
      <c r="N58" s="251"/>
      <c r="O58" s="251"/>
      <c r="P58" s="251"/>
      <c r="Q58" s="251"/>
      <c r="R58" s="251"/>
      <c r="S58" s="251"/>
      <c r="T58" s="251"/>
      <c r="U58" s="251"/>
      <c r="V58" s="251"/>
    </row>
    <row r="59" spans="1:22" s="240" customFormat="1" ht="23.1" customHeight="1" x14ac:dyDescent="0.2">
      <c r="A59" s="255"/>
      <c r="B59" s="255"/>
      <c r="C59" s="241"/>
      <c r="D59" s="241"/>
      <c r="E59" s="130"/>
      <c r="F59" s="249"/>
      <c r="G59" s="130"/>
      <c r="H59" s="250"/>
      <c r="I59" s="130"/>
      <c r="J59" s="249"/>
      <c r="K59" s="130"/>
      <c r="L59" s="251"/>
      <c r="M59" s="251"/>
      <c r="N59" s="251"/>
      <c r="O59" s="251"/>
      <c r="P59" s="251"/>
      <c r="Q59" s="251"/>
      <c r="R59" s="251"/>
      <c r="S59" s="251"/>
      <c r="T59" s="251"/>
      <c r="U59" s="251"/>
      <c r="V59" s="251"/>
    </row>
    <row r="60" spans="1:22" s="240" customFormat="1" ht="23.1" customHeight="1" x14ac:dyDescent="0.2">
      <c r="A60" s="247" t="s">
        <v>149</v>
      </c>
      <c r="B60" s="247"/>
      <c r="C60" s="241"/>
      <c r="D60" s="241"/>
      <c r="E60" s="249"/>
      <c r="F60" s="249"/>
      <c r="G60" s="249"/>
      <c r="H60" s="250"/>
      <c r="I60" s="249"/>
      <c r="J60" s="249"/>
      <c r="K60" s="249"/>
      <c r="L60" s="251"/>
      <c r="M60" s="251"/>
      <c r="N60" s="251"/>
      <c r="O60" s="251"/>
      <c r="P60" s="251"/>
      <c r="Q60" s="251"/>
      <c r="R60" s="251"/>
      <c r="S60" s="251"/>
      <c r="T60" s="251"/>
      <c r="U60" s="251"/>
      <c r="V60" s="251"/>
    </row>
    <row r="61" spans="1:22" s="240" customFormat="1" ht="23.1" customHeight="1" x14ac:dyDescent="0.2">
      <c r="A61" s="248" t="s">
        <v>150</v>
      </c>
      <c r="B61" s="248"/>
      <c r="C61" s="241">
        <v>17</v>
      </c>
      <c r="D61" s="241"/>
      <c r="E61" s="249">
        <v>136595</v>
      </c>
      <c r="F61" s="249"/>
      <c r="G61" s="249">
        <v>117388</v>
      </c>
      <c r="H61" s="250"/>
      <c r="I61" s="249">
        <v>135092</v>
      </c>
      <c r="J61" s="9"/>
      <c r="K61" s="249">
        <v>114630</v>
      </c>
      <c r="L61" s="251"/>
      <c r="M61" s="251"/>
      <c r="N61" s="251"/>
      <c r="O61" s="251"/>
      <c r="P61" s="251"/>
      <c r="Q61" s="251"/>
      <c r="R61" s="251"/>
      <c r="S61" s="251"/>
      <c r="T61" s="251"/>
      <c r="U61" s="251"/>
      <c r="V61" s="251"/>
    </row>
    <row r="62" spans="1:22" s="240" customFormat="1" ht="23.1" customHeight="1" x14ac:dyDescent="0.2">
      <c r="A62" s="248" t="s">
        <v>184</v>
      </c>
      <c r="B62" s="248"/>
      <c r="C62" s="271"/>
      <c r="D62" s="241"/>
      <c r="E62" s="249">
        <v>15166</v>
      </c>
      <c r="F62" s="249"/>
      <c r="G62" s="249">
        <v>16644</v>
      </c>
      <c r="H62" s="250"/>
      <c r="I62" s="9">
        <v>0</v>
      </c>
      <c r="J62" s="249"/>
      <c r="K62" s="9">
        <v>0</v>
      </c>
      <c r="L62" s="251"/>
      <c r="M62" s="251"/>
      <c r="N62" s="251"/>
      <c r="O62" s="251"/>
      <c r="P62" s="251"/>
      <c r="Q62" s="251"/>
      <c r="R62" s="251"/>
      <c r="S62" s="251"/>
      <c r="T62" s="251"/>
      <c r="U62" s="251"/>
      <c r="V62" s="251"/>
    </row>
    <row r="63" spans="1:22" s="274" customFormat="1" ht="23.1" customHeight="1" x14ac:dyDescent="0.2">
      <c r="A63" s="248" t="s">
        <v>151</v>
      </c>
      <c r="B63" s="248"/>
      <c r="C63" s="241">
        <v>18</v>
      </c>
      <c r="D63" s="272"/>
      <c r="E63" s="273">
        <v>42807</v>
      </c>
      <c r="F63" s="273"/>
      <c r="G63" s="273">
        <v>39666</v>
      </c>
      <c r="H63" s="273"/>
      <c r="I63" s="254">
        <v>27176</v>
      </c>
      <c r="J63" s="9"/>
      <c r="K63" s="254">
        <v>25324</v>
      </c>
      <c r="L63" s="251"/>
      <c r="M63" s="251"/>
      <c r="N63" s="251"/>
      <c r="O63" s="251"/>
      <c r="P63" s="251"/>
      <c r="Q63" s="251"/>
      <c r="R63" s="251"/>
      <c r="S63" s="251"/>
      <c r="T63" s="251"/>
      <c r="U63" s="251"/>
      <c r="V63" s="251"/>
    </row>
    <row r="64" spans="1:22" s="274" customFormat="1" ht="23.1" customHeight="1" x14ac:dyDescent="0.2">
      <c r="A64" s="248" t="s">
        <v>9</v>
      </c>
      <c r="B64" s="248"/>
      <c r="C64" s="241"/>
      <c r="D64" s="272"/>
      <c r="E64" s="273">
        <v>238</v>
      </c>
      <c r="F64" s="273"/>
      <c r="G64" s="9">
        <v>0</v>
      </c>
      <c r="H64" s="273"/>
      <c r="I64" s="254">
        <v>382</v>
      </c>
      <c r="J64" s="9"/>
      <c r="K64" s="9">
        <v>0</v>
      </c>
      <c r="L64" s="251"/>
      <c r="M64" s="251"/>
      <c r="N64" s="251"/>
      <c r="O64" s="251"/>
      <c r="P64" s="251"/>
      <c r="Q64" s="251"/>
      <c r="R64" s="251"/>
      <c r="S64" s="251"/>
      <c r="T64" s="251"/>
      <c r="U64" s="251"/>
      <c r="V64" s="251"/>
    </row>
    <row r="65" spans="1:22" s="240" customFormat="1" ht="23.1" customHeight="1" x14ac:dyDescent="0.2">
      <c r="A65" s="255" t="s">
        <v>152</v>
      </c>
      <c r="B65" s="256"/>
      <c r="C65" s="241"/>
      <c r="D65" s="241"/>
      <c r="E65" s="257">
        <f>SUM(E61:E64)</f>
        <v>194806</v>
      </c>
      <c r="F65" s="249"/>
      <c r="G65" s="257">
        <f>SUM(G61:G64)</f>
        <v>173698</v>
      </c>
      <c r="H65" s="250"/>
      <c r="I65" s="257">
        <f>SUM(I61:I64)</f>
        <v>162650</v>
      </c>
      <c r="J65" s="249"/>
      <c r="K65" s="257">
        <f>SUM(K61:K64)</f>
        <v>139954</v>
      </c>
      <c r="L65" s="251"/>
      <c r="M65" s="251"/>
      <c r="N65" s="251"/>
      <c r="O65" s="251"/>
      <c r="P65" s="251"/>
      <c r="Q65" s="251"/>
      <c r="R65" s="251"/>
      <c r="S65" s="251"/>
      <c r="T65" s="251"/>
      <c r="U65" s="251"/>
      <c r="V65" s="251"/>
    </row>
    <row r="66" spans="1:22" s="240" customFormat="1" ht="23.1" customHeight="1" x14ac:dyDescent="0.2">
      <c r="A66" s="247" t="s">
        <v>153</v>
      </c>
      <c r="B66" s="275"/>
      <c r="C66" s="241"/>
      <c r="D66" s="241"/>
      <c r="E66" s="257">
        <f>E58+E65</f>
        <v>336130</v>
      </c>
      <c r="F66" s="266"/>
      <c r="G66" s="257">
        <f>G58+G65</f>
        <v>324799</v>
      </c>
      <c r="H66" s="250"/>
      <c r="I66" s="257">
        <f>I58+I65</f>
        <v>252283</v>
      </c>
      <c r="J66" s="266"/>
      <c r="K66" s="257">
        <f>K58+K65</f>
        <v>236000</v>
      </c>
      <c r="L66" s="251"/>
      <c r="M66" s="251"/>
      <c r="N66" s="251"/>
      <c r="O66" s="251"/>
      <c r="P66" s="251"/>
      <c r="Q66" s="251"/>
      <c r="R66" s="251"/>
      <c r="S66" s="251"/>
      <c r="T66" s="251"/>
      <c r="U66" s="251"/>
      <c r="V66" s="251"/>
    </row>
    <row r="67" spans="1:22" s="240" customFormat="1" ht="23.1" customHeight="1" x14ac:dyDescent="0.2">
      <c r="A67" s="275"/>
      <c r="B67" s="275"/>
      <c r="C67" s="241"/>
      <c r="D67" s="241"/>
      <c r="E67" s="249"/>
      <c r="F67" s="266"/>
      <c r="G67" s="249"/>
      <c r="H67" s="250"/>
      <c r="I67" s="249"/>
      <c r="J67" s="266"/>
      <c r="K67" s="249"/>
      <c r="L67" s="251"/>
      <c r="M67" s="251"/>
      <c r="N67" s="251"/>
      <c r="O67" s="251"/>
      <c r="P67" s="251"/>
      <c r="Q67" s="251"/>
      <c r="R67" s="251"/>
      <c r="S67" s="251"/>
      <c r="T67" s="251"/>
      <c r="U67" s="251"/>
      <c r="V67" s="251"/>
    </row>
    <row r="68" spans="1:22" s="240" customFormat="1" ht="23.1" customHeight="1" x14ac:dyDescent="0.2">
      <c r="A68" s="275"/>
      <c r="B68" s="275"/>
      <c r="C68" s="241"/>
      <c r="D68" s="241"/>
      <c r="E68" s="249"/>
      <c r="F68" s="266"/>
      <c r="G68" s="249"/>
      <c r="H68" s="250"/>
      <c r="I68" s="249"/>
      <c r="J68" s="266"/>
      <c r="K68" s="249"/>
      <c r="L68" s="251"/>
      <c r="M68" s="251"/>
      <c r="N68" s="251"/>
      <c r="O68" s="251"/>
      <c r="P68" s="251"/>
      <c r="Q68" s="251"/>
      <c r="R68" s="251"/>
      <c r="S68" s="251"/>
      <c r="T68" s="251"/>
      <c r="U68" s="251"/>
      <c r="V68" s="251"/>
    </row>
    <row r="69" spans="1:22" s="240" customFormat="1" ht="23.1" customHeight="1" x14ac:dyDescent="0.2">
      <c r="A69" s="275"/>
      <c r="B69" s="275"/>
      <c r="C69" s="241"/>
      <c r="D69" s="241"/>
      <c r="E69" s="249"/>
      <c r="F69" s="266"/>
      <c r="G69" s="249"/>
      <c r="H69" s="250"/>
      <c r="I69" s="249"/>
      <c r="J69" s="266"/>
      <c r="K69" s="249"/>
      <c r="L69" s="251"/>
      <c r="M69" s="251"/>
      <c r="N69" s="251"/>
      <c r="O69" s="251"/>
      <c r="P69" s="251"/>
      <c r="Q69" s="251"/>
      <c r="R69" s="251"/>
      <c r="S69" s="251"/>
      <c r="T69" s="251"/>
      <c r="U69" s="251"/>
      <c r="V69" s="251"/>
    </row>
    <row r="70" spans="1:22" s="240" customFormat="1" ht="23.1" customHeight="1" x14ac:dyDescent="0.2">
      <c r="A70" s="275"/>
      <c r="B70" s="275"/>
      <c r="C70" s="241"/>
      <c r="D70" s="241"/>
      <c r="E70" s="249"/>
      <c r="F70" s="266"/>
      <c r="G70" s="249"/>
      <c r="H70" s="250"/>
      <c r="I70" s="249"/>
      <c r="J70" s="266"/>
      <c r="K70" s="249"/>
      <c r="L70" s="251"/>
      <c r="M70" s="251"/>
      <c r="N70" s="251"/>
      <c r="O70" s="251"/>
      <c r="P70" s="251"/>
      <c r="Q70" s="251"/>
      <c r="R70" s="251"/>
      <c r="S70" s="251"/>
      <c r="T70" s="251"/>
      <c r="U70" s="251"/>
      <c r="V70" s="251"/>
    </row>
    <row r="71" spans="1:22" s="240" customFormat="1" ht="23.1" customHeight="1" x14ac:dyDescent="0.2">
      <c r="A71" s="275"/>
      <c r="B71" s="275"/>
      <c r="C71" s="241"/>
      <c r="D71" s="241"/>
      <c r="E71" s="249"/>
      <c r="F71" s="266"/>
      <c r="G71" s="249"/>
      <c r="H71" s="250"/>
      <c r="I71" s="249"/>
      <c r="J71" s="266"/>
      <c r="K71" s="249"/>
      <c r="L71" s="251"/>
      <c r="M71" s="251"/>
      <c r="N71" s="251"/>
      <c r="O71" s="251"/>
      <c r="P71" s="251"/>
      <c r="Q71" s="251"/>
      <c r="R71" s="251"/>
      <c r="S71" s="251"/>
      <c r="T71" s="251"/>
      <c r="U71" s="251"/>
      <c r="V71" s="251"/>
    </row>
    <row r="72" spans="1:22" s="240" customFormat="1" ht="23.1" customHeight="1" x14ac:dyDescent="0.2">
      <c r="A72" s="275"/>
      <c r="B72" s="275"/>
      <c r="C72" s="241"/>
      <c r="D72" s="241"/>
      <c r="E72" s="249"/>
      <c r="F72" s="266"/>
      <c r="G72" s="249"/>
      <c r="H72" s="250"/>
      <c r="I72" s="249"/>
      <c r="J72" s="266"/>
      <c r="K72" s="249"/>
      <c r="L72" s="251"/>
      <c r="M72" s="251"/>
      <c r="N72" s="251"/>
      <c r="O72" s="251"/>
      <c r="P72" s="251"/>
      <c r="Q72" s="251"/>
      <c r="R72" s="251"/>
      <c r="S72" s="251"/>
      <c r="T72" s="251"/>
      <c r="U72" s="251"/>
      <c r="V72" s="251"/>
    </row>
    <row r="73" spans="1:22" s="240" customFormat="1" ht="23.1" customHeight="1" x14ac:dyDescent="0.2">
      <c r="A73" s="275"/>
      <c r="B73" s="275"/>
      <c r="C73" s="241"/>
      <c r="D73" s="241"/>
      <c r="E73" s="249"/>
      <c r="F73" s="266"/>
      <c r="G73" s="249"/>
      <c r="H73" s="250"/>
      <c r="I73" s="249"/>
      <c r="J73" s="266"/>
      <c r="K73" s="249"/>
      <c r="L73" s="251"/>
      <c r="M73" s="251"/>
      <c r="N73" s="251"/>
      <c r="O73" s="251"/>
      <c r="P73" s="251"/>
      <c r="Q73" s="251"/>
      <c r="R73" s="251"/>
      <c r="S73" s="251"/>
      <c r="T73" s="251"/>
      <c r="U73" s="251"/>
      <c r="V73" s="251"/>
    </row>
    <row r="74" spans="1:22" s="240" customFormat="1" ht="23.1" customHeight="1" x14ac:dyDescent="0.2">
      <c r="A74" s="275"/>
      <c r="B74" s="275"/>
      <c r="C74" s="241"/>
      <c r="D74" s="241"/>
      <c r="E74" s="249"/>
      <c r="F74" s="266"/>
      <c r="G74" s="249"/>
      <c r="H74" s="250"/>
      <c r="I74" s="249"/>
      <c r="J74" s="266"/>
      <c r="K74" s="249"/>
      <c r="L74" s="251"/>
      <c r="M74" s="251"/>
      <c r="N74" s="251"/>
      <c r="O74" s="251"/>
      <c r="P74" s="251"/>
      <c r="Q74" s="251"/>
      <c r="R74" s="251"/>
      <c r="S74" s="251"/>
      <c r="T74" s="251"/>
      <c r="U74" s="251"/>
      <c r="V74" s="251"/>
    </row>
    <row r="75" spans="1:22" s="240" customFormat="1" ht="23.1" customHeight="1" x14ac:dyDescent="0.2">
      <c r="A75" s="275"/>
      <c r="B75" s="275"/>
      <c r="C75" s="241"/>
      <c r="D75" s="241"/>
      <c r="E75" s="249"/>
      <c r="F75" s="266"/>
      <c r="G75" s="249"/>
      <c r="H75" s="250"/>
      <c r="I75" s="249"/>
      <c r="J75" s="266"/>
      <c r="K75" s="249"/>
      <c r="L75" s="251"/>
      <c r="M75" s="251"/>
      <c r="N75" s="251"/>
      <c r="O75" s="251"/>
      <c r="P75" s="251"/>
      <c r="Q75" s="251"/>
      <c r="R75" s="251"/>
      <c r="S75" s="251"/>
      <c r="T75" s="251"/>
      <c r="U75" s="251"/>
      <c r="V75" s="251"/>
    </row>
    <row r="76" spans="1:22" s="240" customFormat="1" ht="23.1" customHeight="1" x14ac:dyDescent="0.2">
      <c r="A76" s="275"/>
      <c r="B76" s="275"/>
      <c r="C76" s="241"/>
      <c r="D76" s="241"/>
      <c r="E76" s="249"/>
      <c r="F76" s="266"/>
      <c r="G76" s="249"/>
      <c r="H76" s="250"/>
      <c r="I76" s="249"/>
      <c r="J76" s="266"/>
      <c r="K76" s="249"/>
      <c r="L76" s="251"/>
      <c r="M76" s="251"/>
      <c r="N76" s="251"/>
      <c r="O76" s="251"/>
      <c r="P76" s="251"/>
      <c r="Q76" s="251"/>
      <c r="R76" s="251"/>
      <c r="S76" s="251"/>
      <c r="T76" s="251"/>
      <c r="U76" s="251"/>
      <c r="V76" s="251"/>
    </row>
    <row r="77" spans="1:22" s="240" customFormat="1" ht="23.1" customHeight="1" x14ac:dyDescent="0.2">
      <c r="A77" s="275"/>
      <c r="B77" s="275"/>
      <c r="C77" s="241"/>
      <c r="D77" s="241"/>
      <c r="E77" s="249"/>
      <c r="F77" s="266"/>
      <c r="G77" s="249"/>
      <c r="H77" s="250"/>
      <c r="I77" s="249"/>
      <c r="J77" s="266"/>
      <c r="K77" s="249"/>
      <c r="L77" s="251"/>
      <c r="M77" s="251"/>
      <c r="N77" s="251"/>
      <c r="O77" s="251"/>
      <c r="P77" s="251"/>
      <c r="Q77" s="251"/>
      <c r="R77" s="251"/>
      <c r="S77" s="251"/>
      <c r="T77" s="251"/>
      <c r="U77" s="251"/>
      <c r="V77" s="251"/>
    </row>
    <row r="78" spans="1:22" s="240" customFormat="1" ht="22.95" customHeight="1" x14ac:dyDescent="0.2">
      <c r="A78" s="275"/>
      <c r="B78" s="275"/>
      <c r="C78" s="241"/>
      <c r="D78" s="241"/>
      <c r="E78" s="249"/>
      <c r="F78" s="266"/>
      <c r="G78" s="249"/>
      <c r="H78" s="250"/>
      <c r="I78" s="249"/>
      <c r="J78" s="266"/>
      <c r="K78" s="249"/>
      <c r="L78" s="251"/>
      <c r="M78" s="251"/>
      <c r="N78" s="251"/>
      <c r="O78" s="251"/>
      <c r="P78" s="251"/>
      <c r="Q78" s="251"/>
      <c r="R78" s="251"/>
      <c r="S78" s="251"/>
      <c r="T78" s="251"/>
      <c r="U78" s="251"/>
      <c r="V78" s="251"/>
    </row>
    <row r="79" spans="1:22" s="240" customFormat="1" ht="22.95" customHeight="1" x14ac:dyDescent="0.2">
      <c r="A79" s="275"/>
      <c r="B79" s="275"/>
      <c r="C79" s="241"/>
      <c r="D79" s="241"/>
      <c r="E79" s="249"/>
      <c r="F79" s="266"/>
      <c r="G79" s="249"/>
      <c r="H79" s="250"/>
      <c r="I79" s="249"/>
      <c r="J79" s="266"/>
      <c r="K79" s="249"/>
      <c r="L79" s="251"/>
      <c r="M79" s="251"/>
      <c r="N79" s="251"/>
      <c r="O79" s="251"/>
      <c r="P79" s="251"/>
      <c r="Q79" s="251"/>
      <c r="R79" s="251"/>
      <c r="S79" s="251"/>
      <c r="T79" s="251"/>
      <c r="U79" s="251"/>
      <c r="V79" s="251"/>
    </row>
    <row r="80" spans="1:22" s="240" customFormat="1" ht="22.95" customHeight="1" x14ac:dyDescent="0.2">
      <c r="A80" s="275"/>
      <c r="B80" s="275"/>
      <c r="C80" s="241"/>
      <c r="D80" s="241"/>
      <c r="E80" s="249"/>
      <c r="F80" s="266"/>
      <c r="G80" s="249"/>
      <c r="H80" s="250"/>
      <c r="I80" s="249"/>
      <c r="J80" s="266"/>
      <c r="K80" s="249"/>
      <c r="L80" s="251"/>
      <c r="M80" s="251"/>
      <c r="N80" s="251"/>
      <c r="O80" s="251"/>
      <c r="P80" s="251"/>
      <c r="Q80" s="251"/>
      <c r="R80" s="251"/>
      <c r="S80" s="251"/>
      <c r="T80" s="251"/>
      <c r="U80" s="251"/>
      <c r="V80" s="251"/>
    </row>
    <row r="81" spans="1:22" s="240" customFormat="1" ht="22.95" customHeight="1" x14ac:dyDescent="0.2">
      <c r="A81" s="275"/>
      <c r="B81" s="275"/>
      <c r="C81" s="241"/>
      <c r="D81" s="241"/>
      <c r="E81" s="249"/>
      <c r="F81" s="266"/>
      <c r="G81" s="249"/>
      <c r="H81" s="250"/>
      <c r="I81" s="249"/>
      <c r="J81" s="266"/>
      <c r="K81" s="249"/>
      <c r="L81" s="251"/>
      <c r="M81" s="251"/>
      <c r="N81" s="251"/>
      <c r="O81" s="251"/>
      <c r="P81" s="251"/>
      <c r="Q81" s="251"/>
      <c r="R81" s="251"/>
      <c r="S81" s="251"/>
      <c r="T81" s="251"/>
      <c r="U81" s="251"/>
      <c r="V81" s="251"/>
    </row>
    <row r="82" spans="1:22" s="239" customFormat="1" ht="26.2" customHeight="1" x14ac:dyDescent="0.2">
      <c r="A82" s="334" t="str">
        <f>A1</f>
        <v>บริษัท ฮิวแมนิก้า จำกัด (มหาชน) และบริษัทย่อย</v>
      </c>
      <c r="B82" s="334"/>
      <c r="C82" s="334"/>
      <c r="D82" s="334"/>
      <c r="E82" s="334"/>
      <c r="F82" s="334"/>
      <c r="G82" s="334"/>
      <c r="H82" s="334"/>
      <c r="I82" s="334"/>
      <c r="J82" s="334"/>
      <c r="K82" s="334"/>
      <c r="M82" s="276"/>
      <c r="N82" s="276"/>
      <c r="O82" s="276"/>
      <c r="P82" s="276"/>
      <c r="Q82" s="276"/>
      <c r="R82" s="276"/>
      <c r="S82" s="276"/>
      <c r="T82" s="276"/>
      <c r="U82" s="276"/>
      <c r="V82" s="276"/>
    </row>
    <row r="83" spans="1:22" s="239" customFormat="1" ht="26.2" customHeight="1" x14ac:dyDescent="0.2">
      <c r="A83" s="334" t="s">
        <v>143</v>
      </c>
      <c r="B83" s="334"/>
      <c r="C83" s="334"/>
      <c r="D83" s="334"/>
      <c r="E83" s="334"/>
      <c r="F83" s="334"/>
      <c r="G83" s="334"/>
      <c r="H83" s="334"/>
      <c r="I83" s="334"/>
      <c r="J83" s="334"/>
      <c r="K83" s="334"/>
      <c r="M83" s="276"/>
      <c r="N83" s="276"/>
      <c r="O83" s="276"/>
      <c r="P83" s="276"/>
      <c r="Q83" s="276"/>
      <c r="R83" s="276"/>
      <c r="S83" s="276"/>
      <c r="T83" s="276"/>
      <c r="U83" s="276"/>
      <c r="V83" s="276"/>
    </row>
    <row r="84" spans="1:22" s="239" customFormat="1" ht="26.2" customHeight="1" x14ac:dyDescent="0.2">
      <c r="A84" s="335" t="s">
        <v>170</v>
      </c>
      <c r="B84" s="334"/>
      <c r="C84" s="334"/>
      <c r="D84" s="334"/>
      <c r="E84" s="334"/>
      <c r="F84" s="334"/>
      <c r="G84" s="334"/>
      <c r="H84" s="334"/>
      <c r="I84" s="334"/>
      <c r="J84" s="334"/>
      <c r="K84" s="334"/>
      <c r="M84" s="276"/>
      <c r="N84" s="276"/>
      <c r="O84" s="276"/>
      <c r="P84" s="276"/>
      <c r="Q84" s="276"/>
      <c r="R84" s="276"/>
      <c r="S84" s="276"/>
      <c r="T84" s="276"/>
      <c r="U84" s="276"/>
      <c r="V84" s="276"/>
    </row>
    <row r="85" spans="1:22" s="240" customFormat="1" ht="23.1" customHeight="1" x14ac:dyDescent="0.2">
      <c r="A85" s="336" t="s">
        <v>0</v>
      </c>
      <c r="B85" s="336"/>
      <c r="C85" s="336"/>
      <c r="D85" s="336"/>
      <c r="E85" s="336"/>
      <c r="F85" s="336"/>
      <c r="G85" s="336"/>
      <c r="H85" s="336"/>
      <c r="I85" s="336"/>
      <c r="J85" s="336"/>
      <c r="K85" s="336"/>
      <c r="M85" s="251"/>
      <c r="N85" s="251"/>
      <c r="O85" s="251"/>
      <c r="P85" s="251"/>
      <c r="Q85" s="251"/>
      <c r="R85" s="251"/>
      <c r="S85" s="251"/>
      <c r="T85" s="251"/>
      <c r="U85" s="251"/>
      <c r="V85" s="251"/>
    </row>
    <row r="86" spans="1:22" s="240" customFormat="1" ht="6.05" customHeight="1" x14ac:dyDescent="0.2">
      <c r="A86" s="130"/>
      <c r="B86" s="130"/>
      <c r="C86" s="241"/>
      <c r="D86" s="241"/>
      <c r="E86" s="242"/>
      <c r="F86" s="242"/>
      <c r="G86" s="242"/>
      <c r="H86" s="243"/>
      <c r="I86" s="242"/>
      <c r="J86" s="242"/>
      <c r="K86" s="242"/>
      <c r="M86" s="251"/>
      <c r="N86" s="251"/>
      <c r="O86" s="251"/>
      <c r="P86" s="251"/>
      <c r="Q86" s="251"/>
      <c r="R86" s="251"/>
      <c r="S86" s="251"/>
      <c r="T86" s="251"/>
      <c r="U86" s="251"/>
      <c r="V86" s="251"/>
    </row>
    <row r="87" spans="1:22" s="240" customFormat="1" ht="23.1" customHeight="1" x14ac:dyDescent="0.2">
      <c r="A87" s="130"/>
      <c r="B87" s="130"/>
      <c r="C87" s="242" t="s">
        <v>1</v>
      </c>
      <c r="D87" s="242"/>
      <c r="E87" s="337" t="s">
        <v>2</v>
      </c>
      <c r="F87" s="337"/>
      <c r="G87" s="337"/>
      <c r="H87" s="243"/>
      <c r="I87" s="337" t="s">
        <v>3</v>
      </c>
      <c r="J87" s="337"/>
      <c r="K87" s="337"/>
      <c r="M87" s="251"/>
      <c r="N87" s="251"/>
      <c r="O87" s="251"/>
      <c r="P87" s="251"/>
      <c r="Q87" s="251"/>
      <c r="R87" s="251"/>
      <c r="S87" s="251"/>
      <c r="T87" s="251"/>
      <c r="U87" s="251"/>
      <c r="V87" s="251"/>
    </row>
    <row r="88" spans="1:22" s="240" customFormat="1" ht="23.1" customHeight="1" x14ac:dyDescent="0.2">
      <c r="A88" s="130"/>
      <c r="B88" s="130"/>
      <c r="C88" s="242"/>
      <c r="D88" s="242"/>
      <c r="E88" s="242" t="s">
        <v>123</v>
      </c>
      <c r="F88" s="242"/>
      <c r="G88" s="242" t="s">
        <v>123</v>
      </c>
      <c r="H88" s="243"/>
      <c r="I88" s="242" t="s">
        <v>123</v>
      </c>
      <c r="J88" s="242"/>
      <c r="K88" s="242" t="s">
        <v>123</v>
      </c>
      <c r="M88" s="251"/>
      <c r="N88" s="251"/>
      <c r="O88" s="251"/>
      <c r="P88" s="251"/>
      <c r="Q88" s="251"/>
      <c r="R88" s="251"/>
      <c r="S88" s="251"/>
      <c r="T88" s="251"/>
      <c r="U88" s="251"/>
      <c r="V88" s="251"/>
    </row>
    <row r="89" spans="1:22" s="240" customFormat="1" ht="23.1" customHeight="1" x14ac:dyDescent="0.2">
      <c r="A89" s="130"/>
      <c r="B89" s="130"/>
      <c r="C89" s="242"/>
      <c r="D89" s="242"/>
      <c r="E89" s="244" t="s">
        <v>171</v>
      </c>
      <c r="F89" s="244"/>
      <c r="G89" s="244" t="s">
        <v>124</v>
      </c>
      <c r="H89" s="243"/>
      <c r="I89" s="244" t="s">
        <v>171</v>
      </c>
      <c r="J89" s="244"/>
      <c r="K89" s="244" t="s">
        <v>124</v>
      </c>
      <c r="M89" s="251"/>
      <c r="N89" s="251"/>
      <c r="O89" s="251"/>
      <c r="P89" s="251"/>
      <c r="Q89" s="251"/>
      <c r="R89" s="251"/>
      <c r="S89" s="251"/>
      <c r="T89" s="251"/>
      <c r="U89" s="251"/>
      <c r="V89" s="251"/>
    </row>
    <row r="90" spans="1:22" s="240" customFormat="1" ht="23.1" customHeight="1" x14ac:dyDescent="0.2">
      <c r="A90" s="130"/>
      <c r="B90" s="130"/>
      <c r="C90" s="242"/>
      <c r="D90" s="242"/>
      <c r="E90" s="242">
        <v>2564</v>
      </c>
      <c r="F90" s="242"/>
      <c r="G90" s="242">
        <v>2563</v>
      </c>
      <c r="H90" s="241"/>
      <c r="I90" s="242">
        <v>2564</v>
      </c>
      <c r="J90" s="242"/>
      <c r="K90" s="242">
        <v>2563</v>
      </c>
      <c r="M90" s="251"/>
      <c r="N90" s="251"/>
      <c r="O90" s="251"/>
      <c r="P90" s="251"/>
      <c r="Q90" s="251"/>
      <c r="R90" s="251"/>
      <c r="S90" s="251"/>
      <c r="T90" s="251"/>
      <c r="U90" s="251"/>
      <c r="V90" s="251"/>
    </row>
    <row r="91" spans="1:22" s="240" customFormat="1" ht="23.1" customHeight="1" x14ac:dyDescent="0.2">
      <c r="A91" s="130"/>
      <c r="B91" s="130"/>
      <c r="C91" s="242"/>
      <c r="D91" s="242"/>
      <c r="E91" s="242" t="s">
        <v>4</v>
      </c>
      <c r="F91" s="242"/>
      <c r="G91" s="242"/>
      <c r="H91" s="241"/>
      <c r="I91" s="242" t="s">
        <v>4</v>
      </c>
      <c r="J91" s="242"/>
      <c r="K91" s="242"/>
      <c r="M91" s="251"/>
      <c r="N91" s="251"/>
      <c r="O91" s="251"/>
      <c r="P91" s="251"/>
      <c r="Q91" s="251"/>
      <c r="R91" s="251"/>
      <c r="S91" s="251"/>
      <c r="T91" s="251"/>
      <c r="U91" s="251"/>
      <c r="V91" s="251"/>
    </row>
    <row r="92" spans="1:22" s="240" customFormat="1" ht="23.1" customHeight="1" x14ac:dyDescent="0.2">
      <c r="A92" s="242" t="s">
        <v>154</v>
      </c>
      <c r="B92" s="242"/>
      <c r="C92" s="242"/>
      <c r="D92" s="242"/>
      <c r="E92" s="242"/>
      <c r="F92" s="242"/>
      <c r="G92" s="242"/>
      <c r="H92" s="241"/>
      <c r="I92" s="242"/>
      <c r="J92" s="242"/>
      <c r="K92" s="242"/>
      <c r="M92" s="251"/>
      <c r="N92" s="251"/>
      <c r="O92" s="251"/>
      <c r="P92" s="251"/>
      <c r="Q92" s="251"/>
      <c r="R92" s="251"/>
      <c r="S92" s="251"/>
      <c r="T92" s="251"/>
      <c r="U92" s="251"/>
      <c r="V92" s="251"/>
    </row>
    <row r="93" spans="1:22" s="240" customFormat="1" ht="23.1" customHeight="1" x14ac:dyDescent="0.2">
      <c r="A93" s="243" t="s">
        <v>10</v>
      </c>
      <c r="B93" s="243"/>
      <c r="C93" s="241"/>
      <c r="D93" s="241"/>
      <c r="E93" s="249"/>
      <c r="F93" s="249"/>
      <c r="G93" s="249"/>
      <c r="H93" s="250"/>
      <c r="I93" s="249"/>
      <c r="J93" s="249"/>
      <c r="K93" s="249"/>
      <c r="L93" s="251"/>
      <c r="M93" s="251"/>
      <c r="N93" s="251"/>
      <c r="O93" s="251"/>
      <c r="P93" s="251"/>
      <c r="Q93" s="251"/>
      <c r="R93" s="251"/>
      <c r="S93" s="251"/>
      <c r="T93" s="251"/>
      <c r="U93" s="251"/>
      <c r="V93" s="251"/>
    </row>
    <row r="94" spans="1:22" s="240" customFormat="1" ht="23.1" customHeight="1" x14ac:dyDescent="0.2">
      <c r="A94" s="130" t="s">
        <v>155</v>
      </c>
      <c r="B94" s="130"/>
      <c r="C94" s="241"/>
      <c r="D94" s="241"/>
      <c r="E94" s="249"/>
      <c r="F94" s="249"/>
      <c r="G94" s="249"/>
      <c r="H94" s="250"/>
      <c r="I94" s="249"/>
      <c r="J94" s="249"/>
      <c r="K94" s="249"/>
      <c r="L94" s="251"/>
      <c r="M94" s="251"/>
      <c r="N94" s="251"/>
      <c r="O94" s="251"/>
      <c r="P94" s="251"/>
      <c r="Q94" s="251"/>
      <c r="R94" s="251"/>
      <c r="S94" s="251"/>
      <c r="T94" s="251"/>
      <c r="U94" s="251"/>
      <c r="V94" s="251"/>
    </row>
    <row r="95" spans="1:22" s="240" customFormat="1" ht="23.1" customHeight="1" x14ac:dyDescent="0.2">
      <c r="A95" s="248" t="s">
        <v>156</v>
      </c>
      <c r="B95" s="248"/>
      <c r="C95" s="241"/>
      <c r="D95" s="241"/>
      <c r="E95" s="249"/>
      <c r="F95" s="249"/>
      <c r="G95" s="249"/>
      <c r="H95" s="250"/>
      <c r="I95" s="249"/>
      <c r="J95" s="249"/>
      <c r="K95" s="249"/>
      <c r="L95" s="251"/>
      <c r="M95" s="251"/>
      <c r="N95" s="251"/>
      <c r="O95" s="251"/>
      <c r="P95" s="251"/>
      <c r="Q95" s="251"/>
      <c r="R95" s="251"/>
      <c r="S95" s="251"/>
      <c r="T95" s="251"/>
      <c r="U95" s="251"/>
      <c r="V95" s="251"/>
    </row>
    <row r="96" spans="1:22" s="274" customFormat="1" ht="23.1" customHeight="1" thickBot="1" x14ac:dyDescent="0.25">
      <c r="A96" s="255" t="s">
        <v>193</v>
      </c>
      <c r="B96" s="255"/>
      <c r="C96" s="241">
        <v>21</v>
      </c>
      <c r="D96" s="272"/>
      <c r="E96" s="277">
        <v>345000</v>
      </c>
      <c r="F96" s="273"/>
      <c r="H96" s="273"/>
      <c r="I96" s="277">
        <v>345000</v>
      </c>
      <c r="J96" s="273"/>
      <c r="L96" s="251"/>
      <c r="M96" s="251"/>
      <c r="N96" s="251"/>
      <c r="O96" s="251"/>
      <c r="P96" s="251"/>
      <c r="Q96" s="251"/>
      <c r="R96" s="251"/>
      <c r="S96" s="251"/>
      <c r="T96" s="251"/>
      <c r="U96" s="251"/>
      <c r="V96" s="251"/>
    </row>
    <row r="97" spans="1:22" s="274" customFormat="1" ht="23.1" customHeight="1" thickTop="1" thickBot="1" x14ac:dyDescent="0.25">
      <c r="A97" s="255" t="s">
        <v>157</v>
      </c>
      <c r="B97" s="255"/>
      <c r="C97" s="272"/>
      <c r="D97" s="272"/>
      <c r="E97" s="328"/>
      <c r="F97" s="273"/>
      <c r="G97" s="277">
        <v>340000</v>
      </c>
      <c r="H97" s="273"/>
      <c r="I97" s="328"/>
      <c r="J97" s="273"/>
      <c r="K97" s="277">
        <v>340000</v>
      </c>
      <c r="L97" s="251"/>
      <c r="M97" s="251"/>
      <c r="N97" s="251"/>
      <c r="O97" s="251"/>
      <c r="P97" s="251"/>
      <c r="Q97" s="251"/>
      <c r="R97" s="251"/>
      <c r="S97" s="251"/>
      <c r="T97" s="251"/>
      <c r="U97" s="251"/>
      <c r="V97" s="251"/>
    </row>
    <row r="98" spans="1:22" s="240" customFormat="1" ht="23.1" customHeight="1" thickTop="1" x14ac:dyDescent="0.2">
      <c r="A98" s="248" t="s">
        <v>207</v>
      </c>
      <c r="B98" s="248"/>
      <c r="C98" s="241"/>
      <c r="D98" s="241"/>
      <c r="E98" s="249"/>
      <c r="F98" s="249"/>
      <c r="G98" s="249"/>
      <c r="H98" s="250"/>
      <c r="I98" s="249"/>
      <c r="J98" s="249"/>
      <c r="K98" s="249"/>
      <c r="L98" s="251"/>
      <c r="M98" s="251"/>
      <c r="N98" s="251"/>
      <c r="O98" s="251"/>
      <c r="P98" s="251"/>
      <c r="Q98" s="251"/>
      <c r="R98" s="251"/>
      <c r="S98" s="251"/>
      <c r="T98" s="251"/>
      <c r="U98" s="251"/>
      <c r="V98" s="251"/>
    </row>
    <row r="99" spans="1:22" s="240" customFormat="1" ht="23.1" customHeight="1" x14ac:dyDescent="0.2">
      <c r="A99" s="255" t="s">
        <v>158</v>
      </c>
      <c r="B99" s="248"/>
      <c r="C99" s="241"/>
      <c r="D99" s="241"/>
      <c r="E99" s="249"/>
      <c r="F99" s="249"/>
      <c r="G99" s="249"/>
      <c r="H99" s="250"/>
      <c r="I99" s="249"/>
      <c r="J99" s="249"/>
      <c r="K99" s="249"/>
      <c r="L99" s="251"/>
      <c r="M99" s="251"/>
      <c r="N99" s="251"/>
      <c r="O99" s="251"/>
      <c r="P99" s="251"/>
      <c r="Q99" s="251"/>
      <c r="R99" s="251"/>
      <c r="S99" s="251"/>
      <c r="T99" s="251"/>
      <c r="U99" s="251"/>
      <c r="V99" s="251"/>
    </row>
    <row r="100" spans="1:22" s="240" customFormat="1" ht="22.95" customHeight="1" x14ac:dyDescent="0.2">
      <c r="A100" s="278" t="s">
        <v>159</v>
      </c>
      <c r="B100" s="279"/>
      <c r="C100" s="130"/>
      <c r="D100" s="130"/>
      <c r="E100" s="249">
        <v>340000</v>
      </c>
      <c r="F100" s="130"/>
      <c r="G100" s="249">
        <v>340000</v>
      </c>
      <c r="H100" s="324"/>
      <c r="I100" s="254">
        <v>340000</v>
      </c>
      <c r="J100" s="324"/>
      <c r="K100" s="254">
        <v>340000</v>
      </c>
      <c r="L100" s="251"/>
      <c r="M100" s="251"/>
      <c r="N100" s="251"/>
      <c r="O100" s="251"/>
      <c r="P100" s="251"/>
      <c r="Q100" s="251"/>
      <c r="R100" s="251"/>
      <c r="S100" s="251"/>
      <c r="T100" s="251"/>
      <c r="U100" s="251"/>
      <c r="V100" s="251"/>
    </row>
    <row r="101" spans="1:22" s="240" customFormat="1" ht="23.1" customHeight="1" x14ac:dyDescent="0.2">
      <c r="A101" s="130" t="s">
        <v>160</v>
      </c>
      <c r="B101" s="130"/>
      <c r="C101" s="241"/>
      <c r="D101" s="241"/>
      <c r="E101" s="249">
        <v>649124</v>
      </c>
      <c r="F101" s="266"/>
      <c r="G101" s="249">
        <v>649124</v>
      </c>
      <c r="H101" s="250"/>
      <c r="I101" s="254">
        <v>649124</v>
      </c>
      <c r="J101" s="266"/>
      <c r="K101" s="254">
        <v>649124</v>
      </c>
      <c r="L101" s="251"/>
      <c r="M101" s="251"/>
      <c r="N101" s="251"/>
      <c r="O101" s="251"/>
      <c r="P101" s="251"/>
      <c r="Q101" s="251"/>
      <c r="R101" s="251"/>
      <c r="S101" s="251"/>
      <c r="T101" s="251"/>
      <c r="U101" s="251"/>
      <c r="V101" s="251"/>
    </row>
    <row r="102" spans="1:22" s="240" customFormat="1" ht="23.1" customHeight="1" x14ac:dyDescent="0.2">
      <c r="A102" s="130" t="s">
        <v>161</v>
      </c>
      <c r="B102" s="130"/>
      <c r="C102" s="241"/>
      <c r="D102" s="241"/>
      <c r="E102" s="254">
        <v>5145</v>
      </c>
      <c r="F102" s="266"/>
      <c r="G102" s="254">
        <v>5145</v>
      </c>
      <c r="H102" s="250"/>
      <c r="I102" s="254">
        <v>5145</v>
      </c>
      <c r="J102" s="9"/>
      <c r="K102" s="254">
        <v>5145</v>
      </c>
      <c r="L102" s="9"/>
      <c r="M102" s="251"/>
      <c r="N102" s="251"/>
      <c r="O102" s="251"/>
      <c r="P102" s="251"/>
      <c r="Q102" s="251"/>
      <c r="R102" s="251"/>
      <c r="S102" s="251"/>
      <c r="T102" s="251"/>
      <c r="U102" s="251"/>
      <c r="V102" s="251"/>
    </row>
    <row r="103" spans="1:22" s="240" customFormat="1" ht="23.1" customHeight="1" x14ac:dyDescent="0.2">
      <c r="A103" s="130" t="s">
        <v>162</v>
      </c>
      <c r="B103" s="130"/>
      <c r="C103" s="241"/>
      <c r="D103" s="241"/>
      <c r="E103" s="254">
        <v>-12666</v>
      </c>
      <c r="F103" s="266"/>
      <c r="G103" s="254">
        <v>-12666</v>
      </c>
      <c r="H103" s="250"/>
      <c r="I103" s="9">
        <v>0</v>
      </c>
      <c r="J103" s="9"/>
      <c r="K103" s="9" t="s">
        <v>192</v>
      </c>
      <c r="L103" s="9"/>
      <c r="M103" s="251"/>
      <c r="N103" s="251"/>
      <c r="O103" s="251"/>
      <c r="P103" s="251"/>
      <c r="Q103" s="251"/>
      <c r="R103" s="251"/>
      <c r="S103" s="251"/>
      <c r="T103" s="251"/>
      <c r="U103" s="251"/>
      <c r="V103" s="251"/>
    </row>
    <row r="104" spans="1:22" s="240" customFormat="1" ht="23.1" customHeight="1" x14ac:dyDescent="0.2">
      <c r="A104" s="130" t="s">
        <v>163</v>
      </c>
      <c r="B104" s="130"/>
      <c r="C104" s="241"/>
      <c r="D104" s="241"/>
      <c r="E104" s="254"/>
      <c r="F104" s="266"/>
      <c r="G104" s="254"/>
      <c r="H104" s="250"/>
      <c r="I104" s="254"/>
      <c r="J104" s="266"/>
      <c r="K104" s="254"/>
      <c r="L104" s="251"/>
      <c r="M104" s="251"/>
      <c r="N104" s="251"/>
      <c r="O104" s="251"/>
      <c r="P104" s="251"/>
      <c r="Q104" s="251"/>
      <c r="R104" s="251"/>
      <c r="S104" s="251"/>
      <c r="T104" s="251"/>
      <c r="U104" s="251"/>
      <c r="V104" s="251"/>
    </row>
    <row r="105" spans="1:22" s="240" customFormat="1" ht="23.1" customHeight="1" x14ac:dyDescent="0.2">
      <c r="A105" s="248" t="s">
        <v>164</v>
      </c>
      <c r="B105" s="248"/>
      <c r="C105" s="241"/>
      <c r="D105" s="241"/>
      <c r="E105" s="249">
        <v>34000</v>
      </c>
      <c r="F105" s="266"/>
      <c r="G105" s="249">
        <v>34000</v>
      </c>
      <c r="H105" s="250"/>
      <c r="I105" s="249">
        <v>34000</v>
      </c>
      <c r="J105" s="266"/>
      <c r="K105" s="249">
        <v>34000</v>
      </c>
      <c r="L105" s="251"/>
      <c r="M105" s="251"/>
      <c r="N105" s="251"/>
      <c r="O105" s="251"/>
      <c r="P105" s="251"/>
      <c r="Q105" s="251"/>
      <c r="R105" s="251"/>
      <c r="S105" s="251"/>
      <c r="T105" s="251"/>
      <c r="U105" s="251"/>
      <c r="V105" s="251"/>
    </row>
    <row r="106" spans="1:22" s="240" customFormat="1" ht="23.1" customHeight="1" x14ac:dyDescent="0.2">
      <c r="A106" s="248" t="s">
        <v>165</v>
      </c>
      <c r="B106" s="248"/>
      <c r="C106" s="268"/>
      <c r="D106" s="241"/>
      <c r="E106" s="249">
        <v>298512</v>
      </c>
      <c r="F106" s="266"/>
      <c r="G106" s="249">
        <v>258775</v>
      </c>
      <c r="H106" s="250"/>
      <c r="I106" s="254">
        <v>190070</v>
      </c>
      <c r="J106" s="266"/>
      <c r="K106" s="254">
        <v>164078</v>
      </c>
      <c r="L106" s="251"/>
      <c r="M106" s="251"/>
      <c r="N106" s="251"/>
      <c r="O106" s="251"/>
      <c r="P106" s="251"/>
      <c r="Q106" s="251"/>
      <c r="R106" s="251"/>
      <c r="S106" s="251"/>
      <c r="T106" s="251"/>
      <c r="U106" s="251"/>
      <c r="V106" s="251"/>
    </row>
    <row r="107" spans="1:22" s="240" customFormat="1" ht="23.1" customHeight="1" x14ac:dyDescent="0.2">
      <c r="A107" s="130" t="s">
        <v>37</v>
      </c>
      <c r="B107" s="248"/>
      <c r="C107" s="241"/>
      <c r="D107" s="241"/>
      <c r="E107" s="280">
        <v>-3526</v>
      </c>
      <c r="F107" s="266"/>
      <c r="G107" s="280">
        <v>-8756</v>
      </c>
      <c r="H107" s="250"/>
      <c r="I107" s="281">
        <v>-4515</v>
      </c>
      <c r="J107" s="9"/>
      <c r="K107" s="281">
        <v>-5897</v>
      </c>
      <c r="L107" s="9"/>
      <c r="M107" s="251"/>
      <c r="N107" s="251"/>
      <c r="O107" s="251"/>
      <c r="P107" s="251"/>
      <c r="Q107" s="251"/>
      <c r="R107" s="251"/>
      <c r="S107" s="251"/>
      <c r="T107" s="251"/>
      <c r="U107" s="251"/>
      <c r="V107" s="251"/>
    </row>
    <row r="108" spans="1:22" s="240" customFormat="1" ht="23.1" customHeight="1" x14ac:dyDescent="0.2">
      <c r="A108" s="282" t="s">
        <v>166</v>
      </c>
      <c r="B108" s="248"/>
      <c r="C108" s="325"/>
      <c r="D108" s="241"/>
      <c r="E108" s="283">
        <f>SUM(E100:E107)</f>
        <v>1310589</v>
      </c>
      <c r="F108" s="266"/>
      <c r="G108" s="283">
        <f>SUM(G100:G107)</f>
        <v>1265622</v>
      </c>
      <c r="H108" s="250"/>
      <c r="I108" s="283">
        <f>SUM(I100:I107)</f>
        <v>1213824</v>
      </c>
      <c r="J108" s="9"/>
      <c r="K108" s="283">
        <f>SUM(K100:K107)</f>
        <v>1186450</v>
      </c>
      <c r="L108" s="9"/>
      <c r="M108" s="251"/>
      <c r="N108" s="251"/>
      <c r="O108" s="251"/>
      <c r="P108" s="251"/>
      <c r="Q108" s="251"/>
      <c r="R108" s="251"/>
      <c r="S108" s="251"/>
      <c r="T108" s="251"/>
      <c r="U108" s="251"/>
      <c r="V108" s="251"/>
    </row>
    <row r="109" spans="1:22" s="240" customFormat="1" ht="23.1" customHeight="1" x14ac:dyDescent="0.2">
      <c r="A109" s="130" t="s">
        <v>167</v>
      </c>
      <c r="B109" s="248"/>
      <c r="C109" s="325"/>
      <c r="D109" s="241"/>
      <c r="E109" s="283">
        <v>7380</v>
      </c>
      <c r="F109" s="266"/>
      <c r="G109" s="283">
        <v>1231</v>
      </c>
      <c r="H109" s="250"/>
      <c r="I109" s="9">
        <v>0</v>
      </c>
      <c r="J109" s="9"/>
      <c r="K109" s="9">
        <v>0</v>
      </c>
      <c r="L109" s="9"/>
      <c r="M109" s="251"/>
      <c r="N109" s="251"/>
      <c r="O109" s="251"/>
      <c r="P109" s="251"/>
      <c r="Q109" s="251"/>
      <c r="R109" s="251"/>
      <c r="S109" s="251"/>
      <c r="T109" s="251"/>
      <c r="U109" s="251"/>
      <c r="V109" s="251"/>
    </row>
    <row r="110" spans="1:22" s="240" customFormat="1" ht="23.1" customHeight="1" x14ac:dyDescent="0.2">
      <c r="A110" s="247" t="s">
        <v>168</v>
      </c>
      <c r="B110" s="256"/>
      <c r="C110" s="325"/>
      <c r="D110" s="241"/>
      <c r="E110" s="257">
        <f>SUM(E108:E109)</f>
        <v>1317969</v>
      </c>
      <c r="F110" s="266"/>
      <c r="G110" s="257">
        <f>SUM(G108:G109)</f>
        <v>1266853</v>
      </c>
      <c r="H110" s="250"/>
      <c r="I110" s="257">
        <f>SUM(I108:I109)</f>
        <v>1213824</v>
      </c>
      <c r="J110" s="266"/>
      <c r="K110" s="257">
        <f>SUM(K108:K109)</f>
        <v>1186450</v>
      </c>
      <c r="L110" s="251"/>
      <c r="M110" s="251"/>
      <c r="N110" s="251"/>
      <c r="O110" s="251"/>
      <c r="P110" s="251"/>
      <c r="Q110" s="251"/>
      <c r="R110" s="251"/>
      <c r="S110" s="251"/>
      <c r="T110" s="251"/>
      <c r="U110" s="251"/>
      <c r="V110" s="251"/>
    </row>
    <row r="111" spans="1:22" s="240" customFormat="1" ht="23.1" customHeight="1" thickBot="1" x14ac:dyDescent="0.25">
      <c r="A111" s="243" t="s">
        <v>169</v>
      </c>
      <c r="B111" s="243"/>
      <c r="C111" s="241"/>
      <c r="D111" s="241"/>
      <c r="E111" s="284">
        <f>E110+E66</f>
        <v>1654099</v>
      </c>
      <c r="F111" s="266"/>
      <c r="G111" s="284">
        <f>G110+G66</f>
        <v>1591652</v>
      </c>
      <c r="H111" s="250"/>
      <c r="I111" s="284">
        <f>I110+I66</f>
        <v>1466107</v>
      </c>
      <c r="J111" s="266"/>
      <c r="K111" s="284">
        <f>K110+K66</f>
        <v>1422450</v>
      </c>
      <c r="L111" s="251"/>
      <c r="M111" s="251"/>
      <c r="N111" s="251"/>
      <c r="O111" s="251"/>
      <c r="P111" s="251"/>
      <c r="Q111" s="251"/>
      <c r="R111" s="251"/>
      <c r="S111" s="251"/>
      <c r="T111" s="251"/>
      <c r="U111" s="251"/>
      <c r="V111" s="251"/>
    </row>
    <row r="112" spans="1:22" s="240" customFormat="1" ht="23.1" customHeight="1" thickTop="1" x14ac:dyDescent="0.2">
      <c r="A112" s="243"/>
      <c r="B112" s="243"/>
      <c r="C112" s="241"/>
      <c r="D112" s="241"/>
      <c r="E112" s="286"/>
      <c r="F112" s="285"/>
      <c r="G112" s="286"/>
      <c r="H112" s="285"/>
      <c r="I112" s="286"/>
      <c r="J112" s="249"/>
      <c r="K112" s="286"/>
      <c r="L112" s="251"/>
      <c r="M112" s="251"/>
      <c r="N112" s="251"/>
      <c r="O112" s="251"/>
      <c r="P112" s="251"/>
      <c r="Q112" s="251"/>
      <c r="R112" s="251"/>
      <c r="S112" s="251"/>
      <c r="T112" s="251"/>
      <c r="U112" s="251"/>
      <c r="V112" s="251"/>
    </row>
    <row r="113" spans="1:13" s="240" customFormat="1" ht="23.1" customHeight="1" x14ac:dyDescent="0.2">
      <c r="A113" s="130"/>
      <c r="B113" s="130"/>
      <c r="C113" s="130"/>
      <c r="D113" s="130"/>
      <c r="E113" s="250"/>
      <c r="F113" s="130"/>
      <c r="G113" s="130"/>
      <c r="H113" s="130"/>
      <c r="I113" s="130"/>
      <c r="J113" s="130"/>
      <c r="K113" s="130"/>
      <c r="L113" s="251"/>
      <c r="M113" s="251"/>
    </row>
    <row r="114" spans="1:13" ht="18" customHeight="1" x14ac:dyDescent="0.2">
      <c r="E114" s="249"/>
    </row>
    <row r="115" spans="1:13" ht="16.55" customHeight="1" x14ac:dyDescent="0.2">
      <c r="I115" s="249"/>
    </row>
    <row r="116" spans="1:13" ht="16.55" customHeight="1" x14ac:dyDescent="0.2">
      <c r="I116" s="249"/>
    </row>
    <row r="117" spans="1:13" ht="16.55" customHeight="1" x14ac:dyDescent="0.2">
      <c r="I117" s="249"/>
    </row>
    <row r="118" spans="1:13" ht="16.55" customHeight="1" x14ac:dyDescent="0.2">
      <c r="I118" s="249"/>
    </row>
    <row r="120" spans="1:13" ht="15.75" customHeight="1" x14ac:dyDescent="0.2">
      <c r="A120" s="287"/>
      <c r="B120" s="287"/>
      <c r="C120" s="287"/>
      <c r="D120" s="287"/>
      <c r="E120" s="287"/>
      <c r="F120" s="287"/>
      <c r="G120" s="287"/>
      <c r="H120" s="287"/>
      <c r="I120" s="287"/>
      <c r="J120" s="287"/>
      <c r="K120" s="287"/>
    </row>
    <row r="121" spans="1:13" ht="15.75" customHeight="1" x14ac:dyDescent="0.2">
      <c r="A121" s="287"/>
      <c r="B121" s="287"/>
      <c r="C121" s="287"/>
      <c r="D121" s="287"/>
      <c r="E121" s="287"/>
      <c r="F121" s="287"/>
      <c r="G121" s="287"/>
      <c r="H121" s="287"/>
      <c r="I121" s="287"/>
      <c r="J121" s="287"/>
      <c r="K121" s="287"/>
    </row>
    <row r="122" spans="1:13" ht="15.75" customHeight="1" x14ac:dyDescent="0.2">
      <c r="A122" s="287"/>
      <c r="B122" s="287"/>
      <c r="C122" s="287"/>
      <c r="D122" s="287"/>
      <c r="E122" s="287"/>
      <c r="F122" s="287"/>
      <c r="G122" s="287"/>
      <c r="H122" s="287"/>
      <c r="I122" s="287"/>
      <c r="J122" s="287"/>
      <c r="K122" s="287"/>
    </row>
    <row r="123" spans="1:13" ht="15.75" customHeight="1" x14ac:dyDescent="0.2">
      <c r="A123" s="287"/>
      <c r="B123" s="287"/>
      <c r="C123" s="287"/>
      <c r="D123" s="287"/>
      <c r="E123" s="287"/>
      <c r="F123" s="287"/>
      <c r="G123" s="287"/>
      <c r="H123" s="287"/>
      <c r="I123" s="287"/>
      <c r="J123" s="287"/>
      <c r="K123" s="287"/>
    </row>
    <row r="124" spans="1:13" ht="15.75" customHeight="1" x14ac:dyDescent="0.2">
      <c r="A124" s="287"/>
      <c r="B124" s="287"/>
      <c r="C124" s="287"/>
      <c r="D124" s="287"/>
      <c r="E124" s="287"/>
      <c r="F124" s="287"/>
      <c r="G124" s="287"/>
      <c r="H124" s="287"/>
      <c r="I124" s="287"/>
      <c r="J124" s="287"/>
      <c r="K124" s="287"/>
    </row>
    <row r="125" spans="1:13" ht="23.1" customHeight="1" x14ac:dyDescent="0.2">
      <c r="A125" s="333" t="s">
        <v>7</v>
      </c>
      <c r="B125" s="333"/>
      <c r="C125" s="333"/>
      <c r="D125" s="333"/>
      <c r="E125" s="333"/>
      <c r="F125" s="333"/>
      <c r="G125" s="333"/>
      <c r="H125" s="333"/>
      <c r="I125" s="333"/>
      <c r="J125" s="333"/>
      <c r="K125" s="333"/>
    </row>
  </sheetData>
  <mergeCells count="20">
    <mergeCell ref="E46:G46"/>
    <mergeCell ref="I46:K46"/>
    <mergeCell ref="A1:K1"/>
    <mergeCell ref="A2:K2"/>
    <mergeCell ref="A3:K3"/>
    <mergeCell ref="A4:K4"/>
    <mergeCell ref="E6:G6"/>
    <mergeCell ref="I6:K6"/>
    <mergeCell ref="A40:I40"/>
    <mergeCell ref="A41:K41"/>
    <mergeCell ref="A42:K42"/>
    <mergeCell ref="A43:K43"/>
    <mergeCell ref="A44:K44"/>
    <mergeCell ref="A125:K125"/>
    <mergeCell ref="A82:K82"/>
    <mergeCell ref="A83:K83"/>
    <mergeCell ref="A84:K84"/>
    <mergeCell ref="A85:K85"/>
    <mergeCell ref="E87:G87"/>
    <mergeCell ref="I87:K87"/>
  </mergeCells>
  <pageMargins left="1" right="0.3" top="1" bottom="0.5" header="0.3" footer="0.3"/>
  <pageSetup paperSize="9" scale="73" orientation="portrait" r:id="rId1"/>
  <rowBreaks count="2" manualBreakCount="2">
    <brk id="40" max="16383" man="1"/>
    <brk id="8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98"/>
  <sheetViews>
    <sheetView zoomScale="78" zoomScaleNormal="78" zoomScaleSheetLayoutView="80" workbookViewId="0">
      <selection activeCell="L11" sqref="L11"/>
    </sheetView>
  </sheetViews>
  <sheetFormatPr defaultColWidth="8" defaultRowHeight="23.1" customHeight="1" x14ac:dyDescent="0.2"/>
  <cols>
    <col min="1" max="1" width="73.875" style="10" customWidth="1"/>
    <col min="2" max="2" width="8.5" style="10" customWidth="1"/>
    <col min="3" max="3" width="9.75" style="24" customWidth="1"/>
    <col min="4" max="4" width="0.625" style="24" customWidth="1"/>
    <col min="5" max="5" width="9.75" style="24" customWidth="1"/>
    <col min="6" max="6" width="0.625" style="24" customWidth="1"/>
    <col min="7" max="7" width="9.75" style="36" customWidth="1"/>
    <col min="8" max="8" width="0.625" style="24" customWidth="1"/>
    <col min="9" max="9" width="9.75" style="24" customWidth="1"/>
    <col min="10" max="16384" width="8" style="10"/>
  </cols>
  <sheetData>
    <row r="1" spans="1:14" ht="25.2" customHeight="1" x14ac:dyDescent="0.2">
      <c r="A1" s="340" t="s">
        <v>44</v>
      </c>
      <c r="B1" s="340"/>
      <c r="C1" s="340"/>
      <c r="D1" s="340"/>
      <c r="E1" s="340"/>
      <c r="F1" s="340"/>
      <c r="G1" s="340"/>
      <c r="H1" s="340"/>
      <c r="I1" s="340"/>
    </row>
    <row r="2" spans="1:14" ht="25.2" customHeight="1" x14ac:dyDescent="0.2">
      <c r="A2" s="340" t="s">
        <v>73</v>
      </c>
      <c r="B2" s="340"/>
      <c r="C2" s="340"/>
      <c r="D2" s="340"/>
      <c r="E2" s="340"/>
      <c r="F2" s="340"/>
      <c r="G2" s="340"/>
      <c r="H2" s="340"/>
      <c r="I2" s="340"/>
    </row>
    <row r="3" spans="1:14" ht="25.2" customHeight="1" x14ac:dyDescent="0.2">
      <c r="A3" s="340" t="s">
        <v>121</v>
      </c>
      <c r="B3" s="340"/>
      <c r="C3" s="340"/>
      <c r="D3" s="340"/>
      <c r="E3" s="340"/>
      <c r="F3" s="340"/>
      <c r="G3" s="340"/>
      <c r="H3" s="340"/>
      <c r="I3" s="340"/>
    </row>
    <row r="4" spans="1:14" ht="23.1" customHeight="1" x14ac:dyDescent="0.2">
      <c r="A4" s="340" t="s">
        <v>4</v>
      </c>
      <c r="B4" s="340"/>
      <c r="C4" s="340"/>
      <c r="D4" s="340"/>
      <c r="E4" s="340"/>
      <c r="F4" s="340"/>
      <c r="G4" s="340"/>
      <c r="H4" s="340"/>
      <c r="I4" s="340"/>
    </row>
    <row r="5" spans="1:14" ht="23.1" customHeight="1" x14ac:dyDescent="0.2">
      <c r="A5" s="11"/>
      <c r="B5" s="11"/>
      <c r="C5" s="12"/>
      <c r="D5" s="12"/>
      <c r="E5" s="12"/>
      <c r="F5" s="12"/>
      <c r="G5" s="13"/>
      <c r="H5" s="12"/>
      <c r="I5" s="14" t="s">
        <v>0</v>
      </c>
    </row>
    <row r="6" spans="1:14" ht="6.05" customHeight="1" x14ac:dyDescent="0.2">
      <c r="A6" s="15"/>
      <c r="B6" s="16"/>
      <c r="C6" s="17"/>
      <c r="D6" s="17"/>
      <c r="E6" s="17"/>
      <c r="F6" s="17"/>
      <c r="G6" s="18"/>
      <c r="H6" s="17"/>
      <c r="I6" s="17"/>
    </row>
    <row r="7" spans="1:14" ht="19.5" customHeight="1" x14ac:dyDescent="0.2">
      <c r="A7" s="19"/>
      <c r="B7" s="20" t="s">
        <v>1</v>
      </c>
      <c r="C7" s="341" t="s">
        <v>2</v>
      </c>
      <c r="D7" s="341"/>
      <c r="E7" s="341"/>
      <c r="F7" s="21"/>
      <c r="G7" s="341" t="s">
        <v>3</v>
      </c>
      <c r="H7" s="341"/>
      <c r="I7" s="341"/>
    </row>
    <row r="8" spans="1:14" ht="19.149999999999999" customHeight="1" x14ac:dyDescent="0.2">
      <c r="A8" s="22"/>
      <c r="C8" s="237">
        <v>2564</v>
      </c>
      <c r="D8" s="237"/>
      <c r="E8" s="237">
        <v>2563</v>
      </c>
      <c r="F8" s="2"/>
      <c r="G8" s="237">
        <v>2564</v>
      </c>
      <c r="H8" s="237"/>
      <c r="I8" s="237">
        <v>2563</v>
      </c>
    </row>
    <row r="9" spans="1:14" ht="19.149999999999999" customHeight="1" x14ac:dyDescent="0.2">
      <c r="A9" s="22"/>
      <c r="C9" s="237"/>
      <c r="D9" s="237"/>
      <c r="E9" s="322" t="s">
        <v>189</v>
      </c>
      <c r="F9" s="2"/>
      <c r="G9" s="237"/>
      <c r="H9" s="237"/>
      <c r="I9" s="237"/>
    </row>
    <row r="10" spans="1:14" ht="22.25" customHeight="1" x14ac:dyDescent="0.2">
      <c r="A10" s="23" t="s">
        <v>12</v>
      </c>
      <c r="E10" s="319"/>
      <c r="G10" s="25"/>
      <c r="I10" s="26"/>
    </row>
    <row r="11" spans="1:14" ht="22.25" customHeight="1" x14ac:dyDescent="0.2">
      <c r="A11" s="163" t="s">
        <v>92</v>
      </c>
      <c r="B11" s="22">
        <v>23</v>
      </c>
      <c r="C11" s="7">
        <v>198754</v>
      </c>
      <c r="D11" s="4"/>
      <c r="E11" s="7">
        <v>172715</v>
      </c>
      <c r="F11" s="28"/>
      <c r="G11" s="7">
        <v>112698</v>
      </c>
      <c r="H11" s="28"/>
      <c r="I11" s="7">
        <v>99695</v>
      </c>
      <c r="J11" s="54"/>
      <c r="K11" s="314"/>
      <c r="M11" s="54"/>
    </row>
    <row r="12" spans="1:14" ht="22.25" customHeight="1" x14ac:dyDescent="0.25">
      <c r="A12" s="27" t="s">
        <v>13</v>
      </c>
      <c r="B12" s="22"/>
      <c r="C12" s="7">
        <v>5464</v>
      </c>
      <c r="D12" s="7"/>
      <c r="E12" s="7">
        <v>1271</v>
      </c>
      <c r="F12" s="28"/>
      <c r="G12" s="7">
        <v>11285</v>
      </c>
      <c r="H12" s="28"/>
      <c r="I12" s="7">
        <v>4282</v>
      </c>
      <c r="J12" s="54"/>
      <c r="K12" s="314"/>
      <c r="L12" s="171"/>
      <c r="M12" s="171"/>
    </row>
    <row r="13" spans="1:14" ht="22.25" customHeight="1" x14ac:dyDescent="0.2">
      <c r="A13" s="29" t="s">
        <v>14</v>
      </c>
      <c r="B13" s="22"/>
      <c r="C13" s="30">
        <f>SUM(C11:C12)</f>
        <v>204218</v>
      </c>
      <c r="D13" s="7"/>
      <c r="E13" s="30">
        <f>SUM(E11:E12)</f>
        <v>173986</v>
      </c>
      <c r="F13" s="7"/>
      <c r="G13" s="31">
        <f>SUM(G11:G12)</f>
        <v>123983</v>
      </c>
      <c r="H13" s="7"/>
      <c r="I13" s="31">
        <f>SUM(I11:I12)</f>
        <v>103977</v>
      </c>
      <c r="J13" s="54"/>
      <c r="K13" s="54"/>
      <c r="M13" s="54"/>
    </row>
    <row r="14" spans="1:14" ht="11.3" customHeight="1" x14ac:dyDescent="0.2">
      <c r="A14" s="29"/>
      <c r="B14" s="22"/>
      <c r="C14" s="7"/>
      <c r="D14" s="7"/>
      <c r="E14" s="7"/>
      <c r="F14" s="7"/>
      <c r="G14" s="32"/>
      <c r="H14" s="7"/>
      <c r="I14" s="32"/>
      <c r="J14" s="54"/>
    </row>
    <row r="15" spans="1:14" ht="22.25" customHeight="1" x14ac:dyDescent="0.2">
      <c r="A15" s="23" t="s">
        <v>15</v>
      </c>
      <c r="B15" s="22"/>
      <c r="C15" s="33"/>
      <c r="D15" s="33"/>
      <c r="E15" s="33"/>
      <c r="F15" s="33"/>
      <c r="G15" s="34"/>
      <c r="H15" s="35"/>
      <c r="I15" s="34"/>
      <c r="J15" s="54"/>
    </row>
    <row r="16" spans="1:14" ht="22.25" customHeight="1" x14ac:dyDescent="0.2">
      <c r="A16" s="164" t="s">
        <v>91</v>
      </c>
      <c r="B16" s="22"/>
      <c r="C16" s="293">
        <v>96966</v>
      </c>
      <c r="D16" s="33"/>
      <c r="E16" s="7">
        <v>98421</v>
      </c>
      <c r="F16" s="7"/>
      <c r="G16" s="7">
        <v>53494</v>
      </c>
      <c r="H16" s="7"/>
      <c r="I16" s="7">
        <v>54082</v>
      </c>
      <c r="J16" s="54"/>
      <c r="K16" s="314"/>
      <c r="L16" s="54"/>
      <c r="M16" s="54"/>
      <c r="N16" s="54"/>
    </row>
    <row r="17" spans="1:13" ht="22.25" customHeight="1" x14ac:dyDescent="0.2">
      <c r="A17" s="164" t="s">
        <v>185</v>
      </c>
      <c r="B17" s="22"/>
      <c r="C17" s="293">
        <v>3430</v>
      </c>
      <c r="D17" s="7"/>
      <c r="E17" s="7">
        <v>3409</v>
      </c>
      <c r="F17" s="7"/>
      <c r="G17" s="7">
        <v>2869</v>
      </c>
      <c r="H17" s="7"/>
      <c r="I17" s="7">
        <v>2324</v>
      </c>
      <c r="J17" s="54"/>
      <c r="K17" s="314"/>
      <c r="M17" s="54"/>
    </row>
    <row r="18" spans="1:13" ht="22.25" customHeight="1" x14ac:dyDescent="0.2">
      <c r="A18" s="3" t="s">
        <v>36</v>
      </c>
      <c r="B18" s="22"/>
      <c r="C18" s="293">
        <v>42439</v>
      </c>
      <c r="D18" s="7"/>
      <c r="E18" s="7">
        <v>37690</v>
      </c>
      <c r="F18" s="7"/>
      <c r="G18" s="7">
        <v>28857</v>
      </c>
      <c r="H18" s="7"/>
      <c r="I18" s="7">
        <v>27055</v>
      </c>
      <c r="J18" s="54"/>
      <c r="K18" s="314"/>
      <c r="M18" s="54"/>
    </row>
    <row r="19" spans="1:13" ht="22.25" customHeight="1" x14ac:dyDescent="0.2">
      <c r="A19" s="29" t="s">
        <v>16</v>
      </c>
      <c r="B19" s="22"/>
      <c r="C19" s="30">
        <f>SUM(C16:C18)</f>
        <v>142835</v>
      </c>
      <c r="D19" s="7"/>
      <c r="E19" s="30">
        <f>SUM(E16:E18)</f>
        <v>139520</v>
      </c>
      <c r="F19" s="7"/>
      <c r="G19" s="31">
        <f>SUM(G16:G18)</f>
        <v>85220</v>
      </c>
      <c r="H19" s="7"/>
      <c r="I19" s="31">
        <f>SUM(I16:I18)</f>
        <v>83461</v>
      </c>
      <c r="J19" s="54"/>
      <c r="K19" s="314"/>
      <c r="M19" s="54"/>
    </row>
    <row r="20" spans="1:13" ht="22.25" customHeight="1" x14ac:dyDescent="0.2">
      <c r="A20" s="23" t="s">
        <v>97</v>
      </c>
      <c r="B20" s="22"/>
      <c r="C20" s="30">
        <f>C13-C19</f>
        <v>61383</v>
      </c>
      <c r="D20" s="7"/>
      <c r="E20" s="30">
        <f>E13-E19</f>
        <v>34466</v>
      </c>
      <c r="F20" s="7"/>
      <c r="G20" s="30">
        <f>G13-G19</f>
        <v>38763</v>
      </c>
      <c r="H20" s="7"/>
      <c r="I20" s="30">
        <f>I13-I19</f>
        <v>20516</v>
      </c>
      <c r="K20" s="54"/>
      <c r="M20" s="54"/>
    </row>
    <row r="21" spans="1:13" ht="11.3" customHeight="1" x14ac:dyDescent="0.2">
      <c r="A21" s="27"/>
      <c r="B21" s="22"/>
      <c r="C21" s="5"/>
      <c r="D21" s="38"/>
      <c r="E21" s="5"/>
      <c r="F21" s="33"/>
      <c r="G21" s="39"/>
      <c r="H21" s="38"/>
      <c r="I21" s="39"/>
    </row>
    <row r="22" spans="1:13" ht="22.25" customHeight="1" x14ac:dyDescent="0.2">
      <c r="A22" s="173" t="s">
        <v>107</v>
      </c>
      <c r="B22" s="41"/>
      <c r="C22" s="7">
        <v>2116</v>
      </c>
      <c r="D22" s="5"/>
      <c r="E22" s="7">
        <v>2437</v>
      </c>
      <c r="F22" s="5"/>
      <c r="G22" s="7">
        <v>17069</v>
      </c>
      <c r="H22" s="5"/>
      <c r="I22" s="7">
        <v>9439</v>
      </c>
      <c r="J22" s="16"/>
      <c r="K22" s="54"/>
      <c r="M22" s="54"/>
    </row>
    <row r="23" spans="1:13" ht="22.25" customHeight="1" x14ac:dyDescent="0.2">
      <c r="A23" s="40" t="s">
        <v>34</v>
      </c>
      <c r="B23" s="41"/>
      <c r="C23" s="7">
        <v>-2399</v>
      </c>
      <c r="D23" s="4"/>
      <c r="E23" s="7">
        <v>-2235</v>
      </c>
      <c r="F23" s="4"/>
      <c r="G23" s="7">
        <v>-2294</v>
      </c>
      <c r="H23" s="4"/>
      <c r="I23" s="7">
        <v>-2037</v>
      </c>
      <c r="K23" s="54"/>
      <c r="M23" s="54"/>
    </row>
    <row r="24" spans="1:13" ht="22.25" customHeight="1" x14ac:dyDescent="0.2">
      <c r="A24" s="40" t="s">
        <v>206</v>
      </c>
      <c r="B24" s="41"/>
      <c r="C24" s="166">
        <v>-49</v>
      </c>
      <c r="D24" s="7"/>
      <c r="E24" s="166">
        <v>673</v>
      </c>
      <c r="F24" s="7"/>
      <c r="G24" s="42">
        <v>0</v>
      </c>
      <c r="H24" s="5"/>
      <c r="I24" s="42">
        <v>0</v>
      </c>
      <c r="K24" s="54"/>
      <c r="M24" s="54"/>
    </row>
    <row r="25" spans="1:13" ht="22.25" customHeight="1" x14ac:dyDescent="0.2">
      <c r="A25" s="23" t="s">
        <v>64</v>
      </c>
      <c r="B25" s="22"/>
      <c r="C25" s="7">
        <f>SUM(C20:C24)</f>
        <v>61051</v>
      </c>
      <c r="D25" s="7"/>
      <c r="E25" s="7">
        <f>SUM(E20:E24)</f>
        <v>35341</v>
      </c>
      <c r="F25" s="7"/>
      <c r="G25" s="7">
        <f>SUM(G22:G24,G20)</f>
        <v>53538</v>
      </c>
      <c r="H25" s="7"/>
      <c r="I25" s="7">
        <f>SUM(I22:I24,I20)</f>
        <v>27918</v>
      </c>
      <c r="K25" s="54"/>
      <c r="M25" s="54"/>
    </row>
    <row r="26" spans="1:13" ht="22.25" customHeight="1" x14ac:dyDescent="0.2">
      <c r="A26" s="10" t="s">
        <v>17</v>
      </c>
      <c r="B26" s="22">
        <v>19</v>
      </c>
      <c r="C26" s="7">
        <v>-7192</v>
      </c>
      <c r="D26" s="7"/>
      <c r="E26" s="7">
        <v>-3284</v>
      </c>
      <c r="F26" s="7"/>
      <c r="G26" s="7">
        <v>-2530</v>
      </c>
      <c r="H26" s="4"/>
      <c r="I26" s="7">
        <v>-939</v>
      </c>
      <c r="K26" s="54"/>
      <c r="M26" s="54"/>
    </row>
    <row r="27" spans="1:13" ht="22.25" customHeight="1" x14ac:dyDescent="0.2">
      <c r="A27" s="23" t="s">
        <v>45</v>
      </c>
      <c r="C27" s="43">
        <f>SUM(C25:C26)</f>
        <v>53859</v>
      </c>
      <c r="D27" s="4"/>
      <c r="E27" s="43">
        <f>SUM(E25:E26)</f>
        <v>32057</v>
      </c>
      <c r="F27" s="4"/>
      <c r="G27" s="43">
        <f>SUM(G25:G26)</f>
        <v>51008</v>
      </c>
      <c r="H27" s="4"/>
      <c r="I27" s="43">
        <f>SUM(I25:I26)</f>
        <v>26979</v>
      </c>
      <c r="K27" s="54"/>
      <c r="M27" s="54"/>
    </row>
    <row r="28" spans="1:13" ht="11.3" customHeight="1" x14ac:dyDescent="0.2">
      <c r="A28" s="27"/>
      <c r="B28" s="22"/>
      <c r="C28" s="5"/>
      <c r="D28" s="38"/>
      <c r="E28" s="5"/>
      <c r="F28" s="33"/>
      <c r="G28" s="39"/>
      <c r="H28" s="38"/>
      <c r="I28" s="39"/>
    </row>
    <row r="29" spans="1:13" ht="22.25" customHeight="1" x14ac:dyDescent="0.2">
      <c r="A29" s="23" t="s">
        <v>42</v>
      </c>
      <c r="C29" s="44"/>
      <c r="D29" s="4"/>
      <c r="E29" s="44"/>
      <c r="F29" s="4"/>
      <c r="G29" s="32"/>
      <c r="H29" s="4"/>
      <c r="I29" s="32"/>
    </row>
    <row r="30" spans="1:13" ht="22.25" customHeight="1" x14ac:dyDescent="0.2">
      <c r="A30" s="339" t="s">
        <v>186</v>
      </c>
      <c r="B30" s="339"/>
      <c r="C30" s="44"/>
      <c r="D30" s="5"/>
      <c r="E30" s="44"/>
      <c r="F30" s="5"/>
      <c r="G30" s="32"/>
      <c r="H30" s="5"/>
      <c r="I30" s="32"/>
    </row>
    <row r="31" spans="1:13" ht="22.25" customHeight="1" x14ac:dyDescent="0.2">
      <c r="A31" s="176" t="s">
        <v>50</v>
      </c>
      <c r="B31" s="22"/>
      <c r="C31" s="166">
        <v>1913</v>
      </c>
      <c r="D31" s="5"/>
      <c r="E31" s="166">
        <v>-2065</v>
      </c>
      <c r="F31" s="5"/>
      <c r="G31" s="42">
        <v>0</v>
      </c>
      <c r="H31" s="5"/>
      <c r="I31" s="42">
        <v>0</v>
      </c>
      <c r="K31" s="54"/>
      <c r="M31" s="54"/>
    </row>
    <row r="32" spans="1:13" ht="22.25" customHeight="1" x14ac:dyDescent="0.2">
      <c r="A32" s="289" t="s">
        <v>197</v>
      </c>
      <c r="B32" s="22"/>
      <c r="C32" s="7"/>
      <c r="D32" s="5"/>
      <c r="E32" s="7"/>
      <c r="F32" s="5"/>
      <c r="G32" s="315"/>
      <c r="H32" s="5"/>
      <c r="I32" s="315"/>
      <c r="K32" s="54"/>
      <c r="M32" s="54"/>
    </row>
    <row r="33" spans="1:13" ht="22.25" customHeight="1" x14ac:dyDescent="0.2">
      <c r="A33" s="329" t="s">
        <v>196</v>
      </c>
      <c r="B33" s="22"/>
      <c r="C33" s="37">
        <f>SUM(C31:C31)</f>
        <v>1913</v>
      </c>
      <c r="D33" s="5"/>
      <c r="E33" s="37">
        <f>SUM(E31:E31)</f>
        <v>-2065</v>
      </c>
      <c r="F33" s="5"/>
      <c r="G33" s="42">
        <f>SUM(G31:G31)</f>
        <v>0</v>
      </c>
      <c r="H33" s="5"/>
      <c r="I33" s="42">
        <f>SUM(I31:I31)</f>
        <v>0</v>
      </c>
      <c r="K33" s="54"/>
      <c r="M33" s="54"/>
    </row>
    <row r="34" spans="1:13" ht="22.25" customHeight="1" x14ac:dyDescent="0.2">
      <c r="A34" s="339" t="s">
        <v>101</v>
      </c>
      <c r="B34" s="339"/>
      <c r="C34" s="44"/>
      <c r="D34" s="5"/>
      <c r="E34" s="44"/>
      <c r="F34" s="5"/>
      <c r="G34" s="44"/>
      <c r="H34" s="4"/>
      <c r="I34" s="44"/>
      <c r="K34" s="54"/>
      <c r="M34" s="54"/>
    </row>
    <row r="35" spans="1:13" ht="22.25" customHeight="1" x14ac:dyDescent="0.2">
      <c r="A35" s="176" t="s">
        <v>187</v>
      </c>
      <c r="B35" s="327"/>
      <c r="C35" s="44"/>
      <c r="D35" s="5"/>
      <c r="E35" s="44"/>
      <c r="F35" s="5"/>
      <c r="G35" s="44"/>
      <c r="H35" s="4"/>
      <c r="I35" s="44"/>
      <c r="K35" s="54"/>
      <c r="M35" s="54"/>
    </row>
    <row r="36" spans="1:13" ht="22.25" customHeight="1" x14ac:dyDescent="0.2">
      <c r="A36" s="332" t="s">
        <v>188</v>
      </c>
      <c r="B36" s="22"/>
      <c r="C36" s="37">
        <v>1000</v>
      </c>
      <c r="D36" s="5"/>
      <c r="E36" s="37">
        <v>12329</v>
      </c>
      <c r="F36" s="5"/>
      <c r="G36" s="37">
        <v>1000</v>
      </c>
      <c r="H36" s="4"/>
      <c r="I36" s="37">
        <v>12329</v>
      </c>
      <c r="K36" s="54"/>
      <c r="M36" s="54"/>
    </row>
    <row r="37" spans="1:13" ht="22.25" customHeight="1" x14ac:dyDescent="0.2">
      <c r="A37" s="289" t="s">
        <v>198</v>
      </c>
      <c r="B37" s="22"/>
      <c r="C37" s="44"/>
      <c r="D37" s="5"/>
      <c r="E37" s="44"/>
      <c r="F37" s="5"/>
      <c r="G37" s="44"/>
      <c r="H37" s="4"/>
      <c r="I37" s="44"/>
      <c r="K37" s="54"/>
      <c r="M37" s="54"/>
    </row>
    <row r="38" spans="1:13" ht="22.25" customHeight="1" x14ac:dyDescent="0.2">
      <c r="A38" s="329" t="s">
        <v>196</v>
      </c>
      <c r="B38" s="22"/>
      <c r="C38" s="44">
        <f>SUM(C36)</f>
        <v>1000</v>
      </c>
      <c r="D38" s="5"/>
      <c r="E38" s="44">
        <f>SUM(E36)</f>
        <v>12329</v>
      </c>
      <c r="F38" s="5"/>
      <c r="G38" s="44">
        <f>SUM(G36)</f>
        <v>1000</v>
      </c>
      <c r="H38" s="4"/>
      <c r="I38" s="44">
        <f>SUM(I36)</f>
        <v>12329</v>
      </c>
      <c r="K38" s="54"/>
      <c r="M38" s="54"/>
    </row>
    <row r="39" spans="1:13" ht="22.25" customHeight="1" x14ac:dyDescent="0.2">
      <c r="A39" s="317" t="s">
        <v>180</v>
      </c>
      <c r="B39" s="22"/>
      <c r="C39" s="43">
        <f>C38+C33</f>
        <v>2913</v>
      </c>
      <c r="D39" s="5"/>
      <c r="E39" s="43">
        <f>E38+E33</f>
        <v>10264</v>
      </c>
      <c r="F39" s="5"/>
      <c r="G39" s="43">
        <f>G38+G33</f>
        <v>1000</v>
      </c>
      <c r="H39" s="4"/>
      <c r="I39" s="43">
        <f>I38+I33</f>
        <v>12329</v>
      </c>
      <c r="K39" s="54"/>
      <c r="M39" s="54"/>
    </row>
    <row r="40" spans="1:13" ht="22.25" customHeight="1" thickBot="1" x14ac:dyDescent="0.25">
      <c r="A40" s="45" t="s">
        <v>38</v>
      </c>
      <c r="B40" s="22"/>
      <c r="C40" s="46">
        <f>C39+C27</f>
        <v>56772</v>
      </c>
      <c r="D40" s="4"/>
      <c r="E40" s="46">
        <f>E39+E27</f>
        <v>42321</v>
      </c>
      <c r="F40" s="4"/>
      <c r="G40" s="46">
        <f>G39+G27</f>
        <v>52008</v>
      </c>
      <c r="H40" s="4"/>
      <c r="I40" s="46">
        <f>I39+I27</f>
        <v>39308</v>
      </c>
      <c r="K40" s="54"/>
      <c r="M40" s="54"/>
    </row>
    <row r="41" spans="1:13" ht="22.25" customHeight="1" thickTop="1" x14ac:dyDescent="0.2">
      <c r="A41" s="45"/>
      <c r="B41" s="22"/>
      <c r="C41" s="44"/>
      <c r="D41" s="4"/>
      <c r="E41" s="44"/>
      <c r="F41" s="4"/>
      <c r="G41" s="44"/>
      <c r="H41" s="4"/>
      <c r="I41" s="44"/>
      <c r="K41" s="54"/>
      <c r="M41" s="54"/>
    </row>
    <row r="42" spans="1:13" ht="25.2" customHeight="1" x14ac:dyDescent="0.2">
      <c r="A42" s="340" t="s">
        <v>44</v>
      </c>
      <c r="B42" s="340"/>
      <c r="C42" s="340"/>
      <c r="D42" s="340"/>
      <c r="E42" s="340"/>
      <c r="F42" s="340"/>
      <c r="G42" s="340"/>
      <c r="H42" s="340"/>
      <c r="I42" s="340"/>
    </row>
    <row r="43" spans="1:13" ht="25.2" customHeight="1" x14ac:dyDescent="0.2">
      <c r="A43" s="340" t="s">
        <v>81</v>
      </c>
      <c r="B43" s="340"/>
      <c r="C43" s="340"/>
      <c r="D43" s="340"/>
      <c r="E43" s="340"/>
      <c r="F43" s="340"/>
      <c r="G43" s="340"/>
      <c r="H43" s="340"/>
      <c r="I43" s="340"/>
    </row>
    <row r="44" spans="1:13" ht="25.2" customHeight="1" x14ac:dyDescent="0.2">
      <c r="A44" s="340" t="s">
        <v>121</v>
      </c>
      <c r="B44" s="340"/>
      <c r="C44" s="340"/>
      <c r="D44" s="340"/>
      <c r="E44" s="340"/>
      <c r="F44" s="340"/>
      <c r="G44" s="340"/>
      <c r="H44" s="340"/>
      <c r="I44" s="340"/>
    </row>
    <row r="45" spans="1:13" ht="23.1" customHeight="1" x14ac:dyDescent="0.2">
      <c r="A45" s="340" t="s">
        <v>4</v>
      </c>
      <c r="B45" s="340"/>
      <c r="C45" s="340"/>
      <c r="D45" s="340"/>
      <c r="E45" s="340"/>
      <c r="F45" s="340"/>
      <c r="G45" s="340"/>
      <c r="H45" s="340"/>
      <c r="I45" s="340"/>
    </row>
    <row r="46" spans="1:13" ht="23.1" customHeight="1" x14ac:dyDescent="0.2">
      <c r="A46" s="11"/>
      <c r="B46" s="11"/>
      <c r="C46" s="12"/>
      <c r="D46" s="12"/>
      <c r="E46" s="12"/>
      <c r="F46" s="12"/>
      <c r="G46" s="13"/>
      <c r="H46" s="12"/>
      <c r="I46" s="14" t="s">
        <v>0</v>
      </c>
    </row>
    <row r="47" spans="1:13" ht="6.05" customHeight="1" x14ac:dyDescent="0.2">
      <c r="A47" s="15"/>
      <c r="B47" s="16"/>
      <c r="C47" s="17"/>
      <c r="D47" s="17"/>
      <c r="E47" s="17"/>
      <c r="F47" s="17"/>
      <c r="G47" s="18"/>
      <c r="H47" s="17"/>
      <c r="I47" s="17"/>
    </row>
    <row r="48" spans="1:13" ht="24.05" customHeight="1" x14ac:dyDescent="0.2">
      <c r="A48" s="19"/>
      <c r="B48" s="20" t="s">
        <v>1</v>
      </c>
      <c r="C48" s="341" t="s">
        <v>2</v>
      </c>
      <c r="D48" s="341"/>
      <c r="E48" s="341"/>
      <c r="F48" s="21"/>
      <c r="G48" s="341" t="s">
        <v>3</v>
      </c>
      <c r="H48" s="341"/>
      <c r="I48" s="341"/>
    </row>
    <row r="49" spans="1:13" ht="24.05" customHeight="1" x14ac:dyDescent="0.2">
      <c r="A49" s="22"/>
      <c r="C49" s="165">
        <v>2564</v>
      </c>
      <c r="D49" s="165"/>
      <c r="E49" s="165">
        <v>2563</v>
      </c>
      <c r="F49" s="2"/>
      <c r="G49" s="237">
        <v>2564</v>
      </c>
      <c r="H49" s="237"/>
      <c r="I49" s="237">
        <v>2563</v>
      </c>
    </row>
    <row r="50" spans="1:13" ht="24.05" customHeight="1" x14ac:dyDescent="0.2">
      <c r="A50" s="22"/>
      <c r="C50" s="237"/>
      <c r="D50" s="237"/>
      <c r="E50" s="330" t="s">
        <v>189</v>
      </c>
      <c r="F50" s="2"/>
      <c r="G50" s="237"/>
      <c r="H50" s="237"/>
      <c r="I50" s="237"/>
    </row>
    <row r="51" spans="1:13" ht="24.05" customHeight="1" x14ac:dyDescent="0.2">
      <c r="A51" s="47" t="s">
        <v>199</v>
      </c>
      <c r="B51" s="22"/>
      <c r="C51" s="44"/>
      <c r="D51" s="4"/>
      <c r="E51" s="44"/>
      <c r="F51" s="4"/>
      <c r="G51" s="44"/>
      <c r="H51" s="4"/>
      <c r="I51" s="44"/>
    </row>
    <row r="52" spans="1:13" ht="24.05" customHeight="1" x14ac:dyDescent="0.2">
      <c r="A52" s="3" t="s">
        <v>84</v>
      </c>
      <c r="B52" s="22"/>
      <c r="C52" s="44">
        <f>C27-C53</f>
        <v>54998</v>
      </c>
      <c r="D52" s="4"/>
      <c r="E52" s="44">
        <f>E27-E53</f>
        <v>32057</v>
      </c>
      <c r="F52" s="4"/>
      <c r="G52" s="44">
        <f>G27-G53</f>
        <v>51008</v>
      </c>
      <c r="H52" s="4"/>
      <c r="I52" s="44">
        <f>I27-I53</f>
        <v>26979</v>
      </c>
      <c r="K52" s="54"/>
      <c r="M52" s="54"/>
    </row>
    <row r="53" spans="1:13" ht="24.05" customHeight="1" x14ac:dyDescent="0.2">
      <c r="A53" s="3" t="s">
        <v>85</v>
      </c>
      <c r="B53" s="22"/>
      <c r="C53" s="166">
        <v>-1139</v>
      </c>
      <c r="D53" s="4"/>
      <c r="E53" s="42">
        <v>0</v>
      </c>
      <c r="F53" s="7"/>
      <c r="G53" s="42">
        <v>0</v>
      </c>
      <c r="H53" s="5"/>
      <c r="I53" s="42">
        <v>0</v>
      </c>
      <c r="J53" s="315"/>
      <c r="K53" s="54"/>
    </row>
    <row r="54" spans="1:13" ht="24.05" customHeight="1" thickBot="1" x14ac:dyDescent="0.25">
      <c r="A54" s="47" t="s">
        <v>45</v>
      </c>
      <c r="B54" s="22"/>
      <c r="C54" s="8">
        <f>SUM(C52:C53)</f>
        <v>53859</v>
      </c>
      <c r="E54" s="8">
        <f>SUM(E52:E53)</f>
        <v>32057</v>
      </c>
      <c r="G54" s="8">
        <f>SUM(G52:G53)</f>
        <v>51008</v>
      </c>
      <c r="I54" s="8">
        <f>SUM(I52:I53)</f>
        <v>26979</v>
      </c>
      <c r="K54" s="54"/>
      <c r="M54" s="54"/>
    </row>
    <row r="55" spans="1:13" ht="24.05" customHeight="1" thickTop="1" x14ac:dyDescent="0.2">
      <c r="A55" s="27"/>
      <c r="B55" s="22"/>
      <c r="C55" s="5"/>
      <c r="D55" s="38"/>
      <c r="E55" s="5"/>
      <c r="F55" s="33"/>
      <c r="G55" s="39"/>
      <c r="H55" s="38"/>
      <c r="I55" s="39"/>
    </row>
    <row r="56" spans="1:13" ht="24.05" customHeight="1" x14ac:dyDescent="0.2">
      <c r="A56" s="48" t="s">
        <v>46</v>
      </c>
      <c r="B56" s="22"/>
      <c r="C56" s="5"/>
      <c r="E56" s="5"/>
      <c r="G56" s="5"/>
      <c r="I56" s="5"/>
    </row>
    <row r="57" spans="1:13" ht="24.05" customHeight="1" x14ac:dyDescent="0.2">
      <c r="A57" s="3" t="s">
        <v>84</v>
      </c>
      <c r="B57" s="22"/>
      <c r="C57" s="5">
        <f>C40-C58</f>
        <v>57911</v>
      </c>
      <c r="E57" s="5">
        <f>E40-E58</f>
        <v>42321</v>
      </c>
      <c r="G57" s="5">
        <f>G40-G58</f>
        <v>52008</v>
      </c>
      <c r="I57" s="5">
        <f>I40-I58</f>
        <v>39308</v>
      </c>
      <c r="K57" s="54"/>
      <c r="M57" s="54"/>
    </row>
    <row r="58" spans="1:13" ht="24.05" customHeight="1" x14ac:dyDescent="0.2">
      <c r="A58" s="3" t="s">
        <v>85</v>
      </c>
      <c r="B58" s="22"/>
      <c r="C58" s="166">
        <v>-1139</v>
      </c>
      <c r="E58" s="42">
        <v>0</v>
      </c>
      <c r="F58" s="7"/>
      <c r="G58" s="42">
        <v>0</v>
      </c>
      <c r="H58" s="5"/>
      <c r="I58" s="42">
        <v>0</v>
      </c>
      <c r="K58" s="54"/>
      <c r="M58" s="54"/>
    </row>
    <row r="59" spans="1:13" ht="24.05" customHeight="1" thickBot="1" x14ac:dyDescent="0.25">
      <c r="A59" s="48" t="s">
        <v>47</v>
      </c>
      <c r="B59" s="22"/>
      <c r="C59" s="8">
        <f>SUM(C57:C58)</f>
        <v>56772</v>
      </c>
      <c r="E59" s="8">
        <f>SUM(E57:E58)</f>
        <v>42321</v>
      </c>
      <c r="G59" s="8">
        <f>SUM(G57:G58)</f>
        <v>52008</v>
      </c>
      <c r="I59" s="8">
        <f>SUM(I57:I58)</f>
        <v>39308</v>
      </c>
      <c r="K59" s="54"/>
      <c r="M59" s="54"/>
    </row>
    <row r="60" spans="1:13" ht="24.05" customHeight="1" thickTop="1" x14ac:dyDescent="0.2">
      <c r="A60" s="27"/>
      <c r="B60" s="22"/>
      <c r="C60" s="5"/>
      <c r="D60" s="38"/>
      <c r="E60" s="5"/>
      <c r="F60" s="33"/>
      <c r="G60" s="39"/>
      <c r="H60" s="38"/>
      <c r="I60" s="39"/>
    </row>
    <row r="61" spans="1:13" ht="24.05" customHeight="1" x14ac:dyDescent="0.2">
      <c r="A61" s="15" t="s">
        <v>49</v>
      </c>
      <c r="C61" s="49"/>
      <c r="D61" s="4"/>
      <c r="E61" s="49"/>
      <c r="F61" s="4"/>
      <c r="G61" s="50"/>
      <c r="H61" s="4"/>
      <c r="I61" s="50"/>
    </row>
    <row r="62" spans="1:13" ht="24.05" customHeight="1" thickBot="1" x14ac:dyDescent="0.25">
      <c r="A62" s="41" t="s">
        <v>48</v>
      </c>
      <c r="B62" s="22">
        <v>20</v>
      </c>
      <c r="C62" s="51">
        <f>C27/680000</f>
        <v>7.9204411764705884E-2</v>
      </c>
      <c r="D62" s="52"/>
      <c r="E62" s="51">
        <f>E27/680000</f>
        <v>4.7142647058823532E-2</v>
      </c>
      <c r="F62" s="52"/>
      <c r="G62" s="51">
        <f>G27/680000</f>
        <v>7.5011764705882347E-2</v>
      </c>
      <c r="H62" s="53"/>
      <c r="I62" s="51">
        <f>I27/680000</f>
        <v>3.9675000000000002E-2</v>
      </c>
      <c r="K62" s="162"/>
      <c r="M62" s="162"/>
    </row>
    <row r="63" spans="1:13" ht="24.55" customHeight="1" thickTop="1" x14ac:dyDescent="0.2">
      <c r="A63" s="41"/>
      <c r="B63" s="22"/>
      <c r="C63" s="52"/>
      <c r="D63" s="52"/>
      <c r="E63" s="52"/>
      <c r="F63" s="52"/>
      <c r="G63" s="52"/>
      <c r="H63" s="53"/>
      <c r="I63" s="52"/>
      <c r="K63" s="162"/>
      <c r="M63" s="162"/>
    </row>
    <row r="64" spans="1:13" ht="24.55" customHeight="1" x14ac:dyDescent="0.2">
      <c r="A64" s="41"/>
      <c r="B64" s="22"/>
      <c r="C64" s="52"/>
      <c r="D64" s="52"/>
      <c r="E64" s="52"/>
      <c r="F64" s="52"/>
      <c r="G64" s="52"/>
      <c r="H64" s="53"/>
      <c r="I64" s="52"/>
      <c r="K64" s="162"/>
      <c r="M64" s="162"/>
    </row>
    <row r="65" spans="1:13" ht="24.55" customHeight="1" x14ac:dyDescent="0.2">
      <c r="A65" s="41"/>
      <c r="B65" s="22"/>
      <c r="C65" s="52"/>
      <c r="D65" s="52"/>
      <c r="E65" s="52"/>
      <c r="F65" s="52"/>
      <c r="G65" s="52"/>
      <c r="H65" s="53"/>
      <c r="I65" s="52"/>
      <c r="K65" s="162"/>
      <c r="M65" s="162"/>
    </row>
    <row r="66" spans="1:13" ht="24.55" customHeight="1" x14ac:dyDescent="0.2">
      <c r="A66" s="41"/>
      <c r="B66" s="22"/>
      <c r="C66" s="52"/>
      <c r="D66" s="52"/>
      <c r="E66" s="52"/>
      <c r="F66" s="52"/>
      <c r="G66" s="52"/>
      <c r="H66" s="53"/>
      <c r="I66" s="52"/>
      <c r="K66" s="162"/>
      <c r="M66" s="162"/>
    </row>
    <row r="67" spans="1:13" ht="24.55" customHeight="1" x14ac:dyDescent="0.2">
      <c r="A67" s="41"/>
      <c r="B67" s="22"/>
      <c r="C67" s="52"/>
      <c r="D67" s="52"/>
      <c r="E67" s="52"/>
      <c r="F67" s="52"/>
      <c r="G67" s="52"/>
      <c r="H67" s="53"/>
      <c r="I67" s="52"/>
      <c r="K67" s="162"/>
      <c r="M67" s="162"/>
    </row>
    <row r="68" spans="1:13" ht="24.55" customHeight="1" x14ac:dyDescent="0.2">
      <c r="A68" s="41"/>
      <c r="B68" s="22"/>
      <c r="C68" s="52"/>
      <c r="D68" s="52"/>
      <c r="E68" s="52"/>
      <c r="F68" s="52"/>
      <c r="G68" s="52"/>
      <c r="H68" s="53"/>
      <c r="I68" s="52"/>
      <c r="K68" s="162"/>
      <c r="M68" s="162"/>
    </row>
    <row r="69" spans="1:13" ht="24.55" customHeight="1" x14ac:dyDescent="0.2">
      <c r="A69" s="41"/>
      <c r="B69" s="22"/>
      <c r="C69" s="52"/>
      <c r="D69" s="52"/>
      <c r="E69" s="52"/>
      <c r="F69" s="52"/>
      <c r="G69" s="52"/>
      <c r="H69" s="53"/>
      <c r="I69" s="52"/>
      <c r="K69" s="162"/>
      <c r="M69" s="162"/>
    </row>
    <row r="70" spans="1:13" ht="24.55" customHeight="1" x14ac:dyDescent="0.2">
      <c r="A70" s="41"/>
      <c r="B70" s="22"/>
      <c r="C70" s="52"/>
      <c r="D70" s="52"/>
      <c r="E70" s="52"/>
      <c r="F70" s="52"/>
      <c r="G70" s="52"/>
      <c r="H70" s="53"/>
      <c r="I70" s="52"/>
      <c r="K70" s="162"/>
      <c r="M70" s="162"/>
    </row>
    <row r="71" spans="1:13" ht="24.55" customHeight="1" x14ac:dyDescent="0.2">
      <c r="A71" s="41"/>
      <c r="B71" s="22"/>
      <c r="C71" s="52"/>
      <c r="D71" s="52"/>
      <c r="E71" s="52"/>
      <c r="F71" s="52"/>
      <c r="G71" s="52"/>
      <c r="H71" s="53"/>
      <c r="I71" s="52"/>
      <c r="K71" s="162"/>
      <c r="M71" s="162"/>
    </row>
    <row r="72" spans="1:13" ht="24.55" customHeight="1" x14ac:dyDescent="0.2">
      <c r="A72" s="41"/>
      <c r="B72" s="22"/>
      <c r="C72" s="52"/>
      <c r="D72" s="52"/>
      <c r="E72" s="52"/>
      <c r="F72" s="52"/>
      <c r="G72" s="52"/>
      <c r="H72" s="53"/>
      <c r="I72" s="52"/>
      <c r="K72" s="162"/>
      <c r="M72" s="162"/>
    </row>
    <row r="73" spans="1:13" ht="24.55" customHeight="1" x14ac:dyDescent="0.2">
      <c r="A73" s="41"/>
      <c r="B73" s="22"/>
      <c r="C73" s="52"/>
      <c r="D73" s="52"/>
      <c r="E73" s="52"/>
      <c r="F73" s="52"/>
      <c r="G73" s="52"/>
      <c r="H73" s="53"/>
      <c r="I73" s="52"/>
      <c r="K73" s="162"/>
      <c r="M73" s="162"/>
    </row>
    <row r="74" spans="1:13" ht="24.55" customHeight="1" x14ac:dyDescent="0.2">
      <c r="A74" s="41"/>
      <c r="B74" s="22"/>
      <c r="C74" s="52"/>
      <c r="D74" s="52"/>
      <c r="E74" s="52"/>
      <c r="F74" s="52"/>
      <c r="G74" s="52"/>
      <c r="H74" s="53"/>
      <c r="I74" s="52"/>
      <c r="K74" s="162"/>
      <c r="M74" s="162"/>
    </row>
    <row r="75" spans="1:13" ht="24.55" customHeight="1" x14ac:dyDescent="0.2">
      <c r="A75" s="41"/>
      <c r="B75" s="22"/>
      <c r="C75" s="52"/>
      <c r="D75" s="52"/>
      <c r="E75" s="52"/>
      <c r="F75" s="52"/>
      <c r="G75" s="52"/>
      <c r="H75" s="53"/>
      <c r="I75" s="52"/>
      <c r="K75" s="162"/>
      <c r="M75" s="162"/>
    </row>
    <row r="76" spans="1:13" ht="24.55" customHeight="1" x14ac:dyDescent="0.2">
      <c r="A76" s="41"/>
      <c r="B76" s="22"/>
      <c r="C76" s="52"/>
      <c r="D76" s="52"/>
      <c r="E76" s="52"/>
      <c r="F76" s="52"/>
      <c r="G76" s="52"/>
      <c r="H76" s="53"/>
      <c r="I76" s="52"/>
      <c r="K76" s="162"/>
      <c r="M76" s="162"/>
    </row>
    <row r="77" spans="1:13" ht="24.55" customHeight="1" x14ac:dyDescent="0.2">
      <c r="A77" s="41"/>
      <c r="B77" s="22"/>
      <c r="C77" s="52"/>
      <c r="D77" s="52"/>
      <c r="E77" s="52"/>
      <c r="F77" s="52"/>
      <c r="G77" s="52"/>
      <c r="H77" s="53"/>
      <c r="I77" s="52"/>
      <c r="K77" s="162"/>
      <c r="M77" s="162"/>
    </row>
    <row r="78" spans="1:13" ht="24.55" customHeight="1" x14ac:dyDescent="0.2">
      <c r="A78" s="41"/>
      <c r="B78" s="22"/>
      <c r="C78" s="52"/>
      <c r="D78" s="52"/>
      <c r="E78" s="52"/>
      <c r="F78" s="52"/>
      <c r="G78" s="52"/>
      <c r="H78" s="53"/>
      <c r="I78" s="52"/>
      <c r="K78" s="162"/>
      <c r="M78" s="162"/>
    </row>
    <row r="79" spans="1:13" ht="24.55" customHeight="1" x14ac:dyDescent="0.2">
      <c r="A79" s="41"/>
      <c r="B79" s="22"/>
      <c r="C79" s="52"/>
      <c r="D79" s="52"/>
      <c r="E79" s="52"/>
      <c r="F79" s="52"/>
      <c r="G79" s="52"/>
      <c r="H79" s="53"/>
      <c r="I79" s="52"/>
      <c r="K79" s="162"/>
      <c r="M79" s="162"/>
    </row>
    <row r="80" spans="1:13" ht="24.05" customHeight="1" x14ac:dyDescent="0.55000000000000004">
      <c r="A80" s="342" t="s">
        <v>7</v>
      </c>
      <c r="B80" s="342"/>
      <c r="C80" s="342"/>
      <c r="D80" s="342"/>
      <c r="E80" s="342"/>
      <c r="F80" s="342"/>
      <c r="G80" s="342"/>
      <c r="H80" s="342"/>
      <c r="I80" s="342"/>
    </row>
    <row r="81" spans="1:9" ht="22.25" customHeight="1" x14ac:dyDescent="0.2"/>
    <row r="82" spans="1:9" ht="22.25" customHeight="1" x14ac:dyDescent="0.2">
      <c r="A82" s="41"/>
      <c r="B82" s="22"/>
      <c r="C82" s="5"/>
      <c r="E82" s="5"/>
      <c r="G82" s="5"/>
      <c r="I82" s="5"/>
    </row>
    <row r="83" spans="1:9" ht="22.25" customHeight="1" x14ac:dyDescent="0.2">
      <c r="A83" s="41"/>
      <c r="B83" s="22"/>
      <c r="C83" s="5"/>
      <c r="E83" s="5"/>
      <c r="G83" s="5"/>
      <c r="I83" s="5"/>
    </row>
    <row r="84" spans="1:9" ht="22.25" customHeight="1" x14ac:dyDescent="0.2">
      <c r="A84" s="41"/>
      <c r="B84" s="22"/>
      <c r="C84" s="5"/>
      <c r="E84" s="5"/>
      <c r="G84" s="5"/>
      <c r="I84" s="5"/>
    </row>
    <row r="85" spans="1:9" ht="22.25" customHeight="1" x14ac:dyDescent="0.2">
      <c r="C85" s="10"/>
      <c r="D85" s="10"/>
      <c r="E85" s="10"/>
      <c r="F85" s="10"/>
      <c r="G85" s="10"/>
      <c r="H85" s="10"/>
      <c r="I85" s="10"/>
    </row>
    <row r="86" spans="1:9" ht="22.25" customHeight="1" x14ac:dyDescent="0.2">
      <c r="C86" s="10"/>
      <c r="D86" s="10"/>
      <c r="E86" s="10"/>
      <c r="F86" s="10"/>
      <c r="G86" s="10"/>
      <c r="H86" s="10"/>
      <c r="I86" s="10"/>
    </row>
    <row r="87" spans="1:9" ht="22.25" customHeight="1" x14ac:dyDescent="0.2">
      <c r="A87" s="41"/>
      <c r="B87" s="22"/>
      <c r="C87" s="5"/>
      <c r="E87" s="5"/>
      <c r="G87" s="5"/>
      <c r="I87" s="5"/>
    </row>
    <row r="98" spans="3:9" ht="23.1" customHeight="1" x14ac:dyDescent="0.2">
      <c r="C98" s="10"/>
      <c r="D98" s="10"/>
      <c r="E98" s="10"/>
      <c r="F98" s="10"/>
      <c r="G98" s="10"/>
      <c r="H98" s="10"/>
      <c r="I98" s="10"/>
    </row>
  </sheetData>
  <mergeCells count="15">
    <mergeCell ref="A80:I80"/>
    <mergeCell ref="A42:I42"/>
    <mergeCell ref="A43:I43"/>
    <mergeCell ref="A44:I44"/>
    <mergeCell ref="A45:I45"/>
    <mergeCell ref="C48:E48"/>
    <mergeCell ref="G48:I48"/>
    <mergeCell ref="A30:B30"/>
    <mergeCell ref="A34:B34"/>
    <mergeCell ref="A1:I1"/>
    <mergeCell ref="A2:I2"/>
    <mergeCell ref="A3:I3"/>
    <mergeCell ref="A4:I4"/>
    <mergeCell ref="C7:E7"/>
    <mergeCell ref="G7:I7"/>
  </mergeCells>
  <pageMargins left="1" right="0.3" top="1" bottom="0.5" header="0.3" footer="0.3"/>
  <pageSetup paperSize="9" scale="73" orientation="portrait" r:id="rId1"/>
  <rowBreaks count="1" manualBreakCount="1">
    <brk id="41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108"/>
  <sheetViews>
    <sheetView zoomScale="76" zoomScaleNormal="76" zoomScaleSheetLayoutView="73" workbookViewId="0">
      <selection activeCell="B87" sqref="B87"/>
    </sheetView>
  </sheetViews>
  <sheetFormatPr defaultColWidth="8" defaultRowHeight="23.1" customHeight="1" x14ac:dyDescent="0.2"/>
  <cols>
    <col min="1" max="1" width="73.875" style="10" customWidth="1"/>
    <col min="2" max="2" width="8.5" style="10" customWidth="1"/>
    <col min="3" max="3" width="9.75" style="24" customWidth="1"/>
    <col min="4" max="4" width="0.625" style="24" customWidth="1"/>
    <col min="5" max="5" width="9.75" style="24" customWidth="1"/>
    <col min="6" max="6" width="0.625" style="24" customWidth="1"/>
    <col min="7" max="7" width="9.75" style="36" customWidth="1"/>
    <col min="8" max="8" width="0.625" style="24" customWidth="1"/>
    <col min="9" max="9" width="9.75" style="24" customWidth="1"/>
    <col min="10" max="16384" width="8" style="10"/>
  </cols>
  <sheetData>
    <row r="1" spans="1:14" ht="25.2" customHeight="1" x14ac:dyDescent="0.2">
      <c r="A1" s="340" t="s">
        <v>44</v>
      </c>
      <c r="B1" s="340"/>
      <c r="C1" s="340"/>
      <c r="D1" s="340"/>
      <c r="E1" s="340"/>
      <c r="F1" s="340"/>
      <c r="G1" s="340"/>
      <c r="H1" s="340"/>
      <c r="I1" s="340"/>
    </row>
    <row r="2" spans="1:14" ht="25.2" customHeight="1" x14ac:dyDescent="0.2">
      <c r="A2" s="340" t="s">
        <v>73</v>
      </c>
      <c r="B2" s="340"/>
      <c r="C2" s="340"/>
      <c r="D2" s="340"/>
      <c r="E2" s="340"/>
      <c r="F2" s="340"/>
      <c r="G2" s="340"/>
      <c r="H2" s="340"/>
      <c r="I2" s="340"/>
    </row>
    <row r="3" spans="1:14" ht="25.2" customHeight="1" x14ac:dyDescent="0.2">
      <c r="A3" s="340" t="s">
        <v>119</v>
      </c>
      <c r="B3" s="340"/>
      <c r="C3" s="340"/>
      <c r="D3" s="340"/>
      <c r="E3" s="340"/>
      <c r="F3" s="340"/>
      <c r="G3" s="340"/>
      <c r="H3" s="340"/>
      <c r="I3" s="340"/>
    </row>
    <row r="4" spans="1:14" ht="23.1" customHeight="1" x14ac:dyDescent="0.2">
      <c r="A4" s="340" t="s">
        <v>4</v>
      </c>
      <c r="B4" s="340"/>
      <c r="C4" s="340"/>
      <c r="D4" s="340"/>
      <c r="E4" s="340"/>
      <c r="F4" s="340"/>
      <c r="G4" s="340"/>
      <c r="H4" s="340"/>
      <c r="I4" s="340"/>
    </row>
    <row r="5" spans="1:14" ht="23.1" customHeight="1" x14ac:dyDescent="0.2">
      <c r="A5" s="11"/>
      <c r="B5" s="11"/>
      <c r="C5" s="235"/>
      <c r="D5" s="235"/>
      <c r="E5" s="235"/>
      <c r="F5" s="235"/>
      <c r="G5" s="13"/>
      <c r="H5" s="235"/>
      <c r="I5" s="14" t="s">
        <v>0</v>
      </c>
    </row>
    <row r="6" spans="1:14" ht="6.05" customHeight="1" x14ac:dyDescent="0.2">
      <c r="A6" s="15"/>
      <c r="B6" s="16"/>
      <c r="C6" s="17"/>
      <c r="D6" s="17"/>
      <c r="E6" s="17"/>
      <c r="F6" s="17"/>
      <c r="G6" s="18"/>
      <c r="H6" s="17"/>
      <c r="I6" s="17"/>
    </row>
    <row r="7" spans="1:14" ht="19.5" customHeight="1" x14ac:dyDescent="0.2">
      <c r="A7" s="19"/>
      <c r="B7" s="20" t="s">
        <v>1</v>
      </c>
      <c r="C7" s="341" t="s">
        <v>2</v>
      </c>
      <c r="D7" s="341"/>
      <c r="E7" s="341"/>
      <c r="F7" s="21"/>
      <c r="G7" s="341" t="s">
        <v>3</v>
      </c>
      <c r="H7" s="341"/>
      <c r="I7" s="341"/>
    </row>
    <row r="8" spans="1:14" ht="19.149999999999999" customHeight="1" x14ac:dyDescent="0.2">
      <c r="A8" s="22"/>
      <c r="C8" s="234">
        <v>2564</v>
      </c>
      <c r="D8" s="234"/>
      <c r="E8" s="234">
        <v>2563</v>
      </c>
      <c r="F8" s="2"/>
      <c r="G8" s="237">
        <v>2564</v>
      </c>
      <c r="H8" s="237"/>
      <c r="I8" s="237">
        <v>2563</v>
      </c>
    </row>
    <row r="9" spans="1:14" ht="19.149999999999999" customHeight="1" x14ac:dyDescent="0.2">
      <c r="A9" s="22"/>
      <c r="C9" s="237"/>
      <c r="D9" s="237"/>
      <c r="E9" s="322" t="s">
        <v>189</v>
      </c>
      <c r="F9" s="2"/>
      <c r="G9" s="237"/>
      <c r="H9" s="237"/>
      <c r="I9" s="237"/>
    </row>
    <row r="10" spans="1:14" ht="22.25" customHeight="1" x14ac:dyDescent="0.2">
      <c r="A10" s="23" t="s">
        <v>12</v>
      </c>
      <c r="E10" s="319"/>
      <c r="G10" s="25"/>
      <c r="I10" s="26"/>
    </row>
    <row r="11" spans="1:14" ht="22.25" customHeight="1" x14ac:dyDescent="0.2">
      <c r="A11" s="163" t="s">
        <v>92</v>
      </c>
      <c r="B11" s="22">
        <v>23</v>
      </c>
      <c r="C11" s="7">
        <v>368054</v>
      </c>
      <c r="D11" s="4"/>
      <c r="E11" s="7">
        <v>346349</v>
      </c>
      <c r="F11" s="28" t="e">
        <v>#NAME?</v>
      </c>
      <c r="G11" s="7">
        <v>212442</v>
      </c>
      <c r="H11" s="28"/>
      <c r="I11" s="7">
        <v>200470</v>
      </c>
      <c r="K11" s="54"/>
    </row>
    <row r="12" spans="1:14" ht="22.25" customHeight="1" x14ac:dyDescent="0.2">
      <c r="A12" s="27" t="s">
        <v>13</v>
      </c>
      <c r="B12" s="22"/>
      <c r="C12" s="7">
        <v>11464</v>
      </c>
      <c r="D12" s="7"/>
      <c r="E12" s="7">
        <v>3938</v>
      </c>
      <c r="F12" s="28"/>
      <c r="G12" s="7">
        <v>22599</v>
      </c>
      <c r="H12" s="28"/>
      <c r="I12" s="7">
        <v>10948</v>
      </c>
      <c r="K12" s="54"/>
    </row>
    <row r="13" spans="1:14" ht="22.25" customHeight="1" x14ac:dyDescent="0.2">
      <c r="A13" s="29" t="s">
        <v>14</v>
      </c>
      <c r="B13" s="22"/>
      <c r="C13" s="30">
        <f>SUM(C11:C12)</f>
        <v>379518</v>
      </c>
      <c r="D13" s="7"/>
      <c r="E13" s="30">
        <f>SUM(E11:E12)</f>
        <v>350287</v>
      </c>
      <c r="F13" s="7"/>
      <c r="G13" s="31">
        <f>SUM(G11:G12)</f>
        <v>235041</v>
      </c>
      <c r="H13" s="7"/>
      <c r="I13" s="31">
        <f>SUM(I11:I12)</f>
        <v>211418</v>
      </c>
      <c r="K13" s="54"/>
    </row>
    <row r="14" spans="1:14" ht="11.3" customHeight="1" x14ac:dyDescent="0.2">
      <c r="A14" s="29"/>
      <c r="B14" s="22"/>
      <c r="C14" s="7"/>
      <c r="D14" s="7"/>
      <c r="E14" s="7"/>
      <c r="F14" s="7"/>
      <c r="G14" s="32"/>
      <c r="H14" s="7"/>
      <c r="I14" s="32"/>
    </row>
    <row r="15" spans="1:14" ht="22.25" customHeight="1" x14ac:dyDescent="0.2">
      <c r="A15" s="23" t="s">
        <v>15</v>
      </c>
      <c r="B15" s="22"/>
      <c r="C15" s="33"/>
      <c r="D15" s="33"/>
      <c r="E15" s="33"/>
      <c r="F15" s="33"/>
      <c r="G15" s="34"/>
      <c r="H15" s="35"/>
      <c r="I15" s="34"/>
    </row>
    <row r="16" spans="1:14" ht="22.25" customHeight="1" x14ac:dyDescent="0.2">
      <c r="A16" s="164" t="s">
        <v>91</v>
      </c>
      <c r="B16" s="22"/>
      <c r="C16" s="33">
        <v>193774</v>
      </c>
      <c r="D16" s="33"/>
      <c r="E16" s="33">
        <v>193549</v>
      </c>
      <c r="F16" s="7"/>
      <c r="G16" s="36">
        <v>111760</v>
      </c>
      <c r="H16" s="7"/>
      <c r="I16" s="36">
        <v>110484</v>
      </c>
      <c r="K16" s="33"/>
      <c r="L16" s="33"/>
      <c r="M16" s="33"/>
      <c r="N16" s="33"/>
    </row>
    <row r="17" spans="1:13" ht="22.25" customHeight="1" x14ac:dyDescent="0.2">
      <c r="A17" s="164" t="s">
        <v>185</v>
      </c>
      <c r="B17" s="22"/>
      <c r="C17" s="7">
        <v>7003</v>
      </c>
      <c r="D17" s="7"/>
      <c r="E17" s="7">
        <v>6913</v>
      </c>
      <c r="F17" s="7"/>
      <c r="G17" s="36">
        <v>5814</v>
      </c>
      <c r="H17" s="7"/>
      <c r="I17" s="36">
        <v>4102</v>
      </c>
    </row>
    <row r="18" spans="1:13" ht="22.25" customHeight="1" x14ac:dyDescent="0.2">
      <c r="A18" s="3" t="s">
        <v>36</v>
      </c>
      <c r="B18" s="22"/>
      <c r="C18" s="7">
        <v>80656</v>
      </c>
      <c r="D18" s="7"/>
      <c r="E18" s="7">
        <v>63144</v>
      </c>
      <c r="F18" s="7"/>
      <c r="G18" s="36">
        <v>51579</v>
      </c>
      <c r="H18" s="7"/>
      <c r="I18" s="36">
        <v>42772</v>
      </c>
    </row>
    <row r="19" spans="1:13" ht="22.25" customHeight="1" x14ac:dyDescent="0.2">
      <c r="A19" s="29" t="s">
        <v>16</v>
      </c>
      <c r="B19" s="22"/>
      <c r="C19" s="30">
        <f>SUM(C16:C18)</f>
        <v>281433</v>
      </c>
      <c r="D19" s="7"/>
      <c r="E19" s="30">
        <f>SUM(E16:E18)</f>
        <v>263606</v>
      </c>
      <c r="F19" s="7"/>
      <c r="G19" s="31">
        <f>SUM(G16:G18)</f>
        <v>169153</v>
      </c>
      <c r="H19" s="7"/>
      <c r="I19" s="31">
        <f>SUM(I16:I18)</f>
        <v>157358</v>
      </c>
    </row>
    <row r="20" spans="1:13" ht="22.25" customHeight="1" x14ac:dyDescent="0.2">
      <c r="A20" s="23" t="s">
        <v>97</v>
      </c>
      <c r="B20" s="22"/>
      <c r="C20" s="30">
        <f>C13-C19</f>
        <v>98085</v>
      </c>
      <c r="D20" s="7"/>
      <c r="E20" s="30">
        <f>E13-E19</f>
        <v>86681</v>
      </c>
      <c r="F20" s="7"/>
      <c r="G20" s="30">
        <f>G13-G19</f>
        <v>65888</v>
      </c>
      <c r="H20" s="7"/>
      <c r="I20" s="30">
        <f>I13-I19</f>
        <v>54060</v>
      </c>
    </row>
    <row r="21" spans="1:13" ht="11.3" customHeight="1" x14ac:dyDescent="0.2">
      <c r="A21" s="27"/>
      <c r="B21" s="22"/>
      <c r="C21" s="5"/>
      <c r="D21" s="38"/>
      <c r="E21" s="5"/>
      <c r="F21" s="33"/>
      <c r="G21" s="39"/>
      <c r="H21" s="38"/>
      <c r="I21" s="39"/>
    </row>
    <row r="22" spans="1:13" ht="22.25" customHeight="1" x14ac:dyDescent="0.2">
      <c r="A22" s="40" t="s">
        <v>107</v>
      </c>
      <c r="B22" s="41"/>
      <c r="C22" s="44">
        <v>5928</v>
      </c>
      <c r="D22" s="4"/>
      <c r="E22" s="44">
        <v>5350</v>
      </c>
      <c r="F22" s="4"/>
      <c r="G22" s="236">
        <v>20898</v>
      </c>
      <c r="H22" s="4"/>
      <c r="I22" s="236">
        <v>12410</v>
      </c>
    </row>
    <row r="23" spans="1:13" ht="22.25" customHeight="1" x14ac:dyDescent="0.2">
      <c r="A23" s="40" t="s">
        <v>34</v>
      </c>
      <c r="B23" s="41"/>
      <c r="C23" s="44">
        <v>-4749</v>
      </c>
      <c r="D23" s="5"/>
      <c r="E23" s="44">
        <v>-4054</v>
      </c>
      <c r="F23" s="5"/>
      <c r="G23" s="44">
        <v>-4516</v>
      </c>
      <c r="H23" s="5" t="s">
        <v>98</v>
      </c>
      <c r="I23" s="44">
        <v>-3569</v>
      </c>
      <c r="J23" s="172"/>
    </row>
    <row r="24" spans="1:13" ht="22.25" customHeight="1" x14ac:dyDescent="0.2">
      <c r="A24" s="40" t="s">
        <v>77</v>
      </c>
      <c r="B24" s="41"/>
      <c r="C24" s="37">
        <v>433</v>
      </c>
      <c r="D24" s="4"/>
      <c r="E24" s="37">
        <v>1100</v>
      </c>
      <c r="F24" s="4"/>
      <c r="G24" s="42">
        <v>0</v>
      </c>
      <c r="H24" s="7"/>
      <c r="I24" s="42">
        <v>0</v>
      </c>
    </row>
    <row r="25" spans="1:13" ht="22.25" customHeight="1" x14ac:dyDescent="0.2">
      <c r="A25" s="23" t="s">
        <v>64</v>
      </c>
      <c r="B25" s="22"/>
      <c r="C25" s="7">
        <f>SUM(C20:C24)</f>
        <v>99697</v>
      </c>
      <c r="D25" s="7"/>
      <c r="E25" s="7">
        <f>SUM(E20:E24)</f>
        <v>89077</v>
      </c>
      <c r="F25" s="7"/>
      <c r="G25" s="7">
        <f>SUM(G20:G24)</f>
        <v>82270</v>
      </c>
      <c r="H25" s="7"/>
      <c r="I25" s="7">
        <f>SUM(I20:I24)</f>
        <v>62901</v>
      </c>
    </row>
    <row r="26" spans="1:13" ht="22.25" customHeight="1" x14ac:dyDescent="0.2">
      <c r="A26" s="10" t="s">
        <v>17</v>
      </c>
      <c r="B26" s="22">
        <v>19</v>
      </c>
      <c r="C26" s="7">
        <v>-11781</v>
      </c>
      <c r="D26" s="7"/>
      <c r="E26" s="7">
        <v>-9345</v>
      </c>
      <c r="F26" s="7"/>
      <c r="G26" s="7">
        <v>-5384</v>
      </c>
      <c r="H26" s="4"/>
      <c r="I26" s="7">
        <v>-4189</v>
      </c>
    </row>
    <row r="27" spans="1:13" ht="22.25" customHeight="1" x14ac:dyDescent="0.2">
      <c r="A27" s="23" t="s">
        <v>45</v>
      </c>
      <c r="C27" s="43">
        <f>SUM(C25:C26)</f>
        <v>87916</v>
      </c>
      <c r="D27" s="4"/>
      <c r="E27" s="43">
        <f>SUM(E25:E26)</f>
        <v>79732</v>
      </c>
      <c r="F27" s="4"/>
      <c r="G27" s="43">
        <f>SUM(G25:G26)</f>
        <v>76886</v>
      </c>
      <c r="H27" s="4"/>
      <c r="I27" s="43">
        <f>SUM(I25:I26)</f>
        <v>58712</v>
      </c>
    </row>
    <row r="28" spans="1:13" ht="11.3" customHeight="1" x14ac:dyDescent="0.2">
      <c r="A28" s="27"/>
      <c r="B28" s="22"/>
      <c r="C28" s="5"/>
      <c r="D28" s="38"/>
      <c r="E28" s="5"/>
      <c r="F28" s="33"/>
      <c r="G28" s="39"/>
      <c r="H28" s="38"/>
      <c r="I28" s="39"/>
    </row>
    <row r="29" spans="1:13" ht="22.25" customHeight="1" x14ac:dyDescent="0.2">
      <c r="A29" s="23" t="s">
        <v>42</v>
      </c>
      <c r="C29" s="44"/>
      <c r="D29" s="4"/>
      <c r="E29" s="44"/>
      <c r="F29" s="4"/>
      <c r="G29" s="32"/>
      <c r="H29" s="4"/>
      <c r="I29" s="32"/>
    </row>
    <row r="30" spans="1:13" ht="22.25" customHeight="1" x14ac:dyDescent="0.2">
      <c r="A30" s="339" t="s">
        <v>186</v>
      </c>
      <c r="B30" s="339"/>
      <c r="C30" s="44"/>
      <c r="D30" s="5"/>
      <c r="E30" s="44"/>
      <c r="F30" s="5"/>
      <c r="G30" s="32"/>
      <c r="H30" s="5"/>
      <c r="I30" s="32"/>
    </row>
    <row r="31" spans="1:13" ht="22.25" customHeight="1" x14ac:dyDescent="0.2">
      <c r="A31" s="176" t="s">
        <v>50</v>
      </c>
      <c r="B31" s="22"/>
      <c r="C31" s="166">
        <f>'งบส่วนของเจ้าของ (งบรวม)'!O27</f>
        <v>3848</v>
      </c>
      <c r="D31" s="5"/>
      <c r="E31" s="166">
        <v>-603</v>
      </c>
      <c r="F31" s="5"/>
      <c r="G31" s="42">
        <v>0</v>
      </c>
      <c r="H31" s="5"/>
      <c r="I31" s="42">
        <v>0</v>
      </c>
      <c r="K31" s="54"/>
      <c r="M31" s="54"/>
    </row>
    <row r="32" spans="1:13" ht="22.25" customHeight="1" x14ac:dyDescent="0.2">
      <c r="A32" s="289" t="s">
        <v>197</v>
      </c>
      <c r="B32" s="22"/>
      <c r="C32" s="7"/>
      <c r="D32" s="5"/>
      <c r="E32" s="7"/>
      <c r="F32" s="5"/>
      <c r="G32" s="315"/>
      <c r="H32" s="5"/>
      <c r="I32" s="315"/>
      <c r="K32" s="54"/>
      <c r="M32" s="54"/>
    </row>
    <row r="33" spans="1:13" ht="22.25" customHeight="1" x14ac:dyDescent="0.2">
      <c r="A33" s="329" t="s">
        <v>196</v>
      </c>
      <c r="B33" s="22"/>
      <c r="C33" s="37">
        <f>SUM(C31:C31)</f>
        <v>3848</v>
      </c>
      <c r="D33" s="5"/>
      <c r="E33" s="37">
        <f>SUM(E31:E31)</f>
        <v>-603</v>
      </c>
      <c r="F33" s="5"/>
      <c r="G33" s="42">
        <f>SUM(G31:G31)</f>
        <v>0</v>
      </c>
      <c r="H33" s="7"/>
      <c r="I33" s="42">
        <f>SUM(I31:I31)</f>
        <v>0</v>
      </c>
      <c r="K33" s="54"/>
      <c r="M33" s="54"/>
    </row>
    <row r="34" spans="1:13" ht="22.25" customHeight="1" x14ac:dyDescent="0.2">
      <c r="A34" s="339" t="s">
        <v>101</v>
      </c>
      <c r="B34" s="339"/>
      <c r="C34" s="44"/>
      <c r="D34" s="5"/>
      <c r="E34" s="44"/>
      <c r="F34" s="5"/>
      <c r="G34" s="44"/>
      <c r="H34" s="4"/>
      <c r="I34" s="44"/>
      <c r="K34" s="54"/>
      <c r="M34" s="54"/>
    </row>
    <row r="35" spans="1:13" ht="22.25" customHeight="1" x14ac:dyDescent="0.2">
      <c r="A35" s="176" t="s">
        <v>190</v>
      </c>
      <c r="B35" s="288"/>
      <c r="C35" s="44"/>
      <c r="D35" s="5"/>
      <c r="E35" s="44"/>
      <c r="F35" s="5"/>
      <c r="G35" s="44"/>
      <c r="H35" s="4"/>
      <c r="I35" s="44"/>
      <c r="K35" s="54"/>
      <c r="M35" s="54"/>
    </row>
    <row r="36" spans="1:13" ht="22.25" customHeight="1" x14ac:dyDescent="0.2">
      <c r="A36" s="332" t="s">
        <v>188</v>
      </c>
      <c r="B36" s="22"/>
      <c r="C36" s="37">
        <f>'งบส่วนของเจ้าของ (งบรวม)'!Q27</f>
        <v>4888</v>
      </c>
      <c r="D36" s="5"/>
      <c r="E36" s="37">
        <v>-17382</v>
      </c>
      <c r="F36" s="5"/>
      <c r="G36" s="37">
        <v>4888</v>
      </c>
      <c r="H36" s="4"/>
      <c r="I36" s="37">
        <v>-17382</v>
      </c>
      <c r="K36" s="54"/>
      <c r="M36" s="54"/>
    </row>
    <row r="37" spans="1:13" ht="22.25" customHeight="1" x14ac:dyDescent="0.2">
      <c r="A37" s="289" t="s">
        <v>198</v>
      </c>
      <c r="B37" s="22"/>
      <c r="C37" s="44"/>
      <c r="D37" s="5"/>
      <c r="E37" s="44"/>
      <c r="F37" s="5"/>
      <c r="G37" s="44"/>
      <c r="H37" s="4"/>
      <c r="I37" s="44"/>
      <c r="K37" s="54"/>
      <c r="M37" s="54"/>
    </row>
    <row r="38" spans="1:13" ht="22.25" customHeight="1" x14ac:dyDescent="0.2">
      <c r="A38" s="329" t="s">
        <v>196</v>
      </c>
      <c r="B38" s="22"/>
      <c r="C38" s="44">
        <f>SUM(C36)</f>
        <v>4888</v>
      </c>
      <c r="D38" s="5"/>
      <c r="E38" s="44">
        <f>SUM(E36)</f>
        <v>-17382</v>
      </c>
      <c r="F38" s="5"/>
      <c r="G38" s="44">
        <f>SUM(G36)</f>
        <v>4888</v>
      </c>
      <c r="H38" s="4"/>
      <c r="I38" s="44">
        <f>SUM(I36)</f>
        <v>-17382</v>
      </c>
      <c r="K38" s="54"/>
      <c r="M38" s="54"/>
    </row>
    <row r="39" spans="1:13" ht="22.25" customHeight="1" x14ac:dyDescent="0.2">
      <c r="A39" s="317" t="s">
        <v>108</v>
      </c>
      <c r="B39" s="22"/>
      <c r="C39" s="43">
        <f>C38+C33</f>
        <v>8736</v>
      </c>
      <c r="D39" s="5"/>
      <c r="E39" s="43">
        <f>E38+E33</f>
        <v>-17985</v>
      </c>
      <c r="F39" s="5"/>
      <c r="G39" s="43">
        <f>G38+G33</f>
        <v>4888</v>
      </c>
      <c r="H39" s="4"/>
      <c r="I39" s="43">
        <f>I38+I33</f>
        <v>-17382</v>
      </c>
      <c r="K39" s="54"/>
      <c r="M39" s="54"/>
    </row>
    <row r="40" spans="1:13" ht="22.25" customHeight="1" thickBot="1" x14ac:dyDescent="0.25">
      <c r="A40" s="45" t="s">
        <v>38</v>
      </c>
      <c r="B40" s="22"/>
      <c r="C40" s="46">
        <f>C39+C27</f>
        <v>96652</v>
      </c>
      <c r="D40" s="4"/>
      <c r="E40" s="46">
        <f>E39+E27</f>
        <v>61747</v>
      </c>
      <c r="F40" s="4"/>
      <c r="G40" s="46">
        <f>G39+G27</f>
        <v>81774</v>
      </c>
      <c r="H40" s="4"/>
      <c r="I40" s="46">
        <f>I39+I27</f>
        <v>41330</v>
      </c>
      <c r="K40" s="54"/>
      <c r="M40" s="54"/>
    </row>
    <row r="41" spans="1:13" ht="22.25" customHeight="1" thickTop="1" x14ac:dyDescent="0.2">
      <c r="A41" s="45"/>
      <c r="B41" s="22"/>
      <c r="C41" s="44"/>
      <c r="D41" s="4"/>
      <c r="E41" s="44"/>
      <c r="F41" s="4"/>
      <c r="G41" s="44"/>
      <c r="H41" s="4"/>
      <c r="I41" s="44"/>
      <c r="K41" s="54"/>
      <c r="M41" s="54"/>
    </row>
    <row r="42" spans="1:13" ht="25.2" customHeight="1" x14ac:dyDescent="0.2">
      <c r="A42" s="340" t="s">
        <v>44</v>
      </c>
      <c r="B42" s="340"/>
      <c r="C42" s="340"/>
      <c r="D42" s="340"/>
      <c r="E42" s="340"/>
      <c r="F42" s="340"/>
      <c r="G42" s="340"/>
      <c r="H42" s="340"/>
      <c r="I42" s="340"/>
    </row>
    <row r="43" spans="1:13" ht="25.2" customHeight="1" x14ac:dyDescent="0.2">
      <c r="A43" s="340" t="s">
        <v>81</v>
      </c>
      <c r="B43" s="340"/>
      <c r="C43" s="340"/>
      <c r="D43" s="340"/>
      <c r="E43" s="340"/>
      <c r="F43" s="340"/>
      <c r="G43" s="340"/>
      <c r="H43" s="340"/>
      <c r="I43" s="340"/>
    </row>
    <row r="44" spans="1:13" ht="25.2" customHeight="1" x14ac:dyDescent="0.2">
      <c r="A44" s="340" t="s">
        <v>119</v>
      </c>
      <c r="B44" s="340"/>
      <c r="C44" s="340"/>
      <c r="D44" s="340"/>
      <c r="E44" s="340"/>
      <c r="F44" s="340"/>
      <c r="G44" s="340"/>
      <c r="H44" s="340"/>
      <c r="I44" s="340"/>
    </row>
    <row r="45" spans="1:13" ht="23.1" customHeight="1" x14ac:dyDescent="0.2">
      <c r="A45" s="340" t="s">
        <v>4</v>
      </c>
      <c r="B45" s="340"/>
      <c r="C45" s="340"/>
      <c r="D45" s="340"/>
      <c r="E45" s="340"/>
      <c r="F45" s="340"/>
      <c r="G45" s="340"/>
      <c r="H45" s="340"/>
      <c r="I45" s="340"/>
    </row>
    <row r="46" spans="1:13" ht="23.1" customHeight="1" x14ac:dyDescent="0.2">
      <c r="A46" s="11"/>
      <c r="B46" s="11"/>
      <c r="C46" s="235"/>
      <c r="D46" s="235"/>
      <c r="E46" s="235"/>
      <c r="F46" s="235"/>
      <c r="G46" s="13"/>
      <c r="H46" s="235"/>
      <c r="I46" s="14" t="s">
        <v>0</v>
      </c>
    </row>
    <row r="47" spans="1:13" ht="6.05" customHeight="1" x14ac:dyDescent="0.2">
      <c r="A47" s="15"/>
      <c r="B47" s="16"/>
      <c r="C47" s="17"/>
      <c r="D47" s="17"/>
      <c r="E47" s="17"/>
      <c r="F47" s="17"/>
      <c r="G47" s="18"/>
      <c r="H47" s="17"/>
      <c r="I47" s="17"/>
    </row>
    <row r="48" spans="1:13" ht="19.5" customHeight="1" x14ac:dyDescent="0.2">
      <c r="A48" s="19"/>
      <c r="B48" s="20" t="s">
        <v>1</v>
      </c>
      <c r="C48" s="341" t="s">
        <v>2</v>
      </c>
      <c r="D48" s="341"/>
      <c r="E48" s="341"/>
      <c r="F48" s="21"/>
      <c r="G48" s="341" t="s">
        <v>3</v>
      </c>
      <c r="H48" s="341"/>
      <c r="I48" s="341"/>
    </row>
    <row r="49" spans="1:11" ht="24.05" customHeight="1" x14ac:dyDescent="0.2">
      <c r="A49" s="22"/>
      <c r="C49" s="237">
        <v>2564</v>
      </c>
      <c r="D49" s="237"/>
      <c r="E49" s="237">
        <v>2563</v>
      </c>
      <c r="F49" s="2"/>
      <c r="G49" s="237">
        <v>2564</v>
      </c>
      <c r="H49" s="237"/>
      <c r="I49" s="237">
        <v>2563</v>
      </c>
    </row>
    <row r="50" spans="1:11" ht="24.05" customHeight="1" x14ac:dyDescent="0.2">
      <c r="A50" s="22"/>
      <c r="C50" s="237"/>
      <c r="D50" s="237"/>
      <c r="E50" s="330" t="s">
        <v>189</v>
      </c>
      <c r="F50" s="2"/>
      <c r="G50" s="237"/>
      <c r="H50" s="237"/>
      <c r="I50" s="237"/>
    </row>
    <row r="51" spans="1:11" ht="24.05" customHeight="1" x14ac:dyDescent="0.2">
      <c r="A51" s="47" t="s">
        <v>199</v>
      </c>
      <c r="B51" s="22"/>
      <c r="C51" s="44"/>
      <c r="D51" s="4"/>
      <c r="E51" s="44"/>
      <c r="F51" s="4"/>
      <c r="G51" s="44"/>
      <c r="H51" s="4"/>
      <c r="I51" s="44"/>
    </row>
    <row r="52" spans="1:11" ht="24.05" customHeight="1" x14ac:dyDescent="0.2">
      <c r="A52" s="3" t="s">
        <v>84</v>
      </c>
      <c r="B52" s="22"/>
      <c r="C52" s="44">
        <f>C54-C53</f>
        <v>90631</v>
      </c>
      <c r="D52" s="4"/>
      <c r="E52" s="44">
        <f>E54-E53</f>
        <v>79732</v>
      </c>
      <c r="F52" s="4"/>
      <c r="G52" s="44">
        <f>G54-G53</f>
        <v>76886</v>
      </c>
      <c r="H52" s="4"/>
      <c r="I52" s="44">
        <f>I54-I53</f>
        <v>58712</v>
      </c>
    </row>
    <row r="53" spans="1:11" ht="24.05" customHeight="1" x14ac:dyDescent="0.2">
      <c r="A53" s="3" t="s">
        <v>85</v>
      </c>
      <c r="B53" s="22"/>
      <c r="C53" s="44">
        <v>-2715</v>
      </c>
      <c r="D53" s="4"/>
      <c r="E53" s="315">
        <v>0</v>
      </c>
      <c r="F53" s="7"/>
      <c r="G53" s="42">
        <v>0</v>
      </c>
      <c r="H53" s="7"/>
      <c r="I53" s="42">
        <v>0</v>
      </c>
    </row>
    <row r="54" spans="1:11" ht="24.05" customHeight="1" thickBot="1" x14ac:dyDescent="0.25">
      <c r="A54" s="47" t="s">
        <v>45</v>
      </c>
      <c r="B54" s="22"/>
      <c r="C54" s="8">
        <f>C27</f>
        <v>87916</v>
      </c>
      <c r="E54" s="8">
        <f>E27</f>
        <v>79732</v>
      </c>
      <c r="G54" s="8">
        <f>G27</f>
        <v>76886</v>
      </c>
      <c r="I54" s="8">
        <f>I27</f>
        <v>58712</v>
      </c>
    </row>
    <row r="55" spans="1:11" ht="24.05" customHeight="1" thickTop="1" x14ac:dyDescent="0.2">
      <c r="A55" s="27"/>
      <c r="B55" s="22"/>
      <c r="C55" s="5"/>
      <c r="D55" s="38"/>
      <c r="E55" s="5"/>
      <c r="F55" s="33"/>
      <c r="G55" s="39"/>
      <c r="H55" s="38"/>
      <c r="I55" s="39"/>
      <c r="K55" s="33"/>
    </row>
    <row r="56" spans="1:11" ht="24.05" customHeight="1" x14ac:dyDescent="0.2">
      <c r="A56" s="48" t="s">
        <v>46</v>
      </c>
      <c r="B56" s="22"/>
      <c r="C56" s="5"/>
      <c r="E56" s="5"/>
      <c r="G56" s="5"/>
      <c r="I56" s="5"/>
    </row>
    <row r="57" spans="1:11" ht="24.05" customHeight="1" x14ac:dyDescent="0.2">
      <c r="A57" s="3" t="s">
        <v>84</v>
      </c>
      <c r="B57" s="22"/>
      <c r="C57" s="5">
        <f>C40-C58</f>
        <v>99367</v>
      </c>
      <c r="E57" s="5">
        <f>E40-E58</f>
        <v>61747</v>
      </c>
      <c r="G57" s="5">
        <f>G40-G58</f>
        <v>81774</v>
      </c>
      <c r="I57" s="5">
        <f>I40-I58</f>
        <v>41330</v>
      </c>
    </row>
    <row r="58" spans="1:11" ht="24.05" customHeight="1" x14ac:dyDescent="0.2">
      <c r="A58" s="3" t="s">
        <v>85</v>
      </c>
      <c r="B58" s="22"/>
      <c r="C58" s="44">
        <v>-2715</v>
      </c>
      <c r="E58" s="315">
        <v>0</v>
      </c>
      <c r="F58" s="7"/>
      <c r="G58" s="42">
        <v>0</v>
      </c>
      <c r="H58" s="7"/>
      <c r="I58" s="42">
        <v>0</v>
      </c>
    </row>
    <row r="59" spans="1:11" ht="24.05" customHeight="1" thickBot="1" x14ac:dyDescent="0.25">
      <c r="A59" s="48" t="s">
        <v>47</v>
      </c>
      <c r="B59" s="22"/>
      <c r="C59" s="8">
        <f>SUM(C57:C58)</f>
        <v>96652</v>
      </c>
      <c r="E59" s="8">
        <f>SUM(E57:E58)</f>
        <v>61747</v>
      </c>
      <c r="G59" s="8">
        <f>SUM(G57:G58)</f>
        <v>81774</v>
      </c>
      <c r="I59" s="8">
        <f>SUM(I57:I58)</f>
        <v>41330</v>
      </c>
    </row>
    <row r="60" spans="1:11" ht="24.05" customHeight="1" thickTop="1" x14ac:dyDescent="0.2">
      <c r="A60" s="27"/>
      <c r="B60" s="22"/>
      <c r="C60" s="5"/>
      <c r="D60" s="38"/>
      <c r="E60" s="5"/>
      <c r="F60" s="33"/>
      <c r="G60" s="39"/>
      <c r="H60" s="38"/>
      <c r="I60" s="39"/>
    </row>
    <row r="61" spans="1:11" ht="24.05" customHeight="1" x14ac:dyDescent="0.2">
      <c r="A61" s="15" t="s">
        <v>49</v>
      </c>
      <c r="C61" s="49"/>
      <c r="D61" s="4"/>
      <c r="E61" s="49"/>
      <c r="F61" s="4"/>
      <c r="G61" s="50"/>
      <c r="H61" s="4"/>
      <c r="I61" s="50"/>
    </row>
    <row r="62" spans="1:11" ht="24.05" customHeight="1" thickBot="1" x14ac:dyDescent="0.25">
      <c r="A62" s="41" t="s">
        <v>48</v>
      </c>
      <c r="B62" s="22">
        <v>20</v>
      </c>
      <c r="C62" s="51">
        <f>C27/680000</f>
        <v>0.12928823529411765</v>
      </c>
      <c r="D62" s="52"/>
      <c r="E62" s="51">
        <f>E27/680000</f>
        <v>0.11725294117647059</v>
      </c>
      <c r="F62" s="52"/>
      <c r="G62" s="51">
        <f>G27/680000</f>
        <v>0.11306764705882352</v>
      </c>
      <c r="H62" s="53"/>
      <c r="I62" s="51">
        <f>I27/680000</f>
        <v>8.6341176470588241E-2</v>
      </c>
    </row>
    <row r="63" spans="1:11" ht="24.05" customHeight="1" thickTop="1" x14ac:dyDescent="0.2">
      <c r="A63" s="41"/>
      <c r="B63" s="22"/>
      <c r="C63" s="52"/>
      <c r="D63" s="52"/>
      <c r="E63" s="52"/>
      <c r="F63" s="52"/>
      <c r="G63" s="52"/>
      <c r="H63" s="53"/>
      <c r="I63" s="52"/>
    </row>
    <row r="64" spans="1:11" ht="24.05" customHeight="1" x14ac:dyDescent="0.2">
      <c r="A64" s="41"/>
      <c r="B64" s="22"/>
      <c r="C64" s="52"/>
      <c r="D64" s="52"/>
      <c r="E64" s="52"/>
      <c r="F64" s="52"/>
      <c r="G64" s="52"/>
      <c r="H64" s="53"/>
      <c r="I64" s="52"/>
    </row>
    <row r="65" spans="1:9" ht="24.05" customHeight="1" x14ac:dyDescent="0.2">
      <c r="D65" s="38"/>
      <c r="E65" s="5"/>
      <c r="F65" s="33"/>
      <c r="G65" s="39"/>
      <c r="H65" s="38"/>
      <c r="I65" s="5"/>
    </row>
    <row r="66" spans="1:9" ht="24.05" customHeight="1" x14ac:dyDescent="0.2">
      <c r="A66" s="41"/>
      <c r="B66" s="22"/>
      <c r="C66" s="5"/>
      <c r="E66" s="5"/>
      <c r="G66" s="5"/>
      <c r="I66" s="5"/>
    </row>
    <row r="67" spans="1:9" ht="24.05" customHeight="1" x14ac:dyDescent="0.2">
      <c r="C67" s="10"/>
      <c r="D67" s="10"/>
      <c r="E67" s="10"/>
      <c r="F67" s="10"/>
      <c r="G67" s="10"/>
      <c r="H67" s="10"/>
      <c r="I67" s="10"/>
    </row>
    <row r="68" spans="1:9" ht="24.05" customHeight="1" x14ac:dyDescent="0.2"/>
    <row r="69" spans="1:9" ht="24.05" customHeight="1" x14ac:dyDescent="0.2">
      <c r="C69" s="10"/>
      <c r="D69" s="10"/>
      <c r="E69" s="10"/>
      <c r="F69" s="10"/>
      <c r="G69" s="10"/>
      <c r="H69" s="10"/>
      <c r="I69" s="10"/>
    </row>
    <row r="70" spans="1:9" ht="24.05" customHeight="1" x14ac:dyDescent="0.2">
      <c r="A70" s="41"/>
      <c r="B70" s="22"/>
      <c r="C70" s="5"/>
      <c r="E70" s="5"/>
      <c r="G70" s="5"/>
      <c r="I70" s="5"/>
    </row>
    <row r="71" spans="1:9" ht="24.05" customHeight="1" x14ac:dyDescent="0.2">
      <c r="C71" s="10"/>
      <c r="D71" s="10"/>
      <c r="E71" s="10"/>
      <c r="F71" s="10"/>
      <c r="G71" s="10"/>
      <c r="H71" s="10"/>
      <c r="I71" s="10"/>
    </row>
    <row r="72" spans="1:9" ht="24.05" customHeight="1" x14ac:dyDescent="0.2">
      <c r="C72" s="10"/>
      <c r="D72" s="10"/>
      <c r="E72" s="10"/>
      <c r="F72" s="10"/>
      <c r="G72" s="10"/>
      <c r="H72" s="10"/>
      <c r="I72" s="10"/>
    </row>
    <row r="73" spans="1:9" ht="24.05" customHeight="1" x14ac:dyDescent="0.2">
      <c r="A73" s="41"/>
      <c r="B73" s="22"/>
      <c r="C73" s="5"/>
      <c r="E73" s="5"/>
      <c r="G73" s="5"/>
      <c r="I73" s="5"/>
    </row>
    <row r="74" spans="1:9" ht="24.05" customHeight="1" x14ac:dyDescent="0.2">
      <c r="C74" s="10"/>
      <c r="D74" s="10"/>
      <c r="E74" s="10"/>
      <c r="F74" s="10"/>
      <c r="G74" s="10"/>
      <c r="H74" s="10"/>
      <c r="I74" s="10"/>
    </row>
    <row r="75" spans="1:9" ht="24.05" customHeight="1" x14ac:dyDescent="0.2"/>
    <row r="76" spans="1:9" ht="24.05" customHeight="1" x14ac:dyDescent="0.2"/>
    <row r="77" spans="1:9" ht="24.05" customHeight="1" x14ac:dyDescent="0.2"/>
    <row r="78" spans="1:9" ht="24.05" customHeight="1" x14ac:dyDescent="0.2"/>
    <row r="79" spans="1:9" ht="24.05" customHeight="1" x14ac:dyDescent="0.2"/>
    <row r="80" spans="1:9" ht="24.05" customHeight="1" x14ac:dyDescent="0.2"/>
    <row r="81" spans="1:9" ht="24.05" customHeight="1" x14ac:dyDescent="0.55000000000000004">
      <c r="A81" s="342" t="s">
        <v>7</v>
      </c>
      <c r="B81" s="342"/>
      <c r="C81" s="342"/>
      <c r="D81" s="342"/>
      <c r="E81" s="342"/>
      <c r="F81" s="342"/>
      <c r="G81" s="342"/>
      <c r="H81" s="342"/>
      <c r="I81" s="342"/>
    </row>
    <row r="82" spans="1:9" ht="24.05" customHeight="1" x14ac:dyDescent="0.2"/>
    <row r="83" spans="1:9" ht="24.05" customHeight="1" x14ac:dyDescent="0.2">
      <c r="C83" s="10"/>
      <c r="D83" s="10"/>
      <c r="E83" s="10"/>
      <c r="F83" s="10"/>
      <c r="G83" s="10"/>
      <c r="H83" s="10"/>
      <c r="I83" s="10"/>
    </row>
    <row r="84" spans="1:9" ht="24.05" customHeight="1" x14ac:dyDescent="0.2"/>
    <row r="85" spans="1:9" ht="24.05" customHeight="1" x14ac:dyDescent="0.2"/>
    <row r="86" spans="1:9" ht="24.05" customHeight="1" x14ac:dyDescent="0.2"/>
    <row r="87" spans="1:9" ht="24.05" customHeight="1" x14ac:dyDescent="0.2"/>
    <row r="88" spans="1:9" ht="24.05" customHeight="1" x14ac:dyDescent="0.2"/>
    <row r="89" spans="1:9" ht="24.05" customHeight="1" x14ac:dyDescent="0.2"/>
    <row r="90" spans="1:9" ht="24.05" customHeight="1" x14ac:dyDescent="0.2"/>
    <row r="91" spans="1:9" ht="24.05" customHeight="1" x14ac:dyDescent="0.2"/>
    <row r="92" spans="1:9" ht="24.05" customHeight="1" x14ac:dyDescent="0.2"/>
    <row r="93" spans="1:9" ht="24.05" customHeight="1" x14ac:dyDescent="0.2"/>
    <row r="94" spans="1:9" ht="24.05" customHeight="1" x14ac:dyDescent="0.2"/>
    <row r="95" spans="1:9" ht="24.05" customHeight="1" x14ac:dyDescent="0.2"/>
    <row r="96" spans="1:9" ht="24.05" customHeight="1" x14ac:dyDescent="0.2"/>
    <row r="97" ht="24.05" customHeight="1" x14ac:dyDescent="0.2"/>
    <row r="98" ht="24.05" customHeight="1" x14ac:dyDescent="0.2"/>
    <row r="99" ht="24.05" customHeight="1" x14ac:dyDescent="0.2"/>
    <row r="100" ht="24.05" customHeight="1" x14ac:dyDescent="0.2"/>
    <row r="101" ht="24.05" customHeight="1" x14ac:dyDescent="0.2"/>
    <row r="102" ht="24.05" customHeight="1" x14ac:dyDescent="0.2"/>
    <row r="103" ht="24.05" customHeight="1" x14ac:dyDescent="0.2"/>
    <row r="104" ht="24.05" customHeight="1" x14ac:dyDescent="0.2"/>
    <row r="105" ht="24.05" customHeight="1" x14ac:dyDescent="0.2"/>
    <row r="106" ht="24.05" customHeight="1" x14ac:dyDescent="0.2"/>
    <row r="107" ht="24.05" customHeight="1" x14ac:dyDescent="0.2"/>
    <row r="108" ht="24.05" customHeight="1" x14ac:dyDescent="0.2"/>
  </sheetData>
  <mergeCells count="15">
    <mergeCell ref="A81:I81"/>
    <mergeCell ref="A45:I45"/>
    <mergeCell ref="C48:E48"/>
    <mergeCell ref="G48:I48"/>
    <mergeCell ref="A1:I1"/>
    <mergeCell ref="A2:I2"/>
    <mergeCell ref="A3:I3"/>
    <mergeCell ref="A4:I4"/>
    <mergeCell ref="C7:E7"/>
    <mergeCell ref="G7:I7"/>
    <mergeCell ref="A42:I42"/>
    <mergeCell ref="A30:B30"/>
    <mergeCell ref="A34:B34"/>
    <mergeCell ref="A43:I43"/>
    <mergeCell ref="A44:I44"/>
  </mergeCells>
  <pageMargins left="1" right="0.3" top="1" bottom="0.5" header="0.3" footer="0.3"/>
  <pageSetup paperSize="9" scale="73" orientation="portrait" r:id="rId1"/>
  <rowBreaks count="1" manualBreakCount="1">
    <brk id="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G55"/>
  <sheetViews>
    <sheetView zoomScale="85" zoomScaleNormal="85" zoomScaleSheetLayoutView="73" workbookViewId="0">
      <selection activeCell="A5" sqref="A5:Y5"/>
    </sheetView>
  </sheetViews>
  <sheetFormatPr defaultColWidth="9.375" defaultRowHeight="23.1" customHeight="1" x14ac:dyDescent="0.2"/>
  <cols>
    <col min="1" max="1" width="61.875" style="56" customWidth="1"/>
    <col min="2" max="2" width="7.5" style="56" bestFit="1" customWidth="1"/>
    <col min="3" max="3" width="11.875" style="55" customWidth="1"/>
    <col min="4" max="4" width="0.625" style="55" customWidth="1"/>
    <col min="5" max="5" width="11" style="55" customWidth="1"/>
    <col min="6" max="6" width="0.5" style="55" customWidth="1"/>
    <col min="7" max="7" width="14.75" style="55" customWidth="1"/>
    <col min="8" max="8" width="0.625" style="55" customWidth="1"/>
    <col min="9" max="9" width="14.75" style="55" customWidth="1"/>
    <col min="10" max="10" width="0.625" style="55" customWidth="1"/>
    <col min="11" max="11" width="11.625" style="78" customWidth="1"/>
    <col min="12" max="12" width="0.625" style="78" customWidth="1"/>
    <col min="13" max="13" width="12" style="78" customWidth="1"/>
    <col min="14" max="14" width="0.625" style="78" customWidth="1"/>
    <col min="15" max="15" width="13.875" style="78" customWidth="1"/>
    <col min="16" max="16" width="0.625" style="55" customWidth="1"/>
    <col min="17" max="17" width="18.5" style="55" customWidth="1"/>
    <col min="18" max="18" width="0.625" style="55" customWidth="1"/>
    <col min="19" max="19" width="15.625" style="78" customWidth="1"/>
    <col min="20" max="20" width="0.625" style="55" customWidth="1"/>
    <col min="21" max="21" width="10.875" style="78" bestFit="1" customWidth="1"/>
    <col min="22" max="22" width="0.625" style="55" customWidth="1"/>
    <col min="23" max="23" width="11.5" style="78" customWidth="1"/>
    <col min="24" max="24" width="0.625" style="55" customWidth="1"/>
    <col min="25" max="25" width="14.5" style="55" bestFit="1" customWidth="1"/>
    <col min="26" max="26" width="0.5" style="55" customWidth="1"/>
    <col min="27" max="27" width="10.5" style="56" bestFit="1" customWidth="1"/>
    <col min="28" max="30" width="9.375" style="56"/>
    <col min="31" max="31" width="10.5" style="56" bestFit="1" customWidth="1"/>
    <col min="32" max="32" width="11.375" style="56" bestFit="1" customWidth="1"/>
    <col min="33" max="16384" width="9.375" style="56"/>
  </cols>
  <sheetData>
    <row r="1" spans="1:33" ht="25.2" customHeight="1" x14ac:dyDescent="0.2">
      <c r="A1" s="345" t="s">
        <v>44</v>
      </c>
      <c r="B1" s="345"/>
      <c r="C1" s="345"/>
      <c r="D1" s="345"/>
      <c r="E1" s="345"/>
      <c r="F1" s="345"/>
      <c r="G1" s="345"/>
      <c r="H1" s="345"/>
      <c r="I1" s="345"/>
      <c r="J1" s="345"/>
      <c r="K1" s="345"/>
      <c r="L1" s="345"/>
      <c r="M1" s="345"/>
      <c r="N1" s="345"/>
      <c r="O1" s="345"/>
      <c r="P1" s="345"/>
      <c r="Q1" s="345"/>
      <c r="R1" s="345"/>
      <c r="S1" s="345"/>
      <c r="T1" s="345"/>
      <c r="U1" s="345"/>
      <c r="V1" s="345"/>
      <c r="W1" s="345"/>
      <c r="X1" s="345"/>
      <c r="Y1" s="345"/>
    </row>
    <row r="2" spans="1:33" ht="25.2" customHeight="1" x14ac:dyDescent="0.2">
      <c r="A2" s="345" t="s">
        <v>18</v>
      </c>
      <c r="B2" s="345"/>
      <c r="C2" s="345"/>
      <c r="D2" s="345"/>
      <c r="E2" s="345"/>
      <c r="F2" s="345"/>
      <c r="G2" s="345"/>
      <c r="H2" s="345"/>
      <c r="I2" s="345"/>
      <c r="J2" s="345"/>
      <c r="K2" s="345"/>
      <c r="L2" s="345"/>
      <c r="M2" s="345"/>
      <c r="N2" s="345"/>
      <c r="O2" s="345"/>
      <c r="P2" s="345"/>
      <c r="Q2" s="345"/>
      <c r="R2" s="345"/>
      <c r="S2" s="345"/>
      <c r="T2" s="345"/>
      <c r="U2" s="345"/>
      <c r="V2" s="345"/>
      <c r="W2" s="345"/>
      <c r="X2" s="345"/>
      <c r="Y2" s="345"/>
    </row>
    <row r="3" spans="1:33" ht="25.2" customHeight="1" x14ac:dyDescent="0.2">
      <c r="A3" s="340" t="s">
        <v>119</v>
      </c>
      <c r="B3" s="340"/>
      <c r="C3" s="340"/>
      <c r="D3" s="340"/>
      <c r="E3" s="340"/>
      <c r="F3" s="340"/>
      <c r="G3" s="340"/>
      <c r="H3" s="340"/>
      <c r="I3" s="340"/>
      <c r="J3" s="340"/>
      <c r="K3" s="340"/>
      <c r="L3" s="340"/>
      <c r="M3" s="340"/>
      <c r="N3" s="340"/>
      <c r="O3" s="340"/>
      <c r="P3" s="340"/>
      <c r="Q3" s="340"/>
      <c r="R3" s="340"/>
      <c r="S3" s="340"/>
      <c r="T3" s="340"/>
      <c r="U3" s="340"/>
      <c r="V3" s="340"/>
      <c r="W3" s="340"/>
      <c r="X3" s="340"/>
      <c r="Y3" s="340"/>
      <c r="Z3" s="57"/>
    </row>
    <row r="4" spans="1:33" ht="25.2" customHeight="1" x14ac:dyDescent="0.2">
      <c r="A4" s="340" t="s">
        <v>2</v>
      </c>
      <c r="B4" s="340"/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0"/>
      <c r="U4" s="340"/>
      <c r="V4" s="340"/>
      <c r="W4" s="340"/>
      <c r="X4" s="340"/>
      <c r="Y4" s="340"/>
    </row>
    <row r="5" spans="1:33" ht="23.1" customHeight="1" x14ac:dyDescent="0.2">
      <c r="A5" s="340" t="s">
        <v>4</v>
      </c>
      <c r="B5" s="340"/>
      <c r="C5" s="340"/>
      <c r="D5" s="340"/>
      <c r="E5" s="340"/>
      <c r="F5" s="340"/>
      <c r="G5" s="340"/>
      <c r="H5" s="340"/>
      <c r="I5" s="340"/>
      <c r="J5" s="340"/>
      <c r="K5" s="340"/>
      <c r="L5" s="340"/>
      <c r="M5" s="340"/>
      <c r="N5" s="340"/>
      <c r="O5" s="340"/>
      <c r="P5" s="340"/>
      <c r="Q5" s="340"/>
      <c r="R5" s="340"/>
      <c r="S5" s="340"/>
      <c r="T5" s="340"/>
      <c r="U5" s="340"/>
      <c r="V5" s="340"/>
      <c r="W5" s="340"/>
      <c r="X5" s="340"/>
      <c r="Y5" s="340"/>
      <c r="Z5" s="57"/>
    </row>
    <row r="6" spans="1:33" ht="23.1" customHeight="1" x14ac:dyDescent="0.2">
      <c r="A6" s="58"/>
      <c r="B6" s="58"/>
      <c r="C6" s="58"/>
      <c r="D6" s="58"/>
      <c r="E6" s="58"/>
      <c r="F6" s="58"/>
      <c r="G6" s="58"/>
      <c r="H6" s="58"/>
      <c r="I6" s="58"/>
      <c r="J6" s="58"/>
      <c r="K6" s="59"/>
      <c r="L6" s="59"/>
      <c r="M6" s="59"/>
      <c r="N6" s="59"/>
      <c r="O6" s="59"/>
      <c r="P6" s="58"/>
      <c r="Q6" s="58"/>
      <c r="R6" s="58"/>
      <c r="S6" s="59"/>
      <c r="T6" s="58"/>
      <c r="U6" s="59"/>
      <c r="V6" s="58"/>
      <c r="W6" s="59"/>
      <c r="X6" s="58"/>
      <c r="Y6" s="60" t="s">
        <v>0</v>
      </c>
      <c r="Z6" s="56"/>
    </row>
    <row r="7" spans="1:33" ht="6.05" customHeight="1" x14ac:dyDescent="0.2">
      <c r="A7" s="61"/>
      <c r="B7" s="61"/>
      <c r="C7" s="62"/>
      <c r="D7" s="62"/>
      <c r="E7" s="62"/>
      <c r="F7" s="62"/>
      <c r="G7" s="62"/>
      <c r="H7" s="62"/>
      <c r="I7" s="62"/>
      <c r="J7" s="62"/>
      <c r="K7" s="63"/>
      <c r="L7" s="63"/>
      <c r="M7" s="63"/>
      <c r="N7" s="63"/>
      <c r="O7" s="63"/>
      <c r="P7" s="62"/>
      <c r="Q7" s="62"/>
      <c r="R7" s="62"/>
      <c r="S7" s="63"/>
      <c r="T7" s="62"/>
      <c r="U7" s="63"/>
      <c r="V7" s="62"/>
      <c r="W7" s="63"/>
      <c r="X7" s="62"/>
      <c r="Y7" s="62"/>
    </row>
    <row r="8" spans="1:33" s="188" customFormat="1" ht="23.1" customHeight="1" x14ac:dyDescent="0.2">
      <c r="A8" s="178"/>
      <c r="B8" s="179" t="s">
        <v>1</v>
      </c>
      <c r="C8" s="180" t="s">
        <v>20</v>
      </c>
      <c r="D8" s="180"/>
      <c r="E8" s="180" t="s">
        <v>21</v>
      </c>
      <c r="F8" s="181"/>
      <c r="G8" s="182" t="s">
        <v>60</v>
      </c>
      <c r="H8" s="183"/>
      <c r="I8" s="182" t="s">
        <v>61</v>
      </c>
      <c r="J8" s="183"/>
      <c r="K8" s="343" t="s">
        <v>27</v>
      </c>
      <c r="L8" s="343"/>
      <c r="M8" s="343"/>
      <c r="N8" s="184"/>
      <c r="O8" s="344" t="s">
        <v>37</v>
      </c>
      <c r="P8" s="344"/>
      <c r="Q8" s="344"/>
      <c r="R8" s="344"/>
      <c r="S8" s="344"/>
      <c r="T8" s="184"/>
      <c r="U8" s="185" t="s">
        <v>53</v>
      </c>
      <c r="V8" s="184"/>
      <c r="W8" s="186" t="s">
        <v>56</v>
      </c>
      <c r="X8" s="184"/>
      <c r="Y8" s="180" t="s">
        <v>23</v>
      </c>
      <c r="Z8" s="187"/>
    </row>
    <row r="9" spans="1:33" s="181" customFormat="1" ht="23.1" customHeight="1" x14ac:dyDescent="0.2">
      <c r="C9" s="189" t="s">
        <v>24</v>
      </c>
      <c r="D9" s="180"/>
      <c r="E9" s="180" t="s">
        <v>203</v>
      </c>
      <c r="G9" s="182" t="s">
        <v>70</v>
      </c>
      <c r="H9" s="190"/>
      <c r="I9" s="182" t="s">
        <v>205</v>
      </c>
      <c r="J9" s="190"/>
      <c r="K9" s="182" t="s">
        <v>26</v>
      </c>
      <c r="L9" s="183"/>
      <c r="M9" s="182" t="s">
        <v>11</v>
      </c>
      <c r="N9" s="182"/>
      <c r="O9" s="186" t="s">
        <v>51</v>
      </c>
      <c r="P9" s="180"/>
      <c r="Q9" s="186" t="s">
        <v>112</v>
      </c>
      <c r="R9" s="180"/>
      <c r="S9" s="185" t="s">
        <v>23</v>
      </c>
      <c r="T9" s="180"/>
      <c r="U9" s="191" t="s">
        <v>54</v>
      </c>
      <c r="V9" s="189"/>
      <c r="W9" s="185" t="s">
        <v>57</v>
      </c>
      <c r="X9" s="180"/>
      <c r="Y9" s="180" t="s">
        <v>10</v>
      </c>
      <c r="Z9" s="192"/>
    </row>
    <row r="10" spans="1:33" s="181" customFormat="1" ht="23.1" customHeight="1" x14ac:dyDescent="0.2">
      <c r="E10" s="193" t="s">
        <v>202</v>
      </c>
      <c r="F10" s="193"/>
      <c r="G10" s="194" t="s">
        <v>71</v>
      </c>
      <c r="H10" s="194"/>
      <c r="I10" s="194" t="s">
        <v>204</v>
      </c>
      <c r="J10" s="194"/>
      <c r="K10" s="195" t="s">
        <v>39</v>
      </c>
      <c r="L10" s="195"/>
      <c r="M10" s="195"/>
      <c r="N10" s="182"/>
      <c r="O10" s="185" t="s">
        <v>52</v>
      </c>
      <c r="P10" s="189"/>
      <c r="Q10" s="232" t="s">
        <v>113</v>
      </c>
      <c r="R10" s="189"/>
      <c r="S10" s="191" t="s">
        <v>19</v>
      </c>
      <c r="T10" s="180"/>
      <c r="U10" s="196" t="s">
        <v>55</v>
      </c>
      <c r="V10" s="189"/>
      <c r="W10" s="191" t="s">
        <v>58</v>
      </c>
      <c r="X10" s="180"/>
      <c r="Z10" s="192"/>
    </row>
    <row r="11" spans="1:33" s="181" customFormat="1" ht="23.1" customHeight="1" x14ac:dyDescent="0.2">
      <c r="D11" s="189"/>
      <c r="E11" s="197"/>
      <c r="F11" s="197"/>
      <c r="G11" s="198"/>
      <c r="H11" s="198"/>
      <c r="I11" s="194" t="s">
        <v>62</v>
      </c>
      <c r="J11" s="198"/>
      <c r="K11" s="195" t="s">
        <v>40</v>
      </c>
      <c r="L11" s="198"/>
      <c r="M11" s="198"/>
      <c r="N11" s="191"/>
      <c r="O11" s="191" t="s">
        <v>191</v>
      </c>
      <c r="P11" s="193"/>
      <c r="Q11" s="232" t="s">
        <v>114</v>
      </c>
      <c r="R11" s="193"/>
      <c r="S11" s="196" t="s">
        <v>22</v>
      </c>
      <c r="T11" s="193"/>
      <c r="V11" s="193"/>
      <c r="W11" s="196" t="s">
        <v>59</v>
      </c>
      <c r="X11" s="193"/>
      <c r="Y11" s="193"/>
      <c r="Z11" s="192"/>
    </row>
    <row r="12" spans="1:33" s="199" customFormat="1" ht="23.1" customHeight="1" x14ac:dyDescent="0.2">
      <c r="C12" s="200"/>
      <c r="D12" s="200"/>
      <c r="I12" s="198" t="s">
        <v>63</v>
      </c>
      <c r="N12" s="201"/>
      <c r="O12" s="196"/>
      <c r="P12" s="197"/>
      <c r="Q12" s="233" t="s">
        <v>115</v>
      </c>
      <c r="R12" s="197"/>
      <c r="T12" s="197"/>
      <c r="V12" s="197"/>
      <c r="X12" s="197"/>
      <c r="Y12" s="197"/>
      <c r="Z12" s="202"/>
    </row>
    <row r="13" spans="1:33" s="188" customFormat="1" ht="23.25" customHeight="1" x14ac:dyDescent="0.2">
      <c r="C13" s="199"/>
      <c r="D13" s="199"/>
      <c r="E13" s="199"/>
      <c r="F13" s="199"/>
      <c r="G13" s="203"/>
      <c r="H13" s="203"/>
      <c r="I13" s="203"/>
      <c r="J13" s="203"/>
      <c r="K13" s="203"/>
      <c r="L13" s="203"/>
      <c r="M13" s="203"/>
      <c r="N13" s="203"/>
      <c r="O13" s="203"/>
      <c r="P13" s="199"/>
      <c r="Q13" s="233" t="s">
        <v>116</v>
      </c>
      <c r="R13" s="199"/>
      <c r="S13" s="203"/>
      <c r="T13" s="199"/>
      <c r="U13" s="203"/>
      <c r="V13" s="199"/>
      <c r="W13" s="203"/>
      <c r="X13" s="199"/>
      <c r="Y13" s="199"/>
      <c r="Z13" s="187"/>
    </row>
    <row r="14" spans="1:33" s="188" customFormat="1" ht="23.25" customHeight="1" x14ac:dyDescent="0.2">
      <c r="A14" s="204" t="s">
        <v>172</v>
      </c>
      <c r="C14" s="199"/>
      <c r="D14" s="199"/>
      <c r="E14" s="199"/>
      <c r="F14" s="199"/>
      <c r="G14" s="203"/>
      <c r="H14" s="203"/>
      <c r="I14" s="203"/>
      <c r="J14" s="203"/>
      <c r="K14" s="203"/>
      <c r="L14" s="203"/>
      <c r="M14" s="203"/>
      <c r="N14" s="203"/>
      <c r="O14" s="203"/>
      <c r="P14" s="199"/>
      <c r="Q14" s="233"/>
      <c r="R14" s="199"/>
      <c r="S14" s="203"/>
      <c r="T14" s="199"/>
      <c r="U14" s="203"/>
      <c r="V14" s="199"/>
      <c r="W14" s="203"/>
      <c r="X14" s="199"/>
      <c r="Y14" s="199"/>
      <c r="Z14" s="187"/>
    </row>
    <row r="15" spans="1:33" s="188" customFormat="1" ht="23.1" customHeight="1" x14ac:dyDescent="0.2">
      <c r="A15" s="204" t="s">
        <v>173</v>
      </c>
      <c r="B15" s="203"/>
      <c r="C15" s="205">
        <v>340000</v>
      </c>
      <c r="D15" s="206"/>
      <c r="E15" s="207">
        <v>649124</v>
      </c>
      <c r="F15" s="206"/>
      <c r="G15" s="207">
        <v>5145</v>
      </c>
      <c r="H15" s="206"/>
      <c r="I15" s="208">
        <v>-12666</v>
      </c>
      <c r="J15" s="209"/>
      <c r="K15" s="208">
        <v>22710</v>
      </c>
      <c r="L15" s="206"/>
      <c r="M15" s="210">
        <v>183341</v>
      </c>
      <c r="N15" s="206"/>
      <c r="O15" s="210">
        <v>-3565</v>
      </c>
      <c r="P15" s="210"/>
      <c r="Q15" s="213">
        <v>17017</v>
      </c>
      <c r="R15" s="210"/>
      <c r="S15" s="210">
        <f>SUM(O15:Q15)</f>
        <v>13452</v>
      </c>
      <c r="T15" s="210"/>
      <c r="U15" s="210">
        <f>SUM(C15:M15,S15)</f>
        <v>1201106</v>
      </c>
      <c r="V15" s="211"/>
      <c r="W15" s="210">
        <v>1</v>
      </c>
      <c r="X15" s="211"/>
      <c r="Y15" s="210">
        <f>SUM(U15:W15)</f>
        <v>1201107</v>
      </c>
      <c r="Z15" s="226"/>
      <c r="AA15" s="227"/>
      <c r="AB15" s="227"/>
      <c r="AC15" s="228"/>
      <c r="AD15" s="228"/>
      <c r="AE15" s="228"/>
      <c r="AF15" s="228"/>
      <c r="AG15" s="228"/>
    </row>
    <row r="16" spans="1:33" s="188" customFormat="1" ht="23.1" customHeight="1" x14ac:dyDescent="0.2">
      <c r="A16" s="188" t="s">
        <v>174</v>
      </c>
      <c r="B16" s="203">
        <v>10</v>
      </c>
      <c r="C16" s="213">
        <v>0</v>
      </c>
      <c r="D16" s="214"/>
      <c r="E16" s="213">
        <v>0</v>
      </c>
      <c r="F16" s="215"/>
      <c r="G16" s="213">
        <v>0</v>
      </c>
      <c r="H16" s="215"/>
      <c r="I16" s="213">
        <v>0</v>
      </c>
      <c r="J16" s="215"/>
      <c r="K16" s="213">
        <v>0</v>
      </c>
      <c r="L16" s="206"/>
      <c r="M16" s="210">
        <v>-3245</v>
      </c>
      <c r="N16" s="206"/>
      <c r="O16" s="210">
        <v>0</v>
      </c>
      <c r="P16" s="210"/>
      <c r="Q16" s="210">
        <v>0</v>
      </c>
      <c r="R16" s="210"/>
      <c r="S16" s="210">
        <f>SUM(O16:Q16)</f>
        <v>0</v>
      </c>
      <c r="T16" s="210"/>
      <c r="U16" s="210">
        <f>SUM(C16:M16,S16)</f>
        <v>-3245</v>
      </c>
      <c r="V16" s="211"/>
      <c r="W16" s="210">
        <v>0</v>
      </c>
      <c r="X16" s="211"/>
      <c r="Y16" s="210">
        <f>SUM(U16:W16)</f>
        <v>-3245</v>
      </c>
      <c r="Z16" s="226"/>
      <c r="AA16" s="227"/>
      <c r="AB16" s="227"/>
      <c r="AC16" s="228"/>
      <c r="AD16" s="228"/>
      <c r="AE16" s="228"/>
      <c r="AF16" s="228"/>
      <c r="AG16" s="228"/>
    </row>
    <row r="17" spans="1:33" s="188" customFormat="1" ht="23.1" customHeight="1" x14ac:dyDescent="0.2">
      <c r="A17" s="212" t="s">
        <v>175</v>
      </c>
      <c r="B17" s="203"/>
      <c r="C17" s="290">
        <f>SUM(C15:C16)</f>
        <v>340000</v>
      </c>
      <c r="D17" s="206"/>
      <c r="E17" s="290">
        <f>SUM(E15:E16)</f>
        <v>649124</v>
      </c>
      <c r="F17" s="206"/>
      <c r="G17" s="290">
        <f>SUM(G15:G16)</f>
        <v>5145</v>
      </c>
      <c r="H17" s="206"/>
      <c r="I17" s="290">
        <f>SUM(I15:I16)</f>
        <v>-12666</v>
      </c>
      <c r="J17" s="209"/>
      <c r="K17" s="290">
        <f>SUM(K15:K16)</f>
        <v>22710</v>
      </c>
      <c r="L17" s="206"/>
      <c r="M17" s="290">
        <f>SUM(M15:M16)</f>
        <v>180096</v>
      </c>
      <c r="N17" s="206"/>
      <c r="O17" s="290">
        <f>SUM(O15:O16)</f>
        <v>-3565</v>
      </c>
      <c r="P17" s="210"/>
      <c r="Q17" s="291">
        <f>SUM(Q15:Q16)</f>
        <v>17017</v>
      </c>
      <c r="R17" s="210"/>
      <c r="S17" s="290">
        <f>SUM(S15:S16)</f>
        <v>13452</v>
      </c>
      <c r="T17" s="210"/>
      <c r="U17" s="290">
        <f>SUM(U15:U16)</f>
        <v>1197861</v>
      </c>
      <c r="V17" s="211"/>
      <c r="W17" s="290">
        <f>SUM(W15:W16)</f>
        <v>1</v>
      </c>
      <c r="X17" s="211"/>
      <c r="Y17" s="290">
        <f>SUM(Y15:Y16)</f>
        <v>1197862</v>
      </c>
      <c r="Z17" s="226"/>
      <c r="AA17" s="227"/>
      <c r="AB17" s="227"/>
      <c r="AC17" s="228"/>
      <c r="AD17" s="228"/>
      <c r="AE17" s="228"/>
      <c r="AF17" s="228"/>
      <c r="AG17" s="228"/>
    </row>
    <row r="18" spans="1:33" s="188" customFormat="1" ht="23.1" customHeight="1" x14ac:dyDescent="0.2">
      <c r="A18" s="188" t="s">
        <v>45</v>
      </c>
      <c r="B18" s="203"/>
      <c r="C18" s="213">
        <v>0</v>
      </c>
      <c r="D18" s="214"/>
      <c r="E18" s="213">
        <v>0</v>
      </c>
      <c r="F18" s="215"/>
      <c r="G18" s="213">
        <v>0</v>
      </c>
      <c r="H18" s="215"/>
      <c r="I18" s="216">
        <v>0</v>
      </c>
      <c r="J18" s="215"/>
      <c r="K18" s="213">
        <v>0</v>
      </c>
      <c r="L18" s="215"/>
      <c r="M18" s="211">
        <f>'งบกำไรขาดทุนเบ็ดเสร็จ-6เดือน'!E52</f>
        <v>79732</v>
      </c>
      <c r="N18" s="215"/>
      <c r="O18" s="210">
        <v>0</v>
      </c>
      <c r="P18" s="213"/>
      <c r="Q18" s="210">
        <v>0</v>
      </c>
      <c r="R18" s="213"/>
      <c r="S18" s="210">
        <f>SUM(O18:O18)</f>
        <v>0</v>
      </c>
      <c r="T18" s="213"/>
      <c r="U18" s="211">
        <f>SUM(C18:M18,S18)</f>
        <v>79732</v>
      </c>
      <c r="V18" s="213"/>
      <c r="W18" s="213">
        <f>'งบกำไรขาดทุนเบ็ดเสร็จ-6เดือน'!E53</f>
        <v>0</v>
      </c>
      <c r="X18" s="211"/>
      <c r="Y18" s="211">
        <f>SUM(U18:W18)</f>
        <v>79732</v>
      </c>
      <c r="Z18" s="229"/>
      <c r="AA18" s="230"/>
      <c r="AB18" s="227"/>
      <c r="AC18" s="228"/>
      <c r="AD18" s="228"/>
      <c r="AE18" s="228"/>
      <c r="AF18" s="228"/>
      <c r="AG18" s="228"/>
    </row>
    <row r="19" spans="1:33" s="188" customFormat="1" ht="23.1" customHeight="1" x14ac:dyDescent="0.2">
      <c r="A19" s="212" t="s">
        <v>194</v>
      </c>
      <c r="B19" s="203"/>
      <c r="C19" s="218">
        <v>0</v>
      </c>
      <c r="D19" s="214"/>
      <c r="E19" s="218">
        <v>0</v>
      </c>
      <c r="F19" s="215"/>
      <c r="G19" s="218">
        <v>0</v>
      </c>
      <c r="H19" s="215"/>
      <c r="I19" s="218">
        <v>0</v>
      </c>
      <c r="J19" s="215"/>
      <c r="K19" s="218">
        <v>0</v>
      </c>
      <c r="L19" s="206"/>
      <c r="M19" s="218">
        <v>0</v>
      </c>
      <c r="N19" s="206"/>
      <c r="O19" s="217">
        <f>'งบกำไรขาดทุนเบ็ดเสร็จ-6เดือน'!E31</f>
        <v>-603</v>
      </c>
      <c r="P19" s="213"/>
      <c r="Q19" s="218">
        <f>'งบกำไรขาดทุนเบ็ดเสร็จ-6เดือน'!E38</f>
        <v>-17382</v>
      </c>
      <c r="R19" s="213"/>
      <c r="S19" s="217">
        <f>SUM(O19:Q19)</f>
        <v>-17985</v>
      </c>
      <c r="T19" s="213"/>
      <c r="U19" s="217">
        <f>SUM(C19:M19,S19)</f>
        <v>-17985</v>
      </c>
      <c r="V19" s="213"/>
      <c r="W19" s="218">
        <v>0</v>
      </c>
      <c r="X19" s="211"/>
      <c r="Y19" s="217">
        <f>SUM(U19:W19)</f>
        <v>-17985</v>
      </c>
      <c r="Z19" s="226"/>
      <c r="AA19" s="227"/>
      <c r="AB19" s="227"/>
      <c r="AC19" s="228"/>
      <c r="AD19" s="228"/>
      <c r="AE19" s="228"/>
      <c r="AF19" s="228"/>
      <c r="AG19" s="228"/>
    </row>
    <row r="20" spans="1:33" s="188" customFormat="1" ht="23.1" customHeight="1" x14ac:dyDescent="0.2">
      <c r="A20" s="204" t="s">
        <v>176</v>
      </c>
      <c r="B20" s="203"/>
      <c r="C20" s="219">
        <f>SUM(C18:C19)</f>
        <v>0</v>
      </c>
      <c r="D20" s="214"/>
      <c r="E20" s="219">
        <f>SUM(E18:E19)</f>
        <v>0</v>
      </c>
      <c r="F20" s="215"/>
      <c r="G20" s="219">
        <f>SUM(G18:G19)</f>
        <v>0</v>
      </c>
      <c r="H20" s="215"/>
      <c r="I20" s="220">
        <f>SUM(I18:I19)</f>
        <v>0</v>
      </c>
      <c r="J20" s="215"/>
      <c r="K20" s="219">
        <f>SUM(K18:K19)</f>
        <v>0</v>
      </c>
      <c r="L20" s="206"/>
      <c r="M20" s="219">
        <f>SUM(M18:M19)</f>
        <v>79732</v>
      </c>
      <c r="N20" s="206"/>
      <c r="O20" s="219">
        <f>SUM(O18:O19)</f>
        <v>-603</v>
      </c>
      <c r="P20" s="210"/>
      <c r="Q20" s="213">
        <f>SUM(Q18:Q19)</f>
        <v>-17382</v>
      </c>
      <c r="R20" s="210"/>
      <c r="S20" s="219">
        <f>SUM(S18:S19)</f>
        <v>-17985</v>
      </c>
      <c r="T20" s="210"/>
      <c r="U20" s="219">
        <f>SUM(U18:U19)</f>
        <v>61747</v>
      </c>
      <c r="V20" s="211"/>
      <c r="W20" s="219">
        <f>SUM(W18:W19)</f>
        <v>0</v>
      </c>
      <c r="X20" s="211"/>
      <c r="Y20" s="219">
        <f>SUM(Y18:Y19)</f>
        <v>61747</v>
      </c>
      <c r="Z20" s="226"/>
      <c r="AA20" s="227"/>
      <c r="AB20" s="227"/>
      <c r="AC20" s="228"/>
      <c r="AD20" s="228"/>
      <c r="AE20" s="228"/>
      <c r="AF20" s="228"/>
      <c r="AG20" s="228"/>
    </row>
    <row r="21" spans="1:33" s="188" customFormat="1" ht="23.1" customHeight="1" x14ac:dyDescent="0.2">
      <c r="A21" s="212" t="s">
        <v>80</v>
      </c>
      <c r="B21" s="203">
        <v>22</v>
      </c>
      <c r="C21" s="219">
        <v>0</v>
      </c>
      <c r="D21" s="214"/>
      <c r="E21" s="219">
        <v>0</v>
      </c>
      <c r="F21" s="215"/>
      <c r="G21" s="219">
        <v>0</v>
      </c>
      <c r="H21" s="215"/>
      <c r="I21" s="219">
        <v>0</v>
      </c>
      <c r="J21" s="215"/>
      <c r="K21" s="219">
        <v>0</v>
      </c>
      <c r="L21" s="206"/>
      <c r="M21" s="219">
        <v>-40800</v>
      </c>
      <c r="N21" s="206"/>
      <c r="O21" s="210">
        <v>0</v>
      </c>
      <c r="P21" s="210"/>
      <c r="Q21" s="210">
        <v>0</v>
      </c>
      <c r="R21" s="210"/>
      <c r="S21" s="213">
        <f>SUM(O21:O21)</f>
        <v>0</v>
      </c>
      <c r="T21" s="210"/>
      <c r="U21" s="210">
        <f>SUM(C21:M21,S21)</f>
        <v>-40800</v>
      </c>
      <c r="V21" s="211"/>
      <c r="W21" s="219">
        <v>0</v>
      </c>
      <c r="X21" s="211"/>
      <c r="Y21" s="219">
        <f>SUM(U21:W21)</f>
        <v>-40800</v>
      </c>
      <c r="Z21" s="226"/>
      <c r="AA21" s="227"/>
      <c r="AB21" s="227"/>
      <c r="AC21" s="228"/>
      <c r="AD21" s="228"/>
      <c r="AE21" s="228"/>
      <c r="AF21" s="228"/>
      <c r="AG21" s="228"/>
    </row>
    <row r="22" spans="1:33" s="188" customFormat="1" ht="23.1" customHeight="1" x14ac:dyDescent="0.2">
      <c r="A22" s="231" t="s">
        <v>181</v>
      </c>
      <c r="B22" s="203"/>
      <c r="C22" s="219">
        <v>0</v>
      </c>
      <c r="D22" s="214"/>
      <c r="E22" s="219">
        <v>0</v>
      </c>
      <c r="F22" s="215"/>
      <c r="G22" s="219">
        <v>0</v>
      </c>
      <c r="H22" s="215"/>
      <c r="I22" s="219">
        <v>0</v>
      </c>
      <c r="J22" s="215"/>
      <c r="K22" s="219">
        <v>0</v>
      </c>
      <c r="L22" s="206"/>
      <c r="M22" s="219">
        <v>3750</v>
      </c>
      <c r="N22" s="206"/>
      <c r="O22" s="210">
        <v>0</v>
      </c>
      <c r="P22" s="210"/>
      <c r="Q22" s="219">
        <v>-3750</v>
      </c>
      <c r="R22" s="210"/>
      <c r="S22" s="210">
        <f>SUM(O22:Q22)</f>
        <v>-3750</v>
      </c>
      <c r="T22" s="210"/>
      <c r="U22" s="210">
        <f>SUM(C22:M22,S22)</f>
        <v>0</v>
      </c>
      <c r="V22" s="211"/>
      <c r="W22" s="219">
        <v>0</v>
      </c>
      <c r="X22" s="211"/>
      <c r="Y22" s="219">
        <f>SUM(U22:W22)</f>
        <v>0</v>
      </c>
      <c r="Z22" s="226"/>
      <c r="AA22" s="227"/>
      <c r="AB22" s="227"/>
      <c r="AC22" s="228"/>
      <c r="AD22" s="228"/>
      <c r="AE22" s="228"/>
      <c r="AF22" s="228"/>
      <c r="AG22" s="228"/>
    </row>
    <row r="23" spans="1:33" s="188" customFormat="1" ht="23.1" customHeight="1" thickBot="1" x14ac:dyDescent="0.25">
      <c r="A23" s="221" t="s">
        <v>96</v>
      </c>
      <c r="B23" s="221"/>
      <c r="C23" s="224">
        <f>SUM(C17,C20,C21)+C22</f>
        <v>340000</v>
      </c>
      <c r="D23" s="222"/>
      <c r="E23" s="224">
        <f>SUM(E17,E20,E21)+E22</f>
        <v>649124</v>
      </c>
      <c r="F23" s="222"/>
      <c r="G23" s="224">
        <f>SUM(G17,G20,G21)+G22</f>
        <v>5145</v>
      </c>
      <c r="H23" s="222"/>
      <c r="I23" s="224">
        <f>SUM(I17,I20,I21)+I22</f>
        <v>-12666</v>
      </c>
      <c r="J23" s="222"/>
      <c r="K23" s="224">
        <f>SUM(K17,K20,K21)+K22</f>
        <v>22710</v>
      </c>
      <c r="L23" s="223"/>
      <c r="M23" s="224">
        <f>SUM(M17,M20,M21)+M22</f>
        <v>222778</v>
      </c>
      <c r="N23" s="222"/>
      <c r="O23" s="224">
        <f>SUM(O17,O20,O21)+O22</f>
        <v>-4168</v>
      </c>
      <c r="P23" s="209"/>
      <c r="Q23" s="224">
        <f>SUM(Q17,Q20,Q21)+Q22</f>
        <v>-4115</v>
      </c>
      <c r="R23" s="209"/>
      <c r="S23" s="224">
        <f>SUM(S17,S20,S21)+S22</f>
        <v>-8283</v>
      </c>
      <c r="T23" s="209"/>
      <c r="U23" s="224">
        <f>SUM(U17,U20,U21)+U22</f>
        <v>1218808</v>
      </c>
      <c r="V23" s="225"/>
      <c r="W23" s="224">
        <f>SUM(W17,W20,W21)+W22</f>
        <v>1</v>
      </c>
      <c r="X23" s="225"/>
      <c r="Y23" s="224">
        <f>SUM(Y17,Y20,Y21)+Y22</f>
        <v>1218809</v>
      </c>
      <c r="Z23" s="226"/>
      <c r="AA23" s="227"/>
      <c r="AB23" s="227"/>
      <c r="AC23" s="228"/>
      <c r="AD23" s="228"/>
      <c r="AE23" s="228"/>
      <c r="AF23" s="228"/>
      <c r="AG23" s="228"/>
    </row>
    <row r="24" spans="1:33" s="188" customFormat="1" ht="8.0500000000000007" customHeight="1" thickTop="1" x14ac:dyDescent="0.2">
      <c r="A24" s="221"/>
      <c r="B24" s="221"/>
      <c r="C24" s="225"/>
      <c r="D24" s="222"/>
      <c r="E24" s="225"/>
      <c r="F24" s="222"/>
      <c r="G24" s="225"/>
      <c r="H24" s="222"/>
      <c r="I24" s="225"/>
      <c r="J24" s="222"/>
      <c r="K24" s="225"/>
      <c r="L24" s="223"/>
      <c r="M24" s="225"/>
      <c r="N24" s="222"/>
      <c r="O24" s="225"/>
      <c r="P24" s="209"/>
      <c r="Q24" s="225"/>
      <c r="R24" s="209"/>
      <c r="S24" s="225"/>
      <c r="T24" s="209"/>
      <c r="U24" s="225"/>
      <c r="V24" s="225"/>
      <c r="W24" s="225"/>
      <c r="X24" s="225"/>
      <c r="Y24" s="225"/>
      <c r="Z24" s="226"/>
      <c r="AA24" s="227"/>
      <c r="AB24" s="227"/>
      <c r="AC24" s="228"/>
      <c r="AD24" s="228"/>
      <c r="AE24" s="228"/>
      <c r="AF24" s="228"/>
      <c r="AG24" s="228"/>
    </row>
    <row r="25" spans="1:33" s="188" customFormat="1" ht="22.95" customHeight="1" x14ac:dyDescent="0.2">
      <c r="A25" s="204" t="s">
        <v>177</v>
      </c>
      <c r="B25" s="203"/>
      <c r="C25" s="213">
        <v>340000</v>
      </c>
      <c r="D25" s="214"/>
      <c r="E25" s="213">
        <v>649124</v>
      </c>
      <c r="F25" s="215"/>
      <c r="G25" s="213">
        <v>5145</v>
      </c>
      <c r="H25" s="215"/>
      <c r="I25" s="216">
        <v>-12666</v>
      </c>
      <c r="J25" s="215"/>
      <c r="K25" s="213">
        <v>34000</v>
      </c>
      <c r="L25" s="215"/>
      <c r="M25" s="210">
        <v>258775</v>
      </c>
      <c r="N25" s="215"/>
      <c r="O25" s="213">
        <v>-2859</v>
      </c>
      <c r="P25" s="213"/>
      <c r="Q25" s="213">
        <v>-5897</v>
      </c>
      <c r="R25" s="213"/>
      <c r="S25" s="210">
        <f>SUM(O25:Q25)</f>
        <v>-8756</v>
      </c>
      <c r="T25" s="213"/>
      <c r="U25" s="210">
        <f>SUM(C25:M25,S25)</f>
        <v>1265622</v>
      </c>
      <c r="V25" s="213"/>
      <c r="W25" s="213">
        <v>1231</v>
      </c>
      <c r="X25" s="211"/>
      <c r="Y25" s="210">
        <f>SUM(U25:W25)</f>
        <v>1266853</v>
      </c>
      <c r="Z25" s="226"/>
      <c r="AA25" s="227"/>
      <c r="AB25" s="227"/>
      <c r="AC25" s="228"/>
      <c r="AD25" s="228"/>
      <c r="AE25" s="228"/>
      <c r="AF25" s="228"/>
      <c r="AG25" s="228"/>
    </row>
    <row r="26" spans="1:33" s="188" customFormat="1" ht="23.1" customHeight="1" x14ac:dyDescent="0.2">
      <c r="A26" s="188" t="s">
        <v>45</v>
      </c>
      <c r="B26" s="203"/>
      <c r="C26" s="213">
        <v>0</v>
      </c>
      <c r="D26" s="214"/>
      <c r="E26" s="213">
        <v>0</v>
      </c>
      <c r="F26" s="215"/>
      <c r="G26" s="213">
        <v>0</v>
      </c>
      <c r="H26" s="215"/>
      <c r="I26" s="216">
        <v>0</v>
      </c>
      <c r="J26" s="215"/>
      <c r="K26" s="213">
        <v>0</v>
      </c>
      <c r="L26" s="215"/>
      <c r="M26" s="210">
        <f>'งบกำไรขาดทุนเบ็ดเสร็จ-6เดือน'!C52</f>
        <v>90631</v>
      </c>
      <c r="N26" s="215"/>
      <c r="O26" s="210">
        <v>0</v>
      </c>
      <c r="P26" s="213"/>
      <c r="Q26" s="210">
        <v>0</v>
      </c>
      <c r="R26" s="213"/>
      <c r="S26" s="213">
        <f>SUM(O26:O26)</f>
        <v>0</v>
      </c>
      <c r="T26" s="213"/>
      <c r="U26" s="210">
        <f>SUM(C26:M26,S26)</f>
        <v>90631</v>
      </c>
      <c r="V26" s="213"/>
      <c r="W26" s="213">
        <f>'งบกำไรขาดทุนเบ็ดเสร็จ-6เดือน'!C53</f>
        <v>-2715</v>
      </c>
      <c r="X26" s="211"/>
      <c r="Y26" s="210">
        <f>SUM(U26:W26)</f>
        <v>87916</v>
      </c>
      <c r="Z26" s="229"/>
      <c r="AA26" s="230"/>
      <c r="AB26" s="227"/>
      <c r="AC26" s="228"/>
      <c r="AD26" s="228"/>
      <c r="AE26" s="228"/>
      <c r="AF26" s="228"/>
      <c r="AG26" s="228"/>
    </row>
    <row r="27" spans="1:33" s="188" customFormat="1" ht="23.1" customHeight="1" x14ac:dyDescent="0.2">
      <c r="A27" s="212" t="s">
        <v>195</v>
      </c>
      <c r="B27" s="203"/>
      <c r="C27" s="218">
        <v>0</v>
      </c>
      <c r="D27" s="214"/>
      <c r="E27" s="218">
        <v>0</v>
      </c>
      <c r="F27" s="215"/>
      <c r="G27" s="218">
        <v>0</v>
      </c>
      <c r="H27" s="215"/>
      <c r="I27" s="292">
        <v>0</v>
      </c>
      <c r="J27" s="215"/>
      <c r="K27" s="218">
        <v>0</v>
      </c>
      <c r="L27" s="215"/>
      <c r="M27" s="217">
        <v>0</v>
      </c>
      <c r="N27" s="206"/>
      <c r="O27" s="218">
        <f>O32-O25-O30</f>
        <v>3848</v>
      </c>
      <c r="P27" s="213"/>
      <c r="Q27" s="218">
        <f>Q32-Q25-Q30</f>
        <v>4888</v>
      </c>
      <c r="R27" s="213"/>
      <c r="S27" s="217">
        <f>SUM(O27:Q27)</f>
        <v>8736</v>
      </c>
      <c r="T27" s="213"/>
      <c r="U27" s="217">
        <f>SUM(C27:M27,S27)</f>
        <v>8736</v>
      </c>
      <c r="V27" s="213"/>
      <c r="W27" s="218">
        <v>0</v>
      </c>
      <c r="X27" s="211"/>
      <c r="Y27" s="217">
        <f>SUM(U27:W27)</f>
        <v>8736</v>
      </c>
      <c r="Z27" s="226"/>
      <c r="AA27" s="227"/>
      <c r="AB27" s="227"/>
      <c r="AC27" s="228"/>
      <c r="AD27" s="228"/>
      <c r="AE27" s="228"/>
      <c r="AF27" s="228"/>
      <c r="AG27" s="228"/>
    </row>
    <row r="28" spans="1:33" s="188" customFormat="1" ht="23.1" customHeight="1" x14ac:dyDescent="0.2">
      <c r="A28" s="204" t="s">
        <v>208</v>
      </c>
      <c r="B28" s="203"/>
      <c r="C28" s="219">
        <f>SUM(C26:C27)</f>
        <v>0</v>
      </c>
      <c r="D28" s="214"/>
      <c r="E28" s="219">
        <f>SUM(E26:E27)</f>
        <v>0</v>
      </c>
      <c r="F28" s="215"/>
      <c r="G28" s="219">
        <f>SUM(G26:G27)</f>
        <v>0</v>
      </c>
      <c r="H28" s="215"/>
      <c r="I28" s="216">
        <f>SUM(I26:I27)</f>
        <v>0</v>
      </c>
      <c r="J28" s="215"/>
      <c r="K28" s="219">
        <f>SUM(K26:K27)</f>
        <v>0</v>
      </c>
      <c r="L28" s="206"/>
      <c r="M28" s="219">
        <f>SUM(M26:M27)</f>
        <v>90631</v>
      </c>
      <c r="N28" s="206"/>
      <c r="O28" s="219">
        <f>SUM(O26:O27)</f>
        <v>3848</v>
      </c>
      <c r="P28" s="210"/>
      <c r="Q28" s="213">
        <f>SUM(Q26:Q27)</f>
        <v>4888</v>
      </c>
      <c r="R28" s="210"/>
      <c r="S28" s="219">
        <f>SUM(S26:S27)</f>
        <v>8736</v>
      </c>
      <c r="T28" s="210"/>
      <c r="U28" s="219">
        <f>SUM(U26:U27)</f>
        <v>99367</v>
      </c>
      <c r="V28" s="211"/>
      <c r="W28" s="219">
        <f>SUM(W26:W27)</f>
        <v>-2715</v>
      </c>
      <c r="X28" s="211"/>
      <c r="Y28" s="219">
        <f>SUM(Y26:Y27)</f>
        <v>96652</v>
      </c>
      <c r="Z28" s="226"/>
      <c r="AA28" s="227"/>
      <c r="AB28" s="227"/>
      <c r="AC28" s="228"/>
      <c r="AD28" s="228"/>
      <c r="AE28" s="228"/>
      <c r="AF28" s="228"/>
      <c r="AG28" s="228"/>
    </row>
    <row r="29" spans="1:33" s="188" customFormat="1" ht="23.1" customHeight="1" x14ac:dyDescent="0.2">
      <c r="A29" s="212" t="s">
        <v>80</v>
      </c>
      <c r="B29" s="203">
        <v>22</v>
      </c>
      <c r="C29" s="219">
        <v>0</v>
      </c>
      <c r="D29" s="214"/>
      <c r="E29" s="219">
        <v>0</v>
      </c>
      <c r="F29" s="215"/>
      <c r="G29" s="219">
        <v>0</v>
      </c>
      <c r="H29" s="215"/>
      <c r="I29" s="219">
        <v>0</v>
      </c>
      <c r="J29" s="215"/>
      <c r="K29" s="219">
        <v>0</v>
      </c>
      <c r="L29" s="206"/>
      <c r="M29" s="219">
        <v>-54400</v>
      </c>
      <c r="N29" s="206"/>
      <c r="O29" s="210">
        <v>0</v>
      </c>
      <c r="P29" s="210"/>
      <c r="Q29" s="210">
        <v>0</v>
      </c>
      <c r="R29" s="210"/>
      <c r="S29" s="213">
        <f>SUM(O29:Q29)</f>
        <v>0</v>
      </c>
      <c r="T29" s="210"/>
      <c r="U29" s="210">
        <f>SUM(C29:M29,S29)</f>
        <v>-54400</v>
      </c>
      <c r="V29" s="211"/>
      <c r="W29" s="219">
        <v>0</v>
      </c>
      <c r="X29" s="211"/>
      <c r="Y29" s="219">
        <f>SUM(U29:W29)</f>
        <v>-54400</v>
      </c>
      <c r="Z29" s="226"/>
      <c r="AA29" s="227"/>
      <c r="AB29" s="227"/>
      <c r="AC29" s="228"/>
      <c r="AD29" s="228"/>
      <c r="AE29" s="228"/>
      <c r="AF29" s="228"/>
      <c r="AG29" s="228"/>
    </row>
    <row r="30" spans="1:33" s="188" customFormat="1" ht="23.1" customHeight="1" x14ac:dyDescent="0.2">
      <c r="A30" s="231" t="s">
        <v>181</v>
      </c>
      <c r="B30" s="203"/>
      <c r="C30" s="219">
        <v>0</v>
      </c>
      <c r="D30" s="214"/>
      <c r="E30" s="219">
        <v>0</v>
      </c>
      <c r="F30" s="215"/>
      <c r="G30" s="219">
        <v>0</v>
      </c>
      <c r="H30" s="215"/>
      <c r="I30" s="213">
        <v>0</v>
      </c>
      <c r="J30" s="215"/>
      <c r="K30" s="213">
        <v>0</v>
      </c>
      <c r="L30" s="215"/>
      <c r="M30" s="320">
        <f>-Q30</f>
        <v>3506</v>
      </c>
      <c r="N30" s="215"/>
      <c r="O30" s="210">
        <v>0</v>
      </c>
      <c r="P30" s="211"/>
      <c r="Q30" s="320">
        <v>-3506</v>
      </c>
      <c r="R30" s="211"/>
      <c r="S30" s="213">
        <f t="shared" ref="S30:S31" si="0">SUM(O30:Q30)</f>
        <v>-3506</v>
      </c>
      <c r="T30" s="211"/>
      <c r="U30" s="211">
        <f>SUM(C30:M30,S30)</f>
        <v>0</v>
      </c>
      <c r="V30" s="211"/>
      <c r="W30" s="219">
        <v>0</v>
      </c>
      <c r="X30" s="211"/>
      <c r="Y30" s="213">
        <f>SUM(U30:W30)</f>
        <v>0</v>
      </c>
      <c r="Z30" s="226"/>
      <c r="AA30" s="227"/>
      <c r="AB30" s="227"/>
      <c r="AC30" s="228"/>
      <c r="AD30" s="228"/>
      <c r="AE30" s="228"/>
      <c r="AF30" s="228"/>
      <c r="AG30" s="228"/>
    </row>
    <row r="31" spans="1:33" s="188" customFormat="1" ht="23.1" customHeight="1" x14ac:dyDescent="0.2">
      <c r="A31" s="294" t="s">
        <v>179</v>
      </c>
      <c r="B31" s="203"/>
      <c r="C31" s="219">
        <v>0</v>
      </c>
      <c r="D31" s="214"/>
      <c r="E31" s="219">
        <v>0</v>
      </c>
      <c r="F31" s="215"/>
      <c r="G31" s="219">
        <v>0</v>
      </c>
      <c r="H31" s="215"/>
      <c r="I31" s="213">
        <v>0</v>
      </c>
      <c r="J31" s="215"/>
      <c r="K31" s="213">
        <v>0</v>
      </c>
      <c r="L31" s="215"/>
      <c r="M31" s="213">
        <v>0</v>
      </c>
      <c r="N31" s="215"/>
      <c r="O31" s="210">
        <v>0</v>
      </c>
      <c r="P31" s="211"/>
      <c r="Q31" s="210">
        <v>0</v>
      </c>
      <c r="R31" s="211"/>
      <c r="S31" s="213">
        <f t="shared" si="0"/>
        <v>0</v>
      </c>
      <c r="T31" s="210"/>
      <c r="U31" s="211">
        <f>SUM(C31:M31,S31)</f>
        <v>0</v>
      </c>
      <c r="V31" s="211"/>
      <c r="W31" s="219">
        <v>8864</v>
      </c>
      <c r="X31" s="211"/>
      <c r="Y31" s="213">
        <f>SUM(U31:W31)</f>
        <v>8864</v>
      </c>
      <c r="Z31" s="226"/>
      <c r="AA31" s="227"/>
      <c r="AB31" s="227"/>
      <c r="AC31" s="228"/>
      <c r="AD31" s="228"/>
      <c r="AE31" s="228"/>
      <c r="AF31" s="228"/>
      <c r="AG31" s="228"/>
    </row>
    <row r="32" spans="1:33" s="188" customFormat="1" ht="23.1" customHeight="1" thickBot="1" x14ac:dyDescent="0.25">
      <c r="A32" s="221" t="s">
        <v>120</v>
      </c>
      <c r="B32" s="221"/>
      <c r="C32" s="224">
        <f>SUM(C25,C28,C29,C30,C31)</f>
        <v>340000</v>
      </c>
      <c r="D32" s="222"/>
      <c r="E32" s="224">
        <f>SUM(E25,E28,E29,E30,E31)</f>
        <v>649124</v>
      </c>
      <c r="F32" s="222"/>
      <c r="G32" s="224">
        <f>SUM(G25,G28,G29,G30,G31)</f>
        <v>5145</v>
      </c>
      <c r="H32" s="222"/>
      <c r="I32" s="224">
        <f>SUM(I25,I28,I29,I30,I31)</f>
        <v>-12666</v>
      </c>
      <c r="J32" s="222"/>
      <c r="K32" s="224">
        <f>SUM(K25,K28,K29,K30,K31)</f>
        <v>34000</v>
      </c>
      <c r="L32" s="223"/>
      <c r="M32" s="224">
        <f>SUM(M25,M28,M29,M30,M31)</f>
        <v>298512</v>
      </c>
      <c r="N32" s="222"/>
      <c r="O32" s="224">
        <v>989</v>
      </c>
      <c r="P32" s="209"/>
      <c r="Q32" s="224">
        <v>-4515</v>
      </c>
      <c r="R32" s="209"/>
      <c r="S32" s="224">
        <f>SUM(S25,S28,S29,S30,S31)</f>
        <v>-3526</v>
      </c>
      <c r="T32" s="209"/>
      <c r="U32" s="224">
        <f>SUM(U25,U28,U29,U30,U31)</f>
        <v>1310589</v>
      </c>
      <c r="V32" s="225"/>
      <c r="W32" s="224">
        <f>SUM(W25,W28,W29,W30,W31)</f>
        <v>7380</v>
      </c>
      <c r="X32" s="225"/>
      <c r="Y32" s="224">
        <f>SUM(Y25,Y28,Y29,Y30,Y31)</f>
        <v>1317969</v>
      </c>
      <c r="Z32" s="226"/>
      <c r="AA32" s="227"/>
      <c r="AB32" s="227"/>
      <c r="AC32" s="228"/>
      <c r="AD32" s="228"/>
      <c r="AE32" s="228"/>
      <c r="AF32" s="228"/>
      <c r="AG32" s="228"/>
    </row>
    <row r="33" spans="1:33" s="188" customFormat="1" ht="23.1" customHeight="1" thickTop="1" x14ac:dyDescent="0.2">
      <c r="A33" s="221"/>
      <c r="B33" s="221"/>
      <c r="C33" s="225"/>
      <c r="D33" s="222"/>
      <c r="E33" s="225"/>
      <c r="F33" s="222"/>
      <c r="G33" s="225"/>
      <c r="H33" s="222"/>
      <c r="I33" s="225"/>
      <c r="J33" s="222"/>
      <c r="K33" s="225"/>
      <c r="L33" s="223"/>
      <c r="M33" s="225"/>
      <c r="N33" s="222"/>
      <c r="O33" s="225"/>
      <c r="P33" s="209"/>
      <c r="Q33" s="225"/>
      <c r="R33" s="209"/>
      <c r="S33" s="225"/>
      <c r="T33" s="209"/>
      <c r="U33" s="225"/>
      <c r="V33" s="225"/>
      <c r="W33" s="225"/>
      <c r="X33" s="225"/>
      <c r="Y33" s="225"/>
      <c r="Z33" s="226"/>
      <c r="AA33" s="227"/>
      <c r="AB33" s="227"/>
      <c r="AC33" s="228"/>
      <c r="AD33" s="228"/>
      <c r="AE33" s="228"/>
      <c r="AF33" s="228"/>
      <c r="AG33" s="228"/>
    </row>
    <row r="34" spans="1:33" s="188" customFormat="1" ht="23.1" customHeight="1" x14ac:dyDescent="0.2">
      <c r="A34" s="221"/>
      <c r="B34" s="221"/>
      <c r="C34" s="225"/>
      <c r="D34" s="222"/>
      <c r="E34" s="225"/>
      <c r="F34" s="222"/>
      <c r="G34" s="225"/>
      <c r="H34" s="222"/>
      <c r="I34" s="225"/>
      <c r="J34" s="222"/>
      <c r="K34" s="225"/>
      <c r="L34" s="223"/>
      <c r="M34" s="225"/>
      <c r="N34" s="222"/>
      <c r="O34" s="225"/>
      <c r="P34" s="209"/>
      <c r="Q34" s="225"/>
      <c r="R34" s="209"/>
      <c r="S34" s="225"/>
      <c r="T34" s="209"/>
      <c r="U34" s="225"/>
      <c r="V34" s="225"/>
      <c r="W34" s="225"/>
      <c r="X34" s="225"/>
      <c r="Y34" s="225"/>
      <c r="Z34" s="226"/>
      <c r="AA34" s="227"/>
      <c r="AB34" s="227"/>
      <c r="AC34" s="228"/>
      <c r="AD34" s="228"/>
      <c r="AE34" s="228"/>
      <c r="AF34" s="228"/>
      <c r="AG34" s="228"/>
    </row>
    <row r="35" spans="1:33" s="188" customFormat="1" ht="23.1" customHeight="1" x14ac:dyDescent="0.2">
      <c r="A35" s="61" t="s">
        <v>7</v>
      </c>
      <c r="Z35" s="226"/>
      <c r="AA35" s="227"/>
      <c r="AB35" s="227"/>
      <c r="AC35" s="228"/>
      <c r="AD35" s="228"/>
      <c r="AE35" s="228"/>
      <c r="AF35" s="228"/>
      <c r="AG35" s="228"/>
    </row>
    <row r="36" spans="1:33" s="188" customFormat="1" ht="23.1" customHeight="1" x14ac:dyDescent="0.2">
      <c r="Z36" s="226"/>
      <c r="AA36" s="227"/>
      <c r="AB36" s="227"/>
      <c r="AC36" s="228"/>
      <c r="AD36" s="228"/>
      <c r="AE36" s="228"/>
      <c r="AF36" s="228"/>
      <c r="AG36" s="228"/>
    </row>
    <row r="38" spans="1:33" s="61" customFormat="1" ht="23.1" customHeight="1" x14ac:dyDescent="0.2">
      <c r="Z38" s="62"/>
    </row>
    <row r="39" spans="1:33" s="61" customFormat="1" ht="23.1" customHeight="1" x14ac:dyDescent="0.2">
      <c r="C39" s="62"/>
      <c r="D39" s="62"/>
      <c r="E39" s="62"/>
      <c r="F39" s="62"/>
      <c r="G39" s="62"/>
      <c r="H39" s="62"/>
      <c r="I39" s="62"/>
      <c r="J39" s="62"/>
      <c r="K39" s="63"/>
      <c r="L39" s="63"/>
      <c r="M39" s="63"/>
      <c r="N39" s="63"/>
      <c r="O39" s="63"/>
      <c r="P39" s="62"/>
      <c r="Q39" s="62"/>
      <c r="R39" s="62"/>
      <c r="S39" s="63"/>
      <c r="T39" s="62"/>
      <c r="U39" s="63"/>
      <c r="V39" s="62"/>
      <c r="W39" s="63"/>
      <c r="X39" s="62"/>
      <c r="Y39" s="62"/>
      <c r="Z39" s="62"/>
    </row>
    <row r="40" spans="1:33" s="61" customFormat="1" ht="23.1" customHeight="1" x14ac:dyDescent="0.2">
      <c r="C40" s="62"/>
      <c r="D40" s="62"/>
      <c r="E40" s="62"/>
      <c r="F40" s="62"/>
      <c r="G40" s="62"/>
      <c r="H40" s="62"/>
      <c r="I40" s="62"/>
      <c r="J40" s="62"/>
      <c r="K40" s="63"/>
      <c r="L40" s="63"/>
      <c r="M40" s="63"/>
      <c r="N40" s="63"/>
      <c r="O40" s="63"/>
      <c r="P40" s="62"/>
      <c r="Q40" s="62"/>
      <c r="R40" s="62"/>
      <c r="S40" s="63"/>
      <c r="T40" s="62"/>
      <c r="U40" s="63"/>
      <c r="V40" s="62"/>
      <c r="W40" s="63"/>
      <c r="X40" s="62"/>
      <c r="Y40" s="62"/>
      <c r="Z40" s="62"/>
    </row>
    <row r="41" spans="1:33" s="61" customFormat="1" ht="23.1" customHeight="1" x14ac:dyDescent="0.2">
      <c r="C41" s="62"/>
      <c r="D41" s="62"/>
      <c r="E41" s="62"/>
      <c r="F41" s="62"/>
      <c r="G41" s="62"/>
      <c r="H41" s="62"/>
      <c r="I41" s="62"/>
      <c r="J41" s="62"/>
      <c r="K41" s="63"/>
      <c r="L41" s="63"/>
      <c r="M41" s="63"/>
      <c r="N41" s="63"/>
      <c r="O41" s="63"/>
      <c r="P41" s="62"/>
      <c r="Q41" s="62"/>
      <c r="R41" s="62"/>
      <c r="S41" s="63"/>
      <c r="T41" s="62"/>
      <c r="U41" s="63"/>
      <c r="V41" s="62"/>
      <c r="W41" s="63"/>
      <c r="X41" s="62"/>
      <c r="Y41" s="62"/>
      <c r="Z41" s="62"/>
    </row>
    <row r="42" spans="1:33" s="61" customFormat="1" ht="23.1" customHeight="1" x14ac:dyDescent="0.2">
      <c r="C42" s="62"/>
      <c r="D42" s="62"/>
      <c r="E42" s="62"/>
      <c r="F42" s="62"/>
      <c r="G42" s="62"/>
      <c r="H42" s="62"/>
      <c r="I42" s="62"/>
      <c r="J42" s="62"/>
      <c r="K42" s="63"/>
      <c r="L42" s="63"/>
      <c r="M42" s="63"/>
      <c r="N42" s="63"/>
      <c r="O42" s="63"/>
      <c r="P42" s="62"/>
      <c r="Q42" s="62"/>
      <c r="R42" s="62"/>
      <c r="S42" s="63"/>
      <c r="T42" s="62"/>
      <c r="U42" s="63"/>
      <c r="V42" s="62"/>
      <c r="W42" s="63"/>
      <c r="X42" s="62"/>
      <c r="Y42" s="62"/>
      <c r="Z42" s="62"/>
    </row>
    <row r="43" spans="1:33" s="61" customFormat="1" ht="23.1" customHeight="1" x14ac:dyDescent="0.2">
      <c r="C43" s="62"/>
      <c r="D43" s="62"/>
      <c r="E43" s="62"/>
      <c r="F43" s="62"/>
      <c r="G43" s="62"/>
      <c r="H43" s="62"/>
      <c r="I43" s="62"/>
      <c r="J43" s="62"/>
      <c r="K43" s="63"/>
      <c r="L43" s="63"/>
      <c r="M43" s="63"/>
      <c r="N43" s="63"/>
      <c r="O43" s="63"/>
      <c r="P43" s="62"/>
      <c r="Q43" s="62"/>
      <c r="R43" s="62"/>
      <c r="S43" s="63"/>
      <c r="T43" s="62"/>
      <c r="U43" s="63"/>
      <c r="V43" s="62"/>
      <c r="W43" s="63"/>
      <c r="X43" s="62"/>
      <c r="Y43" s="62"/>
      <c r="Z43" s="62"/>
    </row>
    <row r="44" spans="1:33" s="61" customFormat="1" ht="23.1" customHeight="1" x14ac:dyDescent="0.2">
      <c r="C44" s="62"/>
      <c r="D44" s="62"/>
      <c r="E44" s="62"/>
      <c r="F44" s="62"/>
      <c r="G44" s="62"/>
      <c r="H44" s="62"/>
      <c r="I44" s="62"/>
      <c r="J44" s="62"/>
      <c r="K44" s="63"/>
      <c r="L44" s="63"/>
      <c r="M44" s="63"/>
      <c r="N44" s="63"/>
      <c r="O44" s="63"/>
      <c r="P44" s="62"/>
      <c r="Q44" s="62"/>
      <c r="R44" s="62"/>
      <c r="S44" s="63"/>
      <c r="T44" s="62"/>
      <c r="U44" s="63"/>
      <c r="V44" s="62"/>
      <c r="W44" s="63"/>
      <c r="X44" s="62"/>
      <c r="Y44" s="62"/>
      <c r="Z44" s="62"/>
    </row>
    <row r="45" spans="1:33" s="61" customFormat="1" ht="23.1" customHeight="1" x14ac:dyDescent="0.2">
      <c r="C45" s="62"/>
      <c r="D45" s="62"/>
      <c r="E45" s="62"/>
      <c r="F45" s="62"/>
      <c r="G45" s="62"/>
      <c r="H45" s="62"/>
      <c r="I45" s="62"/>
      <c r="J45" s="62"/>
      <c r="K45" s="63"/>
      <c r="L45" s="63"/>
      <c r="M45" s="63"/>
      <c r="N45" s="63"/>
      <c r="O45" s="63"/>
      <c r="P45" s="62"/>
      <c r="Q45" s="62"/>
      <c r="R45" s="62"/>
      <c r="S45" s="63"/>
      <c r="T45" s="62"/>
      <c r="U45" s="63"/>
      <c r="V45" s="62"/>
      <c r="W45" s="63"/>
      <c r="X45" s="62"/>
      <c r="Y45" s="62"/>
      <c r="Z45" s="62"/>
    </row>
    <row r="46" spans="1:33" s="61" customFormat="1" ht="23.1" customHeight="1" x14ac:dyDescent="0.2">
      <c r="C46" s="62"/>
      <c r="D46" s="62"/>
      <c r="E46" s="62"/>
      <c r="F46" s="62"/>
      <c r="G46" s="62"/>
      <c r="H46" s="62"/>
      <c r="I46" s="62"/>
      <c r="J46" s="62"/>
      <c r="K46" s="63"/>
      <c r="L46" s="63"/>
      <c r="M46" s="63"/>
      <c r="N46" s="63"/>
      <c r="O46" s="63"/>
      <c r="P46" s="62"/>
      <c r="Q46" s="62"/>
      <c r="R46" s="62"/>
      <c r="S46" s="63"/>
      <c r="T46" s="62"/>
      <c r="U46" s="63"/>
      <c r="V46" s="62"/>
      <c r="W46" s="63"/>
      <c r="X46" s="62"/>
      <c r="Y46" s="62"/>
      <c r="Z46" s="62"/>
    </row>
    <row r="47" spans="1:33" s="61" customFormat="1" ht="23.1" customHeight="1" x14ac:dyDescent="0.2">
      <c r="C47" s="62"/>
      <c r="D47" s="62"/>
      <c r="E47" s="62"/>
      <c r="F47" s="62"/>
      <c r="G47" s="62"/>
      <c r="H47" s="62"/>
      <c r="I47" s="62"/>
      <c r="J47" s="62"/>
      <c r="K47" s="63"/>
      <c r="L47" s="63"/>
      <c r="M47" s="63"/>
      <c r="N47" s="63"/>
      <c r="O47" s="63"/>
      <c r="P47" s="62"/>
      <c r="Q47" s="62"/>
      <c r="R47" s="62"/>
      <c r="S47" s="63"/>
      <c r="T47" s="62"/>
      <c r="U47" s="63"/>
      <c r="V47" s="62"/>
      <c r="W47" s="63"/>
      <c r="X47" s="62"/>
      <c r="Y47" s="62"/>
      <c r="Z47" s="62"/>
    </row>
    <row r="48" spans="1:33" s="61" customFormat="1" ht="23.1" customHeight="1" x14ac:dyDescent="0.2">
      <c r="C48" s="62"/>
      <c r="D48" s="62"/>
      <c r="E48" s="62"/>
      <c r="F48" s="62"/>
      <c r="G48" s="62"/>
      <c r="H48" s="62"/>
      <c r="I48" s="62"/>
      <c r="J48" s="62"/>
      <c r="K48" s="63"/>
      <c r="L48" s="63"/>
      <c r="M48" s="63"/>
      <c r="N48" s="63"/>
      <c r="O48" s="63"/>
      <c r="P48" s="62"/>
      <c r="Q48" s="62"/>
      <c r="R48" s="62"/>
      <c r="S48" s="63"/>
      <c r="T48" s="62"/>
      <c r="U48" s="63"/>
      <c r="V48" s="62"/>
      <c r="W48" s="63"/>
      <c r="X48" s="62"/>
      <c r="Y48" s="62"/>
      <c r="Z48" s="62"/>
    </row>
    <row r="49" spans="3:26" s="61" customFormat="1" ht="23.1" customHeight="1" x14ac:dyDescent="0.2">
      <c r="C49" s="62"/>
      <c r="D49" s="62"/>
      <c r="E49" s="62"/>
      <c r="F49" s="62"/>
      <c r="G49" s="62"/>
      <c r="H49" s="62"/>
      <c r="I49" s="62"/>
      <c r="J49" s="62"/>
      <c r="K49" s="63"/>
      <c r="L49" s="63"/>
      <c r="M49" s="63"/>
      <c r="N49" s="63"/>
      <c r="O49" s="63"/>
      <c r="P49" s="62"/>
      <c r="Q49" s="62"/>
      <c r="R49" s="62"/>
      <c r="S49" s="63"/>
      <c r="T49" s="62"/>
      <c r="U49" s="63"/>
      <c r="V49" s="62"/>
      <c r="W49" s="63"/>
      <c r="X49" s="62"/>
      <c r="Y49" s="62"/>
      <c r="Z49" s="62"/>
    </row>
    <row r="50" spans="3:26" s="61" customFormat="1" ht="23.1" customHeight="1" x14ac:dyDescent="0.2">
      <c r="C50" s="62"/>
      <c r="D50" s="62"/>
      <c r="E50" s="62"/>
      <c r="F50" s="62"/>
      <c r="G50" s="62"/>
      <c r="H50" s="62"/>
      <c r="I50" s="62"/>
      <c r="J50" s="62"/>
      <c r="K50" s="63"/>
      <c r="L50" s="63"/>
      <c r="M50" s="63"/>
      <c r="N50" s="63"/>
      <c r="O50" s="63"/>
      <c r="P50" s="62"/>
      <c r="Q50" s="62"/>
      <c r="R50" s="62"/>
      <c r="S50" s="63"/>
      <c r="T50" s="62"/>
      <c r="U50" s="63"/>
      <c r="V50" s="62"/>
      <c r="W50" s="63"/>
      <c r="X50" s="62"/>
      <c r="Y50" s="62"/>
      <c r="Z50" s="62"/>
    </row>
    <row r="51" spans="3:26" s="61" customFormat="1" ht="23.1" customHeight="1" x14ac:dyDescent="0.2">
      <c r="C51" s="62"/>
      <c r="D51" s="62"/>
      <c r="E51" s="62"/>
      <c r="F51" s="62"/>
      <c r="G51" s="62"/>
      <c r="H51" s="62"/>
      <c r="I51" s="62"/>
      <c r="J51" s="62"/>
      <c r="K51" s="63"/>
      <c r="L51" s="63"/>
      <c r="M51" s="63"/>
      <c r="N51" s="63"/>
      <c r="O51" s="63"/>
      <c r="P51" s="62"/>
      <c r="Q51" s="62"/>
      <c r="R51" s="62"/>
      <c r="S51" s="63"/>
      <c r="T51" s="62"/>
      <c r="U51" s="63"/>
      <c r="V51" s="62"/>
      <c r="W51" s="63"/>
      <c r="X51" s="62"/>
      <c r="Y51" s="62"/>
      <c r="Z51" s="62"/>
    </row>
    <row r="52" spans="3:26" s="61" customFormat="1" ht="23.1" customHeight="1" x14ac:dyDescent="0.2">
      <c r="C52" s="62"/>
      <c r="D52" s="62"/>
      <c r="E52" s="62"/>
      <c r="F52" s="62"/>
      <c r="G52" s="62"/>
      <c r="H52" s="62"/>
      <c r="I52" s="62"/>
      <c r="J52" s="62"/>
      <c r="K52" s="63"/>
      <c r="L52" s="63"/>
      <c r="M52" s="63"/>
      <c r="N52" s="63"/>
      <c r="O52" s="63"/>
      <c r="P52" s="62"/>
      <c r="Q52" s="62"/>
      <c r="R52" s="62"/>
      <c r="S52" s="63"/>
      <c r="T52" s="62"/>
      <c r="U52" s="63"/>
      <c r="V52" s="62"/>
      <c r="W52" s="63"/>
      <c r="X52" s="62"/>
      <c r="Y52" s="62"/>
      <c r="Z52" s="62"/>
    </row>
    <row r="53" spans="3:26" s="61" customFormat="1" ht="23.1" customHeight="1" x14ac:dyDescent="0.2">
      <c r="C53" s="62"/>
      <c r="D53" s="62"/>
      <c r="E53" s="62"/>
      <c r="F53" s="62"/>
      <c r="G53" s="62"/>
      <c r="H53" s="62"/>
      <c r="I53" s="62"/>
      <c r="J53" s="62"/>
      <c r="K53" s="63"/>
      <c r="L53" s="63"/>
      <c r="M53" s="63"/>
      <c r="N53" s="63"/>
      <c r="O53" s="63"/>
      <c r="P53" s="62"/>
      <c r="Q53" s="62"/>
      <c r="R53" s="62"/>
      <c r="S53" s="63"/>
      <c r="T53" s="62"/>
      <c r="U53" s="63"/>
      <c r="V53" s="62"/>
      <c r="W53" s="63"/>
      <c r="X53" s="62"/>
      <c r="Y53" s="62"/>
      <c r="Z53" s="62"/>
    </row>
    <row r="54" spans="3:26" s="61" customFormat="1" ht="23.1" customHeight="1" x14ac:dyDescent="0.2">
      <c r="C54" s="62"/>
      <c r="D54" s="62"/>
      <c r="E54" s="62"/>
      <c r="F54" s="62"/>
      <c r="G54" s="62"/>
      <c r="H54" s="62"/>
      <c r="I54" s="62"/>
      <c r="J54" s="62"/>
      <c r="K54" s="63"/>
      <c r="L54" s="63"/>
      <c r="M54" s="63"/>
      <c r="N54" s="63"/>
      <c r="O54" s="63"/>
      <c r="P54" s="62"/>
      <c r="Q54" s="62"/>
      <c r="R54" s="62"/>
      <c r="S54" s="63"/>
      <c r="T54" s="62"/>
      <c r="U54" s="63"/>
      <c r="V54" s="62"/>
      <c r="W54" s="63"/>
      <c r="X54" s="62"/>
      <c r="Y54" s="62"/>
      <c r="Z54" s="62"/>
    </row>
    <row r="55" spans="3:26" s="61" customFormat="1" ht="23.1" customHeight="1" x14ac:dyDescent="0.2">
      <c r="C55" s="62"/>
      <c r="D55" s="62"/>
      <c r="E55" s="62"/>
      <c r="F55" s="62"/>
      <c r="G55" s="62"/>
      <c r="H55" s="62"/>
      <c r="I55" s="62"/>
      <c r="J55" s="62"/>
      <c r="K55" s="63"/>
      <c r="L55" s="63"/>
      <c r="M55" s="63"/>
      <c r="N55" s="63"/>
      <c r="O55" s="63"/>
      <c r="P55" s="62"/>
      <c r="Q55" s="62"/>
      <c r="R55" s="62"/>
      <c r="S55" s="63"/>
      <c r="T55" s="62"/>
      <c r="U55" s="63"/>
      <c r="V55" s="62"/>
      <c r="W55" s="63"/>
      <c r="X55" s="62"/>
      <c r="Y55" s="62"/>
      <c r="Z55" s="62"/>
    </row>
  </sheetData>
  <mergeCells count="7">
    <mergeCell ref="K8:M8"/>
    <mergeCell ref="O8:S8"/>
    <mergeCell ref="A1:Y1"/>
    <mergeCell ref="A2:Y2"/>
    <mergeCell ref="A4:Y4"/>
    <mergeCell ref="A3:Y3"/>
    <mergeCell ref="A5:Y5"/>
  </mergeCells>
  <pageMargins left="0.5" right="0.3" top="1" bottom="0.3" header="0.5" footer="0.3"/>
  <pageSetup paperSize="9" scale="60" orientation="landscape" r:id="rId1"/>
  <headerFooter alignWithMargins="0"/>
  <colBreaks count="1" manualBreakCount="1">
    <brk id="26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1"/>
  <sheetViews>
    <sheetView zoomScale="70" zoomScaleNormal="70" zoomScaleSheetLayoutView="70" workbookViewId="0">
      <selection activeCell="A26" sqref="A26"/>
    </sheetView>
  </sheetViews>
  <sheetFormatPr defaultColWidth="9.375" defaultRowHeight="23.1" customHeight="1" x14ac:dyDescent="0.2"/>
  <cols>
    <col min="1" max="1" width="71.25" style="80" customWidth="1"/>
    <col min="2" max="2" width="8.5" style="80" bestFit="1" customWidth="1"/>
    <col min="3" max="3" width="2" style="80" customWidth="1"/>
    <col min="4" max="4" width="15.5" style="79" customWidth="1"/>
    <col min="5" max="5" width="2" style="79" customWidth="1"/>
    <col min="6" max="6" width="15.625" style="79" customWidth="1"/>
    <col min="7" max="7" width="2" style="79" customWidth="1"/>
    <col min="8" max="8" width="15.5" style="79" customWidth="1"/>
    <col min="9" max="9" width="2" style="79" customWidth="1"/>
    <col min="10" max="10" width="15.5" style="79" customWidth="1"/>
    <col min="11" max="11" width="2" style="79" customWidth="1"/>
    <col min="12" max="12" width="15.5" style="117" customWidth="1"/>
    <col min="13" max="13" width="1.5" style="79" customWidth="1"/>
    <col min="14" max="14" width="19.375" style="79" customWidth="1"/>
    <col min="15" max="15" width="2.5" style="79" customWidth="1"/>
    <col min="16" max="16" width="17.75" style="79" customWidth="1"/>
    <col min="17" max="17" width="2.5" style="79" customWidth="1"/>
    <col min="18" max="18" width="14.375" style="79" bestFit="1" customWidth="1"/>
    <col min="19" max="19" width="0.5" style="79" customWidth="1"/>
    <col min="20" max="20" width="12.625" style="79" bestFit="1" customWidth="1"/>
    <col min="21" max="21" width="9.375" style="168" customWidth="1"/>
    <col min="22" max="22" width="9.375" style="79" customWidth="1"/>
    <col min="23" max="16384" width="9.375" style="80"/>
  </cols>
  <sheetData>
    <row r="1" spans="1:22" ht="25.2" customHeight="1" x14ac:dyDescent="0.2">
      <c r="A1" s="345" t="s">
        <v>44</v>
      </c>
      <c r="B1" s="345"/>
      <c r="C1" s="345"/>
      <c r="D1" s="345"/>
      <c r="E1" s="345"/>
      <c r="F1" s="345"/>
      <c r="G1" s="345"/>
      <c r="H1" s="345"/>
      <c r="I1" s="345"/>
      <c r="J1" s="345"/>
      <c r="K1" s="345"/>
      <c r="L1" s="345"/>
      <c r="M1" s="345"/>
      <c r="N1" s="345"/>
      <c r="O1" s="345"/>
      <c r="P1" s="345"/>
      <c r="Q1" s="345"/>
      <c r="R1" s="345"/>
    </row>
    <row r="2" spans="1:22" ht="25.2" customHeight="1" x14ac:dyDescent="0.2">
      <c r="A2" s="345" t="s">
        <v>82</v>
      </c>
      <c r="B2" s="345"/>
      <c r="C2" s="345"/>
      <c r="D2" s="345"/>
      <c r="E2" s="345"/>
      <c r="F2" s="345"/>
      <c r="G2" s="345"/>
      <c r="H2" s="345"/>
      <c r="I2" s="345"/>
      <c r="J2" s="345"/>
      <c r="K2" s="345"/>
      <c r="L2" s="345"/>
      <c r="M2" s="345"/>
      <c r="N2" s="345"/>
      <c r="O2" s="345"/>
      <c r="P2" s="345"/>
      <c r="Q2" s="345"/>
      <c r="R2" s="345"/>
    </row>
    <row r="3" spans="1:22" ht="25.2" customHeight="1" x14ac:dyDescent="0.2">
      <c r="A3" s="345" t="s">
        <v>119</v>
      </c>
      <c r="B3" s="345"/>
      <c r="C3" s="345"/>
      <c r="D3" s="345"/>
      <c r="E3" s="345"/>
      <c r="F3" s="345"/>
      <c r="G3" s="345"/>
      <c r="H3" s="345"/>
      <c r="I3" s="345"/>
      <c r="J3" s="345"/>
      <c r="K3" s="345"/>
      <c r="L3" s="345"/>
      <c r="M3" s="345"/>
      <c r="N3" s="345"/>
      <c r="O3" s="345"/>
      <c r="P3" s="345"/>
      <c r="Q3" s="345"/>
      <c r="R3" s="345"/>
    </row>
    <row r="4" spans="1:22" ht="25.2" customHeight="1" x14ac:dyDescent="0.2">
      <c r="A4" s="345" t="s">
        <v>3</v>
      </c>
      <c r="B4" s="345"/>
      <c r="C4" s="345"/>
      <c r="D4" s="345"/>
      <c r="E4" s="345"/>
      <c r="F4" s="345"/>
      <c r="G4" s="345"/>
      <c r="H4" s="345"/>
      <c r="I4" s="345"/>
      <c r="J4" s="345"/>
      <c r="K4" s="345"/>
      <c r="L4" s="345"/>
      <c r="M4" s="345"/>
      <c r="N4" s="345"/>
      <c r="O4" s="345"/>
      <c r="P4" s="345"/>
      <c r="Q4" s="345"/>
      <c r="R4" s="345"/>
    </row>
    <row r="5" spans="1:22" ht="23.1" customHeight="1" x14ac:dyDescent="0.2">
      <c r="A5" s="345" t="s">
        <v>4</v>
      </c>
      <c r="B5" s="345"/>
      <c r="C5" s="345"/>
      <c r="D5" s="345"/>
      <c r="E5" s="345"/>
      <c r="F5" s="345"/>
      <c r="G5" s="345"/>
      <c r="H5" s="345"/>
      <c r="I5" s="345"/>
      <c r="J5" s="345"/>
      <c r="K5" s="345"/>
      <c r="L5" s="345"/>
      <c r="M5" s="345"/>
      <c r="N5" s="345"/>
      <c r="O5" s="345"/>
      <c r="P5" s="345"/>
      <c r="Q5" s="345"/>
      <c r="R5" s="345"/>
    </row>
    <row r="6" spans="1:22" ht="23.1" customHeight="1" x14ac:dyDescent="0.2">
      <c r="A6" s="81"/>
      <c r="B6" s="81"/>
      <c r="C6" s="81"/>
      <c r="D6" s="82"/>
      <c r="E6" s="82"/>
      <c r="F6" s="82"/>
      <c r="G6" s="82"/>
      <c r="H6" s="82"/>
      <c r="I6" s="82"/>
      <c r="J6" s="82"/>
      <c r="K6" s="82"/>
      <c r="L6" s="83"/>
      <c r="M6" s="84"/>
      <c r="N6" s="84"/>
      <c r="O6" s="82"/>
      <c r="P6" s="84"/>
      <c r="Q6" s="82"/>
      <c r="R6" s="84" t="s">
        <v>0</v>
      </c>
      <c r="V6" s="80"/>
    </row>
    <row r="7" spans="1:22" ht="6.05" customHeight="1" x14ac:dyDescent="0.2">
      <c r="A7" s="85"/>
      <c r="B7" s="85"/>
      <c r="C7" s="85"/>
      <c r="D7" s="86"/>
      <c r="E7" s="86"/>
      <c r="F7" s="86"/>
      <c r="G7" s="86"/>
      <c r="H7" s="86"/>
      <c r="I7" s="86"/>
      <c r="J7" s="86"/>
      <c r="K7" s="86"/>
      <c r="L7" s="87"/>
      <c r="O7" s="86"/>
      <c r="Q7" s="86"/>
    </row>
    <row r="8" spans="1:22" s="88" customFormat="1" ht="23.1" customHeight="1" x14ac:dyDescent="0.2">
      <c r="B8" s="89" t="s">
        <v>1</v>
      </c>
      <c r="C8" s="90"/>
      <c r="D8" s="91" t="s">
        <v>20</v>
      </c>
      <c r="E8" s="91"/>
      <c r="F8" s="91" t="s">
        <v>21</v>
      </c>
      <c r="H8" s="92" t="s">
        <v>60</v>
      </c>
      <c r="J8" s="347" t="s">
        <v>27</v>
      </c>
      <c r="K8" s="347"/>
      <c r="L8" s="347"/>
      <c r="M8" s="318"/>
      <c r="N8" s="348" t="s">
        <v>37</v>
      </c>
      <c r="O8" s="348"/>
      <c r="P8" s="348"/>
      <c r="Q8" s="93"/>
      <c r="R8" s="91" t="s">
        <v>23</v>
      </c>
      <c r="S8" s="94"/>
      <c r="T8" s="94"/>
      <c r="U8" s="169"/>
      <c r="V8" s="94"/>
    </row>
    <row r="9" spans="1:22" s="88" customFormat="1" ht="23.1" customHeight="1" x14ac:dyDescent="0.2">
      <c r="A9" s="95"/>
      <c r="B9" s="89"/>
      <c r="C9" s="89"/>
      <c r="D9" s="70" t="s">
        <v>24</v>
      </c>
      <c r="E9" s="91"/>
      <c r="F9" s="91" t="s">
        <v>25</v>
      </c>
      <c r="H9" s="92" t="s">
        <v>70</v>
      </c>
      <c r="I9" s="92"/>
      <c r="J9" s="92" t="s">
        <v>26</v>
      </c>
      <c r="K9" s="92"/>
      <c r="L9" s="92" t="s">
        <v>11</v>
      </c>
      <c r="M9" s="66"/>
      <c r="N9" s="66" t="s">
        <v>112</v>
      </c>
      <c r="O9" s="96"/>
      <c r="P9" s="65" t="s">
        <v>23</v>
      </c>
      <c r="Q9" s="96"/>
      <c r="R9" s="64" t="s">
        <v>10</v>
      </c>
      <c r="S9" s="94"/>
      <c r="T9" s="94"/>
      <c r="U9" s="169"/>
      <c r="V9" s="94"/>
    </row>
    <row r="10" spans="1:22" s="88" customFormat="1" ht="23.1" customHeight="1" x14ac:dyDescent="0.2">
      <c r="A10" s="95"/>
      <c r="B10" s="89"/>
      <c r="C10" s="89"/>
      <c r="D10" s="97"/>
      <c r="E10" s="89"/>
      <c r="F10" s="89"/>
      <c r="H10" s="92" t="s">
        <v>71</v>
      </c>
      <c r="I10" s="92"/>
      <c r="J10" s="92" t="s">
        <v>39</v>
      </c>
      <c r="K10" s="92"/>
      <c r="L10" s="92"/>
      <c r="M10" s="89"/>
      <c r="N10" s="89" t="s">
        <v>113</v>
      </c>
      <c r="O10" s="98"/>
      <c r="P10" s="67" t="s">
        <v>19</v>
      </c>
      <c r="Q10" s="98"/>
      <c r="R10" s="89"/>
      <c r="S10" s="94"/>
      <c r="T10" s="94"/>
      <c r="U10" s="169"/>
      <c r="V10" s="94"/>
    </row>
    <row r="11" spans="1:22" s="88" customFormat="1" ht="23.1" customHeight="1" x14ac:dyDescent="0.2">
      <c r="A11" s="95"/>
      <c r="B11" s="89"/>
      <c r="C11" s="89"/>
      <c r="D11" s="97"/>
      <c r="E11" s="89"/>
      <c r="F11" s="89"/>
      <c r="H11" s="92"/>
      <c r="I11" s="92"/>
      <c r="J11" s="92" t="s">
        <v>41</v>
      </c>
      <c r="K11" s="92"/>
      <c r="L11" s="99"/>
      <c r="M11" s="89"/>
      <c r="N11" s="89" t="s">
        <v>114</v>
      </c>
      <c r="O11" s="100"/>
      <c r="P11" s="68" t="s">
        <v>22</v>
      </c>
      <c r="Q11" s="98"/>
      <c r="R11" s="89"/>
      <c r="S11" s="94"/>
      <c r="T11" s="94"/>
      <c r="U11" s="169"/>
      <c r="V11" s="94"/>
    </row>
    <row r="12" spans="1:22" s="88" customFormat="1" ht="23.1" customHeight="1" x14ac:dyDescent="0.2">
      <c r="A12" s="95"/>
      <c r="B12" s="89"/>
      <c r="C12" s="89"/>
      <c r="D12" s="97"/>
      <c r="E12" s="89"/>
      <c r="F12" s="89"/>
      <c r="H12" s="92"/>
      <c r="I12" s="92"/>
      <c r="J12" s="92"/>
      <c r="K12" s="92"/>
      <c r="L12" s="99"/>
      <c r="M12" s="89"/>
      <c r="N12" s="90" t="s">
        <v>115</v>
      </c>
      <c r="O12" s="100"/>
      <c r="P12" s="68"/>
      <c r="Q12" s="98"/>
      <c r="R12" s="89"/>
      <c r="S12" s="94"/>
      <c r="T12" s="94"/>
      <c r="U12" s="169"/>
      <c r="V12" s="94"/>
    </row>
    <row r="13" spans="1:22" s="88" customFormat="1" ht="23.1" customHeight="1" x14ac:dyDescent="0.2">
      <c r="A13" s="95"/>
      <c r="B13" s="89"/>
      <c r="C13" s="89"/>
      <c r="D13" s="97"/>
      <c r="E13" s="89"/>
      <c r="F13" s="89"/>
      <c r="H13" s="92"/>
      <c r="I13" s="92"/>
      <c r="N13" s="90" t="s">
        <v>116</v>
      </c>
      <c r="Q13" s="100"/>
      <c r="R13" s="89"/>
      <c r="S13" s="94"/>
      <c r="T13" s="94"/>
      <c r="U13" s="169"/>
      <c r="V13" s="94"/>
    </row>
    <row r="14" spans="1:22" s="85" customFormat="1" ht="23.1" customHeight="1" x14ac:dyDescent="0.2">
      <c r="A14" s="76" t="s">
        <v>178</v>
      </c>
      <c r="B14" s="69"/>
      <c r="C14" s="72"/>
      <c r="D14" s="102">
        <v>340000</v>
      </c>
      <c r="E14" s="102"/>
      <c r="F14" s="75">
        <v>649124</v>
      </c>
      <c r="G14" s="102"/>
      <c r="H14" s="102">
        <v>5145</v>
      </c>
      <c r="I14" s="108"/>
      <c r="J14" s="102">
        <v>22710</v>
      </c>
      <c r="K14" s="108"/>
      <c r="L14" s="102">
        <v>123853</v>
      </c>
      <c r="M14" s="103"/>
      <c r="N14" s="102">
        <v>17017</v>
      </c>
      <c r="O14" s="104"/>
      <c r="P14" s="103">
        <f>SUM(N14)</f>
        <v>17017</v>
      </c>
      <c r="Q14" s="109"/>
      <c r="R14" s="110">
        <f>SUM(D14:L14,P14)</f>
        <v>1157849</v>
      </c>
      <c r="S14" s="86"/>
      <c r="T14" s="170"/>
      <c r="U14" s="170"/>
      <c r="V14" s="86"/>
    </row>
    <row r="15" spans="1:22" s="85" customFormat="1" ht="23.1" customHeight="1" x14ac:dyDescent="0.2">
      <c r="A15" s="85" t="s">
        <v>45</v>
      </c>
      <c r="B15" s="69"/>
      <c r="C15" s="72"/>
      <c r="D15" s="103">
        <f>SUM(B15)</f>
        <v>0</v>
      </c>
      <c r="E15" s="102"/>
      <c r="F15" s="103">
        <f>SUM(D15)</f>
        <v>0</v>
      </c>
      <c r="G15" s="102"/>
      <c r="H15" s="103">
        <f>SUM(F15)</f>
        <v>0</v>
      </c>
      <c r="I15" s="108"/>
      <c r="J15" s="103">
        <f>SUM(H15)</f>
        <v>0</v>
      </c>
      <c r="K15" s="103"/>
      <c r="L15" s="102">
        <f>'งบกำไรขาดทุนเบ็ดเสร็จ-6เดือน'!I27</f>
        <v>58712</v>
      </c>
      <c r="M15" s="103"/>
      <c r="N15" s="110">
        <v>0</v>
      </c>
      <c r="O15" s="104"/>
      <c r="P15" s="103">
        <f>SUM(N15)</f>
        <v>0</v>
      </c>
      <c r="Q15" s="109"/>
      <c r="R15" s="110">
        <f>SUM(D15:L15,P15)</f>
        <v>58712</v>
      </c>
      <c r="S15" s="86"/>
      <c r="T15" s="170"/>
      <c r="U15" s="170"/>
      <c r="V15" s="86"/>
    </row>
    <row r="16" spans="1:22" s="85" customFormat="1" ht="23.1" customHeight="1" x14ac:dyDescent="0.2">
      <c r="A16" s="74" t="s">
        <v>194</v>
      </c>
      <c r="B16" s="69"/>
      <c r="C16" s="72"/>
      <c r="D16" s="110">
        <v>0</v>
      </c>
      <c r="E16" s="113"/>
      <c r="F16" s="110">
        <v>0</v>
      </c>
      <c r="G16" s="73"/>
      <c r="H16" s="110">
        <v>0</v>
      </c>
      <c r="I16" s="114"/>
      <c r="J16" s="110">
        <v>0</v>
      </c>
      <c r="K16" s="108"/>
      <c r="L16" s="110">
        <v>0</v>
      </c>
      <c r="M16" s="103"/>
      <c r="N16" s="177">
        <f>'งบกำไรขาดทุนเบ็ดเสร็จ-6เดือน'!I38</f>
        <v>-17382</v>
      </c>
      <c r="O16" s="104"/>
      <c r="P16" s="177">
        <f>SUM(N16)</f>
        <v>-17382</v>
      </c>
      <c r="Q16" s="109"/>
      <c r="R16" s="110">
        <f>SUM(D16:L16,P16)</f>
        <v>-17382</v>
      </c>
      <c r="S16" s="101"/>
      <c r="T16" s="170"/>
      <c r="U16" s="170"/>
      <c r="V16" s="86"/>
    </row>
    <row r="17" spans="1:25" s="85" customFormat="1" ht="23.1" customHeight="1" x14ac:dyDescent="0.2">
      <c r="A17" s="76" t="s">
        <v>176</v>
      </c>
      <c r="B17" s="69"/>
      <c r="C17" s="72"/>
      <c r="D17" s="111">
        <f>SUM(D15:D16)</f>
        <v>0</v>
      </c>
      <c r="E17" s="112"/>
      <c r="F17" s="111">
        <f>SUM(F15:F16)</f>
        <v>0</v>
      </c>
      <c r="G17" s="105"/>
      <c r="H17" s="111">
        <f>SUM(H15:H16)</f>
        <v>0</v>
      </c>
      <c r="I17" s="108"/>
      <c r="J17" s="111">
        <f>SUM(J15:J16)</f>
        <v>0</v>
      </c>
      <c r="K17" s="108"/>
      <c r="L17" s="111">
        <f>SUM(L15:L16)</f>
        <v>58712</v>
      </c>
      <c r="M17" s="110"/>
      <c r="N17" s="110">
        <f>SUM(N15:N16)</f>
        <v>-17382</v>
      </c>
      <c r="O17" s="104"/>
      <c r="P17" s="103">
        <f>SUM(N17)</f>
        <v>-17382</v>
      </c>
      <c r="Q17" s="109"/>
      <c r="R17" s="111">
        <f>SUM(R15:R16)</f>
        <v>41330</v>
      </c>
      <c r="S17" s="101"/>
      <c r="T17" s="170"/>
      <c r="U17" s="170"/>
      <c r="V17" s="86"/>
    </row>
    <row r="18" spans="1:25" s="85" customFormat="1" ht="23.1" customHeight="1" x14ac:dyDescent="0.2">
      <c r="A18" s="74" t="s">
        <v>80</v>
      </c>
      <c r="B18" s="71">
        <v>22</v>
      </c>
      <c r="C18" s="72"/>
      <c r="D18" s="110">
        <v>0</v>
      </c>
      <c r="E18" s="113"/>
      <c r="F18" s="110">
        <v>0</v>
      </c>
      <c r="G18" s="73"/>
      <c r="H18" s="110">
        <v>0</v>
      </c>
      <c r="I18" s="114"/>
      <c r="J18" s="110">
        <v>0</v>
      </c>
      <c r="K18" s="114"/>
      <c r="L18" s="77">
        <v>-40800</v>
      </c>
      <c r="M18" s="110"/>
      <c r="N18" s="110">
        <v>0</v>
      </c>
      <c r="O18" s="104"/>
      <c r="P18" s="103">
        <f>SUM(N18)</f>
        <v>0</v>
      </c>
      <c r="Q18" s="107"/>
      <c r="R18" s="110">
        <f>SUM(D18:L18,P18)</f>
        <v>-40800</v>
      </c>
      <c r="S18" s="101"/>
      <c r="T18" s="170"/>
      <c r="U18" s="170"/>
      <c r="X18" s="86"/>
      <c r="Y18" s="167"/>
    </row>
    <row r="19" spans="1:25" s="85" customFormat="1" ht="23.1" customHeight="1" x14ac:dyDescent="0.2">
      <c r="A19" s="174" t="s">
        <v>181</v>
      </c>
      <c r="B19" s="69"/>
      <c r="C19" s="72"/>
      <c r="D19" s="110">
        <v>0</v>
      </c>
      <c r="E19" s="113"/>
      <c r="F19" s="110">
        <v>0</v>
      </c>
      <c r="G19" s="73"/>
      <c r="H19" s="110">
        <v>0</v>
      </c>
      <c r="I19" s="114"/>
      <c r="J19" s="110">
        <v>0</v>
      </c>
      <c r="K19" s="114"/>
      <c r="L19" s="77">
        <v>3750</v>
      </c>
      <c r="M19" s="110"/>
      <c r="N19" s="110">
        <v>-3750</v>
      </c>
      <c r="O19" s="104"/>
      <c r="P19" s="103">
        <f>SUM(M19:O19)</f>
        <v>-3750</v>
      </c>
      <c r="Q19" s="107"/>
      <c r="R19" s="110">
        <f>SUM(P19,L19)</f>
        <v>0</v>
      </c>
      <c r="S19" s="101"/>
      <c r="T19" s="170"/>
      <c r="U19" s="170"/>
      <c r="X19" s="86"/>
      <c r="Y19" s="167"/>
    </row>
    <row r="20" spans="1:25" s="85" customFormat="1" ht="25.2" customHeight="1" thickBot="1" x14ac:dyDescent="0.25">
      <c r="A20" s="57" t="s">
        <v>96</v>
      </c>
      <c r="B20" s="69"/>
      <c r="C20" s="57"/>
      <c r="D20" s="115">
        <f>SUM(D14,D17,D18,D19)</f>
        <v>340000</v>
      </c>
      <c r="E20" s="116"/>
      <c r="F20" s="115">
        <f>SUM(F14,F17,F18,F19)</f>
        <v>649124</v>
      </c>
      <c r="G20" s="106"/>
      <c r="H20" s="115">
        <f>SUM(H14,H17,H18,H19)</f>
        <v>5145</v>
      </c>
      <c r="I20" s="108"/>
      <c r="J20" s="115">
        <f>SUM(J14,J17,J18,J19)</f>
        <v>22710</v>
      </c>
      <c r="K20" s="108"/>
      <c r="L20" s="115">
        <f>SUM(L14,L17,L18,L19)</f>
        <v>145515</v>
      </c>
      <c r="M20" s="104"/>
      <c r="N20" s="115">
        <f>SUM(N14,N17,N18,N19)</f>
        <v>-4115</v>
      </c>
      <c r="O20" s="104"/>
      <c r="P20" s="115">
        <f>SUM(P14,P17,P18,P19)</f>
        <v>-4115</v>
      </c>
      <c r="Q20" s="107"/>
      <c r="R20" s="115">
        <f>SUM(R14,R17,R18,R19)</f>
        <v>1158379</v>
      </c>
      <c r="S20" s="86"/>
      <c r="T20" s="170"/>
      <c r="U20" s="170"/>
      <c r="X20" s="86"/>
    </row>
    <row r="21" spans="1:25" s="85" customFormat="1" ht="8.0500000000000007" customHeight="1" thickTop="1" x14ac:dyDescent="0.2">
      <c r="A21" s="57"/>
      <c r="B21" s="69"/>
      <c r="C21" s="57"/>
      <c r="D21" s="104"/>
      <c r="E21" s="116"/>
      <c r="F21" s="104"/>
      <c r="G21" s="106"/>
      <c r="H21" s="104"/>
      <c r="I21" s="108"/>
      <c r="J21" s="104"/>
      <c r="K21" s="108"/>
      <c r="L21" s="104"/>
      <c r="M21" s="104"/>
      <c r="N21" s="104"/>
      <c r="O21" s="104"/>
      <c r="P21" s="104"/>
      <c r="Q21" s="107"/>
      <c r="R21" s="104"/>
      <c r="S21" s="86"/>
      <c r="T21" s="170"/>
      <c r="U21" s="170"/>
      <c r="X21" s="86"/>
    </row>
    <row r="22" spans="1:25" s="85" customFormat="1" ht="23.1" customHeight="1" x14ac:dyDescent="0.2">
      <c r="A22" s="76" t="s">
        <v>177</v>
      </c>
      <c r="B22" s="69"/>
      <c r="C22" s="72"/>
      <c r="D22" s="103">
        <v>340000</v>
      </c>
      <c r="E22" s="102"/>
      <c r="F22" s="103">
        <v>649124</v>
      </c>
      <c r="G22" s="102"/>
      <c r="H22" s="103">
        <v>5145</v>
      </c>
      <c r="I22" s="108"/>
      <c r="J22" s="103">
        <v>34000</v>
      </c>
      <c r="K22" s="103"/>
      <c r="L22" s="102">
        <v>164078</v>
      </c>
      <c r="M22" s="110"/>
      <c r="N22" s="110">
        <v>-5897</v>
      </c>
      <c r="O22" s="104"/>
      <c r="P22" s="103">
        <f t="shared" ref="P22:P27" si="0">SUM(N22)</f>
        <v>-5897</v>
      </c>
      <c r="Q22" s="109"/>
      <c r="R22" s="110">
        <f>SUM(D22:L22,P22)</f>
        <v>1186450</v>
      </c>
      <c r="S22" s="86"/>
      <c r="T22" s="170">
        <f>งบแสดงฐานะการเงิน!K110-R22</f>
        <v>0</v>
      </c>
      <c r="U22" s="170"/>
      <c r="V22" s="86"/>
    </row>
    <row r="23" spans="1:25" s="85" customFormat="1" ht="23.1" customHeight="1" x14ac:dyDescent="0.2">
      <c r="A23" s="85" t="s">
        <v>45</v>
      </c>
      <c r="B23" s="69"/>
      <c r="C23" s="72"/>
      <c r="D23" s="103">
        <f>SUM(B23)</f>
        <v>0</v>
      </c>
      <c r="E23" s="102"/>
      <c r="F23" s="103">
        <f>SUM(D23)</f>
        <v>0</v>
      </c>
      <c r="G23" s="102"/>
      <c r="H23" s="103">
        <f>SUM(F23)</f>
        <v>0</v>
      </c>
      <c r="I23" s="108"/>
      <c r="J23" s="103">
        <f>SUM(H23)</f>
        <v>0</v>
      </c>
      <c r="K23" s="103"/>
      <c r="L23" s="110">
        <f>'งบกำไรขาดทุนเบ็ดเสร็จ-6เดือน'!G27</f>
        <v>76886</v>
      </c>
      <c r="M23" s="110"/>
      <c r="N23" s="110">
        <v>0</v>
      </c>
      <c r="O23" s="104"/>
      <c r="P23" s="103">
        <f t="shared" si="0"/>
        <v>0</v>
      </c>
      <c r="Q23" s="109"/>
      <c r="R23" s="110">
        <f>SUM(D23:L23,P23)</f>
        <v>76886</v>
      </c>
      <c r="S23" s="86"/>
      <c r="T23" s="170"/>
      <c r="U23" s="170"/>
      <c r="V23" s="86"/>
    </row>
    <row r="24" spans="1:25" s="85" customFormat="1" ht="23.1" customHeight="1" x14ac:dyDescent="0.2">
      <c r="A24" s="74" t="s">
        <v>195</v>
      </c>
      <c r="B24" s="69"/>
      <c r="C24" s="72"/>
      <c r="D24" s="103">
        <f>SUM(B24)</f>
        <v>0</v>
      </c>
      <c r="E24" s="102"/>
      <c r="F24" s="103">
        <f>SUM(D24)</f>
        <v>0</v>
      </c>
      <c r="G24" s="102"/>
      <c r="H24" s="103">
        <f>SUM(F24)</f>
        <v>0</v>
      </c>
      <c r="I24" s="108"/>
      <c r="J24" s="103">
        <f>SUM(H24)</f>
        <v>0</v>
      </c>
      <c r="K24" s="103"/>
      <c r="L24" s="110">
        <v>0</v>
      </c>
      <c r="M24" s="110"/>
      <c r="N24" s="316">
        <f>'งบกำไรขาดทุนเบ็ดเสร็จ-6เดือน'!G38</f>
        <v>4888</v>
      </c>
      <c r="O24" s="104"/>
      <c r="P24" s="177">
        <f t="shared" si="0"/>
        <v>4888</v>
      </c>
      <c r="Q24" s="109"/>
      <c r="R24" s="110">
        <f>SUM(D24:L24,P24)</f>
        <v>4888</v>
      </c>
      <c r="S24" s="101"/>
      <c r="T24" s="170"/>
      <c r="U24" s="170"/>
      <c r="V24" s="86"/>
    </row>
    <row r="25" spans="1:25" s="85" customFormat="1" ht="23.1" customHeight="1" x14ac:dyDescent="0.2">
      <c r="A25" s="76" t="s">
        <v>208</v>
      </c>
      <c r="B25" s="69"/>
      <c r="C25" s="72"/>
      <c r="D25" s="111">
        <f>SUM(D23:D24)</f>
        <v>0</v>
      </c>
      <c r="E25" s="112"/>
      <c r="F25" s="111">
        <f>SUM(F23:F24)</f>
        <v>0</v>
      </c>
      <c r="G25" s="105"/>
      <c r="H25" s="111">
        <f>SUM(H23:H24)</f>
        <v>0</v>
      </c>
      <c r="I25" s="108"/>
      <c r="J25" s="111">
        <f>SUM(J23:J24)</f>
        <v>0</v>
      </c>
      <c r="K25" s="108"/>
      <c r="L25" s="111">
        <f>SUM(L23:L24)</f>
        <v>76886</v>
      </c>
      <c r="M25" s="110"/>
      <c r="N25" s="110">
        <f>SUM(N23:N24)</f>
        <v>4888</v>
      </c>
      <c r="O25" s="104"/>
      <c r="P25" s="103">
        <f t="shared" si="0"/>
        <v>4888</v>
      </c>
      <c r="Q25" s="109"/>
      <c r="R25" s="111">
        <f>SUM(R23:R24)</f>
        <v>81774</v>
      </c>
      <c r="S25" s="101"/>
      <c r="T25" s="170">
        <f>'งบกำไรขาดทุนเบ็ดเสร็จ-6เดือน'!G40-R25</f>
        <v>0</v>
      </c>
      <c r="U25" s="170"/>
      <c r="V25" s="86"/>
    </row>
    <row r="26" spans="1:25" s="85" customFormat="1" ht="23.1" customHeight="1" x14ac:dyDescent="0.2">
      <c r="A26" s="74" t="s">
        <v>80</v>
      </c>
      <c r="B26" s="71">
        <v>22</v>
      </c>
      <c r="C26" s="72"/>
      <c r="D26" s="110">
        <v>0</v>
      </c>
      <c r="E26" s="113"/>
      <c r="F26" s="110">
        <v>0</v>
      </c>
      <c r="G26" s="73"/>
      <c r="H26" s="110">
        <v>0</v>
      </c>
      <c r="I26" s="114"/>
      <c r="J26" s="110">
        <v>0</v>
      </c>
      <c r="K26" s="114"/>
      <c r="L26" s="77">
        <v>-54400</v>
      </c>
      <c r="M26" s="110"/>
      <c r="N26" s="110">
        <v>0</v>
      </c>
      <c r="O26" s="104"/>
      <c r="P26" s="103">
        <f t="shared" si="0"/>
        <v>0</v>
      </c>
      <c r="Q26" s="107"/>
      <c r="R26" s="110">
        <f>SUM(D26:L26,P26)</f>
        <v>-54400</v>
      </c>
      <c r="S26" s="101"/>
      <c r="T26" s="170"/>
      <c r="U26" s="170"/>
      <c r="X26" s="86"/>
      <c r="Y26" s="167"/>
    </row>
    <row r="27" spans="1:25" s="85" customFormat="1" ht="23.1" customHeight="1" x14ac:dyDescent="0.2">
      <c r="A27" s="174" t="s">
        <v>181</v>
      </c>
      <c r="B27" s="69"/>
      <c r="C27" s="72"/>
      <c r="D27" s="110">
        <v>0</v>
      </c>
      <c r="E27" s="113"/>
      <c r="F27" s="110">
        <v>0</v>
      </c>
      <c r="G27" s="73"/>
      <c r="H27" s="110">
        <v>0</v>
      </c>
      <c r="I27" s="114"/>
      <c r="J27" s="110">
        <v>0</v>
      </c>
      <c r="K27" s="114"/>
      <c r="L27" s="320">
        <v>3506</v>
      </c>
      <c r="M27" s="110"/>
      <c r="N27" s="110">
        <v>-3506</v>
      </c>
      <c r="O27" s="104"/>
      <c r="P27" s="103">
        <f t="shared" si="0"/>
        <v>-3506</v>
      </c>
      <c r="Q27" s="107"/>
      <c r="R27" s="110">
        <f>SUM(D27:L27,P27)</f>
        <v>0</v>
      </c>
      <c r="S27" s="101"/>
      <c r="T27" s="170"/>
      <c r="U27" s="170"/>
      <c r="X27" s="86"/>
      <c r="Y27" s="167"/>
    </row>
    <row r="28" spans="1:25" s="85" customFormat="1" ht="22.95" customHeight="1" thickBot="1" x14ac:dyDescent="0.25">
      <c r="A28" s="57" t="s">
        <v>120</v>
      </c>
      <c r="B28" s="69"/>
      <c r="C28" s="57"/>
      <c r="D28" s="115">
        <f>SUM(D22,D25,D26,D27)</f>
        <v>340000</v>
      </c>
      <c r="E28" s="116"/>
      <c r="F28" s="115">
        <f>SUM(F22,F25,F26,F27)</f>
        <v>649124</v>
      </c>
      <c r="G28" s="106"/>
      <c r="H28" s="115">
        <f>SUM(H22,H25,H26,H27)</f>
        <v>5145</v>
      </c>
      <c r="I28" s="108"/>
      <c r="J28" s="115">
        <f>SUM(J22,J25,J26,J27)</f>
        <v>34000</v>
      </c>
      <c r="K28" s="108"/>
      <c r="L28" s="115">
        <f>SUM(L22,L25,L26,L27)</f>
        <v>190070</v>
      </c>
      <c r="M28" s="104"/>
      <c r="N28" s="295">
        <f>SUM(N22,N25,N26,N27)</f>
        <v>-4515</v>
      </c>
      <c r="O28" s="104"/>
      <c r="P28" s="115">
        <f>SUM(P22,P25,P26,P27)</f>
        <v>-4515</v>
      </c>
      <c r="Q28" s="107"/>
      <c r="R28" s="115">
        <f>SUM(R22,R25,R26,R27)</f>
        <v>1213824</v>
      </c>
      <c r="S28" s="86"/>
      <c r="T28" s="170">
        <f>งบแสดงฐานะการเงิน!I110-'งบส่วนของเจ้าของ (งบเฉพาะ)'!R28</f>
        <v>0</v>
      </c>
      <c r="U28" s="170"/>
      <c r="X28" s="86"/>
    </row>
    <row r="29" spans="1:25" s="85" customFormat="1" ht="23.6" thickTop="1" x14ac:dyDescent="0.2">
      <c r="A29" s="57"/>
      <c r="B29" s="69"/>
      <c r="C29" s="57"/>
      <c r="D29" s="104"/>
      <c r="E29" s="116"/>
      <c r="F29" s="104"/>
      <c r="G29" s="106"/>
      <c r="H29" s="104"/>
      <c r="I29" s="108"/>
      <c r="J29" s="104"/>
      <c r="K29" s="108"/>
      <c r="L29" s="104"/>
      <c r="M29" s="104"/>
      <c r="N29" s="104"/>
      <c r="O29" s="104"/>
      <c r="P29" s="104"/>
      <c r="Q29" s="107"/>
      <c r="R29" s="104"/>
      <c r="S29" s="86"/>
      <c r="T29" s="170"/>
      <c r="U29" s="170"/>
      <c r="X29" s="86"/>
    </row>
    <row r="30" spans="1:25" s="85" customFormat="1" ht="22.95" x14ac:dyDescent="0.2">
      <c r="A30" s="57"/>
      <c r="B30" s="69"/>
      <c r="C30" s="57"/>
      <c r="D30" s="104"/>
      <c r="E30" s="116"/>
      <c r="F30" s="104"/>
      <c r="G30" s="106"/>
      <c r="H30" s="104"/>
      <c r="I30" s="108"/>
      <c r="J30" s="104"/>
      <c r="K30" s="108"/>
      <c r="L30" s="104"/>
      <c r="M30" s="104"/>
      <c r="N30" s="104"/>
      <c r="O30" s="104"/>
      <c r="P30" s="104"/>
      <c r="Q30" s="107"/>
      <c r="R30" s="104"/>
      <c r="S30" s="86"/>
      <c r="T30" s="170"/>
      <c r="U30" s="170"/>
      <c r="X30" s="86"/>
    </row>
    <row r="31" spans="1:25" s="85" customFormat="1" ht="22.95" x14ac:dyDescent="0.2">
      <c r="A31" s="57"/>
      <c r="B31" s="69"/>
      <c r="C31" s="57"/>
      <c r="D31" s="104"/>
      <c r="E31" s="116"/>
      <c r="F31" s="104"/>
      <c r="G31" s="106"/>
      <c r="H31" s="104"/>
      <c r="I31" s="108"/>
      <c r="J31" s="104"/>
      <c r="K31" s="108"/>
      <c r="L31" s="104"/>
      <c r="M31" s="104"/>
      <c r="N31" s="104"/>
      <c r="O31" s="104"/>
      <c r="P31" s="104"/>
      <c r="Q31" s="107"/>
      <c r="R31" s="104"/>
      <c r="S31" s="86"/>
      <c r="T31" s="170"/>
      <c r="U31" s="170"/>
      <c r="X31" s="86"/>
    </row>
    <row r="32" spans="1:25" s="85" customFormat="1" ht="22.95" x14ac:dyDescent="0.2">
      <c r="A32" s="57"/>
      <c r="B32" s="69"/>
      <c r="C32" s="57"/>
      <c r="D32" s="104"/>
      <c r="E32" s="116"/>
      <c r="F32" s="104"/>
      <c r="G32" s="106"/>
      <c r="H32" s="104"/>
      <c r="I32" s="108"/>
      <c r="J32" s="104"/>
      <c r="K32" s="108"/>
      <c r="L32" s="104"/>
      <c r="M32" s="104"/>
      <c r="N32" s="104"/>
      <c r="O32" s="104"/>
      <c r="P32" s="104"/>
      <c r="Q32" s="107"/>
      <c r="R32" s="104"/>
      <c r="S32" s="86"/>
      <c r="T32" s="170"/>
      <c r="U32" s="170"/>
      <c r="X32" s="86"/>
    </row>
    <row r="33" spans="1:24" s="85" customFormat="1" ht="23.1" customHeight="1" x14ac:dyDescent="0.2">
      <c r="A33" s="346" t="s">
        <v>7</v>
      </c>
      <c r="B33" s="346"/>
      <c r="C33" s="346"/>
      <c r="D33" s="346"/>
      <c r="E33" s="346"/>
      <c r="F33" s="346"/>
      <c r="G33" s="346"/>
      <c r="H33" s="346"/>
      <c r="I33" s="346"/>
      <c r="J33" s="346"/>
      <c r="K33" s="346"/>
      <c r="L33" s="346"/>
      <c r="M33" s="346"/>
      <c r="N33" s="346"/>
      <c r="O33" s="346"/>
      <c r="P33" s="346"/>
      <c r="Q33" s="346"/>
      <c r="R33" s="346"/>
      <c r="S33" s="86"/>
      <c r="T33" s="86"/>
      <c r="U33" s="170"/>
      <c r="X33" s="86"/>
    </row>
    <row r="34" spans="1:24" s="85" customFormat="1" ht="23.1" customHeight="1" x14ac:dyDescent="0.2">
      <c r="S34" s="86"/>
      <c r="T34" s="86"/>
      <c r="U34" s="170"/>
      <c r="V34" s="86"/>
    </row>
    <row r="35" spans="1:24" s="85" customFormat="1" ht="23.1" customHeight="1" x14ac:dyDescent="0.2">
      <c r="S35" s="86"/>
      <c r="T35" s="86"/>
      <c r="U35" s="170"/>
      <c r="V35" s="86"/>
    </row>
    <row r="36" spans="1:24" s="85" customFormat="1" ht="23.1" customHeight="1" x14ac:dyDescent="0.2">
      <c r="D36" s="86"/>
      <c r="E36" s="86"/>
      <c r="F36" s="86"/>
      <c r="G36" s="86"/>
      <c r="H36" s="86"/>
      <c r="I36" s="86"/>
      <c r="J36" s="86"/>
      <c r="K36" s="86"/>
      <c r="L36" s="87"/>
      <c r="M36" s="86"/>
      <c r="N36" s="86"/>
      <c r="O36" s="86"/>
      <c r="P36" s="86"/>
      <c r="Q36" s="86"/>
      <c r="R36" s="86"/>
      <c r="S36" s="86"/>
      <c r="T36" s="86"/>
      <c r="U36" s="170"/>
      <c r="V36" s="86"/>
    </row>
    <row r="37" spans="1:24" s="85" customFormat="1" ht="23.1" customHeight="1" x14ac:dyDescent="0.2">
      <c r="D37" s="86"/>
      <c r="E37" s="86"/>
      <c r="F37" s="86"/>
      <c r="G37" s="86"/>
      <c r="H37" s="86"/>
      <c r="I37" s="86"/>
      <c r="J37" s="86"/>
      <c r="K37" s="86"/>
      <c r="L37" s="87"/>
      <c r="M37" s="86"/>
      <c r="N37" s="86"/>
      <c r="O37" s="86"/>
      <c r="P37" s="86"/>
      <c r="Q37" s="86"/>
      <c r="R37" s="86"/>
      <c r="S37" s="86"/>
      <c r="T37" s="86"/>
      <c r="U37" s="170"/>
      <c r="V37" s="86"/>
    </row>
    <row r="38" spans="1:24" s="85" customFormat="1" ht="23.1" customHeight="1" x14ac:dyDescent="0.2">
      <c r="D38" s="86"/>
      <c r="E38" s="86"/>
      <c r="F38" s="86"/>
      <c r="G38" s="86"/>
      <c r="H38" s="86"/>
      <c r="I38" s="86"/>
      <c r="J38" s="86"/>
      <c r="K38" s="86"/>
      <c r="L38" s="87"/>
      <c r="M38" s="86"/>
      <c r="N38" s="86"/>
      <c r="O38" s="86"/>
      <c r="P38" s="86"/>
      <c r="Q38" s="86"/>
      <c r="R38" s="86"/>
      <c r="S38" s="86"/>
      <c r="T38" s="86"/>
      <c r="U38" s="170"/>
      <c r="V38" s="86"/>
    </row>
    <row r="39" spans="1:24" s="85" customFormat="1" ht="23.1" customHeight="1" x14ac:dyDescent="0.2">
      <c r="D39" s="86"/>
      <c r="E39" s="86"/>
      <c r="F39" s="86"/>
      <c r="G39" s="86"/>
      <c r="H39" s="86"/>
      <c r="I39" s="86"/>
      <c r="J39" s="86"/>
      <c r="K39" s="86"/>
      <c r="L39" s="87"/>
      <c r="M39" s="86"/>
      <c r="N39" s="86"/>
      <c r="O39" s="86"/>
      <c r="P39" s="86"/>
      <c r="Q39" s="86"/>
      <c r="R39" s="86"/>
      <c r="S39" s="86"/>
      <c r="T39" s="86"/>
      <c r="U39" s="170"/>
      <c r="V39" s="86"/>
    </row>
    <row r="40" spans="1:24" s="85" customFormat="1" ht="23.1" customHeight="1" x14ac:dyDescent="0.2">
      <c r="D40" s="86"/>
      <c r="E40" s="86"/>
      <c r="F40" s="86"/>
      <c r="G40" s="86"/>
      <c r="H40" s="86"/>
      <c r="I40" s="86"/>
      <c r="J40" s="86"/>
      <c r="K40" s="86"/>
      <c r="L40" s="87"/>
      <c r="M40" s="86"/>
      <c r="N40" s="86"/>
      <c r="O40" s="86"/>
      <c r="P40" s="86"/>
      <c r="Q40" s="86"/>
      <c r="R40" s="86"/>
      <c r="S40" s="86"/>
      <c r="T40" s="86"/>
      <c r="U40" s="170"/>
      <c r="V40" s="86"/>
    </row>
    <row r="41" spans="1:24" s="85" customFormat="1" ht="23.1" customHeight="1" x14ac:dyDescent="0.2">
      <c r="D41" s="86"/>
      <c r="E41" s="86"/>
      <c r="F41" s="86"/>
      <c r="G41" s="86"/>
      <c r="H41" s="86"/>
      <c r="I41" s="86"/>
      <c r="J41" s="86"/>
      <c r="K41" s="86"/>
      <c r="L41" s="87"/>
      <c r="M41" s="86"/>
      <c r="N41" s="86"/>
      <c r="O41" s="86"/>
      <c r="P41" s="86"/>
      <c r="Q41" s="86"/>
      <c r="R41" s="86"/>
      <c r="S41" s="86"/>
      <c r="T41" s="86"/>
      <c r="U41" s="170"/>
      <c r="V41" s="86"/>
    </row>
  </sheetData>
  <mergeCells count="8">
    <mergeCell ref="A33:R33"/>
    <mergeCell ref="A1:R1"/>
    <mergeCell ref="A2:R2"/>
    <mergeCell ref="A4:R4"/>
    <mergeCell ref="A3:R3"/>
    <mergeCell ref="A5:R5"/>
    <mergeCell ref="J8:L8"/>
    <mergeCell ref="N8:P8"/>
  </mergeCells>
  <pageMargins left="1" right="0.3" top="1" bottom="0.5" header="0.3" footer="0.3"/>
  <pageSetup paperSize="9" scale="6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93"/>
  <sheetViews>
    <sheetView zoomScale="89" zoomScaleNormal="89" zoomScaleSheetLayoutView="89" workbookViewId="0">
      <selection activeCell="L9" sqref="L9"/>
    </sheetView>
  </sheetViews>
  <sheetFormatPr defaultColWidth="8" defaultRowHeight="23.1" customHeight="1" x14ac:dyDescent="0.2"/>
  <cols>
    <col min="1" max="1" width="70.375" style="10" customWidth="1"/>
    <col min="2" max="2" width="9.375" style="10" customWidth="1"/>
    <col min="3" max="3" width="10" style="125" customWidth="1"/>
    <col min="4" max="4" width="1.5" style="125" customWidth="1"/>
    <col min="5" max="5" width="10" style="125" customWidth="1"/>
    <col min="6" max="6" width="1.5" style="10" customWidth="1"/>
    <col min="7" max="7" width="9.5" style="305" bestFit="1" customWidth="1"/>
    <col min="8" max="8" width="1.5" style="125" customWidth="1"/>
    <col min="9" max="9" width="10" style="125" customWidth="1"/>
    <col min="10" max="256" width="8" style="10"/>
    <col min="257" max="257" width="63.375" style="10" customWidth="1"/>
    <col min="258" max="258" width="9.375" style="10" customWidth="1"/>
    <col min="259" max="259" width="10" style="10" customWidth="1"/>
    <col min="260" max="260" width="1.5" style="10" customWidth="1"/>
    <col min="261" max="261" width="10" style="10" customWidth="1"/>
    <col min="262" max="262" width="1.5" style="10" customWidth="1"/>
    <col min="263" max="263" width="10" style="10" customWidth="1"/>
    <col min="264" max="264" width="1.5" style="10" customWidth="1"/>
    <col min="265" max="265" width="10" style="10" customWidth="1"/>
    <col min="266" max="512" width="8" style="10"/>
    <col min="513" max="513" width="63.375" style="10" customWidth="1"/>
    <col min="514" max="514" width="9.375" style="10" customWidth="1"/>
    <col min="515" max="515" width="10" style="10" customWidth="1"/>
    <col min="516" max="516" width="1.5" style="10" customWidth="1"/>
    <col min="517" max="517" width="10" style="10" customWidth="1"/>
    <col min="518" max="518" width="1.5" style="10" customWidth="1"/>
    <col min="519" max="519" width="10" style="10" customWidth="1"/>
    <col min="520" max="520" width="1.5" style="10" customWidth="1"/>
    <col min="521" max="521" width="10" style="10" customWidth="1"/>
    <col min="522" max="768" width="8" style="10"/>
    <col min="769" max="769" width="63.375" style="10" customWidth="1"/>
    <col min="770" max="770" width="9.375" style="10" customWidth="1"/>
    <col min="771" max="771" width="10" style="10" customWidth="1"/>
    <col min="772" max="772" width="1.5" style="10" customWidth="1"/>
    <col min="773" max="773" width="10" style="10" customWidth="1"/>
    <col min="774" max="774" width="1.5" style="10" customWidth="1"/>
    <col min="775" max="775" width="10" style="10" customWidth="1"/>
    <col min="776" max="776" width="1.5" style="10" customWidth="1"/>
    <col min="777" max="777" width="10" style="10" customWidth="1"/>
    <col min="778" max="1024" width="8" style="10"/>
    <col min="1025" max="1025" width="63.375" style="10" customWidth="1"/>
    <col min="1026" max="1026" width="9.375" style="10" customWidth="1"/>
    <col min="1027" max="1027" width="10" style="10" customWidth="1"/>
    <col min="1028" max="1028" width="1.5" style="10" customWidth="1"/>
    <col min="1029" max="1029" width="10" style="10" customWidth="1"/>
    <col min="1030" max="1030" width="1.5" style="10" customWidth="1"/>
    <col min="1031" max="1031" width="10" style="10" customWidth="1"/>
    <col min="1032" max="1032" width="1.5" style="10" customWidth="1"/>
    <col min="1033" max="1033" width="10" style="10" customWidth="1"/>
    <col min="1034" max="1280" width="8" style="10"/>
    <col min="1281" max="1281" width="63.375" style="10" customWidth="1"/>
    <col min="1282" max="1282" width="9.375" style="10" customWidth="1"/>
    <col min="1283" max="1283" width="10" style="10" customWidth="1"/>
    <col min="1284" max="1284" width="1.5" style="10" customWidth="1"/>
    <col min="1285" max="1285" width="10" style="10" customWidth="1"/>
    <col min="1286" max="1286" width="1.5" style="10" customWidth="1"/>
    <col min="1287" max="1287" width="10" style="10" customWidth="1"/>
    <col min="1288" max="1288" width="1.5" style="10" customWidth="1"/>
    <col min="1289" max="1289" width="10" style="10" customWidth="1"/>
    <col min="1290" max="1536" width="8" style="10"/>
    <col min="1537" max="1537" width="63.375" style="10" customWidth="1"/>
    <col min="1538" max="1538" width="9.375" style="10" customWidth="1"/>
    <col min="1539" max="1539" width="10" style="10" customWidth="1"/>
    <col min="1540" max="1540" width="1.5" style="10" customWidth="1"/>
    <col min="1541" max="1541" width="10" style="10" customWidth="1"/>
    <col min="1542" max="1542" width="1.5" style="10" customWidth="1"/>
    <col min="1543" max="1543" width="10" style="10" customWidth="1"/>
    <col min="1544" max="1544" width="1.5" style="10" customWidth="1"/>
    <col min="1545" max="1545" width="10" style="10" customWidth="1"/>
    <col min="1546" max="1792" width="8" style="10"/>
    <col min="1793" max="1793" width="63.375" style="10" customWidth="1"/>
    <col min="1794" max="1794" width="9.375" style="10" customWidth="1"/>
    <col min="1795" max="1795" width="10" style="10" customWidth="1"/>
    <col min="1796" max="1796" width="1.5" style="10" customWidth="1"/>
    <col min="1797" max="1797" width="10" style="10" customWidth="1"/>
    <col min="1798" max="1798" width="1.5" style="10" customWidth="1"/>
    <col min="1799" max="1799" width="10" style="10" customWidth="1"/>
    <col min="1800" max="1800" width="1.5" style="10" customWidth="1"/>
    <col min="1801" max="1801" width="10" style="10" customWidth="1"/>
    <col min="1802" max="2048" width="8" style="10"/>
    <col min="2049" max="2049" width="63.375" style="10" customWidth="1"/>
    <col min="2050" max="2050" width="9.375" style="10" customWidth="1"/>
    <col min="2051" max="2051" width="10" style="10" customWidth="1"/>
    <col min="2052" max="2052" width="1.5" style="10" customWidth="1"/>
    <col min="2053" max="2053" width="10" style="10" customWidth="1"/>
    <col min="2054" max="2054" width="1.5" style="10" customWidth="1"/>
    <col min="2055" max="2055" width="10" style="10" customWidth="1"/>
    <col min="2056" max="2056" width="1.5" style="10" customWidth="1"/>
    <col min="2057" max="2057" width="10" style="10" customWidth="1"/>
    <col min="2058" max="2304" width="8" style="10"/>
    <col min="2305" max="2305" width="63.375" style="10" customWidth="1"/>
    <col min="2306" max="2306" width="9.375" style="10" customWidth="1"/>
    <col min="2307" max="2307" width="10" style="10" customWidth="1"/>
    <col min="2308" max="2308" width="1.5" style="10" customWidth="1"/>
    <col min="2309" max="2309" width="10" style="10" customWidth="1"/>
    <col min="2310" max="2310" width="1.5" style="10" customWidth="1"/>
    <col min="2311" max="2311" width="10" style="10" customWidth="1"/>
    <col min="2312" max="2312" width="1.5" style="10" customWidth="1"/>
    <col min="2313" max="2313" width="10" style="10" customWidth="1"/>
    <col min="2314" max="2560" width="8" style="10"/>
    <col min="2561" max="2561" width="63.375" style="10" customWidth="1"/>
    <col min="2562" max="2562" width="9.375" style="10" customWidth="1"/>
    <col min="2563" max="2563" width="10" style="10" customWidth="1"/>
    <col min="2564" max="2564" width="1.5" style="10" customWidth="1"/>
    <col min="2565" max="2565" width="10" style="10" customWidth="1"/>
    <col min="2566" max="2566" width="1.5" style="10" customWidth="1"/>
    <col min="2567" max="2567" width="10" style="10" customWidth="1"/>
    <col min="2568" max="2568" width="1.5" style="10" customWidth="1"/>
    <col min="2569" max="2569" width="10" style="10" customWidth="1"/>
    <col min="2570" max="2816" width="8" style="10"/>
    <col min="2817" max="2817" width="63.375" style="10" customWidth="1"/>
    <col min="2818" max="2818" width="9.375" style="10" customWidth="1"/>
    <col min="2819" max="2819" width="10" style="10" customWidth="1"/>
    <col min="2820" max="2820" width="1.5" style="10" customWidth="1"/>
    <col min="2821" max="2821" width="10" style="10" customWidth="1"/>
    <col min="2822" max="2822" width="1.5" style="10" customWidth="1"/>
    <col min="2823" max="2823" width="10" style="10" customWidth="1"/>
    <col min="2824" max="2824" width="1.5" style="10" customWidth="1"/>
    <col min="2825" max="2825" width="10" style="10" customWidth="1"/>
    <col min="2826" max="3072" width="8" style="10"/>
    <col min="3073" max="3073" width="63.375" style="10" customWidth="1"/>
    <col min="3074" max="3074" width="9.375" style="10" customWidth="1"/>
    <col min="3075" max="3075" width="10" style="10" customWidth="1"/>
    <col min="3076" max="3076" width="1.5" style="10" customWidth="1"/>
    <col min="3077" max="3077" width="10" style="10" customWidth="1"/>
    <col min="3078" max="3078" width="1.5" style="10" customWidth="1"/>
    <col min="3079" max="3079" width="10" style="10" customWidth="1"/>
    <col min="3080" max="3080" width="1.5" style="10" customWidth="1"/>
    <col min="3081" max="3081" width="10" style="10" customWidth="1"/>
    <col min="3082" max="3328" width="8" style="10"/>
    <col min="3329" max="3329" width="63.375" style="10" customWidth="1"/>
    <col min="3330" max="3330" width="9.375" style="10" customWidth="1"/>
    <col min="3331" max="3331" width="10" style="10" customWidth="1"/>
    <col min="3332" max="3332" width="1.5" style="10" customWidth="1"/>
    <col min="3333" max="3333" width="10" style="10" customWidth="1"/>
    <col min="3334" max="3334" width="1.5" style="10" customWidth="1"/>
    <col min="3335" max="3335" width="10" style="10" customWidth="1"/>
    <col min="3336" max="3336" width="1.5" style="10" customWidth="1"/>
    <col min="3337" max="3337" width="10" style="10" customWidth="1"/>
    <col min="3338" max="3584" width="8" style="10"/>
    <col min="3585" max="3585" width="63.375" style="10" customWidth="1"/>
    <col min="3586" max="3586" width="9.375" style="10" customWidth="1"/>
    <col min="3587" max="3587" width="10" style="10" customWidth="1"/>
    <col min="3588" max="3588" width="1.5" style="10" customWidth="1"/>
    <col min="3589" max="3589" width="10" style="10" customWidth="1"/>
    <col min="3590" max="3590" width="1.5" style="10" customWidth="1"/>
    <col min="3591" max="3591" width="10" style="10" customWidth="1"/>
    <col min="3592" max="3592" width="1.5" style="10" customWidth="1"/>
    <col min="3593" max="3593" width="10" style="10" customWidth="1"/>
    <col min="3594" max="3840" width="8" style="10"/>
    <col min="3841" max="3841" width="63.375" style="10" customWidth="1"/>
    <col min="3842" max="3842" width="9.375" style="10" customWidth="1"/>
    <col min="3843" max="3843" width="10" style="10" customWidth="1"/>
    <col min="3844" max="3844" width="1.5" style="10" customWidth="1"/>
    <col min="3845" max="3845" width="10" style="10" customWidth="1"/>
    <col min="3846" max="3846" width="1.5" style="10" customWidth="1"/>
    <col min="3847" max="3847" width="10" style="10" customWidth="1"/>
    <col min="3848" max="3848" width="1.5" style="10" customWidth="1"/>
    <col min="3849" max="3849" width="10" style="10" customWidth="1"/>
    <col min="3850" max="4096" width="8" style="10"/>
    <col min="4097" max="4097" width="63.375" style="10" customWidth="1"/>
    <col min="4098" max="4098" width="9.375" style="10" customWidth="1"/>
    <col min="4099" max="4099" width="10" style="10" customWidth="1"/>
    <col min="4100" max="4100" width="1.5" style="10" customWidth="1"/>
    <col min="4101" max="4101" width="10" style="10" customWidth="1"/>
    <col min="4102" max="4102" width="1.5" style="10" customWidth="1"/>
    <col min="4103" max="4103" width="10" style="10" customWidth="1"/>
    <col min="4104" max="4104" width="1.5" style="10" customWidth="1"/>
    <col min="4105" max="4105" width="10" style="10" customWidth="1"/>
    <col min="4106" max="4352" width="8" style="10"/>
    <col min="4353" max="4353" width="63.375" style="10" customWidth="1"/>
    <col min="4354" max="4354" width="9.375" style="10" customWidth="1"/>
    <col min="4355" max="4355" width="10" style="10" customWidth="1"/>
    <col min="4356" max="4356" width="1.5" style="10" customWidth="1"/>
    <col min="4357" max="4357" width="10" style="10" customWidth="1"/>
    <col min="4358" max="4358" width="1.5" style="10" customWidth="1"/>
    <col min="4359" max="4359" width="10" style="10" customWidth="1"/>
    <col min="4360" max="4360" width="1.5" style="10" customWidth="1"/>
    <col min="4361" max="4361" width="10" style="10" customWidth="1"/>
    <col min="4362" max="4608" width="8" style="10"/>
    <col min="4609" max="4609" width="63.375" style="10" customWidth="1"/>
    <col min="4610" max="4610" width="9.375" style="10" customWidth="1"/>
    <col min="4611" max="4611" width="10" style="10" customWidth="1"/>
    <col min="4612" max="4612" width="1.5" style="10" customWidth="1"/>
    <col min="4613" max="4613" width="10" style="10" customWidth="1"/>
    <col min="4614" max="4614" width="1.5" style="10" customWidth="1"/>
    <col min="4615" max="4615" width="10" style="10" customWidth="1"/>
    <col min="4616" max="4616" width="1.5" style="10" customWidth="1"/>
    <col min="4617" max="4617" width="10" style="10" customWidth="1"/>
    <col min="4618" max="4864" width="8" style="10"/>
    <col min="4865" max="4865" width="63.375" style="10" customWidth="1"/>
    <col min="4866" max="4866" width="9.375" style="10" customWidth="1"/>
    <col min="4867" max="4867" width="10" style="10" customWidth="1"/>
    <col min="4868" max="4868" width="1.5" style="10" customWidth="1"/>
    <col min="4869" max="4869" width="10" style="10" customWidth="1"/>
    <col min="4870" max="4870" width="1.5" style="10" customWidth="1"/>
    <col min="4871" max="4871" width="10" style="10" customWidth="1"/>
    <col min="4872" max="4872" width="1.5" style="10" customWidth="1"/>
    <col min="4873" max="4873" width="10" style="10" customWidth="1"/>
    <col min="4874" max="5120" width="8" style="10"/>
    <col min="5121" max="5121" width="63.375" style="10" customWidth="1"/>
    <col min="5122" max="5122" width="9.375" style="10" customWidth="1"/>
    <col min="5123" max="5123" width="10" style="10" customWidth="1"/>
    <col min="5124" max="5124" width="1.5" style="10" customWidth="1"/>
    <col min="5125" max="5125" width="10" style="10" customWidth="1"/>
    <col min="5126" max="5126" width="1.5" style="10" customWidth="1"/>
    <col min="5127" max="5127" width="10" style="10" customWidth="1"/>
    <col min="5128" max="5128" width="1.5" style="10" customWidth="1"/>
    <col min="5129" max="5129" width="10" style="10" customWidth="1"/>
    <col min="5130" max="5376" width="8" style="10"/>
    <col min="5377" max="5377" width="63.375" style="10" customWidth="1"/>
    <col min="5378" max="5378" width="9.375" style="10" customWidth="1"/>
    <col min="5379" max="5379" width="10" style="10" customWidth="1"/>
    <col min="5380" max="5380" width="1.5" style="10" customWidth="1"/>
    <col min="5381" max="5381" width="10" style="10" customWidth="1"/>
    <col min="5382" max="5382" width="1.5" style="10" customWidth="1"/>
    <col min="5383" max="5383" width="10" style="10" customWidth="1"/>
    <col min="5384" max="5384" width="1.5" style="10" customWidth="1"/>
    <col min="5385" max="5385" width="10" style="10" customWidth="1"/>
    <col min="5386" max="5632" width="8" style="10"/>
    <col min="5633" max="5633" width="63.375" style="10" customWidth="1"/>
    <col min="5634" max="5634" width="9.375" style="10" customWidth="1"/>
    <col min="5635" max="5635" width="10" style="10" customWidth="1"/>
    <col min="5636" max="5636" width="1.5" style="10" customWidth="1"/>
    <col min="5637" max="5637" width="10" style="10" customWidth="1"/>
    <col min="5638" max="5638" width="1.5" style="10" customWidth="1"/>
    <col min="5639" max="5639" width="10" style="10" customWidth="1"/>
    <col min="5640" max="5640" width="1.5" style="10" customWidth="1"/>
    <col min="5641" max="5641" width="10" style="10" customWidth="1"/>
    <col min="5642" max="5888" width="8" style="10"/>
    <col min="5889" max="5889" width="63.375" style="10" customWidth="1"/>
    <col min="5890" max="5890" width="9.375" style="10" customWidth="1"/>
    <col min="5891" max="5891" width="10" style="10" customWidth="1"/>
    <col min="5892" max="5892" width="1.5" style="10" customWidth="1"/>
    <col min="5893" max="5893" width="10" style="10" customWidth="1"/>
    <col min="5894" max="5894" width="1.5" style="10" customWidth="1"/>
    <col min="5895" max="5895" width="10" style="10" customWidth="1"/>
    <col min="5896" max="5896" width="1.5" style="10" customWidth="1"/>
    <col min="5897" max="5897" width="10" style="10" customWidth="1"/>
    <col min="5898" max="6144" width="8" style="10"/>
    <col min="6145" max="6145" width="63.375" style="10" customWidth="1"/>
    <col min="6146" max="6146" width="9.375" style="10" customWidth="1"/>
    <col min="6147" max="6147" width="10" style="10" customWidth="1"/>
    <col min="6148" max="6148" width="1.5" style="10" customWidth="1"/>
    <col min="6149" max="6149" width="10" style="10" customWidth="1"/>
    <col min="6150" max="6150" width="1.5" style="10" customWidth="1"/>
    <col min="6151" max="6151" width="10" style="10" customWidth="1"/>
    <col min="6152" max="6152" width="1.5" style="10" customWidth="1"/>
    <col min="6153" max="6153" width="10" style="10" customWidth="1"/>
    <col min="6154" max="6400" width="8" style="10"/>
    <col min="6401" max="6401" width="63.375" style="10" customWidth="1"/>
    <col min="6402" max="6402" width="9.375" style="10" customWidth="1"/>
    <col min="6403" max="6403" width="10" style="10" customWidth="1"/>
    <col min="6404" max="6404" width="1.5" style="10" customWidth="1"/>
    <col min="6405" max="6405" width="10" style="10" customWidth="1"/>
    <col min="6406" max="6406" width="1.5" style="10" customWidth="1"/>
    <col min="6407" max="6407" width="10" style="10" customWidth="1"/>
    <col min="6408" max="6408" width="1.5" style="10" customWidth="1"/>
    <col min="6409" max="6409" width="10" style="10" customWidth="1"/>
    <col min="6410" max="6656" width="8" style="10"/>
    <col min="6657" max="6657" width="63.375" style="10" customWidth="1"/>
    <col min="6658" max="6658" width="9.375" style="10" customWidth="1"/>
    <col min="6659" max="6659" width="10" style="10" customWidth="1"/>
    <col min="6660" max="6660" width="1.5" style="10" customWidth="1"/>
    <col min="6661" max="6661" width="10" style="10" customWidth="1"/>
    <col min="6662" max="6662" width="1.5" style="10" customWidth="1"/>
    <col min="6663" max="6663" width="10" style="10" customWidth="1"/>
    <col min="6664" max="6664" width="1.5" style="10" customWidth="1"/>
    <col min="6665" max="6665" width="10" style="10" customWidth="1"/>
    <col min="6666" max="6912" width="8" style="10"/>
    <col min="6913" max="6913" width="63.375" style="10" customWidth="1"/>
    <col min="6914" max="6914" width="9.375" style="10" customWidth="1"/>
    <col min="6915" max="6915" width="10" style="10" customWidth="1"/>
    <col min="6916" max="6916" width="1.5" style="10" customWidth="1"/>
    <col min="6917" max="6917" width="10" style="10" customWidth="1"/>
    <col min="6918" max="6918" width="1.5" style="10" customWidth="1"/>
    <col min="6919" max="6919" width="10" style="10" customWidth="1"/>
    <col min="6920" max="6920" width="1.5" style="10" customWidth="1"/>
    <col min="6921" max="6921" width="10" style="10" customWidth="1"/>
    <col min="6922" max="7168" width="8" style="10"/>
    <col min="7169" max="7169" width="63.375" style="10" customWidth="1"/>
    <col min="7170" max="7170" width="9.375" style="10" customWidth="1"/>
    <col min="7171" max="7171" width="10" style="10" customWidth="1"/>
    <col min="7172" max="7172" width="1.5" style="10" customWidth="1"/>
    <col min="7173" max="7173" width="10" style="10" customWidth="1"/>
    <col min="7174" max="7174" width="1.5" style="10" customWidth="1"/>
    <col min="7175" max="7175" width="10" style="10" customWidth="1"/>
    <col min="7176" max="7176" width="1.5" style="10" customWidth="1"/>
    <col min="7177" max="7177" width="10" style="10" customWidth="1"/>
    <col min="7178" max="7424" width="8" style="10"/>
    <col min="7425" max="7425" width="63.375" style="10" customWidth="1"/>
    <col min="7426" max="7426" width="9.375" style="10" customWidth="1"/>
    <col min="7427" max="7427" width="10" style="10" customWidth="1"/>
    <col min="7428" max="7428" width="1.5" style="10" customWidth="1"/>
    <col min="7429" max="7429" width="10" style="10" customWidth="1"/>
    <col min="7430" max="7430" width="1.5" style="10" customWidth="1"/>
    <col min="7431" max="7431" width="10" style="10" customWidth="1"/>
    <col min="7432" max="7432" width="1.5" style="10" customWidth="1"/>
    <col min="7433" max="7433" width="10" style="10" customWidth="1"/>
    <col min="7434" max="7680" width="8" style="10"/>
    <col min="7681" max="7681" width="63.375" style="10" customWidth="1"/>
    <col min="7682" max="7682" width="9.375" style="10" customWidth="1"/>
    <col min="7683" max="7683" width="10" style="10" customWidth="1"/>
    <col min="7684" max="7684" width="1.5" style="10" customWidth="1"/>
    <col min="7685" max="7685" width="10" style="10" customWidth="1"/>
    <col min="7686" max="7686" width="1.5" style="10" customWidth="1"/>
    <col min="7687" max="7687" width="10" style="10" customWidth="1"/>
    <col min="7688" max="7688" width="1.5" style="10" customWidth="1"/>
    <col min="7689" max="7689" width="10" style="10" customWidth="1"/>
    <col min="7690" max="7936" width="8" style="10"/>
    <col min="7937" max="7937" width="63.375" style="10" customWidth="1"/>
    <col min="7938" max="7938" width="9.375" style="10" customWidth="1"/>
    <col min="7939" max="7939" width="10" style="10" customWidth="1"/>
    <col min="7940" max="7940" width="1.5" style="10" customWidth="1"/>
    <col min="7941" max="7941" width="10" style="10" customWidth="1"/>
    <col min="7942" max="7942" width="1.5" style="10" customWidth="1"/>
    <col min="7943" max="7943" width="10" style="10" customWidth="1"/>
    <col min="7944" max="7944" width="1.5" style="10" customWidth="1"/>
    <col min="7945" max="7945" width="10" style="10" customWidth="1"/>
    <col min="7946" max="8192" width="8" style="10"/>
    <col min="8193" max="8193" width="63.375" style="10" customWidth="1"/>
    <col min="8194" max="8194" width="9.375" style="10" customWidth="1"/>
    <col min="8195" max="8195" width="10" style="10" customWidth="1"/>
    <col min="8196" max="8196" width="1.5" style="10" customWidth="1"/>
    <col min="8197" max="8197" width="10" style="10" customWidth="1"/>
    <col min="8198" max="8198" width="1.5" style="10" customWidth="1"/>
    <col min="8199" max="8199" width="10" style="10" customWidth="1"/>
    <col min="8200" max="8200" width="1.5" style="10" customWidth="1"/>
    <col min="8201" max="8201" width="10" style="10" customWidth="1"/>
    <col min="8202" max="8448" width="8" style="10"/>
    <col min="8449" max="8449" width="63.375" style="10" customWidth="1"/>
    <col min="8450" max="8450" width="9.375" style="10" customWidth="1"/>
    <col min="8451" max="8451" width="10" style="10" customWidth="1"/>
    <col min="8452" max="8452" width="1.5" style="10" customWidth="1"/>
    <col min="8453" max="8453" width="10" style="10" customWidth="1"/>
    <col min="8454" max="8454" width="1.5" style="10" customWidth="1"/>
    <col min="8455" max="8455" width="10" style="10" customWidth="1"/>
    <col min="8456" max="8456" width="1.5" style="10" customWidth="1"/>
    <col min="8457" max="8457" width="10" style="10" customWidth="1"/>
    <col min="8458" max="8704" width="8" style="10"/>
    <col min="8705" max="8705" width="63.375" style="10" customWidth="1"/>
    <col min="8706" max="8706" width="9.375" style="10" customWidth="1"/>
    <col min="8707" max="8707" width="10" style="10" customWidth="1"/>
    <col min="8708" max="8708" width="1.5" style="10" customWidth="1"/>
    <col min="8709" max="8709" width="10" style="10" customWidth="1"/>
    <col min="8710" max="8710" width="1.5" style="10" customWidth="1"/>
    <col min="8711" max="8711" width="10" style="10" customWidth="1"/>
    <col min="8712" max="8712" width="1.5" style="10" customWidth="1"/>
    <col min="8713" max="8713" width="10" style="10" customWidth="1"/>
    <col min="8714" max="8960" width="8" style="10"/>
    <col min="8961" max="8961" width="63.375" style="10" customWidth="1"/>
    <col min="8962" max="8962" width="9.375" style="10" customWidth="1"/>
    <col min="8963" max="8963" width="10" style="10" customWidth="1"/>
    <col min="8964" max="8964" width="1.5" style="10" customWidth="1"/>
    <col min="8965" max="8965" width="10" style="10" customWidth="1"/>
    <col min="8966" max="8966" width="1.5" style="10" customWidth="1"/>
    <col min="8967" max="8967" width="10" style="10" customWidth="1"/>
    <col min="8968" max="8968" width="1.5" style="10" customWidth="1"/>
    <col min="8969" max="8969" width="10" style="10" customWidth="1"/>
    <col min="8970" max="9216" width="8" style="10"/>
    <col min="9217" max="9217" width="63.375" style="10" customWidth="1"/>
    <col min="9218" max="9218" width="9.375" style="10" customWidth="1"/>
    <col min="9219" max="9219" width="10" style="10" customWidth="1"/>
    <col min="9220" max="9220" width="1.5" style="10" customWidth="1"/>
    <col min="9221" max="9221" width="10" style="10" customWidth="1"/>
    <col min="9222" max="9222" width="1.5" style="10" customWidth="1"/>
    <col min="9223" max="9223" width="10" style="10" customWidth="1"/>
    <col min="9224" max="9224" width="1.5" style="10" customWidth="1"/>
    <col min="9225" max="9225" width="10" style="10" customWidth="1"/>
    <col min="9226" max="9472" width="8" style="10"/>
    <col min="9473" max="9473" width="63.375" style="10" customWidth="1"/>
    <col min="9474" max="9474" width="9.375" style="10" customWidth="1"/>
    <col min="9475" max="9475" width="10" style="10" customWidth="1"/>
    <col min="9476" max="9476" width="1.5" style="10" customWidth="1"/>
    <col min="9477" max="9477" width="10" style="10" customWidth="1"/>
    <col min="9478" max="9478" width="1.5" style="10" customWidth="1"/>
    <col min="9479" max="9479" width="10" style="10" customWidth="1"/>
    <col min="9480" max="9480" width="1.5" style="10" customWidth="1"/>
    <col min="9481" max="9481" width="10" style="10" customWidth="1"/>
    <col min="9482" max="9728" width="8" style="10"/>
    <col min="9729" max="9729" width="63.375" style="10" customWidth="1"/>
    <col min="9730" max="9730" width="9.375" style="10" customWidth="1"/>
    <col min="9731" max="9731" width="10" style="10" customWidth="1"/>
    <col min="9732" max="9732" width="1.5" style="10" customWidth="1"/>
    <col min="9733" max="9733" width="10" style="10" customWidth="1"/>
    <col min="9734" max="9734" width="1.5" style="10" customWidth="1"/>
    <col min="9735" max="9735" width="10" style="10" customWidth="1"/>
    <col min="9736" max="9736" width="1.5" style="10" customWidth="1"/>
    <col min="9737" max="9737" width="10" style="10" customWidth="1"/>
    <col min="9738" max="9984" width="8" style="10"/>
    <col min="9985" max="9985" width="63.375" style="10" customWidth="1"/>
    <col min="9986" max="9986" width="9.375" style="10" customWidth="1"/>
    <col min="9987" max="9987" width="10" style="10" customWidth="1"/>
    <col min="9988" max="9988" width="1.5" style="10" customWidth="1"/>
    <col min="9989" max="9989" width="10" style="10" customWidth="1"/>
    <col min="9990" max="9990" width="1.5" style="10" customWidth="1"/>
    <col min="9991" max="9991" width="10" style="10" customWidth="1"/>
    <col min="9992" max="9992" width="1.5" style="10" customWidth="1"/>
    <col min="9993" max="9993" width="10" style="10" customWidth="1"/>
    <col min="9994" max="10240" width="8" style="10"/>
    <col min="10241" max="10241" width="63.375" style="10" customWidth="1"/>
    <col min="10242" max="10242" width="9.375" style="10" customWidth="1"/>
    <col min="10243" max="10243" width="10" style="10" customWidth="1"/>
    <col min="10244" max="10244" width="1.5" style="10" customWidth="1"/>
    <col min="10245" max="10245" width="10" style="10" customWidth="1"/>
    <col min="10246" max="10246" width="1.5" style="10" customWidth="1"/>
    <col min="10247" max="10247" width="10" style="10" customWidth="1"/>
    <col min="10248" max="10248" width="1.5" style="10" customWidth="1"/>
    <col min="10249" max="10249" width="10" style="10" customWidth="1"/>
    <col min="10250" max="10496" width="8" style="10"/>
    <col min="10497" max="10497" width="63.375" style="10" customWidth="1"/>
    <col min="10498" max="10498" width="9.375" style="10" customWidth="1"/>
    <col min="10499" max="10499" width="10" style="10" customWidth="1"/>
    <col min="10500" max="10500" width="1.5" style="10" customWidth="1"/>
    <col min="10501" max="10501" width="10" style="10" customWidth="1"/>
    <col min="10502" max="10502" width="1.5" style="10" customWidth="1"/>
    <col min="10503" max="10503" width="10" style="10" customWidth="1"/>
    <col min="10504" max="10504" width="1.5" style="10" customWidth="1"/>
    <col min="10505" max="10505" width="10" style="10" customWidth="1"/>
    <col min="10506" max="10752" width="8" style="10"/>
    <col min="10753" max="10753" width="63.375" style="10" customWidth="1"/>
    <col min="10754" max="10754" width="9.375" style="10" customWidth="1"/>
    <col min="10755" max="10755" width="10" style="10" customWidth="1"/>
    <col min="10756" max="10756" width="1.5" style="10" customWidth="1"/>
    <col min="10757" max="10757" width="10" style="10" customWidth="1"/>
    <col min="10758" max="10758" width="1.5" style="10" customWidth="1"/>
    <col min="10759" max="10759" width="10" style="10" customWidth="1"/>
    <col min="10760" max="10760" width="1.5" style="10" customWidth="1"/>
    <col min="10761" max="10761" width="10" style="10" customWidth="1"/>
    <col min="10762" max="11008" width="8" style="10"/>
    <col min="11009" max="11009" width="63.375" style="10" customWidth="1"/>
    <col min="11010" max="11010" width="9.375" style="10" customWidth="1"/>
    <col min="11011" max="11011" width="10" style="10" customWidth="1"/>
    <col min="11012" max="11012" width="1.5" style="10" customWidth="1"/>
    <col min="11013" max="11013" width="10" style="10" customWidth="1"/>
    <col min="11014" max="11014" width="1.5" style="10" customWidth="1"/>
    <col min="11015" max="11015" width="10" style="10" customWidth="1"/>
    <col min="11016" max="11016" width="1.5" style="10" customWidth="1"/>
    <col min="11017" max="11017" width="10" style="10" customWidth="1"/>
    <col min="11018" max="11264" width="8" style="10"/>
    <col min="11265" max="11265" width="63.375" style="10" customWidth="1"/>
    <col min="11266" max="11266" width="9.375" style="10" customWidth="1"/>
    <col min="11267" max="11267" width="10" style="10" customWidth="1"/>
    <col min="11268" max="11268" width="1.5" style="10" customWidth="1"/>
    <col min="11269" max="11269" width="10" style="10" customWidth="1"/>
    <col min="11270" max="11270" width="1.5" style="10" customWidth="1"/>
    <col min="11271" max="11271" width="10" style="10" customWidth="1"/>
    <col min="11272" max="11272" width="1.5" style="10" customWidth="1"/>
    <col min="11273" max="11273" width="10" style="10" customWidth="1"/>
    <col min="11274" max="11520" width="8" style="10"/>
    <col min="11521" max="11521" width="63.375" style="10" customWidth="1"/>
    <col min="11522" max="11522" width="9.375" style="10" customWidth="1"/>
    <col min="11523" max="11523" width="10" style="10" customWidth="1"/>
    <col min="11524" max="11524" width="1.5" style="10" customWidth="1"/>
    <col min="11525" max="11525" width="10" style="10" customWidth="1"/>
    <col min="11526" max="11526" width="1.5" style="10" customWidth="1"/>
    <col min="11527" max="11527" width="10" style="10" customWidth="1"/>
    <col min="11528" max="11528" width="1.5" style="10" customWidth="1"/>
    <col min="11529" max="11529" width="10" style="10" customWidth="1"/>
    <col min="11530" max="11776" width="8" style="10"/>
    <col min="11777" max="11777" width="63.375" style="10" customWidth="1"/>
    <col min="11778" max="11778" width="9.375" style="10" customWidth="1"/>
    <col min="11779" max="11779" width="10" style="10" customWidth="1"/>
    <col min="11780" max="11780" width="1.5" style="10" customWidth="1"/>
    <col min="11781" max="11781" width="10" style="10" customWidth="1"/>
    <col min="11782" max="11782" width="1.5" style="10" customWidth="1"/>
    <col min="11783" max="11783" width="10" style="10" customWidth="1"/>
    <col min="11784" max="11784" width="1.5" style="10" customWidth="1"/>
    <col min="11785" max="11785" width="10" style="10" customWidth="1"/>
    <col min="11786" max="12032" width="8" style="10"/>
    <col min="12033" max="12033" width="63.375" style="10" customWidth="1"/>
    <col min="12034" max="12034" width="9.375" style="10" customWidth="1"/>
    <col min="12035" max="12035" width="10" style="10" customWidth="1"/>
    <col min="12036" max="12036" width="1.5" style="10" customWidth="1"/>
    <col min="12037" max="12037" width="10" style="10" customWidth="1"/>
    <col min="12038" max="12038" width="1.5" style="10" customWidth="1"/>
    <col min="12039" max="12039" width="10" style="10" customWidth="1"/>
    <col min="12040" max="12040" width="1.5" style="10" customWidth="1"/>
    <col min="12041" max="12041" width="10" style="10" customWidth="1"/>
    <col min="12042" max="12288" width="8" style="10"/>
    <col min="12289" max="12289" width="63.375" style="10" customWidth="1"/>
    <col min="12290" max="12290" width="9.375" style="10" customWidth="1"/>
    <col min="12291" max="12291" width="10" style="10" customWidth="1"/>
    <col min="12292" max="12292" width="1.5" style="10" customWidth="1"/>
    <col min="12293" max="12293" width="10" style="10" customWidth="1"/>
    <col min="12294" max="12294" width="1.5" style="10" customWidth="1"/>
    <col min="12295" max="12295" width="10" style="10" customWidth="1"/>
    <col min="12296" max="12296" width="1.5" style="10" customWidth="1"/>
    <col min="12297" max="12297" width="10" style="10" customWidth="1"/>
    <col min="12298" max="12544" width="8" style="10"/>
    <col min="12545" max="12545" width="63.375" style="10" customWidth="1"/>
    <col min="12546" max="12546" width="9.375" style="10" customWidth="1"/>
    <col min="12547" max="12547" width="10" style="10" customWidth="1"/>
    <col min="12548" max="12548" width="1.5" style="10" customWidth="1"/>
    <col min="12549" max="12549" width="10" style="10" customWidth="1"/>
    <col min="12550" max="12550" width="1.5" style="10" customWidth="1"/>
    <col min="12551" max="12551" width="10" style="10" customWidth="1"/>
    <col min="12552" max="12552" width="1.5" style="10" customWidth="1"/>
    <col min="12553" max="12553" width="10" style="10" customWidth="1"/>
    <col min="12554" max="12800" width="8" style="10"/>
    <col min="12801" max="12801" width="63.375" style="10" customWidth="1"/>
    <col min="12802" max="12802" width="9.375" style="10" customWidth="1"/>
    <col min="12803" max="12803" width="10" style="10" customWidth="1"/>
    <col min="12804" max="12804" width="1.5" style="10" customWidth="1"/>
    <col min="12805" max="12805" width="10" style="10" customWidth="1"/>
    <col min="12806" max="12806" width="1.5" style="10" customWidth="1"/>
    <col min="12807" max="12807" width="10" style="10" customWidth="1"/>
    <col min="12808" max="12808" width="1.5" style="10" customWidth="1"/>
    <col min="12809" max="12809" width="10" style="10" customWidth="1"/>
    <col min="12810" max="13056" width="8" style="10"/>
    <col min="13057" max="13057" width="63.375" style="10" customWidth="1"/>
    <col min="13058" max="13058" width="9.375" style="10" customWidth="1"/>
    <col min="13059" max="13059" width="10" style="10" customWidth="1"/>
    <col min="13060" max="13060" width="1.5" style="10" customWidth="1"/>
    <col min="13061" max="13061" width="10" style="10" customWidth="1"/>
    <col min="13062" max="13062" width="1.5" style="10" customWidth="1"/>
    <col min="13063" max="13063" width="10" style="10" customWidth="1"/>
    <col min="13064" max="13064" width="1.5" style="10" customWidth="1"/>
    <col min="13065" max="13065" width="10" style="10" customWidth="1"/>
    <col min="13066" max="13312" width="8" style="10"/>
    <col min="13313" max="13313" width="63.375" style="10" customWidth="1"/>
    <col min="13314" max="13314" width="9.375" style="10" customWidth="1"/>
    <col min="13315" max="13315" width="10" style="10" customWidth="1"/>
    <col min="13316" max="13316" width="1.5" style="10" customWidth="1"/>
    <col min="13317" max="13317" width="10" style="10" customWidth="1"/>
    <col min="13318" max="13318" width="1.5" style="10" customWidth="1"/>
    <col min="13319" max="13319" width="10" style="10" customWidth="1"/>
    <col min="13320" max="13320" width="1.5" style="10" customWidth="1"/>
    <col min="13321" max="13321" width="10" style="10" customWidth="1"/>
    <col min="13322" max="13568" width="8" style="10"/>
    <col min="13569" max="13569" width="63.375" style="10" customWidth="1"/>
    <col min="13570" max="13570" width="9.375" style="10" customWidth="1"/>
    <col min="13571" max="13571" width="10" style="10" customWidth="1"/>
    <col min="13572" max="13572" width="1.5" style="10" customWidth="1"/>
    <col min="13573" max="13573" width="10" style="10" customWidth="1"/>
    <col min="13574" max="13574" width="1.5" style="10" customWidth="1"/>
    <col min="13575" max="13575" width="10" style="10" customWidth="1"/>
    <col min="13576" max="13576" width="1.5" style="10" customWidth="1"/>
    <col min="13577" max="13577" width="10" style="10" customWidth="1"/>
    <col min="13578" max="13824" width="8" style="10"/>
    <col min="13825" max="13825" width="63.375" style="10" customWidth="1"/>
    <col min="13826" max="13826" width="9.375" style="10" customWidth="1"/>
    <col min="13827" max="13827" width="10" style="10" customWidth="1"/>
    <col min="13828" max="13828" width="1.5" style="10" customWidth="1"/>
    <col min="13829" max="13829" width="10" style="10" customWidth="1"/>
    <col min="13830" max="13830" width="1.5" style="10" customWidth="1"/>
    <col min="13831" max="13831" width="10" style="10" customWidth="1"/>
    <col min="13832" max="13832" width="1.5" style="10" customWidth="1"/>
    <col min="13833" max="13833" width="10" style="10" customWidth="1"/>
    <col min="13834" max="14080" width="8" style="10"/>
    <col min="14081" max="14081" width="63.375" style="10" customWidth="1"/>
    <col min="14082" max="14082" width="9.375" style="10" customWidth="1"/>
    <col min="14083" max="14083" width="10" style="10" customWidth="1"/>
    <col min="14084" max="14084" width="1.5" style="10" customWidth="1"/>
    <col min="14085" max="14085" width="10" style="10" customWidth="1"/>
    <col min="14086" max="14086" width="1.5" style="10" customWidth="1"/>
    <col min="14087" max="14087" width="10" style="10" customWidth="1"/>
    <col min="14088" max="14088" width="1.5" style="10" customWidth="1"/>
    <col min="14089" max="14089" width="10" style="10" customWidth="1"/>
    <col min="14090" max="14336" width="8" style="10"/>
    <col min="14337" max="14337" width="63.375" style="10" customWidth="1"/>
    <col min="14338" max="14338" width="9.375" style="10" customWidth="1"/>
    <col min="14339" max="14339" width="10" style="10" customWidth="1"/>
    <col min="14340" max="14340" width="1.5" style="10" customWidth="1"/>
    <col min="14341" max="14341" width="10" style="10" customWidth="1"/>
    <col min="14342" max="14342" width="1.5" style="10" customWidth="1"/>
    <col min="14343" max="14343" width="10" style="10" customWidth="1"/>
    <col min="14344" max="14344" width="1.5" style="10" customWidth="1"/>
    <col min="14345" max="14345" width="10" style="10" customWidth="1"/>
    <col min="14346" max="14592" width="8" style="10"/>
    <col min="14593" max="14593" width="63.375" style="10" customWidth="1"/>
    <col min="14594" max="14594" width="9.375" style="10" customWidth="1"/>
    <col min="14595" max="14595" width="10" style="10" customWidth="1"/>
    <col min="14596" max="14596" width="1.5" style="10" customWidth="1"/>
    <col min="14597" max="14597" width="10" style="10" customWidth="1"/>
    <col min="14598" max="14598" width="1.5" style="10" customWidth="1"/>
    <col min="14599" max="14599" width="10" style="10" customWidth="1"/>
    <col min="14600" max="14600" width="1.5" style="10" customWidth="1"/>
    <col min="14601" max="14601" width="10" style="10" customWidth="1"/>
    <col min="14602" max="14848" width="8" style="10"/>
    <col min="14849" max="14849" width="63.375" style="10" customWidth="1"/>
    <col min="14850" max="14850" width="9.375" style="10" customWidth="1"/>
    <col min="14851" max="14851" width="10" style="10" customWidth="1"/>
    <col min="14852" max="14852" width="1.5" style="10" customWidth="1"/>
    <col min="14853" max="14853" width="10" style="10" customWidth="1"/>
    <col min="14854" max="14854" width="1.5" style="10" customWidth="1"/>
    <col min="14855" max="14855" width="10" style="10" customWidth="1"/>
    <col min="14856" max="14856" width="1.5" style="10" customWidth="1"/>
    <col min="14857" max="14857" width="10" style="10" customWidth="1"/>
    <col min="14858" max="15104" width="8" style="10"/>
    <col min="15105" max="15105" width="63.375" style="10" customWidth="1"/>
    <col min="15106" max="15106" width="9.375" style="10" customWidth="1"/>
    <col min="15107" max="15107" width="10" style="10" customWidth="1"/>
    <col min="15108" max="15108" width="1.5" style="10" customWidth="1"/>
    <col min="15109" max="15109" width="10" style="10" customWidth="1"/>
    <col min="15110" max="15110" width="1.5" style="10" customWidth="1"/>
    <col min="15111" max="15111" width="10" style="10" customWidth="1"/>
    <col min="15112" max="15112" width="1.5" style="10" customWidth="1"/>
    <col min="15113" max="15113" width="10" style="10" customWidth="1"/>
    <col min="15114" max="15360" width="8" style="10"/>
    <col min="15361" max="15361" width="63.375" style="10" customWidth="1"/>
    <col min="15362" max="15362" width="9.375" style="10" customWidth="1"/>
    <col min="15363" max="15363" width="10" style="10" customWidth="1"/>
    <col min="15364" max="15364" width="1.5" style="10" customWidth="1"/>
    <col min="15365" max="15365" width="10" style="10" customWidth="1"/>
    <col min="15366" max="15366" width="1.5" style="10" customWidth="1"/>
    <col min="15367" max="15367" width="10" style="10" customWidth="1"/>
    <col min="15368" max="15368" width="1.5" style="10" customWidth="1"/>
    <col min="15369" max="15369" width="10" style="10" customWidth="1"/>
    <col min="15370" max="15616" width="8" style="10"/>
    <col min="15617" max="15617" width="63.375" style="10" customWidth="1"/>
    <col min="15618" max="15618" width="9.375" style="10" customWidth="1"/>
    <col min="15619" max="15619" width="10" style="10" customWidth="1"/>
    <col min="15620" max="15620" width="1.5" style="10" customWidth="1"/>
    <col min="15621" max="15621" width="10" style="10" customWidth="1"/>
    <col min="15622" max="15622" width="1.5" style="10" customWidth="1"/>
    <col min="15623" max="15623" width="10" style="10" customWidth="1"/>
    <col min="15624" max="15624" width="1.5" style="10" customWidth="1"/>
    <col min="15625" max="15625" width="10" style="10" customWidth="1"/>
    <col min="15626" max="15872" width="8" style="10"/>
    <col min="15873" max="15873" width="63.375" style="10" customWidth="1"/>
    <col min="15874" max="15874" width="9.375" style="10" customWidth="1"/>
    <col min="15875" max="15875" width="10" style="10" customWidth="1"/>
    <col min="15876" max="15876" width="1.5" style="10" customWidth="1"/>
    <col min="15877" max="15877" width="10" style="10" customWidth="1"/>
    <col min="15878" max="15878" width="1.5" style="10" customWidth="1"/>
    <col min="15879" max="15879" width="10" style="10" customWidth="1"/>
    <col min="15880" max="15880" width="1.5" style="10" customWidth="1"/>
    <col min="15881" max="15881" width="10" style="10" customWidth="1"/>
    <col min="15882" max="16128" width="8" style="10"/>
    <col min="16129" max="16129" width="63.375" style="10" customWidth="1"/>
    <col min="16130" max="16130" width="9.375" style="10" customWidth="1"/>
    <col min="16131" max="16131" width="10" style="10" customWidth="1"/>
    <col min="16132" max="16132" width="1.5" style="10" customWidth="1"/>
    <col min="16133" max="16133" width="10" style="10" customWidth="1"/>
    <col min="16134" max="16134" width="1.5" style="10" customWidth="1"/>
    <col min="16135" max="16135" width="10" style="10" customWidth="1"/>
    <col min="16136" max="16136" width="1.5" style="10" customWidth="1"/>
    <col min="16137" max="16137" width="10" style="10" customWidth="1"/>
    <col min="16138" max="16384" width="8" style="10"/>
  </cols>
  <sheetData>
    <row r="1" spans="1:9" ht="25.2" customHeight="1" x14ac:dyDescent="0.2">
      <c r="A1" s="340" t="s">
        <v>44</v>
      </c>
      <c r="B1" s="340"/>
      <c r="C1" s="340"/>
      <c r="D1" s="340"/>
      <c r="E1" s="340"/>
      <c r="F1" s="340"/>
      <c r="G1" s="340"/>
      <c r="H1" s="340"/>
      <c r="I1" s="340"/>
    </row>
    <row r="2" spans="1:9" ht="25.2" customHeight="1" x14ac:dyDescent="0.2">
      <c r="A2" s="340" t="s">
        <v>28</v>
      </c>
      <c r="B2" s="340"/>
      <c r="C2" s="340"/>
      <c r="D2" s="340"/>
      <c r="E2" s="340"/>
      <c r="F2" s="340"/>
      <c r="G2" s="340"/>
      <c r="H2" s="340"/>
      <c r="I2" s="340"/>
    </row>
    <row r="3" spans="1:9" s="118" customFormat="1" ht="25.2" customHeight="1" x14ac:dyDescent="0.2">
      <c r="A3" s="340" t="s">
        <v>119</v>
      </c>
      <c r="B3" s="340"/>
      <c r="C3" s="340"/>
      <c r="D3" s="340"/>
      <c r="E3" s="340"/>
      <c r="F3" s="340"/>
      <c r="G3" s="340"/>
      <c r="H3" s="340"/>
      <c r="I3" s="340"/>
    </row>
    <row r="4" spans="1:9" s="118" customFormat="1" ht="23.1" customHeight="1" x14ac:dyDescent="0.2">
      <c r="A4" s="340" t="s">
        <v>4</v>
      </c>
      <c r="B4" s="340"/>
      <c r="C4" s="340"/>
      <c r="D4" s="340"/>
      <c r="E4" s="340"/>
      <c r="F4" s="340"/>
      <c r="G4" s="340"/>
      <c r="H4" s="340"/>
      <c r="I4" s="340"/>
    </row>
    <row r="5" spans="1:9" s="16" customFormat="1" ht="23.1" customHeight="1" x14ac:dyDescent="0.2">
      <c r="A5" s="119"/>
      <c r="B5" s="119"/>
      <c r="C5" s="120"/>
      <c r="D5" s="120"/>
      <c r="E5" s="120"/>
      <c r="F5" s="121"/>
      <c r="G5" s="298"/>
      <c r="H5" s="120"/>
      <c r="I5" s="122" t="s">
        <v>0</v>
      </c>
    </row>
    <row r="6" spans="1:9" ht="6.05" customHeight="1" x14ac:dyDescent="0.2">
      <c r="A6" s="15"/>
      <c r="B6" s="15"/>
      <c r="C6" s="123"/>
      <c r="D6" s="123"/>
      <c r="E6" s="123"/>
      <c r="F6" s="16"/>
      <c r="G6" s="299"/>
      <c r="H6" s="123"/>
      <c r="I6" s="123"/>
    </row>
    <row r="7" spans="1:9" s="22" customFormat="1" ht="23.1" customHeight="1" x14ac:dyDescent="0.2">
      <c r="A7" s="20"/>
      <c r="B7" s="20" t="s">
        <v>1</v>
      </c>
      <c r="C7" s="349" t="s">
        <v>2</v>
      </c>
      <c r="D7" s="349"/>
      <c r="E7" s="349"/>
      <c r="F7" s="118"/>
      <c r="G7" s="349" t="s">
        <v>3</v>
      </c>
      <c r="H7" s="349"/>
      <c r="I7" s="349"/>
    </row>
    <row r="8" spans="1:9" s="22" customFormat="1" ht="23.1" customHeight="1" x14ac:dyDescent="0.2">
      <c r="A8" s="20"/>
      <c r="C8" s="20">
        <v>2564</v>
      </c>
      <c r="D8" s="20"/>
      <c r="E8" s="20">
        <v>2563</v>
      </c>
      <c r="F8" s="20"/>
      <c r="G8" s="296">
        <v>2564</v>
      </c>
      <c r="H8" s="238"/>
      <c r="I8" s="238">
        <v>2563</v>
      </c>
    </row>
    <row r="9" spans="1:9" s="22" customFormat="1" ht="23.1" customHeight="1" x14ac:dyDescent="0.2">
      <c r="A9" s="323"/>
      <c r="C9" s="323"/>
      <c r="D9" s="323"/>
      <c r="E9" s="322" t="s">
        <v>189</v>
      </c>
      <c r="F9" s="323"/>
      <c r="G9" s="323"/>
      <c r="H9" s="323"/>
      <c r="I9" s="323"/>
    </row>
    <row r="10" spans="1:9" ht="23.1" customHeight="1" x14ac:dyDescent="0.2">
      <c r="A10" s="23" t="s">
        <v>29</v>
      </c>
      <c r="B10" s="23"/>
      <c r="C10" s="124"/>
      <c r="E10" s="321"/>
      <c r="F10" s="22"/>
      <c r="G10" s="300"/>
      <c r="I10" s="124"/>
    </row>
    <row r="11" spans="1:9" ht="23.1" customHeight="1" x14ac:dyDescent="0.2">
      <c r="A11" s="10" t="s">
        <v>64</v>
      </c>
      <c r="C11" s="126">
        <f>'งบกำไรขาดทุนเบ็ดเสร็จ-6เดือน'!C25</f>
        <v>99697</v>
      </c>
      <c r="D11" s="127"/>
      <c r="E11" s="126">
        <f>'งบกำไรขาดทุนเบ็ดเสร็จ-6เดือน'!E25</f>
        <v>89077</v>
      </c>
      <c r="F11" s="127"/>
      <c r="G11" s="301">
        <f>'งบกำไรขาดทุนเบ็ดเสร็จ-6เดือน'!G25</f>
        <v>82270</v>
      </c>
      <c r="H11" s="128"/>
      <c r="I11" s="127">
        <f>'งบกำไรขาดทุนเบ็ดเสร็จ-6เดือน'!I25</f>
        <v>62901</v>
      </c>
    </row>
    <row r="12" spans="1:9" ht="23.1" customHeight="1" x14ac:dyDescent="0.2">
      <c r="A12" s="129" t="s">
        <v>65</v>
      </c>
      <c r="C12" s="126"/>
      <c r="D12" s="127"/>
      <c r="E12" s="126"/>
      <c r="F12" s="127"/>
      <c r="G12" s="301"/>
      <c r="H12" s="128"/>
      <c r="I12" s="127"/>
    </row>
    <row r="13" spans="1:9" ht="23.1" customHeight="1" x14ac:dyDescent="0.2">
      <c r="A13" s="131" t="s">
        <v>209</v>
      </c>
      <c r="B13" s="132"/>
      <c r="C13" s="126"/>
      <c r="D13" s="127"/>
      <c r="E13" s="126"/>
      <c r="F13" s="127"/>
      <c r="G13" s="301"/>
      <c r="H13" s="128"/>
      <c r="I13" s="127"/>
    </row>
    <row r="14" spans="1:9" ht="23.1" customHeight="1" x14ac:dyDescent="0.2">
      <c r="A14" s="27" t="s">
        <v>87</v>
      </c>
      <c r="B14" s="27"/>
      <c r="C14" s="126">
        <v>41440</v>
      </c>
      <c r="D14" s="126"/>
      <c r="E14" s="126">
        <v>43282</v>
      </c>
      <c r="F14" s="126"/>
      <c r="G14" s="302">
        <v>27502</v>
      </c>
      <c r="H14" s="126"/>
      <c r="I14" s="126">
        <v>25165</v>
      </c>
    </row>
    <row r="15" spans="1:9" ht="23.1" customHeight="1" x14ac:dyDescent="0.2">
      <c r="A15" s="27" t="s">
        <v>99</v>
      </c>
      <c r="B15" s="27"/>
      <c r="C15" s="126">
        <v>0</v>
      </c>
      <c r="D15" s="126"/>
      <c r="E15" s="126">
        <v>1067</v>
      </c>
      <c r="F15" s="126"/>
      <c r="G15" s="315">
        <v>0</v>
      </c>
      <c r="H15" s="126"/>
      <c r="I15" s="126">
        <v>952</v>
      </c>
    </row>
    <row r="16" spans="1:9" ht="23.1" customHeight="1" x14ac:dyDescent="0.2">
      <c r="A16" s="27" t="s">
        <v>211</v>
      </c>
      <c r="B16" s="27"/>
      <c r="C16" s="126">
        <v>-19.971</v>
      </c>
      <c r="D16" s="126"/>
      <c r="E16" s="126">
        <v>5</v>
      </c>
      <c r="F16" s="126"/>
      <c r="G16" s="315">
        <v>0</v>
      </c>
      <c r="H16" s="126"/>
      <c r="I16" s="126">
        <v>0</v>
      </c>
    </row>
    <row r="17" spans="1:9" ht="23.1" customHeight="1" x14ac:dyDescent="0.2">
      <c r="A17" s="27" t="s">
        <v>88</v>
      </c>
      <c r="B17" s="27"/>
      <c r="C17" s="126">
        <v>0</v>
      </c>
      <c r="D17" s="126"/>
      <c r="E17" s="126">
        <v>923</v>
      </c>
      <c r="F17" s="126"/>
      <c r="G17" s="315">
        <v>0</v>
      </c>
      <c r="H17" s="126"/>
      <c r="I17" s="126">
        <v>281</v>
      </c>
    </row>
    <row r="18" spans="1:9" ht="23.1" customHeight="1" x14ac:dyDescent="0.2">
      <c r="A18" s="27" t="s">
        <v>118</v>
      </c>
      <c r="B18" s="22"/>
      <c r="C18" s="126">
        <v>0</v>
      </c>
      <c r="D18" s="126"/>
      <c r="E18" s="126">
        <v>4</v>
      </c>
      <c r="F18" s="126"/>
      <c r="G18" s="315">
        <v>0</v>
      </c>
      <c r="H18" s="126"/>
      <c r="I18" s="9">
        <v>0</v>
      </c>
    </row>
    <row r="19" spans="1:9" ht="23.1" customHeight="1" x14ac:dyDescent="0.2">
      <c r="A19" s="27" t="s">
        <v>89</v>
      </c>
      <c r="B19" s="22"/>
      <c r="C19" s="126">
        <v>3030</v>
      </c>
      <c r="D19" s="133"/>
      <c r="E19" s="126">
        <v>2716</v>
      </c>
      <c r="F19" s="133"/>
      <c r="G19" s="301">
        <v>1742</v>
      </c>
      <c r="H19" s="134"/>
      <c r="I19" s="127">
        <v>1396</v>
      </c>
    </row>
    <row r="20" spans="1:9" ht="23.1" customHeight="1" x14ac:dyDescent="0.2">
      <c r="A20" s="27" t="s">
        <v>210</v>
      </c>
      <c r="B20" s="22"/>
      <c r="C20" s="126">
        <v>-4685</v>
      </c>
      <c r="D20" s="133"/>
      <c r="E20" s="126">
        <v>494</v>
      </c>
      <c r="F20" s="133"/>
      <c r="G20" s="301">
        <v>-4685</v>
      </c>
      <c r="H20" s="134"/>
      <c r="I20" s="127">
        <v>494</v>
      </c>
    </row>
    <row r="21" spans="1:9" ht="23.1" customHeight="1" x14ac:dyDescent="0.2">
      <c r="A21" s="27" t="s">
        <v>77</v>
      </c>
      <c r="B21" s="22"/>
      <c r="C21" s="127">
        <v>-433</v>
      </c>
      <c r="D21" s="133"/>
      <c r="E21" s="127">
        <v>-1100</v>
      </c>
      <c r="F21" s="133"/>
      <c r="G21" s="315">
        <v>0</v>
      </c>
      <c r="H21" s="134"/>
      <c r="I21" s="9">
        <v>0</v>
      </c>
    </row>
    <row r="22" spans="1:9" ht="23.1" customHeight="1" x14ac:dyDescent="0.2">
      <c r="A22" s="27" t="s">
        <v>100</v>
      </c>
      <c r="B22" s="22"/>
      <c r="C22" s="127">
        <v>654</v>
      </c>
      <c r="D22" s="135"/>
      <c r="E22" s="127">
        <v>1420</v>
      </c>
      <c r="F22" s="133"/>
      <c r="G22" s="301">
        <v>657</v>
      </c>
      <c r="H22" s="134"/>
      <c r="I22" s="127">
        <v>1493</v>
      </c>
    </row>
    <row r="23" spans="1:9" ht="23.1" customHeight="1" x14ac:dyDescent="0.2">
      <c r="A23" s="27" t="s">
        <v>107</v>
      </c>
      <c r="B23" s="22"/>
      <c r="C23" s="127">
        <v>-5928</v>
      </c>
      <c r="D23" s="135"/>
      <c r="E23" s="127">
        <v>-3321</v>
      </c>
      <c r="F23" s="133"/>
      <c r="G23" s="127">
        <v>-20898</v>
      </c>
      <c r="H23" s="134"/>
      <c r="I23" s="127">
        <v>-10321</v>
      </c>
    </row>
    <row r="24" spans="1:9" ht="23.1" customHeight="1" x14ac:dyDescent="0.2">
      <c r="A24" s="27" t="s">
        <v>34</v>
      </c>
      <c r="B24" s="22"/>
      <c r="C24" s="136">
        <v>4749</v>
      </c>
      <c r="D24" s="1"/>
      <c r="E24" s="136">
        <v>4054</v>
      </c>
      <c r="F24" s="1"/>
      <c r="G24" s="303">
        <v>4516</v>
      </c>
      <c r="H24" s="130"/>
      <c r="I24" s="136">
        <v>3569</v>
      </c>
    </row>
    <row r="25" spans="1:9" ht="23.1" customHeight="1" x14ac:dyDescent="0.2">
      <c r="A25" s="10" t="s">
        <v>117</v>
      </c>
      <c r="B25" s="27"/>
      <c r="C25" s="126">
        <f>SUM(C11:C24)</f>
        <v>138504.02900000001</v>
      </c>
      <c r="D25" s="127"/>
      <c r="E25" s="126">
        <f>SUM(E11:E24)</f>
        <v>138621</v>
      </c>
      <c r="F25" s="127"/>
      <c r="G25" s="302">
        <f>SUM(G11:G24)</f>
        <v>91104</v>
      </c>
      <c r="H25" s="128"/>
      <c r="I25" s="126">
        <f>SUM(I11:I24)</f>
        <v>85930</v>
      </c>
    </row>
    <row r="26" spans="1:9" ht="23.1" customHeight="1" x14ac:dyDescent="0.2">
      <c r="A26" s="10" t="s">
        <v>30</v>
      </c>
      <c r="B26" s="27"/>
      <c r="C26" s="138"/>
      <c r="D26" s="35"/>
      <c r="E26" s="138"/>
      <c r="F26" s="139"/>
      <c r="G26" s="304"/>
      <c r="H26" s="137"/>
      <c r="I26" s="139"/>
    </row>
    <row r="27" spans="1:9" ht="23.1" customHeight="1" x14ac:dyDescent="0.2">
      <c r="A27" s="27" t="s">
        <v>74</v>
      </c>
      <c r="B27" s="27"/>
      <c r="C27" s="126">
        <v>-21127</v>
      </c>
      <c r="D27" s="126"/>
      <c r="E27" s="126">
        <v>-14891</v>
      </c>
      <c r="F27" s="126"/>
      <c r="G27" s="302">
        <v>-8691</v>
      </c>
      <c r="H27" s="126"/>
      <c r="I27" s="126">
        <v>-18387</v>
      </c>
    </row>
    <row r="28" spans="1:9" ht="23.1" customHeight="1" x14ac:dyDescent="0.2">
      <c r="A28" s="27" t="s">
        <v>93</v>
      </c>
      <c r="B28" s="27"/>
      <c r="C28" s="126">
        <v>-8753</v>
      </c>
      <c r="D28" s="126"/>
      <c r="E28" s="126">
        <v>-1526</v>
      </c>
      <c r="F28" s="126"/>
      <c r="G28" s="302">
        <v>-11783</v>
      </c>
      <c r="H28" s="126"/>
      <c r="I28" s="126">
        <v>-2894</v>
      </c>
    </row>
    <row r="29" spans="1:9" ht="23.1" customHeight="1" x14ac:dyDescent="0.2">
      <c r="A29" s="27" t="s">
        <v>94</v>
      </c>
      <c r="B29" s="27"/>
      <c r="C29" s="126">
        <v>-2636.3527399999984</v>
      </c>
      <c r="D29" s="126"/>
      <c r="E29" s="126">
        <v>-12407</v>
      </c>
      <c r="F29" s="126"/>
      <c r="G29" s="315">
        <v>0</v>
      </c>
      <c r="H29" s="126"/>
      <c r="I29" s="126">
        <v>0</v>
      </c>
    </row>
    <row r="30" spans="1:9" ht="23.1" customHeight="1" x14ac:dyDescent="0.2">
      <c r="A30" s="27" t="s">
        <v>5</v>
      </c>
      <c r="B30" s="27"/>
      <c r="C30" s="126">
        <v>11887</v>
      </c>
      <c r="D30" s="127"/>
      <c r="E30" s="126">
        <v>-1345</v>
      </c>
      <c r="F30" s="127"/>
      <c r="G30" s="302">
        <v>437</v>
      </c>
      <c r="H30" s="128"/>
      <c r="I30" s="127">
        <v>-2437</v>
      </c>
    </row>
    <row r="31" spans="1:9" ht="23.1" customHeight="1" x14ac:dyDescent="0.2">
      <c r="A31" s="27" t="s">
        <v>6</v>
      </c>
      <c r="B31" s="27"/>
      <c r="C31" s="126">
        <v>-1860</v>
      </c>
      <c r="D31" s="127"/>
      <c r="E31" s="126">
        <v>-6446</v>
      </c>
      <c r="F31" s="127"/>
      <c r="G31" s="301">
        <v>22</v>
      </c>
      <c r="H31" s="128"/>
      <c r="I31" s="126">
        <v>-3209</v>
      </c>
    </row>
    <row r="32" spans="1:9" ht="23.1" customHeight="1" x14ac:dyDescent="0.2">
      <c r="A32" s="10" t="s">
        <v>43</v>
      </c>
      <c r="B32" s="27"/>
      <c r="C32" s="126"/>
      <c r="D32" s="127"/>
      <c r="E32" s="126"/>
      <c r="F32" s="127"/>
      <c r="G32" s="315"/>
      <c r="H32" s="128"/>
      <c r="I32" s="126"/>
    </row>
    <row r="33" spans="1:10" ht="23.1" customHeight="1" x14ac:dyDescent="0.2">
      <c r="A33" s="163" t="s">
        <v>75</v>
      </c>
      <c r="B33" s="27"/>
      <c r="C33" s="126">
        <v>-13105</v>
      </c>
      <c r="D33" s="127"/>
      <c r="E33" s="126">
        <v>-1868</v>
      </c>
      <c r="F33" s="127"/>
      <c r="G33" s="302">
        <v>-10932</v>
      </c>
      <c r="H33" s="128"/>
      <c r="I33" s="126">
        <v>-7315</v>
      </c>
    </row>
    <row r="34" spans="1:10" ht="23.1" customHeight="1" x14ac:dyDescent="0.2">
      <c r="A34" s="27" t="s">
        <v>95</v>
      </c>
      <c r="B34" s="27"/>
      <c r="C34" s="126">
        <v>4108</v>
      </c>
      <c r="D34" s="127"/>
      <c r="E34" s="126">
        <v>-761</v>
      </c>
      <c r="F34" s="127"/>
      <c r="G34" s="302">
        <v>1972</v>
      </c>
      <c r="H34" s="128"/>
      <c r="I34" s="126">
        <v>-1435</v>
      </c>
    </row>
    <row r="35" spans="1:10" ht="23.1" customHeight="1" x14ac:dyDescent="0.2">
      <c r="A35" s="27" t="s">
        <v>8</v>
      </c>
      <c r="B35" s="27"/>
      <c r="C35" s="138">
        <v>-791</v>
      </c>
      <c r="D35" s="127"/>
      <c r="E35" s="138">
        <v>547</v>
      </c>
      <c r="F35" s="127"/>
      <c r="G35" s="304">
        <v>-319</v>
      </c>
      <c r="H35" s="128"/>
      <c r="I35" s="139">
        <v>902</v>
      </c>
    </row>
    <row r="36" spans="1:10" ht="23.1" customHeight="1" x14ac:dyDescent="0.2">
      <c r="A36" s="27" t="s">
        <v>9</v>
      </c>
      <c r="B36" s="27"/>
      <c r="C36" s="140">
        <v>238</v>
      </c>
      <c r="D36" s="127"/>
      <c r="E36" s="140">
        <v>-813</v>
      </c>
      <c r="F36" s="127"/>
      <c r="G36" s="303">
        <v>382</v>
      </c>
      <c r="H36" s="128"/>
      <c r="I36" s="136">
        <v>0</v>
      </c>
    </row>
    <row r="37" spans="1:10" ht="23.1" customHeight="1" x14ac:dyDescent="0.2">
      <c r="A37" s="175" t="s">
        <v>109</v>
      </c>
      <c r="B37" s="27"/>
      <c r="C37" s="126">
        <f>SUM(C33:C36,C31,C30,C29,C28,C27,C25)</f>
        <v>106464.67626000001</v>
      </c>
      <c r="D37" s="141"/>
      <c r="E37" s="126">
        <f>SUM(E25:E36)</f>
        <v>99111</v>
      </c>
      <c r="F37" s="141"/>
      <c r="G37" s="126">
        <f>SUM(G25:G36)</f>
        <v>62192</v>
      </c>
      <c r="H37" s="141"/>
      <c r="I37" s="126">
        <f>SUM(I25:I36)</f>
        <v>51155</v>
      </c>
    </row>
    <row r="38" spans="1:10" ht="23.1" customHeight="1" x14ac:dyDescent="0.2">
      <c r="A38" s="1" t="s">
        <v>72</v>
      </c>
      <c r="B38" s="27"/>
      <c r="C38" s="126">
        <v>-14071</v>
      </c>
      <c r="D38" s="141"/>
      <c r="E38" s="126">
        <v>-4796</v>
      </c>
      <c r="F38" s="141"/>
      <c r="G38" s="304">
        <v>-7176</v>
      </c>
      <c r="H38" s="141"/>
      <c r="I38" s="139">
        <v>-3123</v>
      </c>
    </row>
    <row r="39" spans="1:10" ht="23.1" customHeight="1" x14ac:dyDescent="0.2">
      <c r="A39" s="1" t="s">
        <v>78</v>
      </c>
      <c r="B39" s="27"/>
      <c r="C39" s="126">
        <v>0</v>
      </c>
      <c r="D39" s="141"/>
      <c r="E39" s="126">
        <v>325</v>
      </c>
      <c r="F39" s="141"/>
      <c r="G39" s="42">
        <f>ROUND('[1]Cash Flow - Separate'!C37/1000,0)</f>
        <v>0</v>
      </c>
      <c r="H39" s="141"/>
      <c r="I39" s="136">
        <v>325</v>
      </c>
    </row>
    <row r="40" spans="1:10" ht="23.1" customHeight="1" x14ac:dyDescent="0.2">
      <c r="A40" s="29" t="s">
        <v>69</v>
      </c>
      <c r="B40" s="29"/>
      <c r="C40" s="142">
        <f>SUM(C37:C39)</f>
        <v>92393.676260000007</v>
      </c>
      <c r="D40" s="141"/>
      <c r="E40" s="142">
        <f>SUM(E37:E39)</f>
        <v>94640</v>
      </c>
      <c r="F40" s="141"/>
      <c r="G40" s="306">
        <f>SUM(G38:G39,G37)</f>
        <v>55016</v>
      </c>
      <c r="H40" s="141"/>
      <c r="I40" s="142">
        <f>SUM(I38:I39,I37)</f>
        <v>48357</v>
      </c>
    </row>
    <row r="41" spans="1:10" ht="25.2" customHeight="1" x14ac:dyDescent="0.2">
      <c r="A41" s="340" t="str">
        <f>A1</f>
        <v>บริษัท ฮิวแมนิก้า จำกัด (มหาชน) และบริษัทย่อย</v>
      </c>
      <c r="B41" s="340"/>
      <c r="C41" s="340"/>
      <c r="D41" s="340"/>
      <c r="E41" s="340"/>
      <c r="F41" s="340"/>
      <c r="G41" s="340"/>
      <c r="H41" s="340"/>
      <c r="I41" s="340"/>
    </row>
    <row r="42" spans="1:10" ht="25.2" customHeight="1" x14ac:dyDescent="0.2">
      <c r="A42" s="340" t="s">
        <v>83</v>
      </c>
      <c r="B42" s="340"/>
      <c r="C42" s="340"/>
      <c r="D42" s="340"/>
      <c r="E42" s="340"/>
      <c r="F42" s="340"/>
      <c r="G42" s="340"/>
      <c r="H42" s="340"/>
      <c r="I42" s="340"/>
    </row>
    <row r="43" spans="1:10" s="118" customFormat="1" ht="25.2" customHeight="1" x14ac:dyDescent="0.2">
      <c r="A43" s="340" t="s">
        <v>119</v>
      </c>
      <c r="B43" s="340"/>
      <c r="C43" s="340"/>
      <c r="D43" s="340"/>
      <c r="E43" s="340"/>
      <c r="F43" s="340"/>
      <c r="G43" s="340"/>
      <c r="H43" s="340"/>
      <c r="I43" s="340"/>
    </row>
    <row r="44" spans="1:10" s="118" customFormat="1" ht="25.2" customHeight="1" x14ac:dyDescent="0.2">
      <c r="A44" s="340" t="s">
        <v>4</v>
      </c>
      <c r="B44" s="340"/>
      <c r="C44" s="340"/>
      <c r="D44" s="340"/>
      <c r="E44" s="340"/>
      <c r="F44" s="340"/>
      <c r="G44" s="340"/>
      <c r="H44" s="340"/>
      <c r="I44" s="340"/>
    </row>
    <row r="45" spans="1:10" s="16" customFormat="1" ht="23.1" customHeight="1" x14ac:dyDescent="0.2">
      <c r="A45" s="119"/>
      <c r="B45" s="119"/>
      <c r="C45" s="120"/>
      <c r="D45" s="120"/>
      <c r="E45" s="120"/>
      <c r="F45" s="121"/>
      <c r="G45" s="298"/>
      <c r="H45" s="120"/>
      <c r="I45" s="122" t="s">
        <v>0</v>
      </c>
    </row>
    <row r="46" spans="1:10" ht="6.05" customHeight="1" x14ac:dyDescent="0.2">
      <c r="A46" s="15"/>
      <c r="B46" s="15"/>
      <c r="C46" s="123"/>
      <c r="D46" s="123"/>
      <c r="E46" s="123"/>
      <c r="F46" s="16"/>
      <c r="G46" s="299"/>
      <c r="H46" s="123"/>
      <c r="I46" s="123"/>
    </row>
    <row r="47" spans="1:10" s="22" customFormat="1" ht="23.1" customHeight="1" x14ac:dyDescent="0.2">
      <c r="A47" s="20"/>
      <c r="B47" s="20" t="s">
        <v>1</v>
      </c>
      <c r="C47" s="349" t="s">
        <v>2</v>
      </c>
      <c r="D47" s="349"/>
      <c r="E47" s="349"/>
      <c r="F47" s="118"/>
      <c r="G47" s="349" t="s">
        <v>3</v>
      </c>
      <c r="H47" s="349"/>
      <c r="I47" s="349"/>
    </row>
    <row r="48" spans="1:10" s="22" customFormat="1" ht="23.1" customHeight="1" x14ac:dyDescent="0.2">
      <c r="A48" s="20"/>
      <c r="C48" s="238">
        <v>2564</v>
      </c>
      <c r="D48" s="238"/>
      <c r="E48" s="238">
        <v>2563</v>
      </c>
      <c r="F48" s="238"/>
      <c r="G48" s="296">
        <v>2564</v>
      </c>
      <c r="H48" s="238"/>
      <c r="I48" s="238">
        <v>2563</v>
      </c>
      <c r="J48" s="143"/>
    </row>
    <row r="49" spans="1:10" s="22" customFormat="1" ht="23.1" customHeight="1" x14ac:dyDescent="0.2">
      <c r="A49" s="331"/>
      <c r="C49" s="331"/>
      <c r="D49" s="331"/>
      <c r="E49" s="330" t="s">
        <v>189</v>
      </c>
      <c r="F49" s="331"/>
      <c r="G49" s="331"/>
      <c r="H49" s="331"/>
      <c r="I49" s="331"/>
      <c r="J49" s="143"/>
    </row>
    <row r="50" spans="1:10" ht="23.1" customHeight="1" x14ac:dyDescent="0.2">
      <c r="A50" s="23" t="s">
        <v>31</v>
      </c>
      <c r="B50" s="23"/>
      <c r="C50" s="144"/>
      <c r="D50" s="144"/>
      <c r="E50" s="144"/>
      <c r="H50" s="144"/>
      <c r="I50" s="144"/>
    </row>
    <row r="51" spans="1:10" ht="23.1" customHeight="1" x14ac:dyDescent="0.2">
      <c r="A51" s="163" t="s">
        <v>110</v>
      </c>
      <c r="B51" s="27"/>
      <c r="C51" s="138">
        <v>-29</v>
      </c>
      <c r="D51" s="137"/>
      <c r="E51" s="138">
        <v>185</v>
      </c>
      <c r="F51" s="137"/>
      <c r="G51" s="304">
        <v>-5</v>
      </c>
      <c r="H51" s="137"/>
      <c r="I51" s="139">
        <v>-55</v>
      </c>
    </row>
    <row r="52" spans="1:10" ht="23.1" customHeight="1" x14ac:dyDescent="0.2">
      <c r="A52" s="27" t="s">
        <v>102</v>
      </c>
      <c r="B52" s="27"/>
      <c r="C52" s="138">
        <v>-274754</v>
      </c>
      <c r="D52" s="137"/>
      <c r="E52" s="138">
        <v>-294795</v>
      </c>
      <c r="F52" s="137"/>
      <c r="G52" s="304">
        <v>-275754</v>
      </c>
      <c r="H52" s="137"/>
      <c r="I52" s="139">
        <v>-294795</v>
      </c>
    </row>
    <row r="53" spans="1:10" ht="23.1" customHeight="1" x14ac:dyDescent="0.2">
      <c r="A53" s="27" t="s">
        <v>103</v>
      </c>
      <c r="B53" s="27"/>
      <c r="C53" s="138">
        <v>264293</v>
      </c>
      <c r="D53" s="137"/>
      <c r="E53" s="138">
        <v>265356</v>
      </c>
      <c r="F53" s="137"/>
      <c r="G53" s="304">
        <v>264293</v>
      </c>
      <c r="H53" s="137"/>
      <c r="I53" s="139">
        <v>265356</v>
      </c>
    </row>
    <row r="54" spans="1:10" ht="23.1" customHeight="1" x14ac:dyDescent="0.2">
      <c r="A54" s="27" t="s">
        <v>66</v>
      </c>
      <c r="B54" s="27">
        <v>5.2</v>
      </c>
      <c r="C54" s="138">
        <v>-12366</v>
      </c>
      <c r="D54" s="139"/>
      <c r="E54" s="138">
        <v>-12255</v>
      </c>
      <c r="F54" s="139"/>
      <c r="G54" s="304">
        <v>-9850</v>
      </c>
      <c r="H54" s="137"/>
      <c r="I54" s="139">
        <v>-11129</v>
      </c>
    </row>
    <row r="55" spans="1:10" ht="23.1" customHeight="1" x14ac:dyDescent="0.2">
      <c r="A55" s="27" t="s">
        <v>111</v>
      </c>
      <c r="B55" s="27"/>
      <c r="C55" s="138">
        <v>0</v>
      </c>
      <c r="D55" s="139"/>
      <c r="E55" s="138">
        <v>116</v>
      </c>
      <c r="F55" s="139"/>
      <c r="G55" s="315">
        <v>0</v>
      </c>
      <c r="H55" s="137"/>
      <c r="I55" s="139">
        <v>0</v>
      </c>
    </row>
    <row r="56" spans="1:10" ht="23.1" customHeight="1" x14ac:dyDescent="0.2">
      <c r="A56" s="27" t="s">
        <v>67</v>
      </c>
      <c r="B56" s="27"/>
      <c r="C56" s="138">
        <v>-9648</v>
      </c>
      <c r="D56" s="139"/>
      <c r="E56" s="138">
        <v>-7380</v>
      </c>
      <c r="F56" s="139"/>
      <c r="G56" s="304">
        <v>-9380</v>
      </c>
      <c r="H56" s="137"/>
      <c r="I56" s="139">
        <v>-6575</v>
      </c>
    </row>
    <row r="57" spans="1:10" ht="23.1" customHeight="1" x14ac:dyDescent="0.2">
      <c r="A57" s="297" t="s">
        <v>200</v>
      </c>
      <c r="B57" s="27"/>
      <c r="C57" s="138">
        <v>-3875</v>
      </c>
      <c r="D57" s="139"/>
      <c r="E57" s="138">
        <v>0</v>
      </c>
      <c r="F57" s="139"/>
      <c r="G57" s="302">
        <v>-3875</v>
      </c>
      <c r="H57" s="137"/>
      <c r="I57" s="138">
        <v>0</v>
      </c>
    </row>
    <row r="58" spans="1:10" ht="23.1" customHeight="1" x14ac:dyDescent="0.2">
      <c r="A58" s="163" t="s">
        <v>201</v>
      </c>
      <c r="B58" s="27"/>
      <c r="C58" s="138">
        <v>0</v>
      </c>
      <c r="D58" s="139"/>
      <c r="E58" s="138">
        <v>0</v>
      </c>
      <c r="F58" s="139"/>
      <c r="G58" s="302">
        <v>14500</v>
      </c>
      <c r="H58" s="137"/>
      <c r="I58" s="139">
        <v>1000</v>
      </c>
    </row>
    <row r="59" spans="1:10" ht="23.1" customHeight="1" x14ac:dyDescent="0.2">
      <c r="A59" s="27" t="s">
        <v>35</v>
      </c>
      <c r="B59" s="27"/>
      <c r="C59" s="138">
        <v>5878</v>
      </c>
      <c r="D59" s="139"/>
      <c r="E59" s="138">
        <v>3321</v>
      </c>
      <c r="F59" s="139"/>
      <c r="G59" s="304">
        <v>17809</v>
      </c>
      <c r="H59" s="137"/>
      <c r="I59" s="139">
        <v>10321</v>
      </c>
    </row>
    <row r="60" spans="1:10" ht="23.1" customHeight="1" x14ac:dyDescent="0.2">
      <c r="A60" s="163" t="s">
        <v>106</v>
      </c>
      <c r="B60" s="27"/>
      <c r="C60" s="139">
        <v>-33096</v>
      </c>
      <c r="D60" s="139"/>
      <c r="E60" s="139">
        <v>-3000</v>
      </c>
      <c r="F60" s="139"/>
      <c r="G60" s="304">
        <v>-58980</v>
      </c>
      <c r="H60" s="137"/>
      <c r="I60" s="139">
        <v>-3000</v>
      </c>
    </row>
    <row r="61" spans="1:10" ht="23.1" customHeight="1" x14ac:dyDescent="0.2">
      <c r="A61" s="29" t="s">
        <v>90</v>
      </c>
      <c r="B61" s="22"/>
      <c r="C61" s="142">
        <f>SUM(C51:C60)</f>
        <v>-63597</v>
      </c>
      <c r="D61" s="6"/>
      <c r="E61" s="142">
        <f>SUM(E51:E60)</f>
        <v>-48452</v>
      </c>
      <c r="F61" s="6"/>
      <c r="G61" s="306">
        <f>SUM(G51:G60)</f>
        <v>-61242</v>
      </c>
      <c r="H61" s="145"/>
      <c r="I61" s="142">
        <f>SUM(I51:I60)</f>
        <v>-38877</v>
      </c>
    </row>
    <row r="62" spans="1:10" ht="11.95" customHeight="1" x14ac:dyDescent="0.2">
      <c r="A62" s="29"/>
      <c r="B62" s="22"/>
      <c r="C62" s="146"/>
      <c r="D62" s="6"/>
      <c r="E62" s="146"/>
      <c r="F62" s="6"/>
      <c r="G62" s="308"/>
      <c r="H62" s="6"/>
      <c r="I62" s="147"/>
    </row>
    <row r="63" spans="1:10" ht="23.1" customHeight="1" x14ac:dyDescent="0.2">
      <c r="A63" s="148" t="s">
        <v>32</v>
      </c>
      <c r="B63" s="149"/>
      <c r="C63" s="150"/>
      <c r="D63" s="151"/>
      <c r="E63" s="150"/>
      <c r="F63" s="151"/>
      <c r="G63" s="309"/>
      <c r="H63" s="153"/>
      <c r="I63" s="152"/>
    </row>
    <row r="64" spans="1:10" ht="23.1" customHeight="1" x14ac:dyDescent="0.2">
      <c r="A64" s="154" t="s">
        <v>104</v>
      </c>
      <c r="B64" s="149">
        <v>5.3</v>
      </c>
      <c r="C64" s="138">
        <v>-10057</v>
      </c>
      <c r="D64" s="151"/>
      <c r="E64" s="138">
        <v>-13223</v>
      </c>
      <c r="F64" s="139"/>
      <c r="G64" s="304">
        <v>-6722</v>
      </c>
      <c r="H64" s="137"/>
      <c r="I64" s="139">
        <v>-5786</v>
      </c>
    </row>
    <row r="65" spans="1:9" ht="23.1" customHeight="1" x14ac:dyDescent="0.2">
      <c r="A65" s="154" t="s">
        <v>105</v>
      </c>
      <c r="B65" s="149"/>
      <c r="C65" s="138">
        <v>-4749</v>
      </c>
      <c r="D65" s="155"/>
      <c r="E65" s="138">
        <v>-4054</v>
      </c>
      <c r="F65" s="35"/>
      <c r="G65" s="307">
        <v>-4515</v>
      </c>
      <c r="H65" s="35"/>
      <c r="I65" s="138">
        <v>-3568</v>
      </c>
    </row>
    <row r="66" spans="1:9" ht="23.1" customHeight="1" x14ac:dyDescent="0.2">
      <c r="A66" s="154" t="s">
        <v>79</v>
      </c>
      <c r="B66" s="149"/>
      <c r="C66" s="138">
        <v>-54400</v>
      </c>
      <c r="D66" s="155"/>
      <c r="E66" s="138">
        <v>-40800</v>
      </c>
      <c r="F66" s="35"/>
      <c r="G66" s="307">
        <v>-54400</v>
      </c>
      <c r="H66" s="35"/>
      <c r="I66" s="138">
        <v>-40800</v>
      </c>
    </row>
    <row r="67" spans="1:9" ht="23.1" customHeight="1" x14ac:dyDescent="0.2">
      <c r="A67" s="29" t="s">
        <v>68</v>
      </c>
      <c r="B67" s="149"/>
      <c r="C67" s="142">
        <f>SUM(C64:C66)</f>
        <v>-69206</v>
      </c>
      <c r="D67" s="155"/>
      <c r="E67" s="142">
        <f>SUM(E64:E66)</f>
        <v>-58077</v>
      </c>
      <c r="F67" s="35"/>
      <c r="G67" s="306">
        <f>SUM(G64:G66)</f>
        <v>-65637</v>
      </c>
      <c r="H67" s="155"/>
      <c r="I67" s="142">
        <f>SUM(I64:I66)</f>
        <v>-50154</v>
      </c>
    </row>
    <row r="68" spans="1:9" ht="23.1" customHeight="1" x14ac:dyDescent="0.2">
      <c r="A68" s="10" t="s">
        <v>76</v>
      </c>
      <c r="B68" s="22"/>
      <c r="C68" s="136">
        <v>3435</v>
      </c>
      <c r="D68" s="35"/>
      <c r="E68" s="136">
        <v>-704</v>
      </c>
      <c r="F68" s="35"/>
      <c r="G68" s="156">
        <v>0</v>
      </c>
      <c r="H68" s="35"/>
      <c r="I68" s="156">
        <v>0</v>
      </c>
    </row>
    <row r="69" spans="1:9" ht="23.1" customHeight="1" x14ac:dyDescent="0.2">
      <c r="A69" s="10" t="s">
        <v>182</v>
      </c>
      <c r="C69" s="157">
        <f>C68+C67+C61+C40</f>
        <v>-36974.323739999993</v>
      </c>
      <c r="D69" s="6"/>
      <c r="E69" s="157">
        <f>E68+E67+E61+E40</f>
        <v>-12593</v>
      </c>
      <c r="F69" s="6"/>
      <c r="G69" s="310">
        <f>G68+G67+G61+G40</f>
        <v>-71863</v>
      </c>
      <c r="H69" s="158"/>
      <c r="I69" s="157">
        <f>I68+I67+I61+I40</f>
        <v>-40674</v>
      </c>
    </row>
    <row r="70" spans="1:9" ht="23.1" customHeight="1" x14ac:dyDescent="0.2">
      <c r="A70" s="10" t="s">
        <v>33</v>
      </c>
      <c r="C70" s="159">
        <f>งบแสดงฐานะการเงิน!G13</f>
        <v>246798</v>
      </c>
      <c r="D70" s="6"/>
      <c r="E70" s="159">
        <v>159474</v>
      </c>
      <c r="F70" s="6"/>
      <c r="G70" s="311">
        <f>งบแสดงฐานะการเงิน!K13</f>
        <v>105736</v>
      </c>
      <c r="H70" s="158"/>
      <c r="I70" s="160">
        <v>74780</v>
      </c>
    </row>
    <row r="71" spans="1:9" ht="23.1" customHeight="1" thickBot="1" x14ac:dyDescent="0.25">
      <c r="A71" s="23" t="s">
        <v>86</v>
      </c>
      <c r="B71" s="22">
        <v>5.0999999999999996</v>
      </c>
      <c r="C71" s="161">
        <f>C69+C70</f>
        <v>209823.67626000001</v>
      </c>
      <c r="D71" s="6"/>
      <c r="E71" s="161">
        <f>E69+E70</f>
        <v>146881</v>
      </c>
      <c r="F71" s="6"/>
      <c r="G71" s="326">
        <f>G69+G70</f>
        <v>33873</v>
      </c>
      <c r="H71" s="6"/>
      <c r="I71" s="161">
        <f>I69+I70</f>
        <v>34106</v>
      </c>
    </row>
    <row r="72" spans="1:9" ht="23.1" customHeight="1" thickTop="1" x14ac:dyDescent="0.2">
      <c r="C72" s="54"/>
      <c r="D72" s="10"/>
      <c r="E72" s="10"/>
      <c r="G72" s="312"/>
      <c r="H72" s="10"/>
      <c r="I72" s="10"/>
    </row>
    <row r="73" spans="1:9" ht="23.1" customHeight="1" x14ac:dyDescent="0.2">
      <c r="C73" s="54"/>
      <c r="D73" s="10"/>
      <c r="E73" s="10"/>
      <c r="G73" s="312"/>
      <c r="H73" s="10"/>
      <c r="I73" s="10"/>
    </row>
    <row r="74" spans="1:9" ht="23.1" customHeight="1" x14ac:dyDescent="0.2">
      <c r="C74" s="54"/>
      <c r="D74" s="10"/>
      <c r="E74" s="10"/>
      <c r="G74" s="312"/>
      <c r="H74" s="10"/>
      <c r="I74" s="10"/>
    </row>
    <row r="75" spans="1:9" ht="23.1" customHeight="1" x14ac:dyDescent="0.2">
      <c r="C75" s="54"/>
      <c r="D75" s="10"/>
      <c r="E75" s="10"/>
      <c r="G75" s="312"/>
      <c r="H75" s="10"/>
      <c r="I75" s="10"/>
    </row>
    <row r="76" spans="1:9" ht="23.1" customHeight="1" x14ac:dyDescent="0.2">
      <c r="B76" s="85"/>
      <c r="C76" s="85"/>
      <c r="D76" s="85"/>
      <c r="E76" s="85"/>
      <c r="F76" s="85"/>
      <c r="G76" s="313"/>
      <c r="H76" s="85"/>
      <c r="I76" s="85"/>
    </row>
    <row r="77" spans="1:9" ht="23.1" customHeight="1" x14ac:dyDescent="0.2">
      <c r="B77" s="85"/>
      <c r="C77" s="85"/>
      <c r="D77" s="85"/>
      <c r="E77" s="85"/>
      <c r="F77" s="85"/>
      <c r="G77" s="313"/>
      <c r="H77" s="85"/>
      <c r="I77" s="85"/>
    </row>
    <row r="78" spans="1:9" ht="23.1" customHeight="1" x14ac:dyDescent="0.2">
      <c r="B78" s="85"/>
      <c r="C78" s="85"/>
      <c r="D78" s="85"/>
      <c r="E78" s="85"/>
      <c r="F78" s="85"/>
      <c r="G78" s="313"/>
      <c r="H78" s="85"/>
      <c r="I78" s="85"/>
    </row>
    <row r="79" spans="1:9" ht="23.1" customHeight="1" x14ac:dyDescent="0.2">
      <c r="B79" s="85"/>
      <c r="C79" s="85"/>
      <c r="D79" s="85"/>
      <c r="E79" s="85"/>
      <c r="F79" s="85"/>
      <c r="G79" s="313"/>
      <c r="H79" s="85"/>
      <c r="I79" s="85"/>
    </row>
    <row r="80" spans="1:9" ht="23.1" customHeight="1" x14ac:dyDescent="0.2">
      <c r="B80" s="85"/>
      <c r="C80" s="85"/>
      <c r="D80" s="85"/>
      <c r="E80" s="85"/>
      <c r="F80" s="85"/>
      <c r="G80" s="313"/>
      <c r="H80" s="85"/>
      <c r="I80" s="85"/>
    </row>
    <row r="81" spans="1:9" ht="23.1" customHeight="1" x14ac:dyDescent="0.2">
      <c r="A81" s="10" t="s">
        <v>7</v>
      </c>
      <c r="C81" s="10"/>
      <c r="D81" s="10"/>
      <c r="E81" s="10"/>
      <c r="G81" s="312"/>
      <c r="H81" s="10"/>
      <c r="I81" s="10"/>
    </row>
    <row r="82" spans="1:9" ht="23.1" customHeight="1" x14ac:dyDescent="0.2">
      <c r="C82" s="10"/>
      <c r="D82" s="10"/>
      <c r="E82" s="10"/>
      <c r="G82" s="312"/>
      <c r="H82" s="10"/>
      <c r="I82" s="10"/>
    </row>
    <row r="83" spans="1:9" ht="23.1" customHeight="1" x14ac:dyDescent="0.2">
      <c r="C83" s="10"/>
      <c r="D83" s="10"/>
      <c r="E83" s="10"/>
      <c r="G83" s="312"/>
      <c r="H83" s="10"/>
      <c r="I83" s="10"/>
    </row>
    <row r="84" spans="1:9" ht="23.1" customHeight="1" x14ac:dyDescent="0.2">
      <c r="A84" s="85"/>
      <c r="C84" s="10"/>
      <c r="D84" s="10"/>
      <c r="E84" s="10"/>
      <c r="G84" s="312"/>
      <c r="H84" s="10"/>
      <c r="I84" s="10"/>
    </row>
    <row r="85" spans="1:9" ht="23.1" customHeight="1" x14ac:dyDescent="0.2">
      <c r="C85" s="10"/>
      <c r="D85" s="10"/>
      <c r="E85" s="10"/>
      <c r="G85" s="312"/>
      <c r="H85" s="10"/>
      <c r="I85" s="10"/>
    </row>
    <row r="86" spans="1:9" ht="23.1" customHeight="1" x14ac:dyDescent="0.2">
      <c r="C86" s="10"/>
      <c r="D86" s="10"/>
      <c r="E86" s="10"/>
      <c r="G86" s="312"/>
      <c r="H86" s="10"/>
      <c r="I86" s="10"/>
    </row>
    <row r="87" spans="1:9" ht="23.1" customHeight="1" x14ac:dyDescent="0.2">
      <c r="C87" s="10"/>
      <c r="D87" s="10"/>
      <c r="E87" s="10"/>
      <c r="G87" s="312"/>
      <c r="H87" s="10"/>
      <c r="I87" s="10"/>
    </row>
    <row r="88" spans="1:9" ht="23.1" customHeight="1" x14ac:dyDescent="0.2">
      <c r="C88" s="10"/>
      <c r="D88" s="10"/>
      <c r="E88" s="10"/>
      <c r="G88" s="312"/>
      <c r="H88" s="10"/>
      <c r="I88" s="10"/>
    </row>
    <row r="89" spans="1:9" ht="23.1" customHeight="1" x14ac:dyDescent="0.2">
      <c r="C89" s="10"/>
      <c r="D89" s="10"/>
      <c r="E89" s="10"/>
      <c r="G89" s="312"/>
      <c r="H89" s="10"/>
      <c r="I89" s="10"/>
    </row>
    <row r="90" spans="1:9" ht="23.1" customHeight="1" x14ac:dyDescent="0.2">
      <c r="C90" s="10"/>
      <c r="D90" s="10"/>
      <c r="E90" s="10"/>
      <c r="G90" s="312"/>
      <c r="H90" s="10"/>
      <c r="I90" s="10"/>
    </row>
    <row r="91" spans="1:9" ht="23.1" customHeight="1" x14ac:dyDescent="0.2">
      <c r="C91" s="10"/>
      <c r="D91" s="10"/>
      <c r="E91" s="10"/>
      <c r="G91" s="312"/>
      <c r="H91" s="10"/>
      <c r="I91" s="10"/>
    </row>
    <row r="92" spans="1:9" ht="23.1" customHeight="1" x14ac:dyDescent="0.2">
      <c r="C92" s="10"/>
      <c r="D92" s="10"/>
      <c r="E92" s="10"/>
      <c r="G92" s="312"/>
      <c r="H92" s="10"/>
      <c r="I92" s="10"/>
    </row>
    <row r="93" spans="1:9" ht="23.1" customHeight="1" x14ac:dyDescent="0.2">
      <c r="C93" s="10"/>
      <c r="D93" s="10"/>
      <c r="E93" s="10"/>
      <c r="G93" s="312"/>
      <c r="H93" s="10"/>
      <c r="I93" s="10"/>
    </row>
  </sheetData>
  <mergeCells count="12">
    <mergeCell ref="A41:I41"/>
    <mergeCell ref="A42:I42"/>
    <mergeCell ref="A43:I43"/>
    <mergeCell ref="A44:I44"/>
    <mergeCell ref="C47:E47"/>
    <mergeCell ref="G47:I47"/>
    <mergeCell ref="A1:I1"/>
    <mergeCell ref="A2:I2"/>
    <mergeCell ref="A3:I3"/>
    <mergeCell ref="A4:I4"/>
    <mergeCell ref="C7:E7"/>
    <mergeCell ref="G7:I7"/>
  </mergeCells>
  <pageMargins left="1" right="0.3" top="1" bottom="0.5" header="0.3" footer="0.3"/>
  <pageSetup paperSize="9" scale="73" orientation="portrait" r:id="rId1"/>
  <rowBreaks count="1" manualBreakCount="1">
    <brk id="4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งบแสดงฐานะการเงิน</vt:lpstr>
      <vt:lpstr>งบกำไรขาดทุนเบ็ดเสร็จ-3เดือน</vt:lpstr>
      <vt:lpstr>งบกำไรขาดทุนเบ็ดเสร็จ-6เดือน</vt:lpstr>
      <vt:lpstr>งบส่วนของเจ้าของ (งบรวม)</vt:lpstr>
      <vt:lpstr>งบส่วนของเจ้าของ (งบเฉพาะ)</vt:lpstr>
      <vt:lpstr>งบกระแสเงินสด</vt:lpstr>
      <vt:lpstr>งบกระแสเงินสด!Print_Area</vt:lpstr>
      <vt:lpstr>'งบกำไรขาดทุนเบ็ดเสร็จ-3เดือน'!Print_Area</vt:lpstr>
      <vt:lpstr>'งบส่วนของเจ้าของ (งบเฉพาะ)'!Print_Area</vt:lpstr>
      <vt:lpstr>'งบส่วนของเจ้าของ (งบรวม)'!Print_Area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tthiosaisan@deloitte.com</dc:creator>
  <cp:lastModifiedBy>Panjaporn Tieosakun</cp:lastModifiedBy>
  <cp:lastPrinted>2021-08-09T12:18:22Z</cp:lastPrinted>
  <dcterms:created xsi:type="dcterms:W3CDTF">2018-05-07T04:07:44Z</dcterms:created>
  <dcterms:modified xsi:type="dcterms:W3CDTF">2021-08-09T17:04:11Z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2021-06-04T04:39:55Z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7e46a9d6-e1f3-42a2-af23-bd38f52a9935</vt:lpwstr>
  </property>
  <property fmtid="{D5CDD505-2E9C-101B-9397-08002B2CF9AE}" pid="8" name="MSIP_Label_ea60d57e-af5b-4752-ac57-3e4f28ca11dc_ContentBits">
    <vt:lpwstr>0</vt:lpwstr>
  </property>
</Properties>
</file>