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1\(06) Jun\SET File\EN\"/>
    </mc:Choice>
  </mc:AlternateContent>
  <bookViews>
    <workbookView showHorizontalScroll="0" showVerticalScroll="0" xWindow="-105" yWindow="-105" windowWidth="23263" windowHeight="12580" tabRatio="837"/>
  </bookViews>
  <sheets>
    <sheet name="Financial Position" sheetId="25" r:id="rId1"/>
    <sheet name="Comprhensive Income-3M" sheetId="26" r:id="rId2"/>
    <sheet name="Comprhensive Income-6M" sheetId="21" r:id="rId3"/>
    <sheet name="Consol" sheetId="18" r:id="rId4"/>
    <sheet name="Company" sheetId="19" r:id="rId5"/>
    <sheet name="Cash Flow" sheetId="20" r:id="rId6"/>
  </sheets>
  <definedNames>
    <definedName name="_GoBack" localSheetId="3">Consol!$A$25</definedName>
    <definedName name="AS2DocOpenMode" hidden="1">"AS2DocumentEdit"</definedName>
    <definedName name="_xlnm.Print_Area" localSheetId="5">'Cash Flow'!$A$1:$I$89</definedName>
    <definedName name="_xlnm.Print_Area" localSheetId="4">Company!$A$1:$R$38</definedName>
    <definedName name="_xlnm.Print_Area" localSheetId="2">'Comprhensive Income-6M'!$A$1:$J$84</definedName>
    <definedName name="_xlnm.Print_Area" localSheetId="3">Consol!$A$1:$AD$44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21" l="1"/>
  <c r="F33" i="26"/>
  <c r="D33" i="26"/>
  <c r="D35" i="26" l="1"/>
  <c r="D27" i="26"/>
  <c r="D19" i="26"/>
  <c r="D13" i="26"/>
  <c r="AB30" i="18" l="1"/>
  <c r="Q35" i="18" l="1"/>
  <c r="T31" i="18"/>
  <c r="V31" i="18"/>
  <c r="D35" i="21" l="1"/>
  <c r="D36" i="21" s="1"/>
  <c r="D32" i="21"/>
  <c r="C70" i="25"/>
  <c r="C35" i="25"/>
  <c r="V36" i="18" l="1"/>
  <c r="X36" i="18" l="1"/>
  <c r="X35" i="18"/>
  <c r="H35" i="21" l="1"/>
  <c r="H36" i="21" s="1"/>
  <c r="H27" i="21"/>
  <c r="C87" i="25" l="1"/>
  <c r="X31" i="18"/>
  <c r="Z31" i="18" s="1"/>
  <c r="Z35" i="18" l="1"/>
  <c r="H33" i="21"/>
  <c r="I70" i="25" l="1"/>
  <c r="G70" i="25"/>
  <c r="E70" i="25"/>
  <c r="Z36" i="18" l="1"/>
  <c r="C72" i="20" l="1"/>
  <c r="C75" i="20" l="1"/>
  <c r="I66" i="20"/>
  <c r="G66" i="20"/>
  <c r="E66" i="20"/>
  <c r="C66" i="20"/>
  <c r="G75" i="20" l="1"/>
  <c r="G12" i="21"/>
  <c r="P17" i="19" l="1"/>
  <c r="R17" i="19" s="1"/>
  <c r="AB21" i="18"/>
  <c r="X29" i="18"/>
  <c r="T22" i="18"/>
  <c r="Z29" i="18" l="1"/>
  <c r="AD29" i="18" s="1"/>
  <c r="AB32" i="18"/>
  <c r="AB37" i="18" s="1"/>
  <c r="H14" i="21"/>
  <c r="D14" i="21"/>
  <c r="P32" i="19"/>
  <c r="R32" i="19" s="1"/>
  <c r="P30" i="19"/>
  <c r="R30" i="19" s="1"/>
  <c r="I29" i="19"/>
  <c r="I33" i="19" s="1"/>
  <c r="G29" i="19"/>
  <c r="G33" i="19" s="1"/>
  <c r="E29" i="19"/>
  <c r="E33" i="19" s="1"/>
  <c r="C29" i="19"/>
  <c r="C33" i="19" s="1"/>
  <c r="P26" i="19"/>
  <c r="R26" i="19" s="1"/>
  <c r="E20" i="19"/>
  <c r="E24" i="19" s="1"/>
  <c r="C20" i="19"/>
  <c r="C24" i="19" s="1"/>
  <c r="P18" i="19"/>
  <c r="I20" i="19"/>
  <c r="I24" i="19" s="1"/>
  <c r="G20" i="19"/>
  <c r="G24" i="19" s="1"/>
  <c r="C23" i="18"/>
  <c r="E20" i="18"/>
  <c r="C20" i="18"/>
  <c r="C32" i="18"/>
  <c r="C37" i="18" s="1"/>
  <c r="AD35" i="18"/>
  <c r="X33" i="18"/>
  <c r="Z33" i="18" s="1"/>
  <c r="AD33" i="18" s="1"/>
  <c r="X30" i="18"/>
  <c r="N32" i="18"/>
  <c r="N37" i="18" s="1"/>
  <c r="K32" i="18"/>
  <c r="K37" i="18" s="1"/>
  <c r="H32" i="18"/>
  <c r="H37" i="18" s="1"/>
  <c r="E32" i="18"/>
  <c r="E37" i="18" s="1"/>
  <c r="X26" i="18" l="1"/>
  <c r="N23" i="18"/>
  <c r="K23" i="18"/>
  <c r="H23" i="18"/>
  <c r="E23" i="18"/>
  <c r="E27" i="18" s="1"/>
  <c r="Q26" i="18"/>
  <c r="Z26" i="18" s="1"/>
  <c r="X21" i="18"/>
  <c r="T23" i="18"/>
  <c r="AB20" i="18"/>
  <c r="V20" i="18"/>
  <c r="T20" i="18"/>
  <c r="Q20" i="18"/>
  <c r="N20" i="18"/>
  <c r="N27" i="18" s="1"/>
  <c r="K20" i="18"/>
  <c r="H20" i="18"/>
  <c r="H27" i="18" s="1"/>
  <c r="C27" i="18"/>
  <c r="X18" i="18"/>
  <c r="Z18" i="18" s="1"/>
  <c r="K27" i="18" l="1"/>
  <c r="T27" i="18"/>
  <c r="AD18" i="18"/>
  <c r="X19" i="18" l="1"/>
  <c r="X20" i="18" s="1"/>
  <c r="F36" i="26" l="1"/>
  <c r="J33" i="26"/>
  <c r="F37" i="26"/>
  <c r="I87" i="25" l="1"/>
  <c r="I89" i="25" s="1"/>
  <c r="E87" i="25"/>
  <c r="E89" i="25" s="1"/>
  <c r="C89" i="25"/>
  <c r="G87" i="25"/>
  <c r="G89" i="25" s="1"/>
  <c r="I63" i="25"/>
  <c r="G63" i="25"/>
  <c r="E63" i="25"/>
  <c r="C63" i="25"/>
  <c r="I35" i="25"/>
  <c r="G35" i="25"/>
  <c r="E35" i="25"/>
  <c r="I21" i="25"/>
  <c r="G21" i="25"/>
  <c r="E21" i="25"/>
  <c r="C21" i="25"/>
  <c r="E36" i="25" l="1"/>
  <c r="E71" i="25"/>
  <c r="E90" i="25" s="1"/>
  <c r="I71" i="25"/>
  <c r="I90" i="25" s="1"/>
  <c r="I36" i="25"/>
  <c r="G71" i="25"/>
  <c r="G90" i="25" s="1"/>
  <c r="C71" i="25"/>
  <c r="C90" i="25" s="1"/>
  <c r="G36" i="25"/>
  <c r="C36" i="25"/>
  <c r="J36" i="26" l="1"/>
  <c r="J37" i="26" s="1"/>
  <c r="J20" i="26"/>
  <c r="J14" i="26"/>
  <c r="F20" i="26"/>
  <c r="F14" i="26"/>
  <c r="J36" i="21"/>
  <c r="N19" i="19" s="1"/>
  <c r="N20" i="19" s="1"/>
  <c r="J33" i="21"/>
  <c r="J20" i="21"/>
  <c r="J14" i="21"/>
  <c r="V22" i="18"/>
  <c r="F33" i="21"/>
  <c r="F20" i="21"/>
  <c r="F14" i="21"/>
  <c r="P27" i="19"/>
  <c r="I72" i="20"/>
  <c r="E72" i="20"/>
  <c r="F37" i="21" l="1"/>
  <c r="V23" i="18"/>
  <c r="X22" i="18"/>
  <c r="Z22" i="18" s="1"/>
  <c r="J37" i="21"/>
  <c r="P20" i="19"/>
  <c r="N24" i="19"/>
  <c r="F21" i="21"/>
  <c r="F26" i="21" s="1"/>
  <c r="E12" i="20" s="1"/>
  <c r="E26" i="20" s="1"/>
  <c r="E38" i="20" s="1"/>
  <c r="E41" i="20" s="1"/>
  <c r="E74" i="20" s="1"/>
  <c r="E76" i="20" s="1"/>
  <c r="F21" i="26"/>
  <c r="F26" i="26" s="1"/>
  <c r="F28" i="26" s="1"/>
  <c r="F38" i="26" s="1"/>
  <c r="F56" i="26" s="1"/>
  <c r="F58" i="26" s="1"/>
  <c r="J21" i="26"/>
  <c r="J26" i="26" s="1"/>
  <c r="J28" i="26" s="1"/>
  <c r="J61" i="26" s="1"/>
  <c r="J21" i="21"/>
  <c r="J26" i="21" s="1"/>
  <c r="I12" i="20" s="1"/>
  <c r="I26" i="20" s="1"/>
  <c r="I38" i="20" s="1"/>
  <c r="I41" i="20" s="1"/>
  <c r="I74" i="20" s="1"/>
  <c r="I76" i="20" s="1"/>
  <c r="P23" i="19"/>
  <c r="P21" i="19"/>
  <c r="P19" i="19"/>
  <c r="X24" i="18"/>
  <c r="V27" i="18" l="1"/>
  <c r="X23" i="18"/>
  <c r="X27" i="18" s="1"/>
  <c r="F28" i="21"/>
  <c r="F53" i="21" s="1"/>
  <c r="F51" i="21" s="1"/>
  <c r="Q21" i="18" s="1"/>
  <c r="Z21" i="18" s="1"/>
  <c r="Z23" i="18" s="1"/>
  <c r="J28" i="21"/>
  <c r="L18" i="19" s="1"/>
  <c r="L20" i="19" s="1"/>
  <c r="J38" i="26"/>
  <c r="J56" i="26" s="1"/>
  <c r="J58" i="26" s="1"/>
  <c r="F52" i="26"/>
  <c r="F50" i="26" s="1"/>
  <c r="F61" i="26"/>
  <c r="J52" i="26"/>
  <c r="J50" i="26" s="1"/>
  <c r="R21" i="19"/>
  <c r="P24" i="19"/>
  <c r="F61" i="21" l="1"/>
  <c r="J53" i="21"/>
  <c r="J51" i="21" s="1"/>
  <c r="Q23" i="18"/>
  <c r="Q27" i="18" s="1"/>
  <c r="F38" i="21"/>
  <c r="F56" i="21" s="1"/>
  <c r="F58" i="21" s="1"/>
  <c r="J38" i="21"/>
  <c r="J56" i="21" s="1"/>
  <c r="J58" i="21" s="1"/>
  <c r="J61" i="21"/>
  <c r="L24" i="19"/>
  <c r="R20" i="19"/>
  <c r="AD26" i="18"/>
  <c r="R23" i="19" l="1"/>
  <c r="R24" i="19" s="1"/>
  <c r="D20" i="26"/>
  <c r="D20" i="21" l="1"/>
  <c r="D21" i="21" l="1"/>
  <c r="D26" i="21" s="1"/>
  <c r="C12" i="20" s="1"/>
  <c r="C26" i="20" s="1"/>
  <c r="H20" i="21"/>
  <c r="D28" i="21" l="1"/>
  <c r="N28" i="19"/>
  <c r="V32" i="18"/>
  <c r="D33" i="21"/>
  <c r="D37" i="21" s="1"/>
  <c r="H36" i="26"/>
  <c r="D36" i="26"/>
  <c r="H33" i="26"/>
  <c r="D53" i="21" l="1"/>
  <c r="D51" i="21" s="1"/>
  <c r="Q30" i="18" s="1"/>
  <c r="N29" i="19"/>
  <c r="P28" i="19"/>
  <c r="R28" i="19" s="1"/>
  <c r="T32" i="18"/>
  <c r="AD31" i="18"/>
  <c r="H37" i="26"/>
  <c r="D37" i="26"/>
  <c r="H37" i="21"/>
  <c r="Z24" i="18"/>
  <c r="Z19" i="18"/>
  <c r="Z20" i="18" s="1"/>
  <c r="N33" i="19" l="1"/>
  <c r="P29" i="19"/>
  <c r="P33" i="19" s="1"/>
  <c r="X32" i="18"/>
  <c r="Z27" i="18"/>
  <c r="AB23" i="18"/>
  <c r="AB27" i="18" s="1"/>
  <c r="X37" i="18" l="1"/>
  <c r="AD19" i="18"/>
  <c r="AD20" i="18" s="1"/>
  <c r="R19" i="19" l="1"/>
  <c r="D14" i="26" l="1"/>
  <c r="D21" i="26" s="1"/>
  <c r="AD24" i="18" l="1"/>
  <c r="AD22" i="18" l="1"/>
  <c r="G72" i="20" l="1"/>
  <c r="H20" i="26" l="1"/>
  <c r="D26" i="26"/>
  <c r="D28" i="26" s="1"/>
  <c r="H14" i="26"/>
  <c r="D38" i="26" l="1"/>
  <c r="D56" i="26" s="1"/>
  <c r="D58" i="26" s="1"/>
  <c r="H21" i="26"/>
  <c r="D52" i="26" l="1"/>
  <c r="D50" i="26" s="1"/>
  <c r="D61" i="26"/>
  <c r="H26" i="26"/>
  <c r="H28" i="26" s="1"/>
  <c r="H38" i="26" l="1"/>
  <c r="H56" i="26" s="1"/>
  <c r="H58" i="26" s="1"/>
  <c r="H52" i="26"/>
  <c r="H50" i="26" s="1"/>
  <c r="H61" i="26"/>
  <c r="A1" i="18" l="1"/>
  <c r="H21" i="21"/>
  <c r="H26" i="21" s="1"/>
  <c r="H28" i="21" s="1"/>
  <c r="L27" i="19" l="1"/>
  <c r="L29" i="19" s="1"/>
  <c r="G12" i="20"/>
  <c r="G26" i="20" s="1"/>
  <c r="G38" i="20" s="1"/>
  <c r="G41" i="20" s="1"/>
  <c r="G74" i="20" s="1"/>
  <c r="G76" i="20" s="1"/>
  <c r="D38" i="21"/>
  <c r="Z30" i="18" l="1"/>
  <c r="Q32" i="18"/>
  <c r="Q37" i="18" s="1"/>
  <c r="D56" i="21"/>
  <c r="D58" i="21" s="1"/>
  <c r="H53" i="21"/>
  <c r="H51" i="21" s="1"/>
  <c r="R27" i="19"/>
  <c r="L33" i="19"/>
  <c r="R29" i="19"/>
  <c r="R33" i="19" s="1"/>
  <c r="H38" i="21"/>
  <c r="H56" i="21" s="1"/>
  <c r="H58" i="21" s="1"/>
  <c r="D61" i="21"/>
  <c r="H61" i="21"/>
  <c r="C38" i="20"/>
  <c r="Z32" i="18" l="1"/>
  <c r="Z37" i="18" s="1"/>
  <c r="AD30" i="18"/>
  <c r="AD32" i="18" s="1"/>
  <c r="C41" i="20"/>
  <c r="C74" i="20" s="1"/>
  <c r="C76" i="20" s="1"/>
  <c r="R18" i="19"/>
  <c r="AD37" i="18" l="1"/>
  <c r="AE32" i="18"/>
  <c r="AD21" i="18"/>
  <c r="AD23" i="18" s="1"/>
  <c r="AD27" i="18" s="1"/>
</calcChain>
</file>

<file path=xl/sharedStrings.xml><?xml version="1.0" encoding="utf-8"?>
<sst xmlns="http://schemas.openxmlformats.org/spreadsheetml/2006/main" count="427" uniqueCount="235">
  <si>
    <t>Notes</t>
  </si>
  <si>
    <t>Other income</t>
  </si>
  <si>
    <t>Issued and</t>
  </si>
  <si>
    <t>Premium</t>
  </si>
  <si>
    <t>Unappropriated</t>
  </si>
  <si>
    <t>Total</t>
  </si>
  <si>
    <t>EXPENSES</t>
  </si>
  <si>
    <t>CONSOLIDATED  FINANCIAL  STATEMENTS</t>
  </si>
  <si>
    <t>SEPARATE  FINANCIAL  STATEMENTS</t>
  </si>
  <si>
    <t>CASH  FLOWS  FROM  OPERATING  ACTIVITIES</t>
  </si>
  <si>
    <t>Appropriated</t>
  </si>
  <si>
    <t>REVENUES</t>
  </si>
  <si>
    <t>Other current assets</t>
  </si>
  <si>
    <t>Other non-current liabilities</t>
  </si>
  <si>
    <t>UNIT : THOUSAND BAHT</t>
  </si>
  <si>
    <t>Administrative expenses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</si>
  <si>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</si>
  <si>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</si>
  <si>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</si>
  <si>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</si>
  <si>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</si>
  <si>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</si>
  <si>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</si>
  <si>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 xml:space="preserve">Consolidated </t>
  </si>
  <si>
    <t xml:space="preserve">Separate </t>
  </si>
  <si>
    <t>Finance costs</t>
  </si>
  <si>
    <t>Income tax expense</t>
  </si>
  <si>
    <t>Financial Statements</t>
  </si>
  <si>
    <t>See the condensed notes to the financial statements</t>
  </si>
  <si>
    <t>paid-up</t>
  </si>
  <si>
    <t>share capital</t>
  </si>
  <si>
    <t>Other components of shareholders’ equity</t>
  </si>
  <si>
    <t>“UNAUDITED”</t>
  </si>
  <si>
    <t>equity</t>
  </si>
  <si>
    <t>shareholders’</t>
  </si>
  <si>
    <t>on ordinary</t>
  </si>
  <si>
    <t>Cash and cash equivalents as at January 1,</t>
  </si>
  <si>
    <t xml:space="preserve">shares </t>
  </si>
  <si>
    <t xml:space="preserve">STATEMENTS  OF  CHANGES  IN  SHAREHOLDERS’  EQUITY  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</si>
  <si>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</si>
  <si>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</si>
  <si>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</si>
  <si>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</si>
  <si>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>Non-controlling interests</t>
  </si>
  <si>
    <t xml:space="preserve"> transactions</t>
  </si>
  <si>
    <t>in subsidiary</t>
  </si>
  <si>
    <t>Total other</t>
  </si>
  <si>
    <t>components of</t>
  </si>
  <si>
    <t>shareholders'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</si>
  <si>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</si>
  <si>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</si>
  <si>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</si>
  <si>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</si>
  <si>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</si>
  <si>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</si>
  <si>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subsidiaries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</si>
  <si>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</si>
  <si>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</si>
  <si>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</si>
  <si>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</si>
  <si>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</si>
  <si>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</si>
  <si>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</si>
  <si>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>Profit for the period</t>
  </si>
  <si>
    <t>Profit before income tax expense</t>
  </si>
  <si>
    <t>Dividends received</t>
  </si>
  <si>
    <t>Cash received from operating activities</t>
  </si>
  <si>
    <t>Cash paid for acquisition of building improvement and equipment</t>
  </si>
  <si>
    <t xml:space="preserve">Capital deficit </t>
  </si>
  <si>
    <t xml:space="preserve"> from changes in </t>
  </si>
  <si>
    <t>payment</t>
  </si>
  <si>
    <t xml:space="preserve">Capital reserve </t>
  </si>
  <si>
    <t xml:space="preserve">for share-based </t>
  </si>
  <si>
    <t>Trade and other current receivables</t>
  </si>
  <si>
    <t>Owners of the parent</t>
  </si>
  <si>
    <t>capital</t>
  </si>
  <si>
    <t>Loss on write-off of equipment</t>
  </si>
  <si>
    <t>Long-term employee benefit expenses</t>
  </si>
  <si>
    <t>Legal reserve</t>
  </si>
  <si>
    <t xml:space="preserve">Earnings per share </t>
  </si>
  <si>
    <t xml:space="preserve">Appropriated </t>
  </si>
  <si>
    <t>Depreciation and amortization</t>
  </si>
  <si>
    <t>Net cash used in investing activities</t>
  </si>
  <si>
    <t>Cash and cash equivalents as at June 30,</t>
  </si>
  <si>
    <t>Cash paid for income tax expense</t>
  </si>
  <si>
    <t xml:space="preserve">Cash paid for development/acquisition of computer software </t>
  </si>
  <si>
    <t>Total Revenues</t>
  </si>
  <si>
    <t>Total Expenses</t>
  </si>
  <si>
    <t>Dividends paid</t>
  </si>
  <si>
    <t>shares</t>
  </si>
  <si>
    <t>Revenue from sales and rendering services</t>
  </si>
  <si>
    <t>Cost of sales and rendering services</t>
  </si>
  <si>
    <t xml:space="preserve">Adjustments to reconcile profit before income tax expense to </t>
  </si>
  <si>
    <t>TOTAL  COMPREHENSIVE  INCOME  ATTRIBUTABLE TO:</t>
  </si>
  <si>
    <t>Basic earnings attributable to owners of the Company per share (Baht)</t>
  </si>
  <si>
    <t>HUMANICA  PUBLIC  COMPANY  LIMITED  AND  ITS  SUBSIDIARIES</t>
  </si>
  <si>
    <t>Inventories</t>
  </si>
  <si>
    <t>Current contract liabilities</t>
  </si>
  <si>
    <t>Balance as at June 30, 2020</t>
  </si>
  <si>
    <t>STATEMENTS  OF  PROFIT  OR  LOSS  AND  OTHER  COMPREHENSIVE  INCOME</t>
  </si>
  <si>
    <t>Finance income</t>
  </si>
  <si>
    <t>Profit from operating activities</t>
  </si>
  <si>
    <t/>
  </si>
  <si>
    <t xml:space="preserve">Current contract assets </t>
  </si>
  <si>
    <t>Cash paid for lease liabilities</t>
  </si>
  <si>
    <t>Cash paid for interest expenses for lease liabilities</t>
  </si>
  <si>
    <r>
      <t xml:space="preserve">STATEMENTS  OF  PROFIT  OR  LOSS  AND  OTHER  COMPREHENSIVE  INCOME   </t>
    </r>
    <r>
      <rPr>
        <sz val="10"/>
        <rFont val="Times New Roman"/>
        <family val="1"/>
      </rPr>
      <t>(CONTINUED)</t>
    </r>
  </si>
  <si>
    <t xml:space="preserve">Trade and other current payables 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</si>
  <si>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 (CONTINUED)</t>
    </r>
  </si>
  <si>
    <t>Other comprehensive income (loss) for the periods, net of tax</t>
  </si>
  <si>
    <t>Net cash provided by operating activities</t>
  </si>
  <si>
    <t>(Increase) decrease in restricted bank deposits</t>
  </si>
  <si>
    <t xml:space="preserve">Profit on disposal of investment in equity as measured </t>
  </si>
  <si>
    <t>at fair value through other comprehensive income</t>
  </si>
  <si>
    <t xml:space="preserve">Allowance for doubtful accounts </t>
  </si>
  <si>
    <t xml:space="preserve">Gain (loss) on </t>
  </si>
  <si>
    <t>Profit from operating activities before changes in operating assets and liabilities</t>
  </si>
  <si>
    <t>Loss on sale of equipment</t>
  </si>
  <si>
    <t>OTHER  COMPREHENSIVE  INCOME  (LOSS)</t>
  </si>
  <si>
    <t>Gain on investment in equity designated at fair value through other comprehensive income</t>
  </si>
  <si>
    <t>the parent</t>
  </si>
  <si>
    <t>Share of profit from investment in associates</t>
  </si>
  <si>
    <t>Unrealized loss on foreign exchange rates</t>
  </si>
  <si>
    <r>
      <t xml:space="preserve">FOR  THE  SIX-MONTH  PERIOD  ENDED  JUNE  </t>
    </r>
    <r>
      <rPr>
        <b/>
        <sz val="11"/>
        <rFont val="Times New Roman"/>
        <family val="1"/>
      </rPr>
      <t>30,  2021</t>
    </r>
  </si>
  <si>
    <t>2020</t>
  </si>
  <si>
    <r>
      <t xml:space="preserve">FOR  THE  SIX-MONTH  PERIOD  ENDED  JUNE </t>
    </r>
    <r>
      <rPr>
        <b/>
        <sz val="11"/>
        <color indexed="8"/>
        <rFont val="Times New Roman"/>
        <family val="1"/>
      </rPr>
      <t xml:space="preserve"> 30,  2021</t>
    </r>
  </si>
  <si>
    <t>Balance as at June 30, 2021</t>
  </si>
  <si>
    <r>
      <t>FOR  THE  THREE-MONTH  PERIOD  ENDED  JUNE</t>
    </r>
    <r>
      <rPr>
        <b/>
        <sz val="12"/>
        <rFont val="Times New Roman"/>
        <family val="1"/>
      </rPr>
      <t xml:space="preserve">  </t>
    </r>
    <r>
      <rPr>
        <b/>
        <sz val="11"/>
        <rFont val="Times New Roman"/>
        <family val="1"/>
      </rPr>
      <t>30,  2021</t>
    </r>
  </si>
  <si>
    <t>STATEMENTS  OF  FINANCIAL  POSITION</t>
  </si>
  <si>
    <t>UNIT : THOUSAND  BAHT</t>
  </si>
  <si>
    <t>As at</t>
  </si>
  <si>
    <t>December 31,</t>
  </si>
  <si>
    <t>“Unaudited”</t>
  </si>
  <si>
    <t>ASSETS</t>
  </si>
  <si>
    <t>CURRENT  ASSETS</t>
  </si>
  <si>
    <t>Cash and cash equivalents</t>
  </si>
  <si>
    <t>Current contract assets</t>
  </si>
  <si>
    <t>-</t>
  </si>
  <si>
    <t>Other current financial assets</t>
  </si>
  <si>
    <t>Total Current Assets</t>
  </si>
  <si>
    <t xml:space="preserve"> </t>
  </si>
  <si>
    <t>NON-CURRENT  ASSETS</t>
  </si>
  <si>
    <t>Restricted bank deposits</t>
  </si>
  <si>
    <t>Other non-current financial assets</t>
  </si>
  <si>
    <t>Investment in associates</t>
  </si>
  <si>
    <t>Investment in subsidiaries</t>
  </si>
  <si>
    <t>Building improvement and equipment</t>
  </si>
  <si>
    <t>Right-of-use assets</t>
  </si>
  <si>
    <t>Goodwill</t>
  </si>
  <si>
    <t>Other intangible assets other than goodwill</t>
  </si>
  <si>
    <t>Computer software under development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</si>
  <si>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</si>
  <si>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</si>
  <si>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</si>
  <si>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</si>
  <si>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</si>
  <si>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</si>
  <si>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</si>
  <si>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</si>
  <si>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</si>
  <si>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</si>
  <si>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</si>
  <si>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</si>
  <si>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</si>
  <si>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</si>
  <si>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</si>
  <si>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 LIABILITIES</t>
  </si>
  <si>
    <t>SHAREHOLDERS’  EQUITY</t>
  </si>
  <si>
    <t>Share capital</t>
  </si>
  <si>
    <t>Authorized share capital</t>
  </si>
  <si>
    <t>680,000,000 ordinary shares of Baht 0.50 each</t>
  </si>
  <si>
    <t>Issued and paid-up share capital</t>
  </si>
  <si>
    <t>680,000,000 ordinary shares of Baht 0.50 each, fully paid</t>
  </si>
  <si>
    <t>Share premium on ordinary shares</t>
  </si>
  <si>
    <t>Capital reserve for share-based payment transactions</t>
  </si>
  <si>
    <t xml:space="preserve">Retained earnings </t>
  </si>
  <si>
    <t>Appropriated - Legal reserve</t>
  </si>
  <si>
    <t xml:space="preserve">Unappropriated </t>
  </si>
  <si>
    <t>Total equity attributable to owners of the parent</t>
  </si>
  <si>
    <t>TOTAL SHAREHOLDERS’ EQUITY</t>
  </si>
  <si>
    <t>TOTAL  LIABILITIES  AND  SHAREHOLDERS’  EQUITY</t>
  </si>
  <si>
    <r>
      <t xml:space="preserve">AS  AT  JUNE  </t>
    </r>
    <r>
      <rPr>
        <b/>
        <sz val="11"/>
        <rFont val="Times New Roman"/>
        <family val="1"/>
      </rPr>
      <t>30,  2021</t>
    </r>
  </si>
  <si>
    <t>June 30,</t>
  </si>
  <si>
    <t>PROFIT  FOR  THE  PERIODS</t>
  </si>
  <si>
    <t>TOTAL  COMPREHENSIVE  INCOME  FOR  THE  PERIODS</t>
  </si>
  <si>
    <t>PROFIT FOR THE PERIODS</t>
  </si>
  <si>
    <t>"Restated"</t>
  </si>
  <si>
    <t>Balance as at January 1, 2020 as previously reported</t>
  </si>
  <si>
    <t>Effect from business acquisition</t>
  </si>
  <si>
    <t>Balance as at January 1, 2020 as restated</t>
  </si>
  <si>
    <t>Total comprehensive income (loss) for the period</t>
  </si>
  <si>
    <t xml:space="preserve">Balance as at January 1, 2021 </t>
  </si>
  <si>
    <t xml:space="preserve">    at fair value through other comprehensive income</t>
  </si>
  <si>
    <t xml:space="preserve">investment in </t>
  </si>
  <si>
    <t xml:space="preserve">equity designated </t>
  </si>
  <si>
    <t>at fair value</t>
  </si>
  <si>
    <t xml:space="preserve"> through other </t>
  </si>
  <si>
    <t xml:space="preserve">comprehensive </t>
  </si>
  <si>
    <t>income</t>
  </si>
  <si>
    <t>Balance as at January 1, 2020</t>
  </si>
  <si>
    <t>Balance as at January 1, 2021</t>
  </si>
  <si>
    <t xml:space="preserve">Refund income tax expense </t>
  </si>
  <si>
    <t>Net cash used in financing activities</t>
  </si>
  <si>
    <t>Other comprehensive income for the periods, net of tax</t>
  </si>
  <si>
    <t>Profit on disposal of investment in equity as measured</t>
  </si>
  <si>
    <t>Non-controlling interest of the subsidiaries from business acquisition</t>
  </si>
  <si>
    <t>FOR  THE  SIX-MONTH  PERIOD  ENDED  JUNE  30,  2021</t>
  </si>
  <si>
    <t>Net decrease in cash and cash equivalents</t>
  </si>
  <si>
    <t>Short-term loans</t>
  </si>
  <si>
    <t>Distribution costs</t>
  </si>
  <si>
    <t>Share of (loss) profit from investment in associates</t>
  </si>
  <si>
    <t>Exchange differences on translation of financial statements</t>
  </si>
  <si>
    <t xml:space="preserve">Exchange differences on translation of financial statements </t>
  </si>
  <si>
    <t xml:space="preserve">financial statements </t>
  </si>
  <si>
    <t>(Gain) loss on disposal of other current and non-current financial assets</t>
  </si>
  <si>
    <t>690,000,000 ordinary shares of Baht 0.50 each</t>
  </si>
  <si>
    <t>Other comprehensive loss for the period</t>
  </si>
  <si>
    <t>Other comprehensive income for the period</t>
  </si>
  <si>
    <t>Cash received from disposal of other current and non-current finanical assets</t>
  </si>
  <si>
    <t>PROFIT (LOSS) ATTRIBUTABLE TO:</t>
  </si>
  <si>
    <t>net cash provided by operating activities</t>
  </si>
  <si>
    <t xml:space="preserve">Cash paid for purchases of other current and non-current financial assets </t>
  </si>
  <si>
    <t xml:space="preserve">Cash paid for short-term loans </t>
  </si>
  <si>
    <t xml:space="preserve">Cash received from short-term loans </t>
  </si>
  <si>
    <t>Cash paid for acquisition of investment  in associates</t>
  </si>
  <si>
    <t>Capital deficit from changes in shareholding percentage in subsidiaries</t>
  </si>
  <si>
    <t>Total comprehensive income for the period</t>
  </si>
  <si>
    <t xml:space="preserve">shareholding </t>
  </si>
  <si>
    <t>percentage</t>
  </si>
  <si>
    <t>Loss on diminution in value of inventories (reversal)</t>
  </si>
  <si>
    <t>Items that may be reclassified subsequently to profit or loss</t>
  </si>
  <si>
    <t>Items that will not be reclassified subsequently to profit or loss</t>
  </si>
  <si>
    <t>Total items that may be reclassified subsequently to profit or loss, net of tax</t>
  </si>
  <si>
    <t>Total items that will not be reclassified subsequently to profit or loss, net of tax</t>
  </si>
  <si>
    <t xml:space="preserve">Gain (loss) on investment in equity designated at fair value through 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</si>
</sst>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5" formatCode="&quot;฿&quot;#,##0;\-&quot;฿&quot;#,##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_(* #,##0_);_(* \(#,##0\);_(* &quot;-&quot;?????_);_(@_)"/>
    <numFmt numFmtId="174" formatCode="\-"/>
    <numFmt numFmtId="175" formatCode="0_);\(0\)"/>
    <numFmt numFmtId="176" formatCode="#,##0;\(#,##0\);&quot;-&quot;;@"/>
    <numFmt numFmtId="177" formatCode="#,##0.0000;\(#,##0.0000\);&quot;-&quot;;@"/>
    <numFmt numFmtId="178" formatCode="_(* #,##0_);_(* \(#,##0\);_(* &quot;-&quot;????????_);_(@_)"/>
    <numFmt numFmtId="179" formatCode="_(* #,##0.0000000_);_(* \(#,##0.0000000\);_(* &quot;-&quot;???????_);_(@_)"/>
    <numFmt numFmtId="180" formatCode="&quot;&quot;#,##0.00;\(&quot;&quot;#,##0.00\)"/>
  </numFmts>
  <fonts count="29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1"/>
      <color indexed="8"/>
      <name val="Times New Roman"/>
      <family val="1"/>
    </font>
    <font>
      <b/>
      <sz val="9"/>
      <name val="Times New Roman"/>
      <family val="1"/>
    </font>
    <font>
      <sz val="16"/>
      <color indexed="8"/>
      <name val="Times New Roman"/>
      <family val="1"/>
    </font>
    <font>
      <sz val="10"/>
      <name val="Arial"/>
      <family val="2"/>
    </font>
    <font>
      <sz val="8.5"/>
      <color theme="1"/>
      <name val="Verdana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27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165" fontId="27" fillId="0" borderId="0" applyFont="0" applyFill="0" applyBorder="0" applyAlignment="0" applyProtection="0"/>
    <xf numFmtId="0" fontId="1" fillId="0" borderId="0"/>
    <xf numFmtId="5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93">
    <xf numFmtId="0" fontId="0" fillId="0" borderId="0" xfId="0"/>
    <xf numFmtId="0" fontId="11" fillId="0" borderId="0" xfId="0" applyFont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15" applyNumberFormat="1" applyFont="1" applyFill="1" applyBorder="1" applyAlignment="1">
      <alignment vertical="center"/>
    </xf>
    <xf numFmtId="168" fontId="8" fillId="0" borderId="0" xfId="15" applyNumberFormat="1" applyFont="1" applyFill="1" applyAlignment="1">
      <alignment vertical="center"/>
    </xf>
    <xf numFmtId="168" fontId="8" fillId="0" borderId="0" xfId="15" applyNumberFormat="1" applyFont="1" applyFill="1" applyBorder="1" applyAlignment="1">
      <alignment horizontal="right" vertical="center"/>
    </xf>
    <xf numFmtId="168" fontId="8" fillId="0" borderId="0" xfId="1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8" fontId="8" fillId="0" borderId="0" xfId="0" applyNumberFormat="1" applyFont="1" applyFill="1"/>
    <xf numFmtId="168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9" fillId="0" borderId="0" xfId="0" applyFont="1" applyFill="1"/>
    <xf numFmtId="0" fontId="8" fillId="0" borderId="0" xfId="0" applyNumberFormat="1" applyFont="1" applyFill="1"/>
    <xf numFmtId="0" fontId="17" fillId="0" borderId="0" xfId="15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1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77" fontId="18" fillId="0" borderId="0" xfId="0" applyNumberFormat="1" applyFont="1" applyFill="1" applyAlignment="1">
      <alignment vertical="center"/>
    </xf>
    <xf numFmtId="166" fontId="10" fillId="0" borderId="0" xfId="15" applyNumberFormat="1" applyFont="1" applyAlignment="1">
      <alignment horizontal="center" vertical="center"/>
    </xf>
    <xf numFmtId="0" fontId="11" fillId="0" borderId="0" xfId="15" applyFont="1" applyBorder="1" applyAlignment="1">
      <alignment horizontal="center" vertical="center"/>
    </xf>
    <xf numFmtId="0" fontId="11" fillId="0" borderId="0" xfId="15" applyFont="1" applyBorder="1" applyAlignment="1">
      <alignment vertical="center"/>
    </xf>
    <xf numFmtId="166" fontId="11" fillId="0" borderId="0" xfId="15" applyNumberFormat="1" applyFont="1" applyBorder="1" applyAlignment="1">
      <alignment horizontal="right" vertical="center"/>
    </xf>
    <xf numFmtId="166" fontId="10" fillId="0" borderId="0" xfId="15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vertical="center"/>
    </xf>
    <xf numFmtId="172" fontId="11" fillId="0" borderId="0" xfId="14" applyNumberFormat="1" applyFont="1" applyFill="1" applyAlignment="1">
      <alignment vertical="center"/>
    </xf>
    <xf numFmtId="0" fontId="11" fillId="0" borderId="0" xfId="15" applyFont="1" applyAlignment="1">
      <alignment vertical="center"/>
    </xf>
    <xf numFmtId="169" fontId="11" fillId="0" borderId="0" xfId="1" applyNumberFormat="1" applyFont="1" applyBorder="1" applyAlignment="1">
      <alignment vertical="center"/>
    </xf>
    <xf numFmtId="37" fontId="11" fillId="0" borderId="0" xfId="14" applyNumberFormat="1" applyFont="1" applyAlignment="1">
      <alignment vertical="center"/>
    </xf>
    <xf numFmtId="0" fontId="10" fillId="0" borderId="0" xfId="15" applyFont="1" applyBorder="1" applyAlignment="1">
      <alignment vertical="center"/>
    </xf>
    <xf numFmtId="172" fontId="11" fillId="0" borderId="0" xfId="14" applyNumberFormat="1" applyFont="1" applyFill="1" applyBorder="1" applyAlignment="1">
      <alignment vertical="center"/>
    </xf>
    <xf numFmtId="172" fontId="11" fillId="0" borderId="2" xfId="14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7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37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71" fontId="8" fillId="0" borderId="0" xfId="14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1" fontId="8" fillId="0" borderId="0" xfId="14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 indent="3"/>
    </xf>
    <xf numFmtId="0" fontId="8" fillId="0" borderId="0" xfId="0" applyNumberFormat="1" applyFont="1" applyFill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4"/>
    </xf>
    <xf numFmtId="0" fontId="8" fillId="0" borderId="0" xfId="0" applyNumberFormat="1" applyFont="1" applyFill="1" applyAlignment="1">
      <alignment horizontal="left" indent="4"/>
    </xf>
    <xf numFmtId="0" fontId="8" fillId="0" borderId="0" xfId="0" applyFont="1" applyFill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1"/>
    </xf>
    <xf numFmtId="176" fontId="7" fillId="0" borderId="0" xfId="0" applyNumberFormat="1" applyFont="1" applyFill="1" applyBorder="1" applyAlignment="1">
      <alignment horizontal="center" vertical="center"/>
    </xf>
    <xf numFmtId="175" fontId="7" fillId="0" borderId="0" xfId="15" quotePrefix="1" applyNumberFormat="1" applyFont="1" applyFill="1" applyAlignment="1">
      <alignment horizontal="center" vertical="center"/>
    </xf>
    <xf numFmtId="168" fontId="7" fillId="0" borderId="0" xfId="15" applyNumberFormat="1" applyFont="1" applyFill="1" applyAlignment="1">
      <alignment horizontal="center" vertical="center"/>
    </xf>
    <xf numFmtId="168" fontId="7" fillId="0" borderId="0" xfId="15" quotePrefix="1" applyNumberFormat="1" applyFont="1" applyFill="1" applyAlignment="1">
      <alignment horizontal="center" vertical="center"/>
    </xf>
    <xf numFmtId="168" fontId="8" fillId="0" borderId="0" xfId="15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14" applyNumberFormat="1" applyFont="1" applyFill="1" applyBorder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9" fontId="8" fillId="0" borderId="0" xfId="14" applyNumberFormat="1" applyFont="1" applyFill="1" applyBorder="1" applyAlignment="1">
      <alignment vertical="center"/>
    </xf>
    <xf numFmtId="39" fontId="8" fillId="0" borderId="3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171" fontId="8" fillId="0" borderId="0" xfId="15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71" fontId="8" fillId="0" borderId="2" xfId="15" applyNumberFormat="1" applyFont="1" applyFill="1" applyBorder="1" applyAlignment="1">
      <alignment horizontal="center" vertical="center"/>
    </xf>
    <xf numFmtId="171" fontId="8" fillId="0" borderId="0" xfId="15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vertical="center"/>
    </xf>
    <xf numFmtId="170" fontId="8" fillId="0" borderId="0" xfId="15" applyNumberFormat="1" applyFont="1" applyFill="1" applyBorder="1" applyAlignment="1">
      <alignment horizontal="right" vertical="center"/>
    </xf>
    <xf numFmtId="0" fontId="17" fillId="0" borderId="0" xfId="0" applyNumberFormat="1" applyFont="1" applyFill="1" applyAlignment="1">
      <alignment horizontal="left" vertical="center" indent="1"/>
    </xf>
    <xf numFmtId="37" fontId="8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/>
    <xf numFmtId="37" fontId="8" fillId="0" borderId="3" xfId="0" applyNumberFormat="1" applyFont="1" applyFill="1" applyBorder="1" applyAlignment="1">
      <alignment vertical="center"/>
    </xf>
    <xf numFmtId="174" fontId="8" fillId="0" borderId="0" xfId="4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171" fontId="11" fillId="0" borderId="0" xfId="16" applyNumberFormat="1" applyFont="1" applyFill="1" applyBorder="1" applyAlignment="1">
      <alignment horizontal="right" vertical="center"/>
    </xf>
    <xf numFmtId="178" fontId="8" fillId="0" borderId="2" xfId="16" applyNumberFormat="1" applyFont="1" applyFill="1" applyBorder="1" applyAlignment="1">
      <alignment horizontal="left" vertical="center" wrapText="1"/>
    </xf>
    <xf numFmtId="174" fontId="8" fillId="0" borderId="2" xfId="4" applyNumberFormat="1" applyFont="1" applyFill="1" applyBorder="1" applyAlignment="1">
      <alignment horizontal="center" vertical="center"/>
    </xf>
    <xf numFmtId="178" fontId="8" fillId="0" borderId="0" xfId="16" applyNumberFormat="1" applyFont="1" applyFill="1" applyBorder="1" applyAlignment="1">
      <alignment horizontal="left" vertical="center" wrapText="1"/>
    </xf>
    <xf numFmtId="172" fontId="11" fillId="0" borderId="5" xfId="14" applyNumberFormat="1" applyFont="1" applyFill="1" applyBorder="1" applyAlignment="1">
      <alignment vertical="center"/>
    </xf>
    <xf numFmtId="37" fontId="11" fillId="0" borderId="0" xfId="14" applyNumberFormat="1" applyFont="1" applyFill="1" applyAlignment="1">
      <alignment vertical="center"/>
    </xf>
    <xf numFmtId="173" fontId="8" fillId="0" borderId="0" xfId="14" applyNumberFormat="1" applyFont="1" applyBorder="1" applyAlignment="1">
      <alignment horizontal="right" vertical="center"/>
    </xf>
    <xf numFmtId="174" fontId="8" fillId="0" borderId="4" xfId="4" applyNumberFormat="1" applyFont="1" applyFill="1" applyBorder="1" applyAlignment="1">
      <alignment horizontal="center" vertical="center"/>
    </xf>
    <xf numFmtId="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Border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177" fontId="8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15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10" fillId="0" borderId="0" xfId="15" applyNumberFormat="1" applyFont="1" applyBorder="1" applyAlignment="1">
      <alignment horizontal="right" vertical="center"/>
    </xf>
    <xf numFmtId="0" fontId="10" fillId="0" borderId="0" xfId="15" applyNumberFormat="1" applyFont="1" applyAlignment="1">
      <alignment horizontal="center" vertical="center"/>
    </xf>
    <xf numFmtId="166" fontId="11" fillId="0" borderId="0" xfId="14" applyNumberFormat="1" applyFont="1" applyAlignment="1">
      <alignment horizontal="right" vertical="center" wrapText="1"/>
    </xf>
    <xf numFmtId="166" fontId="11" fillId="0" borderId="0" xfId="14" applyNumberFormat="1" applyFont="1" applyBorder="1" applyAlignment="1">
      <alignment horizontal="right" vertical="center" wrapText="1"/>
    </xf>
    <xf numFmtId="166" fontId="11" fillId="0" borderId="0" xfId="15" applyNumberFormat="1" applyFont="1" applyAlignment="1">
      <alignment horizontal="right" vertical="center"/>
    </xf>
    <xf numFmtId="37" fontId="11" fillId="0" borderId="0" xfId="14" applyNumberFormat="1" applyFont="1" applyFill="1" applyBorder="1" applyAlignment="1">
      <alignment vertical="center"/>
    </xf>
    <xf numFmtId="173" fontId="8" fillId="0" borderId="5" xfId="14" applyNumberFormat="1" applyFont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6" fontId="11" fillId="0" borderId="0" xfId="14" applyNumberFormat="1" applyFont="1" applyAlignment="1">
      <alignment vertical="center"/>
    </xf>
    <xf numFmtId="166" fontId="11" fillId="0" borderId="0" xfId="7" applyNumberFormat="1" applyFont="1" applyFill="1" applyAlignment="1">
      <alignment horizontal="center" vertical="center"/>
    </xf>
    <xf numFmtId="0" fontId="11" fillId="0" borderId="0" xfId="15" applyFont="1" applyBorder="1" applyAlignment="1">
      <alignment horizontal="right" vertical="center"/>
    </xf>
    <xf numFmtId="37" fontId="11" fillId="0" borderId="0" xfId="14" applyNumberFormat="1" applyFont="1" applyBorder="1" applyAlignment="1">
      <alignment vertical="center"/>
    </xf>
    <xf numFmtId="37" fontId="11" fillId="0" borderId="1" xfId="14" applyNumberFormat="1" applyFont="1" applyFill="1" applyBorder="1" applyAlignment="1">
      <alignment vertical="center"/>
    </xf>
    <xf numFmtId="0" fontId="11" fillId="0" borderId="0" xfId="15" applyFont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/>
    </xf>
    <xf numFmtId="171" fontId="8" fillId="0" borderId="2" xfId="14" applyNumberFormat="1" applyFont="1" applyFill="1" applyBorder="1" applyAlignment="1">
      <alignment vertical="center"/>
    </xf>
    <xf numFmtId="171" fontId="8" fillId="0" borderId="0" xfId="1" applyNumberFormat="1" applyFont="1" applyFill="1" applyAlignment="1">
      <alignment vertical="center"/>
    </xf>
    <xf numFmtId="171" fontId="8" fillId="0" borderId="0" xfId="15" applyNumberFormat="1" applyFont="1" applyFill="1" applyAlignment="1">
      <alignment horizontal="right" vertical="center"/>
    </xf>
    <xf numFmtId="171" fontId="8" fillId="0" borderId="2" xfId="1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73" fontId="11" fillId="0" borderId="0" xfId="14" applyNumberFormat="1" applyFont="1" applyFill="1" applyBorder="1" applyAlignment="1">
      <alignment vertical="center"/>
    </xf>
    <xf numFmtId="166" fontId="11" fillId="0" borderId="0" xfId="14" applyNumberFormat="1" applyFont="1" applyBorder="1" applyAlignment="1">
      <alignment vertical="center"/>
    </xf>
    <xf numFmtId="43" fontId="8" fillId="0" borderId="0" xfId="1" applyFont="1" applyFill="1" applyAlignment="1">
      <alignment vertical="center"/>
    </xf>
    <xf numFmtId="0" fontId="20" fillId="0" borderId="0" xfId="15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center"/>
    </xf>
    <xf numFmtId="168" fontId="20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 wrapText="1"/>
    </xf>
    <xf numFmtId="0" fontId="8" fillId="0" borderId="0" xfId="0" quotePrefix="1" applyNumberFormat="1" applyFont="1" applyFill="1" applyAlignment="1">
      <alignment horizontal="left" vertical="center" indent="1"/>
    </xf>
    <xf numFmtId="43" fontId="8" fillId="0" borderId="0" xfId="10" applyFont="1" applyFill="1" applyAlignment="1">
      <alignment horizontal="center" vertical="center"/>
    </xf>
    <xf numFmtId="174" fontId="8" fillId="0" borderId="0" xfId="15" applyNumberFormat="1" applyFont="1" applyFill="1" applyAlignment="1">
      <alignment horizontal="center" vertical="center"/>
    </xf>
    <xf numFmtId="171" fontId="8" fillId="0" borderId="4" xfId="15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9" applyNumberFormat="1" applyFont="1" applyFill="1" applyBorder="1" applyAlignment="1">
      <alignment horizontal="center" vertical="center"/>
    </xf>
    <xf numFmtId="171" fontId="8" fillId="0" borderId="0" xfId="9" applyNumberFormat="1" applyFont="1" applyFill="1" applyBorder="1" applyAlignment="1">
      <alignment vertical="center"/>
    </xf>
    <xf numFmtId="171" fontId="8" fillId="0" borderId="2" xfId="9" applyNumberFormat="1" applyFont="1" applyFill="1" applyBorder="1" applyAlignment="1">
      <alignment vertical="center"/>
    </xf>
    <xf numFmtId="171" fontId="8" fillId="0" borderId="1" xfId="9" applyNumberFormat="1" applyFont="1" applyFill="1" applyBorder="1" applyAlignment="1">
      <alignment vertical="center"/>
    </xf>
    <xf numFmtId="171" fontId="8" fillId="0" borderId="0" xfId="9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71" fontId="8" fillId="0" borderId="1" xfId="14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6" fontId="11" fillId="0" borderId="0" xfId="7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0" fontId="7" fillId="0" borderId="0" xfId="0" quotePrefix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/>
    </xf>
    <xf numFmtId="0" fontId="11" fillId="0" borderId="0" xfId="15" quotePrefix="1" applyFont="1" applyAlignment="1">
      <alignment horizontal="left" vertical="center"/>
    </xf>
    <xf numFmtId="0" fontId="11" fillId="0" borderId="0" xfId="15" quotePrefix="1" applyFont="1" applyAlignment="1">
      <alignment horizontal="left" vertical="center" indent="1"/>
    </xf>
    <xf numFmtId="166" fontId="10" fillId="0" borderId="0" xfId="15" quotePrefix="1" applyNumberFormat="1" applyFont="1" applyAlignment="1">
      <alignment horizontal="center" vertical="center"/>
    </xf>
    <xf numFmtId="173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horizontal="center" vertical="center"/>
    </xf>
    <xf numFmtId="174" fontId="8" fillId="0" borderId="0" xfId="3" applyNumberFormat="1" applyFont="1" applyFill="1" applyAlignment="1">
      <alignment horizontal="center" vertical="center"/>
    </xf>
    <xf numFmtId="167" fontId="8" fillId="0" borderId="0" xfId="4" applyNumberFormat="1" applyFont="1" applyFill="1" applyAlignment="1">
      <alignment vertical="center"/>
    </xf>
    <xf numFmtId="169" fontId="8" fillId="0" borderId="4" xfId="3" applyNumberFormat="1" applyFont="1" applyFill="1" applyBorder="1" applyAlignment="1">
      <alignment vertical="center"/>
    </xf>
    <xf numFmtId="169" fontId="8" fillId="0" borderId="0" xfId="3" applyNumberFormat="1" applyFont="1" applyFill="1" applyAlignment="1">
      <alignment vertical="center"/>
    </xf>
    <xf numFmtId="169" fontId="8" fillId="0" borderId="0" xfId="3" applyNumberFormat="1" applyFont="1" applyFill="1" applyBorder="1" applyAlignment="1">
      <alignment vertical="center"/>
    </xf>
    <xf numFmtId="167" fontId="8" fillId="0" borderId="2" xfId="2" applyNumberFormat="1" applyFont="1" applyFill="1" applyBorder="1" applyAlignment="1">
      <alignment horizontal="center" vertical="center"/>
    </xf>
    <xf numFmtId="167" fontId="8" fillId="0" borderId="2" xfId="4" applyNumberFormat="1" applyFont="1" applyFill="1" applyBorder="1" applyAlignment="1">
      <alignment vertical="center"/>
    </xf>
    <xf numFmtId="169" fontId="8" fillId="0" borderId="2" xfId="3" applyNumberFormat="1" applyFont="1" applyFill="1" applyBorder="1" applyAlignment="1">
      <alignment vertical="center"/>
    </xf>
    <xf numFmtId="169" fontId="8" fillId="0" borderId="1" xfId="3" applyNumberFormat="1" applyFont="1" applyFill="1" applyBorder="1" applyAlignment="1">
      <alignment vertical="center"/>
    </xf>
    <xf numFmtId="0" fontId="10" fillId="0" borderId="0" xfId="15" applyFont="1" applyAlignment="1">
      <alignment horizontal="center" vertical="center"/>
    </xf>
    <xf numFmtId="166" fontId="10" fillId="0" borderId="0" xfId="15" applyNumberFormat="1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0" fontId="7" fillId="0" borderId="0" xfId="0" applyFont="1" applyAlignment="1">
      <alignment horizontal="left" vertical="center" indent="3"/>
    </xf>
    <xf numFmtId="0" fontId="7" fillId="0" borderId="0" xfId="0" applyNumberFormat="1" applyFont="1" applyFill="1" applyAlignment="1">
      <alignment horizontal="left" vertical="center" indent="3"/>
    </xf>
    <xf numFmtId="171" fontId="8" fillId="0" borderId="0" xfId="1" applyNumberFormat="1" applyFont="1" applyFill="1" applyBorder="1" applyAlignment="1">
      <alignment vertical="center"/>
    </xf>
    <xf numFmtId="169" fontId="11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center" vertical="center"/>
    </xf>
    <xf numFmtId="169" fontId="11" fillId="0" borderId="0" xfId="1" applyNumberFormat="1" applyFont="1" applyFill="1" applyAlignment="1">
      <alignment vertical="center"/>
    </xf>
    <xf numFmtId="169" fontId="11" fillId="0" borderId="2" xfId="1" applyNumberFormat="1" applyFont="1" applyFill="1" applyBorder="1" applyAlignment="1">
      <alignment vertical="center"/>
    </xf>
    <xf numFmtId="169" fontId="8" fillId="0" borderId="5" xfId="1" applyNumberFormat="1" applyFont="1" applyBorder="1" applyAlignment="1">
      <alignment horizontal="right" vertical="center"/>
    </xf>
    <xf numFmtId="169" fontId="25" fillId="0" borderId="0" xfId="1" applyNumberFormat="1" applyFont="1" applyFill="1" applyAlignment="1">
      <alignment vertical="center"/>
    </xf>
    <xf numFmtId="169" fontId="11" fillId="0" borderId="1" xfId="1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9" fontId="11" fillId="0" borderId="5" xfId="1" applyNumberFormat="1" applyFont="1" applyFill="1" applyBorder="1" applyAlignment="1">
      <alignment vertical="center"/>
    </xf>
    <xf numFmtId="37" fontId="11" fillId="0" borderId="0" xfId="0" applyNumberFormat="1" applyFont="1" applyBorder="1" applyAlignment="1">
      <alignment vertical="center"/>
    </xf>
    <xf numFmtId="166" fontId="11" fillId="0" borderId="0" xfId="15" applyNumberFormat="1" applyFont="1" applyFill="1" applyAlignment="1">
      <alignment horizontal="right" vertical="center"/>
    </xf>
    <xf numFmtId="173" fontId="8" fillId="0" borderId="5" xfId="14" applyNumberFormat="1" applyFont="1" applyFill="1" applyBorder="1" applyAlignment="1">
      <alignment horizontal="right" vertical="center"/>
    </xf>
    <xf numFmtId="166" fontId="11" fillId="0" borderId="0" xfId="15" applyNumberFormat="1" applyFont="1" applyFill="1" applyBorder="1" applyAlignment="1">
      <alignment horizontal="right" vertical="center"/>
    </xf>
    <xf numFmtId="173" fontId="8" fillId="0" borderId="0" xfId="14" applyNumberFormat="1" applyFont="1" applyFill="1" applyBorder="1" applyAlignment="1">
      <alignment horizontal="right" vertical="center"/>
    </xf>
    <xf numFmtId="0" fontId="10" fillId="0" borderId="0" xfId="15" applyFont="1" applyAlignment="1">
      <alignment horizontal="center" vertical="center"/>
    </xf>
    <xf numFmtId="0" fontId="10" fillId="0" borderId="0" xfId="15" applyFont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166" fontId="10" fillId="0" borderId="0" xfId="15" applyNumberFormat="1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6" fontId="10" fillId="0" borderId="0" xfId="15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7" fontId="11" fillId="0" borderId="0" xfId="4" applyNumberFormat="1" applyFont="1" applyBorder="1" applyAlignment="1">
      <alignment horizontal="right" vertical="center"/>
    </xf>
    <xf numFmtId="173" fontId="11" fillId="0" borderId="0" xfId="10" applyNumberFormat="1" applyFont="1" applyFill="1" applyAlignment="1">
      <alignment vertical="center"/>
    </xf>
    <xf numFmtId="179" fontId="11" fillId="0" borderId="2" xfId="14" applyNumberFormat="1" applyFont="1" applyFill="1" applyBorder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173" fontId="11" fillId="0" borderId="5" xfId="10" applyNumberFormat="1" applyFont="1" applyFill="1" applyBorder="1" applyAlignment="1">
      <alignment vertical="center"/>
    </xf>
    <xf numFmtId="173" fontId="11" fillId="0" borderId="0" xfId="10" applyNumberFormat="1" applyFont="1" applyFill="1" applyBorder="1" applyAlignment="1">
      <alignment vertical="center"/>
    </xf>
    <xf numFmtId="173" fontId="11" fillId="0" borderId="0" xfId="4" applyNumberFormat="1" applyFont="1" applyFill="1" applyBorder="1" applyAlignment="1">
      <alignment horizontal="right" vertical="center"/>
    </xf>
    <xf numFmtId="179" fontId="11" fillId="0" borderId="0" xfId="14" applyNumberFormat="1" applyFont="1" applyFill="1" applyBorder="1" applyAlignment="1">
      <alignment vertical="center"/>
    </xf>
    <xf numFmtId="167" fontId="11" fillId="0" borderId="2" xfId="4" applyNumberFormat="1" applyFont="1" applyBorder="1" applyAlignment="1">
      <alignment horizontal="right" vertical="center"/>
    </xf>
    <xf numFmtId="173" fontId="11" fillId="0" borderId="0" xfId="14" applyNumberFormat="1" applyFont="1" applyFill="1" applyAlignment="1">
      <alignment vertical="center"/>
    </xf>
    <xf numFmtId="167" fontId="11" fillId="0" borderId="1" xfId="4" applyNumberFormat="1" applyFont="1" applyBorder="1" applyAlignment="1">
      <alignment horizontal="right" vertical="center"/>
    </xf>
    <xf numFmtId="169" fontId="11" fillId="0" borderId="0" xfId="1" applyNumberFormat="1" applyFont="1" applyBorder="1" applyAlignment="1">
      <alignment horizontal="center" vertical="center"/>
    </xf>
    <xf numFmtId="169" fontId="11" fillId="0" borderId="0" xfId="1" applyNumberFormat="1" applyFont="1" applyFill="1" applyAlignment="1">
      <alignment horizontal="center" vertical="center"/>
    </xf>
    <xf numFmtId="169" fontId="11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11" fillId="0" borderId="0" xfId="1" applyNumberFormat="1" applyFont="1" applyBorder="1" applyAlignment="1">
      <alignment horizontal="right" vertical="center"/>
    </xf>
    <xf numFmtId="173" fontId="11" fillId="0" borderId="2" xfId="10" applyNumberFormat="1" applyFont="1" applyFill="1" applyBorder="1" applyAlignment="1">
      <alignment vertical="center"/>
    </xf>
    <xf numFmtId="169" fontId="11" fillId="0" borderId="0" xfId="0" applyNumberFormat="1" applyFont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69" fontId="11" fillId="0" borderId="1" xfId="1" applyNumberFormat="1" applyFont="1" applyBorder="1" applyAlignment="1">
      <alignment horizontal="right" vertical="center"/>
    </xf>
    <xf numFmtId="0" fontId="11" fillId="0" borderId="0" xfId="15" applyFont="1" applyBorder="1" applyAlignment="1">
      <alignment horizontal="left" vertical="center"/>
    </xf>
    <xf numFmtId="168" fontId="7" fillId="0" borderId="0" xfId="15" quotePrefix="1" applyNumberFormat="1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0" fontId="7" fillId="0" borderId="0" xfId="15" quotePrefix="1" applyFont="1" applyFill="1" applyAlignment="1">
      <alignment horizontal="center" vertical="center"/>
    </xf>
    <xf numFmtId="168" fontId="7" fillId="0" borderId="0" xfId="15" applyNumberFormat="1" applyFont="1" applyFill="1" applyAlignment="1">
      <alignment horizontal="right" vertical="center"/>
    </xf>
    <xf numFmtId="0" fontId="7" fillId="0" borderId="0" xfId="15" quotePrefix="1" applyFont="1" applyFill="1" applyAlignment="1">
      <alignment horizontal="left" vertical="center"/>
    </xf>
    <xf numFmtId="169" fontId="7" fillId="0" borderId="0" xfId="1" applyNumberFormat="1" applyFont="1" applyFill="1" applyAlignment="1">
      <alignment horizontal="right" vertical="center"/>
    </xf>
    <xf numFmtId="0" fontId="8" fillId="0" borderId="0" xfId="15" applyFont="1" applyFill="1" applyAlignment="1">
      <alignment horizontal="left" vertical="center" indent="2"/>
    </xf>
    <xf numFmtId="169" fontId="8" fillId="0" borderId="0" xfId="1" applyNumberFormat="1" applyFont="1" applyFill="1" applyAlignment="1">
      <alignment vertical="center"/>
    </xf>
    <xf numFmtId="37" fontId="8" fillId="0" borderId="2" xfId="15" applyNumberFormat="1" applyFont="1" applyFill="1" applyBorder="1" applyAlignment="1">
      <alignment horizontal="right" vertical="center"/>
    </xf>
    <xf numFmtId="37" fontId="8" fillId="0" borderId="2" xfId="15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indent="3"/>
    </xf>
    <xf numFmtId="37" fontId="8" fillId="0" borderId="4" xfId="15" applyNumberFormat="1" applyFont="1" applyFill="1" applyBorder="1" applyAlignment="1">
      <alignment vertical="center"/>
    </xf>
    <xf numFmtId="37" fontId="8" fillId="0" borderId="1" xfId="15" applyNumberFormat="1" applyFont="1" applyFill="1" applyBorder="1" applyAlignment="1">
      <alignment vertical="center"/>
    </xf>
    <xf numFmtId="169" fontId="8" fillId="0" borderId="0" xfId="15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4"/>
    </xf>
    <xf numFmtId="37" fontId="8" fillId="0" borderId="4" xfId="15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71" fontId="11" fillId="0" borderId="0" xfId="16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0" fontId="8" fillId="0" borderId="0" xfId="15" applyFont="1" applyFill="1" applyAlignment="1">
      <alignment horizontal="left" vertical="center" indent="3"/>
    </xf>
    <xf numFmtId="171" fontId="11" fillId="0" borderId="3" xfId="16" applyNumberFormat="1" applyFont="1" applyFill="1" applyBorder="1" applyAlignment="1">
      <alignment horizontal="right" vertical="center"/>
    </xf>
    <xf numFmtId="0" fontId="8" fillId="0" borderId="0" xfId="13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 indent="2"/>
    </xf>
    <xf numFmtId="180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73" fontId="11" fillId="0" borderId="0" xfId="1" applyNumberFormat="1" applyFont="1" applyFill="1" applyAlignment="1">
      <alignment vertical="center"/>
    </xf>
    <xf numFmtId="173" fontId="11" fillId="0" borderId="0" xfId="1" applyNumberFormat="1" applyFont="1" applyFill="1" applyBorder="1" applyAlignment="1">
      <alignment horizontal="right" vertical="center"/>
    </xf>
    <xf numFmtId="173" fontId="11" fillId="0" borderId="0" xfId="1" applyNumberFormat="1" applyFont="1" applyBorder="1" applyAlignment="1">
      <alignment horizontal="right" vertical="center"/>
    </xf>
    <xf numFmtId="173" fontId="11" fillId="0" borderId="0" xfId="1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15" applyFont="1" applyFill="1" applyAlignment="1">
      <alignment horizontal="left" vertical="center" indent="3"/>
    </xf>
    <xf numFmtId="0" fontId="7" fillId="0" borderId="0" xfId="0" applyFont="1" applyFill="1" applyAlignment="1">
      <alignment horizontal="left" vertical="center" indent="3"/>
    </xf>
    <xf numFmtId="0" fontId="8" fillId="0" borderId="0" xfId="0" applyFont="1" applyFill="1" applyBorder="1" applyAlignment="1">
      <alignment horizontal="justify" vertical="center"/>
    </xf>
    <xf numFmtId="167" fontId="20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8" fontId="7" fillId="0" borderId="2" xfId="15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horizontal="justify" vertical="center"/>
    </xf>
    <xf numFmtId="0" fontId="8" fillId="0" borderId="0" xfId="15" applyFont="1" applyFill="1" applyAlignment="1">
      <alignment horizontal="left" vertical="center" indent="3"/>
    </xf>
    <xf numFmtId="38" fontId="7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38" fontId="7" fillId="0" borderId="0" xfId="0" quotePrefix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/>
    </xf>
    <xf numFmtId="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15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0" fontId="10" fillId="0" borderId="2" xfId="15" applyFont="1" applyBorder="1" applyAlignment="1">
      <alignment horizontal="center" vertical="center"/>
    </xf>
    <xf numFmtId="0" fontId="10" fillId="0" borderId="0" xfId="15" applyFont="1" applyAlignment="1">
      <alignment horizontal="center" vertical="center"/>
    </xf>
    <xf numFmtId="166" fontId="10" fillId="0" borderId="2" xfId="15" applyNumberFormat="1" applyFont="1" applyBorder="1" applyAlignment="1">
      <alignment horizontal="right" vertical="center"/>
    </xf>
    <xf numFmtId="166" fontId="10" fillId="0" borderId="0" xfId="15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 indent="1"/>
    </xf>
  </cellXfs>
  <cellStyles count="40">
    <cellStyle name="Comma" xfId="1" builtinId="3"/>
    <cellStyle name="Comma 10" xfId="2"/>
    <cellStyle name="Comma 10 2" xfId="32"/>
    <cellStyle name="Comma 10 3" xfId="18"/>
    <cellStyle name="Comma 11" xfId="3"/>
    <cellStyle name="Comma 11 2" xfId="33"/>
    <cellStyle name="Comma 12" xfId="26"/>
    <cellStyle name="Comma 2" xfId="4"/>
    <cellStyle name="Comma 2 2" xfId="19"/>
    <cellStyle name="Comma 2 4" xfId="28"/>
    <cellStyle name="Comma 3" xfId="5"/>
    <cellStyle name="Comma 3 2" xfId="34"/>
    <cellStyle name="Comma 4" xfId="6"/>
    <cellStyle name="Comma 4 2" xfId="35"/>
    <cellStyle name="Comma 5" xfId="7"/>
    <cellStyle name="Comma 5 2" xfId="8"/>
    <cellStyle name="Comma 5 2 2" xfId="36"/>
    <cellStyle name="Comma 5 3" xfId="20"/>
    <cellStyle name="Comma 6" xfId="9"/>
    <cellStyle name="Comma 6 2" xfId="21"/>
    <cellStyle name="Comma 7" xfId="10"/>
    <cellStyle name="Comma 7 2" xfId="22"/>
    <cellStyle name="Comma 8" xfId="11"/>
    <cellStyle name="Comma 8 2" xfId="37"/>
    <cellStyle name="Comma 9" xfId="12"/>
    <cellStyle name="Comma 9 2" xfId="38"/>
    <cellStyle name="Normal" xfId="0" builtinId="0"/>
    <cellStyle name="Normal 2" xfId="13"/>
    <cellStyle name="Normal 2 2" xfId="39"/>
    <cellStyle name="Normal 2 3" xfId="23"/>
    <cellStyle name="Normal 3" xfId="24"/>
    <cellStyle name="Normal 4" xfId="25"/>
    <cellStyle name="Normal 5" xfId="31"/>
    <cellStyle name="Normal 6" xfId="30"/>
    <cellStyle name="Normal 7" xfId="17"/>
    <cellStyle name="Normal 9" xfId="27"/>
    <cellStyle name="Normal_Ace Insurance thai" xfId="16"/>
    <cellStyle name="Normal_Ace Insurance thai 2" xfId="14"/>
    <cellStyle name="Normal_Sheet1" xfId="15"/>
    <cellStyle name="Percent 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5"/>
  <sheetViews>
    <sheetView tabSelected="1" zoomScale="89" zoomScaleNormal="89" zoomScaleSheetLayoutView="86" workbookViewId="0">
      <selection activeCell="L18" sqref="L18"/>
    </sheetView>
  </sheetViews>
  <sheetFormatPr defaultColWidth="9.5" defaultRowHeight="20.3" customHeight="1" x14ac:dyDescent="0.2"/>
  <cols>
    <col min="1" max="1" width="53.5" style="4" customWidth="1"/>
    <col min="2" max="2" width="6.5" style="4" customWidth="1"/>
    <col min="3" max="3" width="11.5" style="7" customWidth="1"/>
    <col min="4" max="4" width="0.5" style="7" customWidth="1"/>
    <col min="5" max="5" width="11.5" style="7" customWidth="1"/>
    <col min="6" max="6" width="0.5" style="7" customWidth="1"/>
    <col min="7" max="7" width="11.5" style="8" customWidth="1"/>
    <col min="8" max="8" width="0.5" style="8" customWidth="1"/>
    <col min="9" max="9" width="11.5" style="8" customWidth="1"/>
    <col min="10" max="16384" width="9.5" style="4"/>
  </cols>
  <sheetData>
    <row r="1" spans="1:9" ht="20.3" customHeight="1" x14ac:dyDescent="0.2">
      <c r="A1" s="268" t="s">
        <v>95</v>
      </c>
      <c r="B1" s="268"/>
      <c r="C1" s="268"/>
      <c r="D1" s="268"/>
      <c r="E1" s="268"/>
      <c r="F1" s="268"/>
      <c r="G1" s="268"/>
      <c r="H1" s="268"/>
      <c r="I1" s="268"/>
    </row>
    <row r="2" spans="1:9" ht="20.3" customHeight="1" x14ac:dyDescent="0.2">
      <c r="A2" s="268" t="s">
        <v>128</v>
      </c>
      <c r="B2" s="268"/>
      <c r="C2" s="268"/>
      <c r="D2" s="268"/>
      <c r="E2" s="268"/>
      <c r="F2" s="268"/>
      <c r="G2" s="268"/>
      <c r="H2" s="268"/>
      <c r="I2" s="268"/>
    </row>
    <row r="3" spans="1:9" ht="20.3" customHeight="1" x14ac:dyDescent="0.2">
      <c r="A3" s="268" t="s">
        <v>181</v>
      </c>
      <c r="B3" s="268"/>
      <c r="C3" s="268"/>
      <c r="D3" s="268"/>
      <c r="E3" s="268"/>
      <c r="F3" s="268"/>
      <c r="G3" s="268"/>
      <c r="H3" s="268"/>
      <c r="I3" s="268"/>
    </row>
    <row r="4" spans="1:9" ht="20.3" customHeight="1" x14ac:dyDescent="0.2">
      <c r="A4" s="269" t="s">
        <v>129</v>
      </c>
      <c r="B4" s="269"/>
      <c r="C4" s="269"/>
      <c r="D4" s="269"/>
      <c r="E4" s="269"/>
      <c r="F4" s="269"/>
      <c r="G4" s="269"/>
      <c r="H4" s="269"/>
      <c r="I4" s="269"/>
    </row>
    <row r="5" spans="1:9" ht="5.25" customHeight="1" x14ac:dyDescent="0.2">
      <c r="B5" s="45"/>
      <c r="C5" s="10"/>
      <c r="D5" s="10"/>
      <c r="E5" s="10"/>
      <c r="F5" s="10"/>
      <c r="H5" s="12"/>
    </row>
    <row r="6" spans="1:9" ht="20.3" customHeight="1" x14ac:dyDescent="0.2">
      <c r="B6" s="179" t="s">
        <v>0</v>
      </c>
      <c r="C6" s="270" t="s">
        <v>23</v>
      </c>
      <c r="D6" s="270"/>
      <c r="E6" s="270"/>
      <c r="F6" s="10"/>
      <c r="G6" s="268" t="s">
        <v>24</v>
      </c>
      <c r="H6" s="268"/>
      <c r="I6" s="268"/>
    </row>
    <row r="7" spans="1:9" ht="20.3" customHeight="1" x14ac:dyDescent="0.2">
      <c r="B7" s="45"/>
      <c r="C7" s="270" t="s">
        <v>27</v>
      </c>
      <c r="D7" s="270"/>
      <c r="E7" s="270"/>
      <c r="F7" s="10"/>
      <c r="G7" s="270" t="s">
        <v>27</v>
      </c>
      <c r="H7" s="270"/>
      <c r="I7" s="270"/>
    </row>
    <row r="8" spans="1:9" ht="20.3" customHeight="1" x14ac:dyDescent="0.2">
      <c r="C8" s="231" t="s">
        <v>130</v>
      </c>
      <c r="D8" s="179"/>
      <c r="E8" s="231" t="s">
        <v>130</v>
      </c>
      <c r="F8" s="65"/>
      <c r="G8" s="231" t="s">
        <v>130</v>
      </c>
      <c r="H8" s="179"/>
      <c r="I8" s="231" t="s">
        <v>130</v>
      </c>
    </row>
    <row r="9" spans="1:9" ht="20.3" customHeight="1" x14ac:dyDescent="0.2">
      <c r="C9" s="231" t="s">
        <v>182</v>
      </c>
      <c r="D9" s="179"/>
      <c r="E9" s="231" t="s">
        <v>131</v>
      </c>
      <c r="F9" s="65"/>
      <c r="G9" s="231" t="s">
        <v>182</v>
      </c>
      <c r="H9" s="179"/>
      <c r="I9" s="231" t="s">
        <v>131</v>
      </c>
    </row>
    <row r="10" spans="1:9" ht="20.3" customHeight="1" x14ac:dyDescent="0.2">
      <c r="C10" s="232">
        <v>2021</v>
      </c>
      <c r="D10" s="179"/>
      <c r="E10" s="232">
        <v>2020</v>
      </c>
      <c r="F10" s="65"/>
      <c r="G10" s="232">
        <v>2021</v>
      </c>
      <c r="H10" s="179"/>
      <c r="I10" s="232">
        <v>2020</v>
      </c>
    </row>
    <row r="11" spans="1:9" ht="20.3" customHeight="1" x14ac:dyDescent="0.2">
      <c r="C11" s="231" t="s">
        <v>132</v>
      </c>
      <c r="D11" s="179"/>
      <c r="E11" s="232"/>
      <c r="F11" s="65"/>
      <c r="G11" s="231" t="s">
        <v>132</v>
      </c>
      <c r="H11" s="179"/>
      <c r="I11" s="232"/>
    </row>
    <row r="12" spans="1:9" ht="20.3" customHeight="1" x14ac:dyDescent="0.2">
      <c r="A12" s="179" t="s">
        <v>133</v>
      </c>
      <c r="B12" s="179"/>
      <c r="C12" s="10"/>
      <c r="D12" s="10"/>
      <c r="E12" s="10"/>
      <c r="F12" s="10"/>
      <c r="G12" s="233"/>
      <c r="H12" s="233"/>
      <c r="I12" s="231"/>
    </row>
    <row r="13" spans="1:9" ht="20.3" customHeight="1" x14ac:dyDescent="0.2">
      <c r="A13" s="234" t="s">
        <v>134</v>
      </c>
      <c r="B13" s="179"/>
      <c r="C13" s="10"/>
      <c r="D13" s="10"/>
      <c r="E13" s="10"/>
      <c r="F13" s="10"/>
      <c r="G13" s="235"/>
      <c r="H13" s="233"/>
      <c r="I13" s="233"/>
    </row>
    <row r="14" spans="1:9" ht="20.3" customHeight="1" x14ac:dyDescent="0.2">
      <c r="A14" s="236" t="s">
        <v>135</v>
      </c>
      <c r="B14" s="45">
        <v>5.0999999999999996</v>
      </c>
      <c r="C14" s="49">
        <v>209824</v>
      </c>
      <c r="D14" s="47"/>
      <c r="E14" s="47">
        <v>246798</v>
      </c>
      <c r="F14" s="47"/>
      <c r="G14" s="237">
        <v>33873</v>
      </c>
      <c r="H14" s="47"/>
      <c r="I14" s="47">
        <v>105736</v>
      </c>
    </row>
    <row r="15" spans="1:9" ht="20.3" customHeight="1" x14ac:dyDescent="0.2">
      <c r="A15" s="236" t="s">
        <v>73</v>
      </c>
      <c r="B15" s="45">
        <v>6</v>
      </c>
      <c r="C15" s="49">
        <v>148015</v>
      </c>
      <c r="D15" s="47"/>
      <c r="E15" s="47">
        <v>126253</v>
      </c>
      <c r="F15" s="47"/>
      <c r="G15" s="237">
        <v>93754</v>
      </c>
      <c r="H15" s="47"/>
      <c r="I15" s="165">
        <v>81365</v>
      </c>
    </row>
    <row r="16" spans="1:9" ht="20.3" customHeight="1" x14ac:dyDescent="0.2">
      <c r="A16" s="236" t="s">
        <v>136</v>
      </c>
      <c r="B16" s="45"/>
      <c r="C16" s="49">
        <v>39103</v>
      </c>
      <c r="D16" s="47"/>
      <c r="E16" s="47">
        <v>30350</v>
      </c>
      <c r="F16" s="47"/>
      <c r="G16" s="237">
        <v>35847</v>
      </c>
      <c r="H16" s="47"/>
      <c r="I16" s="165">
        <v>24064</v>
      </c>
    </row>
    <row r="17" spans="1:9" ht="20.3" customHeight="1" x14ac:dyDescent="0.2">
      <c r="A17" s="236" t="s">
        <v>208</v>
      </c>
      <c r="B17" s="45"/>
      <c r="C17" s="49">
        <v>3875</v>
      </c>
      <c r="D17" s="47"/>
      <c r="E17" s="166" t="s">
        <v>137</v>
      </c>
      <c r="F17" s="47"/>
      <c r="G17" s="49">
        <v>3875</v>
      </c>
      <c r="H17" s="47"/>
      <c r="I17" s="49">
        <v>14500</v>
      </c>
    </row>
    <row r="18" spans="1:9" ht="20.3" customHeight="1" x14ac:dyDescent="0.2">
      <c r="A18" s="236" t="s">
        <v>96</v>
      </c>
      <c r="B18" s="45">
        <v>7</v>
      </c>
      <c r="C18" s="49">
        <v>17635</v>
      </c>
      <c r="D18" s="47"/>
      <c r="E18" s="47">
        <v>14979</v>
      </c>
      <c r="F18" s="10"/>
      <c r="G18" s="166" t="s">
        <v>137</v>
      </c>
      <c r="H18" s="167"/>
      <c r="I18" s="166" t="s">
        <v>137</v>
      </c>
    </row>
    <row r="19" spans="1:9" ht="20.3" customHeight="1" x14ac:dyDescent="0.2">
      <c r="A19" s="236" t="s">
        <v>138</v>
      </c>
      <c r="B19" s="45">
        <v>8</v>
      </c>
      <c r="C19" s="49">
        <v>215553</v>
      </c>
      <c r="D19" s="47"/>
      <c r="E19" s="47">
        <v>227768</v>
      </c>
      <c r="F19" s="47"/>
      <c r="G19" s="237">
        <v>213553</v>
      </c>
      <c r="H19" s="47"/>
      <c r="I19" s="165">
        <v>224768</v>
      </c>
    </row>
    <row r="20" spans="1:9" ht="20.3" customHeight="1" x14ac:dyDescent="0.2">
      <c r="A20" s="236" t="s">
        <v>12</v>
      </c>
      <c r="B20" s="45"/>
      <c r="C20" s="238">
        <v>1391</v>
      </c>
      <c r="D20" s="47"/>
      <c r="E20" s="239">
        <v>7256</v>
      </c>
      <c r="F20" s="47"/>
      <c r="G20" s="237">
        <v>938</v>
      </c>
      <c r="H20" s="47"/>
      <c r="I20" s="239">
        <v>1324</v>
      </c>
    </row>
    <row r="21" spans="1:9" ht="20.3" customHeight="1" x14ac:dyDescent="0.2">
      <c r="A21" s="240" t="s">
        <v>139</v>
      </c>
      <c r="B21" s="45"/>
      <c r="C21" s="241">
        <f>SUM(C14:C20)</f>
        <v>635396</v>
      </c>
      <c r="D21" s="47"/>
      <c r="E21" s="241">
        <f>SUM(E14:E20)</f>
        <v>653404</v>
      </c>
      <c r="F21" s="47"/>
      <c r="G21" s="241">
        <f>SUM(G14:G20)</f>
        <v>381840</v>
      </c>
      <c r="H21" s="47"/>
      <c r="I21" s="241">
        <f>SUM(I14:I20)</f>
        <v>451757</v>
      </c>
    </row>
    <row r="22" spans="1:9" ht="20.3" customHeight="1" x14ac:dyDescent="0.2">
      <c r="A22" s="23" t="s">
        <v>140</v>
      </c>
      <c r="B22" s="45"/>
      <c r="C22" s="10"/>
      <c r="D22" s="10"/>
      <c r="E22" s="10"/>
      <c r="F22" s="10"/>
      <c r="G22" s="12"/>
      <c r="H22" s="12"/>
      <c r="I22" s="12"/>
    </row>
    <row r="23" spans="1:9" ht="20.3" customHeight="1" x14ac:dyDescent="0.2">
      <c r="A23" s="234" t="s">
        <v>141</v>
      </c>
      <c r="B23" s="45"/>
      <c r="C23" s="10"/>
      <c r="D23" s="10"/>
      <c r="E23" s="10"/>
      <c r="F23" s="10"/>
      <c r="G23" s="10"/>
      <c r="H23" s="10"/>
      <c r="I23" s="10"/>
    </row>
    <row r="24" spans="1:9" ht="20.3" customHeight="1" x14ac:dyDescent="0.2">
      <c r="A24" s="236" t="s">
        <v>142</v>
      </c>
      <c r="B24" s="45"/>
      <c r="C24" s="49">
        <v>893</v>
      </c>
      <c r="D24" s="47"/>
      <c r="E24" s="47">
        <v>864</v>
      </c>
      <c r="F24" s="47"/>
      <c r="G24" s="47">
        <v>761</v>
      </c>
      <c r="H24" s="167"/>
      <c r="I24" s="47">
        <v>756</v>
      </c>
    </row>
    <row r="25" spans="1:9" ht="20.3" customHeight="1" x14ac:dyDescent="0.2">
      <c r="A25" s="236" t="s">
        <v>143</v>
      </c>
      <c r="B25" s="45">
        <v>8</v>
      </c>
      <c r="C25" s="49">
        <v>424403</v>
      </c>
      <c r="D25" s="47"/>
      <c r="E25" s="47">
        <v>392294</v>
      </c>
      <c r="F25" s="47"/>
      <c r="G25" s="47">
        <v>424403</v>
      </c>
      <c r="H25" s="167"/>
      <c r="I25" s="47">
        <v>392294</v>
      </c>
    </row>
    <row r="26" spans="1:9" ht="20.3" customHeight="1" x14ac:dyDescent="0.2">
      <c r="A26" s="236" t="s">
        <v>144</v>
      </c>
      <c r="B26" s="45">
        <v>9</v>
      </c>
      <c r="C26" s="49">
        <v>62094</v>
      </c>
      <c r="D26" s="10"/>
      <c r="E26" s="47">
        <v>28565</v>
      </c>
      <c r="F26" s="10"/>
      <c r="G26" s="47">
        <v>58796</v>
      </c>
      <c r="H26" s="12"/>
      <c r="I26" s="47">
        <v>25700</v>
      </c>
    </row>
    <row r="27" spans="1:9" ht="20.3" customHeight="1" x14ac:dyDescent="0.2">
      <c r="A27" s="236" t="s">
        <v>145</v>
      </c>
      <c r="B27" s="45">
        <v>10</v>
      </c>
      <c r="C27" s="166" t="s">
        <v>137</v>
      </c>
      <c r="D27" s="167"/>
      <c r="E27" s="166" t="s">
        <v>137</v>
      </c>
      <c r="F27" s="10"/>
      <c r="G27" s="47">
        <v>276504</v>
      </c>
      <c r="H27" s="12"/>
      <c r="I27" s="47">
        <v>250619</v>
      </c>
    </row>
    <row r="28" spans="1:9" ht="20.3" customHeight="1" x14ac:dyDescent="0.2">
      <c r="A28" s="236" t="s">
        <v>146</v>
      </c>
      <c r="B28" s="45">
        <v>11</v>
      </c>
      <c r="C28" s="47">
        <v>45613</v>
      </c>
      <c r="D28" s="10"/>
      <c r="E28" s="47">
        <v>44647</v>
      </c>
      <c r="F28" s="10"/>
      <c r="G28" s="47">
        <v>38296</v>
      </c>
      <c r="H28" s="12"/>
      <c r="I28" s="47">
        <v>37645</v>
      </c>
    </row>
    <row r="29" spans="1:9" ht="20.3" customHeight="1" x14ac:dyDescent="0.2">
      <c r="A29" s="236" t="s">
        <v>147</v>
      </c>
      <c r="B29" s="45">
        <v>12</v>
      </c>
      <c r="C29" s="47">
        <v>147212</v>
      </c>
      <c r="D29" s="10"/>
      <c r="E29" s="47">
        <v>128831</v>
      </c>
      <c r="F29" s="10"/>
      <c r="G29" s="47">
        <v>140612</v>
      </c>
      <c r="H29" s="12"/>
      <c r="I29" s="47">
        <v>119630</v>
      </c>
    </row>
    <row r="30" spans="1:9" ht="20.3" customHeight="1" x14ac:dyDescent="0.2">
      <c r="A30" s="236" t="s">
        <v>148</v>
      </c>
      <c r="B30" s="45"/>
      <c r="C30" s="47">
        <v>108619</v>
      </c>
      <c r="D30" s="10"/>
      <c r="E30" s="47">
        <v>108619</v>
      </c>
      <c r="F30" s="10"/>
      <c r="G30" s="166" t="s">
        <v>137</v>
      </c>
      <c r="H30" s="167"/>
      <c r="I30" s="166" t="s">
        <v>137</v>
      </c>
    </row>
    <row r="31" spans="1:9" ht="20.3" customHeight="1" x14ac:dyDescent="0.2">
      <c r="A31" s="236" t="s">
        <v>149</v>
      </c>
      <c r="B31" s="45">
        <v>13</v>
      </c>
      <c r="C31" s="47">
        <v>193564</v>
      </c>
      <c r="D31" s="10"/>
      <c r="E31" s="47">
        <v>176162</v>
      </c>
      <c r="F31" s="10"/>
      <c r="G31" s="47">
        <v>116098</v>
      </c>
      <c r="H31" s="12"/>
      <c r="I31" s="47">
        <v>93001</v>
      </c>
    </row>
    <row r="32" spans="1:9" ht="20.3" customHeight="1" x14ac:dyDescent="0.2">
      <c r="A32" s="236" t="s">
        <v>150</v>
      </c>
      <c r="B32" s="45">
        <v>14</v>
      </c>
      <c r="C32" s="47">
        <v>9472</v>
      </c>
      <c r="D32" s="10"/>
      <c r="E32" s="47">
        <v>34194</v>
      </c>
      <c r="F32" s="10"/>
      <c r="G32" s="47">
        <v>9472</v>
      </c>
      <c r="H32" s="12"/>
      <c r="I32" s="47">
        <v>32178</v>
      </c>
    </row>
    <row r="33" spans="1:9" ht="20.3" customHeight="1" x14ac:dyDescent="0.2">
      <c r="A33" s="236" t="s">
        <v>151</v>
      </c>
      <c r="B33" s="45"/>
      <c r="C33" s="47">
        <v>11880</v>
      </c>
      <c r="D33" s="10"/>
      <c r="E33" s="47">
        <v>10979</v>
      </c>
      <c r="F33" s="10"/>
      <c r="G33" s="47">
        <v>8578</v>
      </c>
      <c r="H33" s="12"/>
      <c r="I33" s="47">
        <v>8101</v>
      </c>
    </row>
    <row r="34" spans="1:9" ht="20.3" customHeight="1" x14ac:dyDescent="0.2">
      <c r="A34" s="236" t="s">
        <v>21</v>
      </c>
      <c r="B34" s="45">
        <v>15</v>
      </c>
      <c r="C34" s="239">
        <v>14953</v>
      </c>
      <c r="D34" s="10"/>
      <c r="E34" s="239">
        <v>13093</v>
      </c>
      <c r="F34" s="10"/>
      <c r="G34" s="239">
        <v>10747</v>
      </c>
      <c r="H34" s="12"/>
      <c r="I34" s="239">
        <v>10769</v>
      </c>
    </row>
    <row r="35" spans="1:9" ht="20.3" customHeight="1" x14ac:dyDescent="0.2">
      <c r="A35" s="240" t="s">
        <v>152</v>
      </c>
      <c r="B35" s="45"/>
      <c r="C35" s="239">
        <f>SUM(C24:C34)</f>
        <v>1018703</v>
      </c>
      <c r="D35" s="10"/>
      <c r="E35" s="239">
        <f>SUM(E24:E34)</f>
        <v>938248</v>
      </c>
      <c r="F35" s="10"/>
      <c r="G35" s="239">
        <f>SUM(G24:G34)</f>
        <v>1084267</v>
      </c>
      <c r="H35" s="12"/>
      <c r="I35" s="239">
        <f>SUM(I24:I34)</f>
        <v>970693</v>
      </c>
    </row>
    <row r="36" spans="1:9" ht="20.3" customHeight="1" thickBot="1" x14ac:dyDescent="0.25">
      <c r="A36" s="23" t="s">
        <v>153</v>
      </c>
      <c r="B36" s="45"/>
      <c r="C36" s="242">
        <f>C21+C35</f>
        <v>1654099</v>
      </c>
      <c r="D36" s="10"/>
      <c r="E36" s="242">
        <f>E21+E35</f>
        <v>1591652</v>
      </c>
      <c r="F36" s="10"/>
      <c r="G36" s="242">
        <f>G21+G35</f>
        <v>1466107</v>
      </c>
      <c r="H36" s="12"/>
      <c r="I36" s="242">
        <f>I21+I35</f>
        <v>1422450</v>
      </c>
    </row>
    <row r="37" spans="1:9" ht="20.3" customHeight="1" thickTop="1" x14ac:dyDescent="0.2">
      <c r="A37" s="23"/>
      <c r="B37" s="45"/>
      <c r="C37" s="10"/>
      <c r="D37" s="10"/>
      <c r="E37" s="10"/>
      <c r="F37" s="10"/>
      <c r="G37" s="47"/>
      <c r="H37" s="12"/>
      <c r="I37" s="12"/>
    </row>
    <row r="38" spans="1:9" ht="20.3" customHeight="1" x14ac:dyDescent="0.2">
      <c r="A38" s="23"/>
      <c r="B38" s="45"/>
      <c r="C38" s="10"/>
      <c r="D38" s="10"/>
      <c r="E38" s="10"/>
      <c r="F38" s="10"/>
      <c r="G38" s="12"/>
      <c r="H38" s="12"/>
      <c r="I38" s="12"/>
    </row>
    <row r="39" spans="1:9" ht="20.3" customHeight="1" x14ac:dyDescent="0.2">
      <c r="A39" s="23"/>
      <c r="B39" s="45"/>
      <c r="C39" s="10"/>
      <c r="D39" s="10"/>
      <c r="E39" s="10"/>
      <c r="F39" s="10"/>
      <c r="G39" s="12"/>
      <c r="H39" s="12"/>
      <c r="I39" s="12"/>
    </row>
    <row r="40" spans="1:9" ht="20.3" customHeight="1" x14ac:dyDescent="0.2">
      <c r="A40" s="23"/>
      <c r="B40" s="45"/>
      <c r="C40" s="10"/>
      <c r="D40" s="10"/>
      <c r="E40" s="10"/>
      <c r="F40" s="10"/>
      <c r="G40" s="12"/>
      <c r="H40" s="12"/>
      <c r="I40" s="12"/>
    </row>
    <row r="41" spans="1:9" ht="20.3" customHeight="1" x14ac:dyDescent="0.2">
      <c r="A41" s="23"/>
      <c r="B41" s="45"/>
      <c r="C41" s="10"/>
      <c r="D41" s="10"/>
      <c r="E41" s="10"/>
      <c r="F41" s="10"/>
      <c r="G41" s="12"/>
      <c r="H41" s="12"/>
      <c r="I41" s="12"/>
    </row>
    <row r="42" spans="1:9" ht="20.3" customHeight="1" x14ac:dyDescent="0.2">
      <c r="A42" s="23"/>
      <c r="B42" s="45"/>
      <c r="C42" s="10"/>
      <c r="D42" s="10"/>
      <c r="E42" s="10"/>
      <c r="F42" s="10"/>
      <c r="G42" s="12"/>
      <c r="H42" s="12"/>
      <c r="I42" s="12"/>
    </row>
    <row r="43" spans="1:9" ht="20.3" customHeight="1" x14ac:dyDescent="0.2">
      <c r="A43" s="23"/>
      <c r="B43" s="45"/>
      <c r="C43" s="10"/>
      <c r="D43" s="10"/>
      <c r="E43" s="10"/>
      <c r="F43" s="10"/>
      <c r="G43" s="12"/>
      <c r="H43" s="12"/>
      <c r="I43" s="12"/>
    </row>
    <row r="44" spans="1:9" ht="20.3" customHeight="1" x14ac:dyDescent="0.2">
      <c r="A44" s="271" t="s">
        <v>28</v>
      </c>
      <c r="B44" s="272"/>
      <c r="C44" s="272"/>
      <c r="D44" s="272"/>
      <c r="E44" s="272"/>
      <c r="F44" s="272"/>
      <c r="G44" s="272"/>
      <c r="H44" s="272"/>
      <c r="I44" s="272"/>
    </row>
    <row r="45" spans="1:9" ht="20.3" customHeight="1" x14ac:dyDescent="0.2">
      <c r="A45" s="268" t="s">
        <v>95</v>
      </c>
      <c r="B45" s="268"/>
      <c r="C45" s="268"/>
      <c r="D45" s="268"/>
      <c r="E45" s="268"/>
      <c r="F45" s="268"/>
      <c r="G45" s="268"/>
      <c r="H45" s="268"/>
      <c r="I45" s="268"/>
    </row>
    <row r="46" spans="1:9" ht="20.3" customHeight="1" x14ac:dyDescent="0.2">
      <c r="A46" s="268" t="s">
        <v>154</v>
      </c>
      <c r="B46" s="268"/>
      <c r="C46" s="268"/>
      <c r="D46" s="268"/>
      <c r="E46" s="268"/>
      <c r="F46" s="268"/>
      <c r="G46" s="268"/>
      <c r="H46" s="268"/>
      <c r="I46" s="268"/>
    </row>
    <row r="47" spans="1:9" ht="20.3" customHeight="1" x14ac:dyDescent="0.2">
      <c r="A47" s="268" t="s">
        <v>181</v>
      </c>
      <c r="B47" s="268"/>
      <c r="C47" s="268"/>
      <c r="D47" s="268"/>
      <c r="E47" s="268"/>
      <c r="F47" s="268"/>
      <c r="G47" s="268"/>
      <c r="H47" s="268"/>
      <c r="I47" s="268"/>
    </row>
    <row r="48" spans="1:9" ht="20.3" customHeight="1" x14ac:dyDescent="0.2">
      <c r="A48" s="269" t="s">
        <v>129</v>
      </c>
      <c r="B48" s="269"/>
      <c r="C48" s="269"/>
      <c r="D48" s="269"/>
      <c r="E48" s="269"/>
      <c r="F48" s="269"/>
      <c r="G48" s="269"/>
      <c r="H48" s="269"/>
      <c r="I48" s="269"/>
    </row>
    <row r="49" spans="1:9" ht="3.8" customHeight="1" x14ac:dyDescent="0.2">
      <c r="B49" s="45"/>
      <c r="C49" s="10"/>
      <c r="D49" s="10"/>
      <c r="E49" s="10"/>
      <c r="F49" s="10"/>
      <c r="G49" s="12"/>
      <c r="H49" s="12"/>
      <c r="I49" s="12"/>
    </row>
    <row r="50" spans="1:9" ht="18" customHeight="1" x14ac:dyDescent="0.2">
      <c r="B50" s="179" t="s">
        <v>0</v>
      </c>
      <c r="C50" s="270" t="s">
        <v>23</v>
      </c>
      <c r="D50" s="270"/>
      <c r="E50" s="270"/>
      <c r="F50" s="10"/>
      <c r="G50" s="268" t="s">
        <v>24</v>
      </c>
      <c r="H50" s="268"/>
      <c r="I50" s="268"/>
    </row>
    <row r="51" spans="1:9" ht="18" customHeight="1" x14ac:dyDescent="0.2">
      <c r="B51" s="45"/>
      <c r="C51" s="270" t="s">
        <v>27</v>
      </c>
      <c r="D51" s="270"/>
      <c r="E51" s="270"/>
      <c r="F51" s="10"/>
      <c r="G51" s="270" t="s">
        <v>27</v>
      </c>
      <c r="H51" s="270"/>
      <c r="I51" s="270"/>
    </row>
    <row r="52" spans="1:9" ht="18" customHeight="1" x14ac:dyDescent="0.2">
      <c r="C52" s="231" t="s">
        <v>130</v>
      </c>
      <c r="D52" s="179"/>
      <c r="E52" s="231" t="s">
        <v>130</v>
      </c>
      <c r="F52" s="65"/>
      <c r="G52" s="231" t="s">
        <v>130</v>
      </c>
      <c r="H52" s="179"/>
      <c r="I52" s="231" t="s">
        <v>130</v>
      </c>
    </row>
    <row r="53" spans="1:9" ht="18" customHeight="1" x14ac:dyDescent="0.2">
      <c r="C53" s="231" t="s">
        <v>182</v>
      </c>
      <c r="D53" s="179"/>
      <c r="E53" s="231" t="s">
        <v>131</v>
      </c>
      <c r="F53" s="65"/>
      <c r="G53" s="231" t="s">
        <v>182</v>
      </c>
      <c r="H53" s="179"/>
      <c r="I53" s="231" t="s">
        <v>131</v>
      </c>
    </row>
    <row r="54" spans="1:9" ht="18" customHeight="1" x14ac:dyDescent="0.2">
      <c r="C54" s="232">
        <v>2021</v>
      </c>
      <c r="D54" s="179"/>
      <c r="E54" s="232">
        <v>2020</v>
      </c>
      <c r="F54" s="65"/>
      <c r="G54" s="232">
        <v>2021</v>
      </c>
      <c r="H54" s="179"/>
      <c r="I54" s="232">
        <v>2020</v>
      </c>
    </row>
    <row r="55" spans="1:9" ht="18" customHeight="1" x14ac:dyDescent="0.2">
      <c r="A55" s="268"/>
      <c r="B55" s="268"/>
      <c r="C55" s="231" t="s">
        <v>132</v>
      </c>
      <c r="D55" s="179"/>
      <c r="E55" s="232"/>
      <c r="F55" s="65"/>
      <c r="G55" s="231" t="s">
        <v>132</v>
      </c>
      <c r="H55" s="179"/>
      <c r="I55" s="232"/>
    </row>
    <row r="56" spans="1:9" ht="18" customHeight="1" x14ac:dyDescent="0.2">
      <c r="A56" s="230" t="s">
        <v>155</v>
      </c>
      <c r="C56" s="4"/>
      <c r="D56" s="10"/>
      <c r="E56" s="10"/>
      <c r="F56" s="10"/>
      <c r="G56" s="12"/>
      <c r="H56" s="12"/>
      <c r="I56" s="12"/>
    </row>
    <row r="57" spans="1:9" ht="18" customHeight="1" x14ac:dyDescent="0.2">
      <c r="A57" s="159" t="s">
        <v>156</v>
      </c>
      <c r="B57" s="45"/>
      <c r="C57" s="10"/>
      <c r="D57" s="10"/>
      <c r="E57" s="10"/>
      <c r="F57" s="10"/>
      <c r="G57" s="12"/>
      <c r="H57" s="12"/>
      <c r="I57" s="12"/>
    </row>
    <row r="58" spans="1:9" ht="18" customHeight="1" x14ac:dyDescent="0.2">
      <c r="A58" s="59" t="s">
        <v>157</v>
      </c>
      <c r="B58" s="45">
        <v>16</v>
      </c>
      <c r="C58" s="47">
        <v>45594</v>
      </c>
      <c r="D58" s="47"/>
      <c r="E58" s="47">
        <v>58542</v>
      </c>
      <c r="F58" s="47"/>
      <c r="G58" s="168">
        <v>27079</v>
      </c>
      <c r="H58" s="243"/>
      <c r="I58" s="168">
        <v>37824</v>
      </c>
    </row>
    <row r="59" spans="1:9" ht="18" customHeight="1" x14ac:dyDescent="0.2">
      <c r="A59" s="59" t="s">
        <v>97</v>
      </c>
      <c r="B59" s="45"/>
      <c r="C59" s="47">
        <v>51925</v>
      </c>
      <c r="D59" s="47"/>
      <c r="E59" s="47">
        <v>47817</v>
      </c>
      <c r="F59" s="47"/>
      <c r="G59" s="168">
        <v>34640</v>
      </c>
      <c r="H59" s="243"/>
      <c r="I59" s="168">
        <v>32668</v>
      </c>
    </row>
    <row r="60" spans="1:9" ht="18" customHeight="1" x14ac:dyDescent="0.2">
      <c r="A60" s="59" t="s">
        <v>158</v>
      </c>
      <c r="B60" s="45">
        <v>17</v>
      </c>
      <c r="C60" s="47">
        <v>22548</v>
      </c>
      <c r="D60" s="47"/>
      <c r="E60" s="47">
        <v>20237</v>
      </c>
      <c r="F60" s="47"/>
      <c r="G60" s="168">
        <v>17228</v>
      </c>
      <c r="H60" s="47"/>
      <c r="I60" s="168">
        <v>13579</v>
      </c>
    </row>
    <row r="61" spans="1:9" ht="18" customHeight="1" x14ac:dyDescent="0.2">
      <c r="A61" s="59" t="s">
        <v>159</v>
      </c>
      <c r="B61" s="45"/>
      <c r="C61" s="47">
        <v>8094</v>
      </c>
      <c r="D61" s="167"/>
      <c r="E61" s="47">
        <v>10551</v>
      </c>
      <c r="F61" s="47"/>
      <c r="G61" s="168">
        <v>2074</v>
      </c>
      <c r="H61" s="47"/>
      <c r="I61" s="168">
        <v>3044</v>
      </c>
    </row>
    <row r="62" spans="1:9" ht="18" customHeight="1" x14ac:dyDescent="0.2">
      <c r="A62" s="59" t="s">
        <v>19</v>
      </c>
      <c r="B62" s="45"/>
      <c r="C62" s="47">
        <v>13163</v>
      </c>
      <c r="D62" s="47"/>
      <c r="E62" s="47">
        <v>13954</v>
      </c>
      <c r="F62" s="47"/>
      <c r="G62" s="168">
        <v>8612</v>
      </c>
      <c r="H62" s="167"/>
      <c r="I62" s="168">
        <v>8931</v>
      </c>
    </row>
    <row r="63" spans="1:9" ht="18" customHeight="1" x14ac:dyDescent="0.2">
      <c r="A63" s="244" t="s">
        <v>160</v>
      </c>
      <c r="B63" s="45"/>
      <c r="C63" s="245">
        <f>SUM(C58:C62)</f>
        <v>141324</v>
      </c>
      <c r="D63" s="47"/>
      <c r="E63" s="245">
        <f>SUM(E57:E62)</f>
        <v>151101</v>
      </c>
      <c r="F63" s="47"/>
      <c r="G63" s="245">
        <f>SUM(G58:G62)</f>
        <v>89633</v>
      </c>
      <c r="H63" s="49"/>
      <c r="I63" s="245">
        <f>SUM(I57:I62)</f>
        <v>96046</v>
      </c>
    </row>
    <row r="64" spans="1:9" ht="14.1" customHeight="1" x14ac:dyDescent="0.2">
      <c r="A64" s="244"/>
      <c r="B64" s="45"/>
      <c r="C64" s="49"/>
      <c r="D64" s="47"/>
      <c r="E64" s="49"/>
      <c r="F64" s="47"/>
      <c r="G64" s="49"/>
      <c r="H64" s="49"/>
      <c r="I64" s="49"/>
    </row>
    <row r="65" spans="1:9" ht="18" customHeight="1" x14ac:dyDescent="0.2">
      <c r="A65" s="246" t="s">
        <v>161</v>
      </c>
      <c r="B65" s="45"/>
      <c r="C65" s="47"/>
      <c r="D65" s="47"/>
      <c r="E65" s="47"/>
      <c r="F65" s="47"/>
      <c r="G65" s="51"/>
      <c r="H65" s="49"/>
      <c r="I65" s="51"/>
    </row>
    <row r="66" spans="1:9" ht="18" customHeight="1" x14ac:dyDescent="0.2">
      <c r="A66" s="59" t="s">
        <v>162</v>
      </c>
      <c r="B66" s="45">
        <v>17</v>
      </c>
      <c r="C66" s="51">
        <v>136595</v>
      </c>
      <c r="D66" s="47"/>
      <c r="E66" s="51">
        <v>117388</v>
      </c>
      <c r="F66" s="47"/>
      <c r="G66" s="168">
        <v>135092</v>
      </c>
      <c r="H66" s="49"/>
      <c r="I66" s="168">
        <v>114630</v>
      </c>
    </row>
    <row r="67" spans="1:9" ht="18" customHeight="1" x14ac:dyDescent="0.2">
      <c r="A67" s="59" t="s">
        <v>163</v>
      </c>
      <c r="B67" s="45"/>
      <c r="C67" s="51">
        <v>15166</v>
      </c>
      <c r="D67" s="54"/>
      <c r="E67" s="51">
        <v>16644</v>
      </c>
      <c r="F67" s="54"/>
      <c r="G67" s="167">
        <v>0</v>
      </c>
      <c r="H67" s="167"/>
      <c r="I67" s="167">
        <v>0</v>
      </c>
    </row>
    <row r="68" spans="1:9" ht="18" customHeight="1" x14ac:dyDescent="0.2">
      <c r="A68" s="59" t="s">
        <v>164</v>
      </c>
      <c r="B68" s="45">
        <v>18</v>
      </c>
      <c r="C68" s="247">
        <v>42807</v>
      </c>
      <c r="D68" s="47"/>
      <c r="E68" s="247">
        <v>39666</v>
      </c>
      <c r="F68" s="47"/>
      <c r="G68" s="168">
        <v>27176</v>
      </c>
      <c r="H68" s="167"/>
      <c r="I68" s="168">
        <v>25324</v>
      </c>
    </row>
    <row r="69" spans="1:9" ht="18" customHeight="1" x14ac:dyDescent="0.2">
      <c r="A69" s="59" t="s">
        <v>13</v>
      </c>
      <c r="B69" s="45"/>
      <c r="C69" s="247">
        <v>238</v>
      </c>
      <c r="D69" s="47"/>
      <c r="E69" s="167">
        <v>0</v>
      </c>
      <c r="F69" s="47"/>
      <c r="G69" s="168">
        <v>382</v>
      </c>
      <c r="H69" s="167"/>
      <c r="I69" s="167">
        <v>0</v>
      </c>
    </row>
    <row r="70" spans="1:9" ht="18" customHeight="1" x14ac:dyDescent="0.2">
      <c r="A70" s="244" t="s">
        <v>165</v>
      </c>
      <c r="B70" s="45"/>
      <c r="C70" s="169">
        <f>SUM(C66:C69)</f>
        <v>194806</v>
      </c>
      <c r="D70" s="170"/>
      <c r="E70" s="169">
        <f>SUM(E66:E69)</f>
        <v>173698</v>
      </c>
      <c r="F70" s="4"/>
      <c r="G70" s="169">
        <f>SUM(G66:G69)</f>
        <v>162650</v>
      </c>
      <c r="H70" s="4"/>
      <c r="I70" s="169">
        <f>SUM(I66:I69)</f>
        <v>139954</v>
      </c>
    </row>
    <row r="71" spans="1:9" ht="18" customHeight="1" x14ac:dyDescent="0.2">
      <c r="A71" s="159" t="s">
        <v>166</v>
      </c>
      <c r="B71" s="45"/>
      <c r="C71" s="241">
        <f>C63+C70</f>
        <v>336130</v>
      </c>
      <c r="D71" s="47"/>
      <c r="E71" s="241">
        <f>E63+E70</f>
        <v>324799</v>
      </c>
      <c r="F71" s="47"/>
      <c r="G71" s="241">
        <f>G63+G70</f>
        <v>252283</v>
      </c>
      <c r="H71" s="47"/>
      <c r="I71" s="241">
        <f>I63+I70</f>
        <v>236000</v>
      </c>
    </row>
    <row r="72" spans="1:9" ht="14.1" customHeight="1" x14ac:dyDescent="0.2">
      <c r="B72" s="248"/>
      <c r="C72" s="47"/>
      <c r="D72" s="47"/>
      <c r="E72" s="47"/>
      <c r="F72" s="47"/>
      <c r="G72" s="171"/>
      <c r="H72" s="47"/>
      <c r="I72" s="171"/>
    </row>
    <row r="73" spans="1:9" ht="18" customHeight="1" x14ac:dyDescent="0.2">
      <c r="A73" s="159" t="s">
        <v>167</v>
      </c>
      <c r="C73" s="4"/>
      <c r="D73" s="10"/>
      <c r="E73" s="4"/>
      <c r="F73" s="10"/>
      <c r="G73" s="12"/>
      <c r="H73" s="12"/>
      <c r="I73" s="12"/>
    </row>
    <row r="74" spans="1:9" ht="18" customHeight="1" x14ac:dyDescent="0.2">
      <c r="A74" s="249" t="s">
        <v>168</v>
      </c>
      <c r="B74" s="45"/>
      <c r="C74" s="47"/>
      <c r="D74" s="47"/>
      <c r="E74" s="47"/>
      <c r="F74" s="47"/>
      <c r="G74" s="51"/>
      <c r="H74" s="49"/>
      <c r="I74" s="51"/>
    </row>
    <row r="75" spans="1:9" ht="18" customHeight="1" x14ac:dyDescent="0.2">
      <c r="A75" s="59" t="s">
        <v>169</v>
      </c>
      <c r="B75" s="45"/>
      <c r="C75" s="47"/>
      <c r="D75" s="47"/>
      <c r="E75" s="47"/>
      <c r="F75" s="47"/>
      <c r="G75" s="51"/>
      <c r="H75" s="49"/>
      <c r="I75" s="51"/>
    </row>
    <row r="76" spans="1:9" s="252" customFormat="1" ht="18" customHeight="1" thickBot="1" x14ac:dyDescent="0.25">
      <c r="A76" s="250" t="s">
        <v>215</v>
      </c>
      <c r="B76" s="45">
        <v>21</v>
      </c>
      <c r="C76" s="251">
        <v>345000</v>
      </c>
      <c r="D76" s="54"/>
      <c r="F76" s="54"/>
      <c r="G76" s="251">
        <v>345000</v>
      </c>
      <c r="H76" s="54"/>
    </row>
    <row r="77" spans="1:9" s="252" customFormat="1" ht="18" customHeight="1" thickTop="1" thickBot="1" x14ac:dyDescent="0.25">
      <c r="A77" s="262" t="s">
        <v>170</v>
      </c>
      <c r="B77" s="45"/>
      <c r="D77" s="54"/>
      <c r="E77" s="251">
        <v>340000</v>
      </c>
      <c r="F77" s="54"/>
      <c r="H77" s="54"/>
      <c r="I77" s="251">
        <v>340000</v>
      </c>
    </row>
    <row r="78" spans="1:9" ht="18" customHeight="1" thickTop="1" x14ac:dyDescent="0.2">
      <c r="A78" s="253" t="s">
        <v>171</v>
      </c>
      <c r="B78" s="45"/>
      <c r="C78" s="51"/>
      <c r="D78" s="47"/>
      <c r="E78" s="51"/>
      <c r="F78" s="47"/>
      <c r="G78" s="51"/>
      <c r="H78" s="49"/>
      <c r="I78" s="51"/>
    </row>
    <row r="79" spans="1:9" ht="18" customHeight="1" x14ac:dyDescent="0.2">
      <c r="A79" s="273" t="s">
        <v>172</v>
      </c>
      <c r="B79" s="273"/>
      <c r="C79" s="51">
        <v>340000</v>
      </c>
      <c r="D79" s="47"/>
      <c r="E79" s="51">
        <v>340000</v>
      </c>
      <c r="F79" s="47"/>
      <c r="G79" s="168">
        <v>340000</v>
      </c>
      <c r="H79" s="49"/>
      <c r="I79" s="168">
        <v>340000</v>
      </c>
    </row>
    <row r="80" spans="1:9" ht="18" customHeight="1" x14ac:dyDescent="0.2">
      <c r="A80" s="4" t="s">
        <v>173</v>
      </c>
      <c r="B80" s="45"/>
      <c r="C80" s="51">
        <v>649124</v>
      </c>
      <c r="D80" s="47"/>
      <c r="E80" s="51">
        <v>649124</v>
      </c>
      <c r="F80" s="47"/>
      <c r="G80" s="168">
        <v>649124</v>
      </c>
      <c r="H80" s="47"/>
      <c r="I80" s="168">
        <v>649124</v>
      </c>
    </row>
    <row r="81" spans="1:9" ht="18" customHeight="1" x14ac:dyDescent="0.2">
      <c r="A81" s="4" t="s">
        <v>174</v>
      </c>
      <c r="B81" s="45"/>
      <c r="C81" s="168">
        <v>5145</v>
      </c>
      <c r="D81" s="47"/>
      <c r="E81" s="168">
        <v>5145</v>
      </c>
      <c r="F81" s="47"/>
      <c r="G81" s="168">
        <v>5145</v>
      </c>
      <c r="H81" s="47"/>
      <c r="I81" s="168">
        <v>5145</v>
      </c>
    </row>
    <row r="82" spans="1:9" ht="18" customHeight="1" x14ac:dyDescent="0.2">
      <c r="A82" s="4" t="s">
        <v>225</v>
      </c>
      <c r="B82" s="45"/>
      <c r="C82" s="168">
        <v>-12666</v>
      </c>
      <c r="D82" s="47"/>
      <c r="E82" s="168">
        <v>-12666</v>
      </c>
      <c r="F82" s="47"/>
      <c r="G82" s="94">
        <v>0</v>
      </c>
      <c r="H82" s="47"/>
      <c r="I82" s="94">
        <v>0</v>
      </c>
    </row>
    <row r="83" spans="1:9" ht="18" customHeight="1" x14ac:dyDescent="0.2">
      <c r="A83" s="4" t="s">
        <v>175</v>
      </c>
      <c r="B83" s="248"/>
      <c r="C83" s="168"/>
      <c r="D83" s="47"/>
      <c r="E83" s="168"/>
      <c r="F83" s="47"/>
      <c r="G83" s="168"/>
      <c r="H83" s="47"/>
      <c r="I83" s="168"/>
    </row>
    <row r="84" spans="1:9" ht="18" customHeight="1" x14ac:dyDescent="0.2">
      <c r="A84" s="59" t="s">
        <v>176</v>
      </c>
      <c r="B84" s="248"/>
      <c r="C84" s="51">
        <v>34000</v>
      </c>
      <c r="D84" s="51"/>
      <c r="E84" s="51">
        <v>34000</v>
      </c>
      <c r="F84" s="51"/>
      <c r="G84" s="168">
        <v>34000</v>
      </c>
      <c r="H84" s="51"/>
      <c r="I84" s="168">
        <v>34000</v>
      </c>
    </row>
    <row r="85" spans="1:9" ht="18" customHeight="1" x14ac:dyDescent="0.2">
      <c r="A85" s="59" t="s">
        <v>177</v>
      </c>
      <c r="B85" s="74"/>
      <c r="C85" s="51">
        <v>298512</v>
      </c>
      <c r="E85" s="51">
        <v>258775</v>
      </c>
      <c r="G85" s="168">
        <v>190070</v>
      </c>
      <c r="I85" s="168">
        <v>164078</v>
      </c>
    </row>
    <row r="86" spans="1:9" ht="18" customHeight="1" x14ac:dyDescent="0.2">
      <c r="A86" s="4" t="s">
        <v>31</v>
      </c>
      <c r="B86" s="255"/>
      <c r="C86" s="172">
        <v>-3526</v>
      </c>
      <c r="E86" s="172">
        <v>-8756</v>
      </c>
      <c r="G86" s="173">
        <v>-4515</v>
      </c>
      <c r="H86" s="47"/>
      <c r="I86" s="173">
        <v>-5897</v>
      </c>
    </row>
    <row r="87" spans="1:9" ht="18" customHeight="1" x14ac:dyDescent="0.2">
      <c r="A87" s="4" t="s">
        <v>178</v>
      </c>
      <c r="C87" s="51">
        <f>SUM(C79:C86)</f>
        <v>1310589</v>
      </c>
      <c r="E87" s="51">
        <f>SUM(E79:E86)</f>
        <v>1265622</v>
      </c>
      <c r="G87" s="54">
        <f>SUM(G79:G86)</f>
        <v>1213824</v>
      </c>
      <c r="H87" s="47"/>
      <c r="I87" s="54">
        <f>SUM(I79:I86)</f>
        <v>1186450</v>
      </c>
    </row>
    <row r="88" spans="1:9" ht="18" customHeight="1" x14ac:dyDescent="0.2">
      <c r="A88" s="4" t="s">
        <v>43</v>
      </c>
      <c r="C88" s="172">
        <v>7380</v>
      </c>
      <c r="E88" s="172">
        <v>1231</v>
      </c>
      <c r="G88" s="94">
        <v>0</v>
      </c>
      <c r="H88" s="47"/>
      <c r="I88" s="94">
        <v>0</v>
      </c>
    </row>
    <row r="89" spans="1:9" ht="18" customHeight="1" x14ac:dyDescent="0.2">
      <c r="A89" s="159" t="s">
        <v>179</v>
      </c>
      <c r="C89" s="174">
        <f>SUM(C87:C88)</f>
        <v>1317969</v>
      </c>
      <c r="E89" s="174">
        <f>SUM(E87:E88)</f>
        <v>1266853</v>
      </c>
      <c r="G89" s="169">
        <f>SUM(G87:G88)</f>
        <v>1213824</v>
      </c>
      <c r="I89" s="169">
        <f>SUM(I87:I88)</f>
        <v>1186450</v>
      </c>
    </row>
    <row r="90" spans="1:9" ht="18" customHeight="1" thickBot="1" x14ac:dyDescent="0.25">
      <c r="A90" s="23" t="s">
        <v>180</v>
      </c>
      <c r="C90" s="175">
        <f>C71+C89</f>
        <v>1654099</v>
      </c>
      <c r="E90" s="175">
        <f>E71+E89</f>
        <v>1591652</v>
      </c>
      <c r="G90" s="175">
        <f>G71+G89</f>
        <v>1466107</v>
      </c>
      <c r="I90" s="175">
        <f>I71+I89</f>
        <v>1422450</v>
      </c>
    </row>
    <row r="91" spans="1:9" ht="20.3" customHeight="1" thickTop="1" x14ac:dyDescent="0.2">
      <c r="C91" s="8"/>
      <c r="E91" s="8"/>
      <c r="I91" s="254"/>
    </row>
    <row r="95" spans="1:9" ht="20.3" customHeight="1" x14ac:dyDescent="0.2">
      <c r="A95" s="4" t="s">
        <v>28</v>
      </c>
    </row>
  </sheetData>
  <mergeCells count="19">
    <mergeCell ref="A79:B79"/>
    <mergeCell ref="A48:I48"/>
    <mergeCell ref="C50:E50"/>
    <mergeCell ref="G50:I50"/>
    <mergeCell ref="C51:E51"/>
    <mergeCell ref="G51:I51"/>
    <mergeCell ref="A55:B55"/>
    <mergeCell ref="A47:I47"/>
    <mergeCell ref="A1:I1"/>
    <mergeCell ref="A2:I2"/>
    <mergeCell ref="A3:I3"/>
    <mergeCell ref="A4:I4"/>
    <mergeCell ref="C6:E6"/>
    <mergeCell ref="G6:I6"/>
    <mergeCell ref="C7:E7"/>
    <mergeCell ref="G7:I7"/>
    <mergeCell ref="A44:I44"/>
    <mergeCell ref="A45:I45"/>
    <mergeCell ref="A46:I46"/>
  </mergeCells>
  <pageMargins left="1" right="0.3" top="1" bottom="0.5" header="0.5" footer="0.3"/>
  <pageSetup paperSize="9" scale="80" firstPageNumber="2" fitToHeight="0" orientation="portrait" horizontalDpi="1200" verticalDpi="1200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3"/>
  <sheetViews>
    <sheetView zoomScale="124" zoomScaleNormal="124" zoomScaleSheetLayoutView="89" workbookViewId="0">
      <selection activeCell="D11" sqref="D11"/>
    </sheetView>
  </sheetViews>
  <sheetFormatPr defaultColWidth="9.5" defaultRowHeight="20.95" customHeight="1" x14ac:dyDescent="0.25"/>
  <cols>
    <col min="1" max="1" width="63.5" style="18" customWidth="1"/>
    <col min="2" max="2" width="9.5" style="16" customWidth="1"/>
    <col min="3" max="3" width="1" style="16" customWidth="1"/>
    <col min="4" max="4" width="8.875" style="14" bestFit="1" customWidth="1"/>
    <col min="5" max="5" width="1" style="14" customWidth="1"/>
    <col min="6" max="6" width="8.5" style="14" bestFit="1" customWidth="1"/>
    <col min="7" max="7" width="1" style="14" customWidth="1"/>
    <col min="8" max="8" width="8.875" style="15" bestFit="1" customWidth="1"/>
    <col min="9" max="9" width="1" style="15" customWidth="1"/>
    <col min="10" max="10" width="8.5" style="15" customWidth="1"/>
    <col min="11" max="16384" width="9.5" style="16"/>
  </cols>
  <sheetData>
    <row r="1" spans="1:11" s="4" customFormat="1" ht="20.95" customHeight="1" x14ac:dyDescent="0.2">
      <c r="A1" s="268" t="s">
        <v>95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1" s="4" customFormat="1" ht="20.95" customHeight="1" x14ac:dyDescent="0.2">
      <c r="A2" s="274" t="s">
        <v>99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1" s="4" customFormat="1" ht="20.95" customHeight="1" x14ac:dyDescent="0.2">
      <c r="A3" s="274" t="s">
        <v>127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1" ht="20.95" customHeight="1" x14ac:dyDescent="0.25">
      <c r="A4" s="274" t="s">
        <v>32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1" ht="20.95" customHeight="1" x14ac:dyDescent="0.25">
      <c r="A5" s="269" t="s">
        <v>14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1" s="4" customFormat="1" ht="7.55" customHeight="1" x14ac:dyDescent="0.2">
      <c r="A6" s="3"/>
      <c r="B6" s="2"/>
      <c r="C6" s="2"/>
      <c r="D6" s="9"/>
      <c r="E6" s="9"/>
      <c r="F6" s="9"/>
      <c r="G6" s="9"/>
      <c r="H6" s="8"/>
      <c r="I6" s="11"/>
      <c r="J6" s="8"/>
    </row>
    <row r="7" spans="1:11" ht="20.3" customHeight="1" x14ac:dyDescent="0.25">
      <c r="B7" s="44" t="s">
        <v>0</v>
      </c>
      <c r="C7" s="45"/>
      <c r="D7" s="275" t="s">
        <v>23</v>
      </c>
      <c r="E7" s="275"/>
      <c r="F7" s="275"/>
      <c r="G7" s="9"/>
      <c r="H7" s="277" t="s">
        <v>24</v>
      </c>
      <c r="I7" s="277"/>
      <c r="J7" s="277"/>
    </row>
    <row r="8" spans="1:11" ht="20.3" customHeight="1" x14ac:dyDescent="0.25">
      <c r="B8" s="45"/>
      <c r="C8" s="45"/>
      <c r="D8" s="275" t="s">
        <v>27</v>
      </c>
      <c r="E8" s="275"/>
      <c r="F8" s="275"/>
      <c r="G8" s="9"/>
      <c r="H8" s="275" t="s">
        <v>27</v>
      </c>
      <c r="I8" s="275"/>
      <c r="J8" s="275"/>
    </row>
    <row r="9" spans="1:11" ht="20.3" customHeight="1" x14ac:dyDescent="0.25">
      <c r="C9" s="44"/>
      <c r="D9" s="62">
        <v>2021</v>
      </c>
      <c r="E9" s="63"/>
      <c r="F9" s="62">
        <v>2020</v>
      </c>
      <c r="G9" s="65"/>
      <c r="H9" s="62">
        <v>2021</v>
      </c>
      <c r="I9" s="63"/>
      <c r="J9" s="62">
        <v>2020</v>
      </c>
    </row>
    <row r="10" spans="1:11" ht="20.3" customHeight="1" x14ac:dyDescent="0.25">
      <c r="C10" s="44"/>
      <c r="D10" s="62"/>
      <c r="E10" s="63"/>
      <c r="F10" s="229" t="s">
        <v>186</v>
      </c>
      <c r="G10" s="65"/>
      <c r="H10" s="62"/>
      <c r="I10" s="63"/>
      <c r="J10" s="62"/>
    </row>
    <row r="11" spans="1:11" ht="20.3" customHeight="1" x14ac:dyDescent="0.25">
      <c r="A11" s="13" t="s">
        <v>11</v>
      </c>
      <c r="B11" s="45"/>
      <c r="C11" s="45"/>
      <c r="D11" s="10"/>
      <c r="E11" s="10"/>
      <c r="F11" s="64"/>
      <c r="G11" s="10"/>
      <c r="H11" s="12"/>
      <c r="I11" s="12"/>
      <c r="J11" s="12"/>
    </row>
    <row r="12" spans="1:11" ht="20.3" customHeight="1" x14ac:dyDescent="0.25">
      <c r="A12" s="56" t="s">
        <v>90</v>
      </c>
      <c r="B12" s="45">
        <v>23</v>
      </c>
      <c r="C12" s="45"/>
      <c r="D12" s="96">
        <v>198754</v>
      </c>
      <c r="E12" s="51"/>
      <c r="F12" s="96">
        <v>172715</v>
      </c>
      <c r="G12" s="49"/>
      <c r="H12" s="96">
        <v>112698</v>
      </c>
      <c r="I12" s="49"/>
      <c r="J12" s="96">
        <v>99695</v>
      </c>
      <c r="K12" s="92"/>
    </row>
    <row r="13" spans="1:11" ht="20.3" customHeight="1" x14ac:dyDescent="0.25">
      <c r="A13" s="56" t="s">
        <v>1</v>
      </c>
      <c r="B13" s="45"/>
      <c r="C13" s="45"/>
      <c r="D13" s="67">
        <f>5463+1</f>
        <v>5464</v>
      </c>
      <c r="E13" s="49"/>
      <c r="F13" s="67">
        <v>1271</v>
      </c>
      <c r="G13" s="49"/>
      <c r="H13" s="66">
        <v>11285</v>
      </c>
      <c r="I13" s="49"/>
      <c r="J13" s="66">
        <v>4282</v>
      </c>
    </row>
    <row r="14" spans="1:11" ht="20.3" customHeight="1" x14ac:dyDescent="0.25">
      <c r="A14" s="57" t="s">
        <v>86</v>
      </c>
      <c r="B14" s="45"/>
      <c r="C14" s="45"/>
      <c r="D14" s="68">
        <f>SUM(D12:D13)</f>
        <v>204218</v>
      </c>
      <c r="E14" s="49"/>
      <c r="F14" s="68">
        <f>SUM(F12:F13)</f>
        <v>173986</v>
      </c>
      <c r="G14" s="49"/>
      <c r="H14" s="69">
        <f>SUM(H12:H13)</f>
        <v>123983</v>
      </c>
      <c r="I14" s="49"/>
      <c r="J14" s="69">
        <f>SUM(J12:J13)</f>
        <v>103977</v>
      </c>
    </row>
    <row r="15" spans="1:11" ht="8.1999999999999993" customHeight="1" x14ac:dyDescent="0.25">
      <c r="B15" s="45"/>
      <c r="C15" s="45"/>
      <c r="D15" s="49"/>
      <c r="E15" s="49"/>
      <c r="F15" s="49"/>
      <c r="G15" s="49"/>
      <c r="H15" s="70"/>
      <c r="I15" s="49"/>
      <c r="J15" s="70"/>
    </row>
    <row r="16" spans="1:11" ht="20.3" customHeight="1" x14ac:dyDescent="0.25">
      <c r="A16" s="13" t="s">
        <v>6</v>
      </c>
      <c r="B16" s="45"/>
      <c r="C16" s="45"/>
      <c r="D16" s="49"/>
      <c r="E16" s="49"/>
      <c r="F16" s="49"/>
      <c r="G16" s="49"/>
      <c r="H16" s="70"/>
      <c r="I16" s="49"/>
      <c r="J16" s="70"/>
    </row>
    <row r="17" spans="1:10" ht="20.3" customHeight="1" x14ac:dyDescent="0.25">
      <c r="A17" s="56" t="s">
        <v>91</v>
      </c>
      <c r="B17" s="45"/>
      <c r="C17" s="45"/>
      <c r="D17" s="71">
        <v>96966</v>
      </c>
      <c r="E17" s="71"/>
      <c r="F17" s="71">
        <v>98421</v>
      </c>
      <c r="G17" s="71"/>
      <c r="H17" s="66">
        <v>53494</v>
      </c>
      <c r="I17" s="49"/>
      <c r="J17" s="66">
        <v>54082</v>
      </c>
    </row>
    <row r="18" spans="1:10" ht="20.3" customHeight="1" x14ac:dyDescent="0.25">
      <c r="A18" s="56" t="s">
        <v>209</v>
      </c>
      <c r="B18" s="45"/>
      <c r="C18" s="45"/>
      <c r="D18" s="71">
        <v>3430</v>
      </c>
      <c r="E18" s="49"/>
      <c r="F18" s="71">
        <v>3409</v>
      </c>
      <c r="G18" s="49"/>
      <c r="H18" s="66">
        <v>2869</v>
      </c>
      <c r="I18" s="49"/>
      <c r="J18" s="66">
        <v>2324</v>
      </c>
    </row>
    <row r="19" spans="1:10" ht="20.3" customHeight="1" x14ac:dyDescent="0.25">
      <c r="A19" s="56" t="s">
        <v>15</v>
      </c>
      <c r="B19" s="45"/>
      <c r="C19" s="45"/>
      <c r="D19" s="71">
        <f>42440-1</f>
        <v>42439</v>
      </c>
      <c r="E19" s="49"/>
      <c r="F19" s="71">
        <v>37690</v>
      </c>
      <c r="G19" s="49"/>
      <c r="H19" s="66">
        <v>28857</v>
      </c>
      <c r="I19" s="49"/>
      <c r="J19" s="66">
        <v>27055</v>
      </c>
    </row>
    <row r="20" spans="1:10" ht="20.3" customHeight="1" x14ac:dyDescent="0.25">
      <c r="A20" s="57" t="s">
        <v>87</v>
      </c>
      <c r="B20" s="45"/>
      <c r="C20" s="45"/>
      <c r="D20" s="68">
        <f>SUM(D17:D19)</f>
        <v>142835</v>
      </c>
      <c r="E20" s="71"/>
      <c r="F20" s="68">
        <f>SUM(F17:F19)</f>
        <v>139520</v>
      </c>
      <c r="G20" s="71"/>
      <c r="H20" s="68">
        <f>SUM(H17:H19)</f>
        <v>85220</v>
      </c>
      <c r="I20" s="49"/>
      <c r="J20" s="68">
        <f>SUM(J17:J19)</f>
        <v>83461</v>
      </c>
    </row>
    <row r="21" spans="1:10" ht="20.3" customHeight="1" x14ac:dyDescent="0.25">
      <c r="A21" s="13" t="s">
        <v>101</v>
      </c>
      <c r="B21" s="45"/>
      <c r="C21" s="45"/>
      <c r="D21" s="68">
        <f>D14-D20</f>
        <v>61383</v>
      </c>
      <c r="E21" s="72"/>
      <c r="F21" s="68">
        <f>F14-F20</f>
        <v>34466</v>
      </c>
      <c r="G21" s="71"/>
      <c r="H21" s="68">
        <f>H14-H20</f>
        <v>38763</v>
      </c>
      <c r="I21" s="49"/>
      <c r="J21" s="68">
        <f>J14-J20</f>
        <v>20516</v>
      </c>
    </row>
    <row r="22" spans="1:10" ht="8.1999999999999993" customHeight="1" x14ac:dyDescent="0.25">
      <c r="C22" s="45"/>
      <c r="D22" s="72"/>
      <c r="E22" s="71"/>
      <c r="F22" s="72"/>
      <c r="G22" s="71"/>
      <c r="H22" s="72"/>
      <c r="I22" s="49"/>
      <c r="J22" s="72"/>
    </row>
    <row r="23" spans="1:10" ht="19.5" customHeight="1" x14ac:dyDescent="0.25">
      <c r="A23" s="3" t="s">
        <v>100</v>
      </c>
      <c r="B23" s="60"/>
      <c r="C23" s="45"/>
      <c r="D23" s="99">
        <v>2116</v>
      </c>
      <c r="E23" s="51"/>
      <c r="F23" s="99">
        <v>2437</v>
      </c>
      <c r="G23" s="99"/>
      <c r="H23" s="99">
        <v>17069</v>
      </c>
      <c r="I23" s="99"/>
      <c r="J23" s="99">
        <v>9439</v>
      </c>
    </row>
    <row r="24" spans="1:10" ht="19.5" customHeight="1" x14ac:dyDescent="0.25">
      <c r="A24" s="3" t="s">
        <v>25</v>
      </c>
      <c r="B24" s="60"/>
      <c r="C24" s="45"/>
      <c r="D24" s="99">
        <v>-2399</v>
      </c>
      <c r="E24" s="95"/>
      <c r="F24" s="99">
        <v>-2235</v>
      </c>
      <c r="G24" s="99"/>
      <c r="H24" s="99">
        <v>-2294</v>
      </c>
      <c r="I24" s="99"/>
      <c r="J24" s="99">
        <v>-2037</v>
      </c>
    </row>
    <row r="25" spans="1:10" ht="19.5" customHeight="1" x14ac:dyDescent="0.25">
      <c r="A25" s="261" t="s">
        <v>210</v>
      </c>
      <c r="B25" s="60"/>
      <c r="C25" s="45"/>
      <c r="D25" s="97">
        <v>-49</v>
      </c>
      <c r="E25" s="51"/>
      <c r="F25" s="97">
        <v>673</v>
      </c>
      <c r="G25" s="51"/>
      <c r="H25" s="98">
        <v>0</v>
      </c>
      <c r="I25" s="51"/>
      <c r="J25" s="98">
        <v>0</v>
      </c>
    </row>
    <row r="26" spans="1:10" s="4" customFormat="1" ht="20.3" customHeight="1" x14ac:dyDescent="0.2">
      <c r="A26" s="23" t="s">
        <v>64</v>
      </c>
      <c r="C26" s="45"/>
      <c r="D26" s="71">
        <f>SUM(D21:D25)</f>
        <v>61051</v>
      </c>
      <c r="E26" s="47"/>
      <c r="F26" s="71">
        <f>SUM(F21:F25)</f>
        <v>35341</v>
      </c>
      <c r="G26" s="67">
        <v>0</v>
      </c>
      <c r="H26" s="71">
        <f>SUM(H21:H25)</f>
        <v>53538</v>
      </c>
      <c r="I26" s="67"/>
      <c r="J26" s="71">
        <f>SUM(J21:J25)</f>
        <v>27918</v>
      </c>
    </row>
    <row r="27" spans="1:10" s="4" customFormat="1" ht="20.3" customHeight="1" x14ac:dyDescent="0.2">
      <c r="A27" s="4" t="s">
        <v>26</v>
      </c>
      <c r="B27" s="45">
        <v>19</v>
      </c>
      <c r="C27" s="45"/>
      <c r="D27" s="96">
        <f>-7193+1</f>
        <v>-7192</v>
      </c>
      <c r="E27" s="96"/>
      <c r="F27" s="96">
        <v>-3284</v>
      </c>
      <c r="G27" s="96"/>
      <c r="H27" s="96">
        <v>-2530</v>
      </c>
      <c r="I27" s="51"/>
      <c r="J27" s="96">
        <v>-939</v>
      </c>
    </row>
    <row r="28" spans="1:10" s="4" customFormat="1" ht="20.3" customHeight="1" x14ac:dyDescent="0.2">
      <c r="A28" s="159" t="s">
        <v>183</v>
      </c>
      <c r="B28" s="45"/>
      <c r="C28" s="45"/>
      <c r="D28" s="68">
        <f>SUM(D27,D26)</f>
        <v>53859</v>
      </c>
      <c r="E28" s="48"/>
      <c r="F28" s="68">
        <f>SUM(F27,F26)</f>
        <v>32057</v>
      </c>
      <c r="G28" s="48"/>
      <c r="H28" s="68">
        <f>SUM(H26:H27)</f>
        <v>51008</v>
      </c>
      <c r="I28" s="48"/>
      <c r="J28" s="68">
        <f>SUM(J26:J27)</f>
        <v>26979</v>
      </c>
    </row>
    <row r="29" spans="1:10" s="4" customFormat="1" ht="8.1999999999999993" customHeight="1" x14ac:dyDescent="0.2">
      <c r="A29" s="23"/>
      <c r="B29" s="45"/>
      <c r="C29" s="45"/>
      <c r="D29" s="72"/>
      <c r="E29" s="48"/>
      <c r="F29" s="72"/>
      <c r="G29" s="48"/>
      <c r="H29" s="72"/>
      <c r="I29" s="48"/>
      <c r="J29" s="72"/>
    </row>
    <row r="30" spans="1:10" s="4" customFormat="1" ht="20.3" customHeight="1" x14ac:dyDescent="0.2">
      <c r="A30" s="23" t="s">
        <v>118</v>
      </c>
      <c r="B30" s="45"/>
      <c r="C30" s="45"/>
      <c r="D30" s="71"/>
      <c r="E30" s="71"/>
      <c r="F30" s="71"/>
      <c r="G30" s="71"/>
      <c r="H30" s="71"/>
      <c r="I30" s="49"/>
      <c r="J30" s="71"/>
    </row>
    <row r="31" spans="1:10" s="4" customFormat="1" ht="20.3" customHeight="1" x14ac:dyDescent="0.2">
      <c r="A31" s="159" t="s">
        <v>230</v>
      </c>
      <c r="B31" s="179"/>
      <c r="C31" s="45"/>
      <c r="D31" s="71"/>
      <c r="E31" s="71"/>
      <c r="F31" s="71"/>
      <c r="G31" s="71"/>
      <c r="H31" s="71"/>
      <c r="I31" s="49"/>
      <c r="J31" s="71"/>
    </row>
    <row r="32" spans="1:10" s="4" customFormat="1" ht="20.3" customHeight="1" x14ac:dyDescent="0.2">
      <c r="A32" s="59" t="s">
        <v>211</v>
      </c>
      <c r="B32" s="45"/>
      <c r="C32" s="45"/>
      <c r="D32" s="97">
        <v>1913</v>
      </c>
      <c r="E32" s="95"/>
      <c r="F32" s="97">
        <v>-2065</v>
      </c>
      <c r="G32" s="95"/>
      <c r="H32" s="98">
        <v>0</v>
      </c>
      <c r="I32" s="95"/>
      <c r="J32" s="98">
        <v>0</v>
      </c>
    </row>
    <row r="33" spans="1:10" s="4" customFormat="1" ht="20.3" customHeight="1" x14ac:dyDescent="0.2">
      <c r="A33" s="263" t="s">
        <v>232</v>
      </c>
      <c r="B33" s="3"/>
      <c r="C33" s="45"/>
      <c r="D33" s="97">
        <f>SUM(D32:D32)</f>
        <v>1913</v>
      </c>
      <c r="E33" s="95"/>
      <c r="F33" s="97">
        <f>SUM(F32:F32)</f>
        <v>-2065</v>
      </c>
      <c r="G33" s="95"/>
      <c r="H33" s="98">
        <f>SUM(H32:H32)</f>
        <v>0</v>
      </c>
      <c r="I33" s="95"/>
      <c r="J33" s="98">
        <f>SUM(J32:J32)</f>
        <v>0</v>
      </c>
    </row>
    <row r="34" spans="1:10" s="4" customFormat="1" ht="20.3" customHeight="1" x14ac:dyDescent="0.2">
      <c r="A34" s="159" t="s">
        <v>231</v>
      </c>
      <c r="B34" s="3"/>
      <c r="C34" s="45"/>
      <c r="D34" s="99"/>
      <c r="E34" s="95"/>
      <c r="F34" s="99"/>
      <c r="G34" s="95"/>
      <c r="H34" s="99"/>
      <c r="I34" s="95"/>
      <c r="J34" s="99"/>
    </row>
    <row r="35" spans="1:10" s="4" customFormat="1" ht="20.3" customHeight="1" x14ac:dyDescent="0.2">
      <c r="A35" s="59" t="s">
        <v>119</v>
      </c>
      <c r="B35" s="3"/>
      <c r="C35" s="45"/>
      <c r="D35" s="97">
        <f>1001-1</f>
        <v>1000</v>
      </c>
      <c r="E35" s="95"/>
      <c r="F35" s="97">
        <v>12329</v>
      </c>
      <c r="G35" s="95"/>
      <c r="H35" s="97">
        <v>1000</v>
      </c>
      <c r="I35" s="95"/>
      <c r="J35" s="97">
        <v>12329</v>
      </c>
    </row>
    <row r="36" spans="1:10" s="4" customFormat="1" ht="20.3" customHeight="1" x14ac:dyDescent="0.2">
      <c r="A36" s="181" t="s">
        <v>233</v>
      </c>
      <c r="B36" s="3"/>
      <c r="C36" s="45"/>
      <c r="D36" s="97">
        <f>SUM(D35)</f>
        <v>1000</v>
      </c>
      <c r="E36" s="95"/>
      <c r="F36" s="97">
        <f>SUM(F35)</f>
        <v>12329</v>
      </c>
      <c r="G36" s="95"/>
      <c r="H36" s="97">
        <f>SUM(H35)</f>
        <v>1000</v>
      </c>
      <c r="I36" s="51"/>
      <c r="J36" s="97">
        <f>SUM(J35)</f>
        <v>12329</v>
      </c>
    </row>
    <row r="37" spans="1:10" s="4" customFormat="1" ht="20.3" customHeight="1" x14ac:dyDescent="0.2">
      <c r="A37" s="159" t="s">
        <v>203</v>
      </c>
      <c r="B37" s="151"/>
      <c r="D37" s="52">
        <f>D33+D36</f>
        <v>2913</v>
      </c>
      <c r="E37" s="199"/>
      <c r="F37" s="52">
        <f>F33+F36</f>
        <v>10264</v>
      </c>
      <c r="G37" s="199"/>
      <c r="H37" s="52">
        <f>H33+H36</f>
        <v>1000</v>
      </c>
      <c r="I37" s="200"/>
      <c r="J37" s="52">
        <f>J33+J36</f>
        <v>12329</v>
      </c>
    </row>
    <row r="38" spans="1:10" s="4" customFormat="1" ht="20.3" customHeight="1" thickBot="1" x14ac:dyDescent="0.25">
      <c r="A38" s="150" t="s">
        <v>184</v>
      </c>
      <c r="B38" s="152"/>
      <c r="D38" s="153">
        <f>D28+D37</f>
        <v>56772</v>
      </c>
      <c r="E38" s="199"/>
      <c r="F38" s="153">
        <f>F28+F37</f>
        <v>42321</v>
      </c>
      <c r="G38" s="199"/>
      <c r="H38" s="153">
        <f>H28+H37</f>
        <v>52008</v>
      </c>
      <c r="I38" s="200"/>
      <c r="J38" s="153">
        <f>J28+J37</f>
        <v>39308</v>
      </c>
    </row>
    <row r="39" spans="1:10" s="4" customFormat="1" ht="20.3" customHeight="1" thickTop="1" x14ac:dyDescent="0.2">
      <c r="A39" s="150"/>
      <c r="B39" s="152"/>
      <c r="D39" s="52"/>
      <c r="E39" s="199"/>
      <c r="F39" s="52"/>
      <c r="G39" s="199"/>
      <c r="H39" s="52"/>
      <c r="I39" s="200"/>
      <c r="J39" s="52"/>
    </row>
    <row r="40" spans="1:10" s="4" customFormat="1" ht="20.95" customHeight="1" x14ac:dyDescent="0.2">
      <c r="A40" s="268" t="s">
        <v>95</v>
      </c>
      <c r="B40" s="268"/>
      <c r="C40" s="268"/>
      <c r="D40" s="268"/>
      <c r="E40" s="268"/>
      <c r="F40" s="268"/>
      <c r="G40" s="268"/>
      <c r="H40" s="268"/>
      <c r="I40" s="268"/>
      <c r="J40" s="268"/>
    </row>
    <row r="41" spans="1:10" s="4" customFormat="1" ht="20.95" customHeight="1" x14ac:dyDescent="0.2">
      <c r="A41" s="278" t="s">
        <v>106</v>
      </c>
      <c r="B41" s="274"/>
      <c r="C41" s="274"/>
      <c r="D41" s="274"/>
      <c r="E41" s="274"/>
      <c r="F41" s="274"/>
      <c r="G41" s="274"/>
      <c r="H41" s="274"/>
      <c r="I41" s="274"/>
      <c r="J41" s="274"/>
    </row>
    <row r="42" spans="1:10" s="4" customFormat="1" ht="20.95" customHeight="1" x14ac:dyDescent="0.2">
      <c r="A42" s="274" t="s">
        <v>127</v>
      </c>
      <c r="B42" s="274"/>
      <c r="C42" s="274"/>
      <c r="D42" s="274"/>
      <c r="E42" s="274"/>
      <c r="F42" s="274"/>
      <c r="G42" s="274"/>
      <c r="H42" s="274"/>
      <c r="I42" s="274"/>
      <c r="J42" s="274"/>
    </row>
    <row r="43" spans="1:10" ht="20.95" customHeight="1" x14ac:dyDescent="0.25">
      <c r="A43" s="274" t="s">
        <v>32</v>
      </c>
      <c r="B43" s="274"/>
      <c r="C43" s="274"/>
      <c r="D43" s="274"/>
      <c r="E43" s="274"/>
      <c r="F43" s="274"/>
      <c r="G43" s="274"/>
      <c r="H43" s="274"/>
      <c r="I43" s="274"/>
      <c r="J43" s="274"/>
    </row>
    <row r="44" spans="1:10" ht="20.95" customHeight="1" x14ac:dyDescent="0.25">
      <c r="A44" s="269" t="s">
        <v>14</v>
      </c>
      <c r="B44" s="269"/>
      <c r="C44" s="269"/>
      <c r="D44" s="269"/>
      <c r="E44" s="269"/>
      <c r="F44" s="269"/>
      <c r="G44" s="269"/>
      <c r="H44" s="269"/>
      <c r="I44" s="269"/>
      <c r="J44" s="269"/>
    </row>
    <row r="45" spans="1:10" s="4" customFormat="1" ht="20.3" customHeight="1" x14ac:dyDescent="0.2">
      <c r="A45" s="3"/>
      <c r="B45" s="44" t="s">
        <v>0</v>
      </c>
      <c r="C45" s="45"/>
      <c r="D45" s="275" t="s">
        <v>23</v>
      </c>
      <c r="E45" s="275"/>
      <c r="F45" s="275"/>
      <c r="G45" s="9"/>
      <c r="H45" s="277" t="s">
        <v>24</v>
      </c>
      <c r="I45" s="277"/>
      <c r="J45" s="277"/>
    </row>
    <row r="46" spans="1:10" s="4" customFormat="1" ht="20.3" customHeight="1" x14ac:dyDescent="0.2">
      <c r="A46" s="3"/>
      <c r="B46" s="45"/>
      <c r="C46" s="45"/>
      <c r="D46" s="275" t="s">
        <v>27</v>
      </c>
      <c r="E46" s="275"/>
      <c r="F46" s="275"/>
      <c r="G46" s="9"/>
      <c r="H46" s="275" t="s">
        <v>27</v>
      </c>
      <c r="I46" s="275"/>
      <c r="J46" s="275"/>
    </row>
    <row r="47" spans="1:10" s="4" customFormat="1" ht="20.3" customHeight="1" x14ac:dyDescent="0.25">
      <c r="A47" s="3"/>
      <c r="B47" s="16"/>
      <c r="C47" s="44"/>
      <c r="D47" s="62">
        <v>2021</v>
      </c>
      <c r="E47" s="63"/>
      <c r="F47" s="62">
        <v>2020</v>
      </c>
      <c r="G47" s="65"/>
      <c r="H47" s="62">
        <v>2021</v>
      </c>
      <c r="I47" s="63"/>
      <c r="J47" s="62">
        <v>2020</v>
      </c>
    </row>
    <row r="48" spans="1:10" s="4" customFormat="1" ht="20.3" customHeight="1" x14ac:dyDescent="0.2">
      <c r="F48" s="229" t="s">
        <v>186</v>
      </c>
    </row>
    <row r="49" spans="1:11" s="4" customFormat="1" ht="20.95" customHeight="1" x14ac:dyDescent="0.2">
      <c r="A49" s="156" t="s">
        <v>219</v>
      </c>
      <c r="B49" s="46"/>
      <c r="C49" s="46"/>
      <c r="D49" s="51"/>
      <c r="E49" s="73"/>
      <c r="F49" s="51"/>
      <c r="G49" s="74"/>
      <c r="H49" s="51"/>
      <c r="I49" s="74"/>
      <c r="J49" s="51"/>
    </row>
    <row r="50" spans="1:11" s="4" customFormat="1" ht="20.95" customHeight="1" x14ac:dyDescent="0.2">
      <c r="A50" s="59" t="s">
        <v>74</v>
      </c>
      <c r="B50" s="46"/>
      <c r="C50" s="46"/>
      <c r="D50" s="75">
        <f>D52-D51</f>
        <v>54998</v>
      </c>
      <c r="E50" s="67"/>
      <c r="F50" s="75">
        <f>F52-F51</f>
        <v>32057</v>
      </c>
      <c r="G50" s="67"/>
      <c r="H50" s="75">
        <f>H52-H51</f>
        <v>51008</v>
      </c>
      <c r="I50" s="75"/>
      <c r="J50" s="75">
        <f>J52-J51</f>
        <v>26979</v>
      </c>
      <c r="K50" s="107"/>
    </row>
    <row r="51" spans="1:11" s="4" customFormat="1" ht="20.95" customHeight="1" x14ac:dyDescent="0.2">
      <c r="A51" s="59" t="s">
        <v>43</v>
      </c>
      <c r="B51" s="46"/>
      <c r="C51" s="46"/>
      <c r="D51" s="52">
        <v>-1139</v>
      </c>
      <c r="E51" s="67"/>
      <c r="F51" s="52">
        <v>0</v>
      </c>
      <c r="G51" s="67"/>
      <c r="H51" s="52">
        <v>0</v>
      </c>
      <c r="I51" s="75"/>
      <c r="J51" s="52">
        <v>0</v>
      </c>
      <c r="K51" s="107"/>
    </row>
    <row r="52" spans="1:11" s="4" customFormat="1" ht="20.95" customHeight="1" thickBot="1" x14ac:dyDescent="0.25">
      <c r="A52" s="156" t="s">
        <v>183</v>
      </c>
      <c r="B52" s="46"/>
      <c r="C52" s="53"/>
      <c r="D52" s="91">
        <f>D28</f>
        <v>53859</v>
      </c>
      <c r="E52" s="75"/>
      <c r="F52" s="91">
        <f>F28</f>
        <v>32057</v>
      </c>
      <c r="G52" s="75"/>
      <c r="H52" s="91">
        <f>H28</f>
        <v>51008</v>
      </c>
      <c r="I52" s="75"/>
      <c r="J52" s="91">
        <f>J28</f>
        <v>26979</v>
      </c>
    </row>
    <row r="53" spans="1:11" s="4" customFormat="1" ht="8.1999999999999993" customHeight="1" thickTop="1" x14ac:dyDescent="0.2">
      <c r="B53" s="46"/>
      <c r="C53" s="53"/>
      <c r="D53" s="77"/>
      <c r="E53" s="75"/>
      <c r="F53" s="77"/>
      <c r="G53" s="75"/>
      <c r="H53" s="77"/>
      <c r="I53" s="77"/>
      <c r="J53" s="77"/>
    </row>
    <row r="54" spans="1:11" s="4" customFormat="1" ht="20.95" customHeight="1" x14ac:dyDescent="0.2">
      <c r="B54" s="46"/>
      <c r="C54" s="53"/>
      <c r="D54" s="77"/>
      <c r="E54" s="75"/>
      <c r="F54" s="77"/>
      <c r="G54" s="75"/>
      <c r="H54" s="77"/>
      <c r="I54" s="77"/>
      <c r="J54" s="77"/>
    </row>
    <row r="55" spans="1:11" s="4" customFormat="1" ht="20.95" customHeight="1" x14ac:dyDescent="0.2">
      <c r="A55" s="156" t="s">
        <v>93</v>
      </c>
      <c r="B55" s="46"/>
      <c r="C55" s="53"/>
      <c r="D55" s="77"/>
      <c r="E55" s="75"/>
      <c r="F55" s="77"/>
      <c r="G55" s="75"/>
      <c r="H55" s="77"/>
      <c r="I55" s="77"/>
      <c r="J55" s="77"/>
    </row>
    <row r="56" spans="1:11" s="4" customFormat="1" ht="20.95" customHeight="1" x14ac:dyDescent="0.2">
      <c r="A56" s="59" t="s">
        <v>74</v>
      </c>
      <c r="B56" s="46"/>
      <c r="C56" s="53"/>
      <c r="D56" s="75">
        <f>D38-D57</f>
        <v>57911</v>
      </c>
      <c r="E56" s="67"/>
      <c r="F56" s="75">
        <f>F38-F57</f>
        <v>42321</v>
      </c>
      <c r="G56" s="67"/>
      <c r="H56" s="75">
        <f>H38-H57</f>
        <v>52008</v>
      </c>
      <c r="I56" s="75"/>
      <c r="J56" s="75">
        <f>J38-J57</f>
        <v>39308</v>
      </c>
    </row>
    <row r="57" spans="1:11" s="4" customFormat="1" ht="20.95" customHeight="1" x14ac:dyDescent="0.2">
      <c r="A57" s="59" t="s">
        <v>43</v>
      </c>
      <c r="B57" s="46"/>
      <c r="C57" s="53"/>
      <c r="D57" s="128">
        <v>-1139</v>
      </c>
      <c r="E57" s="75"/>
      <c r="F57" s="128">
        <v>0</v>
      </c>
      <c r="G57" s="75"/>
      <c r="H57" s="128">
        <v>0</v>
      </c>
      <c r="I57" s="75"/>
      <c r="J57" s="128">
        <v>0</v>
      </c>
    </row>
    <row r="58" spans="1:11" s="4" customFormat="1" ht="20.95" customHeight="1" thickBot="1" x14ac:dyDescent="0.25">
      <c r="A58" s="23" t="s">
        <v>184</v>
      </c>
      <c r="B58" s="46"/>
      <c r="C58" s="46"/>
      <c r="D58" s="93">
        <f>SUM(D56:D57)</f>
        <v>56772</v>
      </c>
      <c r="E58" s="75"/>
      <c r="F58" s="93">
        <f>SUM(F56:F57)</f>
        <v>42321</v>
      </c>
      <c r="G58" s="73"/>
      <c r="H58" s="93">
        <f>SUM(H56:H57)</f>
        <v>52008</v>
      </c>
      <c r="I58" s="75"/>
      <c r="J58" s="93">
        <f>SUM(J56:J57)</f>
        <v>39308</v>
      </c>
    </row>
    <row r="59" spans="1:11" s="4" customFormat="1" ht="20.95" customHeight="1" thickTop="1" x14ac:dyDescent="0.2">
      <c r="A59" s="23"/>
      <c r="B59" s="46"/>
      <c r="C59" s="46"/>
      <c r="D59" s="75"/>
      <c r="E59" s="75"/>
      <c r="F59" s="75"/>
      <c r="G59" s="73"/>
      <c r="H59" s="75"/>
      <c r="I59" s="75"/>
      <c r="J59" s="75"/>
    </row>
    <row r="60" spans="1:11" ht="20.95" customHeight="1" x14ac:dyDescent="0.25">
      <c r="A60" s="13" t="s">
        <v>79</v>
      </c>
      <c r="B60" s="45"/>
      <c r="C60" s="45"/>
      <c r="D60" s="78"/>
      <c r="E60" s="72"/>
      <c r="F60" s="78"/>
      <c r="G60" s="72"/>
      <c r="H60" s="78"/>
      <c r="I60" s="50"/>
      <c r="J60" s="78"/>
    </row>
    <row r="61" spans="1:11" ht="20.95" customHeight="1" thickBot="1" x14ac:dyDescent="0.3">
      <c r="A61" s="4" t="s">
        <v>94</v>
      </c>
      <c r="B61" s="45">
        <v>20</v>
      </c>
      <c r="C61" s="45"/>
      <c r="D61" s="79">
        <f>D28/680000</f>
        <v>7.9204411764705884E-2</v>
      </c>
      <c r="E61" s="71"/>
      <c r="F61" s="79">
        <f>F28/680000</f>
        <v>4.7142647058823532E-2</v>
      </c>
      <c r="G61" s="71">
        <v>-0.02</v>
      </c>
      <c r="H61" s="79">
        <f>H28/680000</f>
        <v>7.5011764705882347E-2</v>
      </c>
      <c r="I61" s="49"/>
      <c r="J61" s="79">
        <f>J28/680000</f>
        <v>3.9675000000000002E-2</v>
      </c>
    </row>
    <row r="62" spans="1:11" ht="20.95" customHeight="1" thickTop="1" x14ac:dyDescent="0.25">
      <c r="A62" s="59"/>
      <c r="B62" s="45"/>
      <c r="C62" s="45"/>
      <c r="D62" s="78"/>
      <c r="E62" s="71"/>
      <c r="F62" s="78"/>
      <c r="G62" s="71"/>
      <c r="H62" s="78"/>
      <c r="I62" s="49"/>
      <c r="J62" s="78"/>
    </row>
    <row r="63" spans="1:11" ht="20.95" customHeight="1" x14ac:dyDescent="0.25">
      <c r="A63" s="16"/>
      <c r="D63" s="16"/>
      <c r="E63" s="16"/>
      <c r="F63" s="16"/>
      <c r="G63" s="16"/>
      <c r="H63" s="16"/>
      <c r="I63" s="16"/>
      <c r="J63" s="16"/>
    </row>
    <row r="82" spans="1:10" ht="20.95" customHeight="1" x14ac:dyDescent="0.25">
      <c r="A82" s="16"/>
      <c r="D82" s="16"/>
      <c r="E82" s="16"/>
      <c r="F82" s="16"/>
      <c r="G82" s="16"/>
      <c r="H82" s="16"/>
      <c r="I82" s="16"/>
      <c r="J82" s="16"/>
    </row>
    <row r="83" spans="1:10" ht="20.95" customHeight="1" x14ac:dyDescent="0.25">
      <c r="A83" s="276" t="s">
        <v>28</v>
      </c>
      <c r="B83" s="276"/>
      <c r="C83" s="276"/>
      <c r="D83" s="276"/>
      <c r="E83" s="276"/>
      <c r="F83" s="276"/>
      <c r="G83" s="276"/>
      <c r="H83" s="276"/>
      <c r="I83" s="276"/>
      <c r="J83" s="276"/>
    </row>
  </sheetData>
  <mergeCells count="19">
    <mergeCell ref="D8:F8"/>
    <mergeCell ref="H8:J8"/>
    <mergeCell ref="A83:J83"/>
    <mergeCell ref="D7:F7"/>
    <mergeCell ref="H7:J7"/>
    <mergeCell ref="A40:J40"/>
    <mergeCell ref="A41:J41"/>
    <mergeCell ref="A42:J42"/>
    <mergeCell ref="A43:J43"/>
    <mergeCell ref="A44:J44"/>
    <mergeCell ref="D45:F45"/>
    <mergeCell ref="H45:J45"/>
    <mergeCell ref="D46:F46"/>
    <mergeCell ref="H46:J46"/>
    <mergeCell ref="A1:J1"/>
    <mergeCell ref="A2:J2"/>
    <mergeCell ref="A3:J3"/>
    <mergeCell ref="A4:J4"/>
    <mergeCell ref="A5:J5"/>
  </mergeCells>
  <pageMargins left="1" right="0.3" top="1" bottom="0.5" header="0.5" footer="0.3"/>
  <pageSetup paperSize="9" scale="80" fitToHeight="0" orientation="portrait" horizontalDpi="1200" verticalDpi="1200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4"/>
  <sheetViews>
    <sheetView zoomScale="89" zoomScaleNormal="89" zoomScaleSheetLayoutView="75" workbookViewId="0">
      <selection activeCell="M8" sqref="M8"/>
    </sheetView>
  </sheetViews>
  <sheetFormatPr defaultColWidth="9.5" defaultRowHeight="20.95" customHeight="1" x14ac:dyDescent="0.25"/>
  <cols>
    <col min="1" max="1" width="65.875" style="18" customWidth="1"/>
    <col min="2" max="2" width="9.875" style="16" customWidth="1"/>
    <col min="3" max="3" width="1" style="16" customWidth="1"/>
    <col min="4" max="4" width="8.5" style="14" customWidth="1"/>
    <col min="5" max="5" width="1" style="14" customWidth="1"/>
    <col min="6" max="6" width="8.5" style="14" customWidth="1"/>
    <col min="7" max="7" width="1" style="14" customWidth="1"/>
    <col min="8" max="8" width="8.5" style="15" customWidth="1"/>
    <col min="9" max="9" width="1" style="15" customWidth="1"/>
    <col min="10" max="10" width="8.5" style="15" customWidth="1"/>
    <col min="11" max="16384" width="9.5" style="16"/>
  </cols>
  <sheetData>
    <row r="1" spans="1:11" s="4" customFormat="1" ht="20.95" customHeight="1" x14ac:dyDescent="0.2">
      <c r="A1" s="268" t="s">
        <v>95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1" s="4" customFormat="1" ht="20.95" customHeight="1" x14ac:dyDescent="0.2">
      <c r="A2" s="274" t="s">
        <v>99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1" s="4" customFormat="1" ht="20.95" customHeight="1" x14ac:dyDescent="0.2">
      <c r="A3" s="274" t="s">
        <v>123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1" ht="20.95" customHeight="1" x14ac:dyDescent="0.25">
      <c r="A4" s="274" t="s">
        <v>32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1" ht="20.95" customHeight="1" x14ac:dyDescent="0.25">
      <c r="A5" s="269" t="s">
        <v>14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1" s="4" customFormat="1" ht="7.55" customHeight="1" x14ac:dyDescent="0.2">
      <c r="A6" s="3"/>
      <c r="B6" s="2"/>
      <c r="C6" s="2"/>
      <c r="D6" s="9"/>
      <c r="E6" s="9"/>
      <c r="F6" s="9"/>
      <c r="G6" s="9"/>
      <c r="H6" s="8"/>
      <c r="I6" s="11"/>
      <c r="J6" s="8"/>
    </row>
    <row r="7" spans="1:11" s="17" customFormat="1" ht="20.3" customHeight="1" x14ac:dyDescent="0.25">
      <c r="A7" s="18"/>
      <c r="B7" s="44" t="s">
        <v>0</v>
      </c>
      <c r="C7" s="19"/>
      <c r="D7" s="275" t="s">
        <v>23</v>
      </c>
      <c r="E7" s="275"/>
      <c r="F7" s="275"/>
      <c r="G7" s="9"/>
      <c r="H7" s="277" t="s">
        <v>24</v>
      </c>
      <c r="I7" s="277"/>
      <c r="J7" s="277"/>
    </row>
    <row r="8" spans="1:11" s="17" customFormat="1" ht="20.3" customHeight="1" x14ac:dyDescent="0.25">
      <c r="A8" s="18"/>
      <c r="B8" s="45"/>
      <c r="C8" s="19"/>
      <c r="D8" s="275" t="s">
        <v>27</v>
      </c>
      <c r="E8" s="275"/>
      <c r="F8" s="275"/>
      <c r="G8" s="9"/>
      <c r="H8" s="275" t="s">
        <v>27</v>
      </c>
      <c r="I8" s="275"/>
      <c r="J8" s="275"/>
    </row>
    <row r="9" spans="1:11" s="17" customFormat="1" ht="20.3" customHeight="1" x14ac:dyDescent="0.25">
      <c r="A9" s="18"/>
      <c r="B9" s="16"/>
      <c r="C9" s="22"/>
      <c r="D9" s="62">
        <v>2021</v>
      </c>
      <c r="E9" s="63"/>
      <c r="F9" s="62">
        <v>2020</v>
      </c>
      <c r="G9" s="65"/>
      <c r="H9" s="62">
        <v>2021</v>
      </c>
      <c r="I9" s="63"/>
      <c r="J9" s="62">
        <v>2020</v>
      </c>
    </row>
    <row r="10" spans="1:11" s="17" customFormat="1" ht="20.3" customHeight="1" x14ac:dyDescent="0.25">
      <c r="A10" s="18"/>
      <c r="B10" s="16"/>
      <c r="C10" s="22"/>
      <c r="D10" s="62"/>
      <c r="E10" s="63"/>
      <c r="F10" s="229" t="s">
        <v>186</v>
      </c>
      <c r="G10" s="65"/>
      <c r="H10" s="62"/>
      <c r="I10" s="63"/>
      <c r="J10" s="62"/>
    </row>
    <row r="11" spans="1:11" s="17" customFormat="1" ht="20.3" customHeight="1" x14ac:dyDescent="0.2">
      <c r="A11" s="13" t="s">
        <v>11</v>
      </c>
      <c r="B11" s="45"/>
      <c r="C11" s="19"/>
      <c r="D11" s="10"/>
      <c r="E11" s="10"/>
      <c r="F11" s="229"/>
      <c r="G11" s="10"/>
      <c r="H11" s="12"/>
      <c r="I11" s="12"/>
      <c r="J11" s="12"/>
    </row>
    <row r="12" spans="1:11" ht="20.3" customHeight="1" x14ac:dyDescent="0.25">
      <c r="A12" s="56" t="s">
        <v>90</v>
      </c>
      <c r="B12" s="45">
        <v>23</v>
      </c>
      <c r="C12" s="19"/>
      <c r="D12" s="96">
        <v>368054</v>
      </c>
      <c r="E12" s="51"/>
      <c r="F12" s="96">
        <v>346349</v>
      </c>
      <c r="G12" s="49" t="e">
        <f>'Comprhensive Income-6M'!H25\</f>
        <v>#NAME?</v>
      </c>
      <c r="H12" s="96">
        <v>212442</v>
      </c>
      <c r="I12" s="49"/>
      <c r="J12" s="96">
        <v>200470</v>
      </c>
      <c r="K12" s="92"/>
    </row>
    <row r="13" spans="1:11" ht="20.3" customHeight="1" x14ac:dyDescent="0.25">
      <c r="A13" s="56" t="s">
        <v>1</v>
      </c>
      <c r="B13" s="45"/>
      <c r="C13" s="19"/>
      <c r="D13" s="96">
        <v>11464</v>
      </c>
      <c r="E13" s="96"/>
      <c r="F13" s="96">
        <v>3938</v>
      </c>
      <c r="G13" s="49"/>
      <c r="H13" s="96">
        <v>22599</v>
      </c>
      <c r="I13" s="49"/>
      <c r="J13" s="96">
        <v>10948</v>
      </c>
    </row>
    <row r="14" spans="1:11" ht="20.3" customHeight="1" x14ac:dyDescent="0.25">
      <c r="A14" s="57" t="s">
        <v>86</v>
      </c>
      <c r="B14" s="45"/>
      <c r="C14" s="19"/>
      <c r="D14" s="68">
        <f>SUM(D12:D13)</f>
        <v>379518</v>
      </c>
      <c r="E14" s="49"/>
      <c r="F14" s="68">
        <f>SUM(F12:F13)</f>
        <v>350287</v>
      </c>
      <c r="G14" s="49"/>
      <c r="H14" s="69">
        <f>SUM(H12:H13)</f>
        <v>235041</v>
      </c>
      <c r="I14" s="49"/>
      <c r="J14" s="69">
        <f>SUM(J12:J13)</f>
        <v>211418</v>
      </c>
    </row>
    <row r="15" spans="1:11" s="17" customFormat="1" ht="8.1999999999999993" customHeight="1" x14ac:dyDescent="0.25">
      <c r="A15" s="18"/>
      <c r="B15" s="45"/>
      <c r="C15" s="19"/>
      <c r="D15" s="49"/>
      <c r="E15" s="49"/>
      <c r="F15" s="49"/>
      <c r="G15" s="49"/>
      <c r="H15" s="70"/>
      <c r="I15" s="49"/>
      <c r="J15" s="70"/>
    </row>
    <row r="16" spans="1:11" s="17" customFormat="1" ht="20.3" customHeight="1" x14ac:dyDescent="0.2">
      <c r="A16" s="13" t="s">
        <v>6</v>
      </c>
      <c r="B16" s="45"/>
      <c r="C16" s="19"/>
      <c r="D16" s="49"/>
      <c r="E16" s="49"/>
      <c r="F16" s="49"/>
      <c r="G16" s="49"/>
      <c r="H16" s="70"/>
      <c r="I16" s="49"/>
      <c r="J16" s="70"/>
    </row>
    <row r="17" spans="1:10" ht="20.3" customHeight="1" x14ac:dyDescent="0.25">
      <c r="A17" s="56" t="s">
        <v>91</v>
      </c>
      <c r="B17" s="45"/>
      <c r="C17" s="19"/>
      <c r="D17" s="71">
        <v>193774</v>
      </c>
      <c r="E17" s="71"/>
      <c r="F17" s="71">
        <v>193549</v>
      </c>
      <c r="G17" s="71"/>
      <c r="H17" s="66">
        <v>111760</v>
      </c>
      <c r="I17" s="49"/>
      <c r="J17" s="66">
        <v>110484</v>
      </c>
    </row>
    <row r="18" spans="1:10" ht="20.3" customHeight="1" x14ac:dyDescent="0.25">
      <c r="A18" s="56" t="s">
        <v>209</v>
      </c>
      <c r="B18" s="45"/>
      <c r="C18" s="19"/>
      <c r="D18" s="71">
        <v>7003</v>
      </c>
      <c r="E18" s="49"/>
      <c r="F18" s="71">
        <v>6913</v>
      </c>
      <c r="G18" s="49"/>
      <c r="H18" s="66">
        <v>5814</v>
      </c>
      <c r="I18" s="49"/>
      <c r="J18" s="66">
        <v>4102</v>
      </c>
    </row>
    <row r="19" spans="1:10" ht="20.3" customHeight="1" x14ac:dyDescent="0.25">
      <c r="A19" s="56" t="s">
        <v>15</v>
      </c>
      <c r="B19" s="45"/>
      <c r="C19" s="19"/>
      <c r="D19" s="71">
        <v>80656</v>
      </c>
      <c r="E19" s="49"/>
      <c r="F19" s="71">
        <v>63144</v>
      </c>
      <c r="G19" s="49"/>
      <c r="H19" s="66">
        <v>51579</v>
      </c>
      <c r="I19" s="49"/>
      <c r="J19" s="66">
        <v>42772</v>
      </c>
    </row>
    <row r="20" spans="1:10" ht="20.3" customHeight="1" x14ac:dyDescent="0.25">
      <c r="A20" s="57" t="s">
        <v>87</v>
      </c>
      <c r="B20" s="45"/>
      <c r="C20" s="19"/>
      <c r="D20" s="68">
        <f>SUM(D17:D19)</f>
        <v>281433</v>
      </c>
      <c r="E20" s="72"/>
      <c r="F20" s="68">
        <f>SUM(F17:F19)</f>
        <v>263606</v>
      </c>
      <c r="G20" s="71"/>
      <c r="H20" s="68">
        <f>SUM(H17:H19)</f>
        <v>169153</v>
      </c>
      <c r="I20" s="49"/>
      <c r="J20" s="68">
        <f>SUM(J17:J19)</f>
        <v>157358</v>
      </c>
    </row>
    <row r="21" spans="1:10" ht="20.3" customHeight="1" x14ac:dyDescent="0.25">
      <c r="A21" s="13" t="s">
        <v>101</v>
      </c>
      <c r="B21" s="45"/>
      <c r="C21" s="19"/>
      <c r="D21" s="68">
        <f>D14-D20</f>
        <v>98085</v>
      </c>
      <c r="E21" s="71"/>
      <c r="F21" s="68">
        <f>F14-F20</f>
        <v>86681</v>
      </c>
      <c r="G21" s="71"/>
      <c r="H21" s="68">
        <f>H14-H20</f>
        <v>65888</v>
      </c>
      <c r="I21" s="49"/>
      <c r="J21" s="68">
        <f>J14-J20</f>
        <v>54060</v>
      </c>
    </row>
    <row r="22" spans="1:10" ht="8.1999999999999993" customHeight="1" x14ac:dyDescent="0.25">
      <c r="C22" s="19"/>
      <c r="D22" s="72"/>
      <c r="E22" s="71"/>
      <c r="F22" s="72"/>
      <c r="G22" s="71"/>
      <c r="H22" s="72"/>
      <c r="I22" s="49"/>
      <c r="J22" s="72"/>
    </row>
    <row r="23" spans="1:10" ht="19.5" customHeight="1" x14ac:dyDescent="0.25">
      <c r="A23" s="127" t="s">
        <v>100</v>
      </c>
      <c r="B23" s="90"/>
      <c r="C23" s="19"/>
      <c r="D23" s="54">
        <v>5928</v>
      </c>
      <c r="E23" s="54"/>
      <c r="F23" s="54">
        <v>5350</v>
      </c>
      <c r="G23" s="54"/>
      <c r="H23" s="129">
        <v>20898</v>
      </c>
      <c r="I23" s="130"/>
      <c r="J23" s="129">
        <v>12410</v>
      </c>
    </row>
    <row r="24" spans="1:10" s="6" customFormat="1" ht="20.3" customHeight="1" x14ac:dyDescent="0.2">
      <c r="A24" s="127" t="s">
        <v>25</v>
      </c>
      <c r="B24" s="4"/>
      <c r="C24" s="19"/>
      <c r="D24" s="54">
        <v>-4749</v>
      </c>
      <c r="E24" s="130"/>
      <c r="F24" s="54">
        <v>-4054</v>
      </c>
      <c r="G24" s="130"/>
      <c r="H24" s="54">
        <v>-4516</v>
      </c>
      <c r="I24" s="49" t="s">
        <v>102</v>
      </c>
      <c r="J24" s="129">
        <v>-3569</v>
      </c>
    </row>
    <row r="25" spans="1:10" ht="19.5" customHeight="1" x14ac:dyDescent="0.25">
      <c r="A25" s="4" t="s">
        <v>121</v>
      </c>
      <c r="B25" s="90"/>
      <c r="C25" s="19"/>
      <c r="D25" s="128">
        <v>433</v>
      </c>
      <c r="E25" s="130"/>
      <c r="F25" s="128">
        <v>1100</v>
      </c>
      <c r="G25" s="130"/>
      <c r="H25" s="131">
        <v>0</v>
      </c>
      <c r="I25" s="130"/>
      <c r="J25" s="131">
        <v>0</v>
      </c>
    </row>
    <row r="26" spans="1:10" s="6" customFormat="1" ht="20.3" customHeight="1" x14ac:dyDescent="0.2">
      <c r="A26" s="23" t="s">
        <v>64</v>
      </c>
      <c r="B26" s="4"/>
      <c r="C26" s="19"/>
      <c r="D26" s="71">
        <f>SUM(D21:D25)</f>
        <v>99697</v>
      </c>
      <c r="E26" s="47"/>
      <c r="F26" s="71">
        <f>SUM(F21:F25)</f>
        <v>89077</v>
      </c>
      <c r="G26" s="67">
        <v>0</v>
      </c>
      <c r="H26" s="71">
        <f>SUM(H21:H25)</f>
        <v>82270</v>
      </c>
      <c r="I26" s="67"/>
      <c r="J26" s="71">
        <f>SUM(J21:J25)</f>
        <v>62901</v>
      </c>
    </row>
    <row r="27" spans="1:10" s="6" customFormat="1" ht="20.3" customHeight="1" x14ac:dyDescent="0.2">
      <c r="A27" s="4" t="s">
        <v>26</v>
      </c>
      <c r="B27" s="45">
        <v>19</v>
      </c>
      <c r="C27" s="19"/>
      <c r="D27" s="96">
        <v>-11781</v>
      </c>
      <c r="E27" s="96"/>
      <c r="F27" s="96">
        <v>-9345</v>
      </c>
      <c r="G27" s="96"/>
      <c r="H27" s="96">
        <f>-5384</f>
        <v>-5384</v>
      </c>
      <c r="I27" s="51"/>
      <c r="J27" s="96">
        <v>-4189</v>
      </c>
    </row>
    <row r="28" spans="1:10" s="6" customFormat="1" ht="20.3" customHeight="1" x14ac:dyDescent="0.2">
      <c r="A28" s="23" t="s">
        <v>185</v>
      </c>
      <c r="B28" s="45"/>
      <c r="C28" s="19"/>
      <c r="D28" s="68">
        <f>SUM(D26:D27)</f>
        <v>87916</v>
      </c>
      <c r="E28" s="48"/>
      <c r="F28" s="68">
        <f>SUM(F26:F27)</f>
        <v>79732</v>
      </c>
      <c r="G28" s="48"/>
      <c r="H28" s="68">
        <f>SUM(H26:H27)</f>
        <v>76886</v>
      </c>
      <c r="I28" s="48"/>
      <c r="J28" s="68">
        <f>SUM(J26:J27)</f>
        <v>58712</v>
      </c>
    </row>
    <row r="29" spans="1:10" s="6" customFormat="1" ht="8.1999999999999993" customHeight="1" x14ac:dyDescent="0.2">
      <c r="A29" s="23"/>
      <c r="B29" s="45"/>
      <c r="C29" s="19"/>
      <c r="D29" s="72"/>
      <c r="E29" s="48"/>
      <c r="F29" s="72"/>
      <c r="G29" s="48"/>
      <c r="H29" s="72"/>
      <c r="I29" s="48"/>
      <c r="J29" s="72"/>
    </row>
    <row r="30" spans="1:10" s="4" customFormat="1" ht="20.3" customHeight="1" x14ac:dyDescent="0.2">
      <c r="A30" s="23" t="s">
        <v>118</v>
      </c>
      <c r="B30" s="45"/>
      <c r="C30" s="45"/>
      <c r="D30" s="71"/>
      <c r="E30" s="71"/>
      <c r="F30" s="71"/>
      <c r="G30" s="71"/>
      <c r="H30" s="71"/>
      <c r="I30" s="49"/>
      <c r="J30" s="71"/>
    </row>
    <row r="31" spans="1:10" s="4" customFormat="1" ht="20.3" customHeight="1" x14ac:dyDescent="0.2">
      <c r="A31" s="159" t="s">
        <v>230</v>
      </c>
      <c r="B31" s="45"/>
      <c r="C31" s="45"/>
      <c r="D31" s="71"/>
      <c r="E31" s="71"/>
      <c r="F31" s="71"/>
      <c r="G31" s="71"/>
      <c r="H31" s="71"/>
      <c r="I31" s="49"/>
      <c r="J31" s="71"/>
    </row>
    <row r="32" spans="1:10" s="4" customFormat="1" ht="20.3" customHeight="1" x14ac:dyDescent="0.2">
      <c r="A32" s="56" t="s">
        <v>212</v>
      </c>
      <c r="B32" s="45"/>
      <c r="C32" s="45"/>
      <c r="D32" s="97">
        <f>Consol!T31</f>
        <v>3848</v>
      </c>
      <c r="E32" s="95"/>
      <c r="F32" s="97">
        <v>-603</v>
      </c>
      <c r="G32" s="95"/>
      <c r="H32" s="131">
        <v>0</v>
      </c>
      <c r="I32" s="95"/>
      <c r="J32" s="131">
        <v>0</v>
      </c>
    </row>
    <row r="33" spans="1:10" s="4" customFormat="1" ht="20.3" customHeight="1" x14ac:dyDescent="0.2">
      <c r="A33" s="180" t="s">
        <v>232</v>
      </c>
      <c r="B33" s="3"/>
      <c r="C33" s="45"/>
      <c r="D33" s="128">
        <f>SUM(D32:D32)</f>
        <v>3848</v>
      </c>
      <c r="E33" s="95"/>
      <c r="F33" s="97">
        <f>SUM(F32:F32)</f>
        <v>-603</v>
      </c>
      <c r="G33" s="95"/>
      <c r="H33" s="128">
        <f>SUM(H32:H32)</f>
        <v>0</v>
      </c>
      <c r="I33" s="95"/>
      <c r="J33" s="131">
        <f>SUM(J32:J32)</f>
        <v>0</v>
      </c>
    </row>
    <row r="34" spans="1:10" s="4" customFormat="1" ht="20.3" customHeight="1" x14ac:dyDescent="0.2">
      <c r="A34" s="159" t="s">
        <v>231</v>
      </c>
      <c r="B34" s="3"/>
      <c r="C34" s="45"/>
      <c r="D34" s="99"/>
      <c r="E34" s="95"/>
      <c r="F34" s="99"/>
      <c r="G34" s="95"/>
      <c r="H34" s="99"/>
      <c r="I34" s="95"/>
      <c r="J34" s="99"/>
    </row>
    <row r="35" spans="1:10" s="4" customFormat="1" ht="20.3" customHeight="1" x14ac:dyDescent="0.2">
      <c r="A35" s="56" t="s">
        <v>234</v>
      </c>
      <c r="B35" s="3"/>
      <c r="C35" s="45"/>
      <c r="D35" s="97">
        <f>Consol!V31</f>
        <v>4888</v>
      </c>
      <c r="E35" s="95"/>
      <c r="F35" s="97">
        <v>-17382</v>
      </c>
      <c r="G35" s="95"/>
      <c r="H35" s="97">
        <f>4887+1</f>
        <v>4888</v>
      </c>
      <c r="I35" s="95"/>
      <c r="J35" s="97">
        <v>-17382</v>
      </c>
    </row>
    <row r="36" spans="1:10" s="4" customFormat="1" ht="20.3" customHeight="1" x14ac:dyDescent="0.2">
      <c r="A36" s="181" t="s">
        <v>233</v>
      </c>
      <c r="B36" s="3"/>
      <c r="C36" s="45"/>
      <c r="D36" s="128">
        <f>SUM(D35)</f>
        <v>4888</v>
      </c>
      <c r="E36" s="95"/>
      <c r="F36" s="97">
        <f>SUM(F35)</f>
        <v>-17382</v>
      </c>
      <c r="G36" s="95"/>
      <c r="H36" s="128">
        <f>SUM(H35)</f>
        <v>4888</v>
      </c>
      <c r="I36" s="51"/>
      <c r="J36" s="97">
        <f>SUM(J35)</f>
        <v>-17382</v>
      </c>
    </row>
    <row r="37" spans="1:10" s="4" customFormat="1" ht="20.3" customHeight="1" x14ac:dyDescent="0.2">
      <c r="A37" s="159" t="s">
        <v>109</v>
      </c>
      <c r="B37" s="151"/>
      <c r="D37" s="52">
        <f>D33+D36</f>
        <v>8736</v>
      </c>
      <c r="E37" s="199"/>
      <c r="F37" s="97">
        <f>F33+F36</f>
        <v>-17985</v>
      </c>
      <c r="G37" s="199"/>
      <c r="H37" s="52">
        <f>H33+H36</f>
        <v>4888</v>
      </c>
      <c r="I37" s="200"/>
      <c r="J37" s="52">
        <f>J33+J36</f>
        <v>-17382</v>
      </c>
    </row>
    <row r="38" spans="1:10" s="4" customFormat="1" ht="20.3" customHeight="1" thickBot="1" x14ac:dyDescent="0.25">
      <c r="A38" s="150" t="s">
        <v>184</v>
      </c>
      <c r="B38" s="152"/>
      <c r="D38" s="153">
        <f>D28+D37</f>
        <v>96652</v>
      </c>
      <c r="E38" s="199"/>
      <c r="F38" s="153">
        <f>F28+F37</f>
        <v>61747</v>
      </c>
      <c r="G38" s="199"/>
      <c r="H38" s="153">
        <f>H28+H37</f>
        <v>81774</v>
      </c>
      <c r="I38" s="200"/>
      <c r="J38" s="153">
        <f>J28+J37</f>
        <v>41330</v>
      </c>
    </row>
    <row r="39" spans="1:10" s="4" customFormat="1" ht="20.3" customHeight="1" thickTop="1" x14ac:dyDescent="0.2">
      <c r="A39" s="150"/>
      <c r="B39" s="152"/>
      <c r="D39" s="52"/>
      <c r="E39" s="199"/>
      <c r="F39" s="52"/>
      <c r="G39" s="199"/>
      <c r="H39" s="52"/>
      <c r="I39" s="200"/>
      <c r="J39" s="52"/>
    </row>
    <row r="40" spans="1:10" s="4" customFormat="1" ht="20.95" customHeight="1" x14ac:dyDescent="0.2">
      <c r="A40" s="268" t="s">
        <v>95</v>
      </c>
      <c r="B40" s="268"/>
      <c r="C40" s="268"/>
      <c r="D40" s="268"/>
      <c r="E40" s="268"/>
      <c r="F40" s="268"/>
      <c r="G40" s="268"/>
      <c r="H40" s="268"/>
      <c r="I40" s="268"/>
      <c r="J40" s="268"/>
    </row>
    <row r="41" spans="1:10" s="4" customFormat="1" ht="20.95" customHeight="1" x14ac:dyDescent="0.2">
      <c r="A41" s="278" t="s">
        <v>108</v>
      </c>
      <c r="B41" s="274"/>
      <c r="C41" s="274"/>
      <c r="D41" s="274"/>
      <c r="E41" s="274"/>
      <c r="F41" s="274"/>
      <c r="G41" s="274"/>
      <c r="H41" s="274"/>
      <c r="I41" s="274"/>
      <c r="J41" s="274"/>
    </row>
    <row r="42" spans="1:10" s="4" customFormat="1" ht="20.95" customHeight="1" x14ac:dyDescent="0.2">
      <c r="A42" s="278" t="s">
        <v>123</v>
      </c>
      <c r="B42" s="274"/>
      <c r="C42" s="274"/>
      <c r="D42" s="274"/>
      <c r="E42" s="274"/>
      <c r="F42" s="274"/>
      <c r="G42" s="274"/>
      <c r="H42" s="274"/>
      <c r="I42" s="274"/>
      <c r="J42" s="274"/>
    </row>
    <row r="43" spans="1:10" ht="20.95" customHeight="1" x14ac:dyDescent="0.25">
      <c r="A43" s="274" t="s">
        <v>32</v>
      </c>
      <c r="B43" s="274"/>
      <c r="C43" s="274"/>
      <c r="D43" s="274"/>
      <c r="E43" s="274"/>
      <c r="F43" s="274"/>
      <c r="G43" s="274"/>
      <c r="H43" s="274"/>
      <c r="I43" s="274"/>
      <c r="J43" s="274"/>
    </row>
    <row r="44" spans="1:10" ht="20.95" customHeight="1" x14ac:dyDescent="0.25">
      <c r="A44" s="269" t="s">
        <v>14</v>
      </c>
      <c r="B44" s="269"/>
      <c r="C44" s="269"/>
      <c r="D44" s="269"/>
      <c r="E44" s="269"/>
      <c r="F44" s="269"/>
      <c r="G44" s="269"/>
      <c r="H44" s="269"/>
      <c r="I44" s="269"/>
      <c r="J44" s="269"/>
    </row>
    <row r="45" spans="1:10" s="4" customFormat="1" ht="7.55" customHeight="1" x14ac:dyDescent="0.2">
      <c r="A45" s="3"/>
      <c r="B45" s="2"/>
      <c r="C45" s="2"/>
      <c r="D45" s="9"/>
      <c r="E45" s="9"/>
      <c r="F45" s="9"/>
      <c r="G45" s="9"/>
      <c r="H45" s="8"/>
      <c r="I45" s="11"/>
      <c r="J45" s="8"/>
    </row>
    <row r="46" spans="1:10" s="17" customFormat="1" ht="20.3" customHeight="1" x14ac:dyDescent="0.25">
      <c r="A46" s="18"/>
      <c r="B46" s="44" t="s">
        <v>0</v>
      </c>
      <c r="C46" s="19"/>
      <c r="D46" s="275" t="s">
        <v>23</v>
      </c>
      <c r="E46" s="275"/>
      <c r="F46" s="275"/>
      <c r="G46" s="9"/>
      <c r="H46" s="277" t="s">
        <v>24</v>
      </c>
      <c r="I46" s="277"/>
      <c r="J46" s="277"/>
    </row>
    <row r="47" spans="1:10" s="17" customFormat="1" ht="20.3" customHeight="1" x14ac:dyDescent="0.25">
      <c r="A47" s="18"/>
      <c r="B47" s="45"/>
      <c r="C47" s="19"/>
      <c r="D47" s="275" t="s">
        <v>27</v>
      </c>
      <c r="E47" s="275"/>
      <c r="F47" s="275"/>
      <c r="G47" s="9"/>
      <c r="H47" s="275" t="s">
        <v>27</v>
      </c>
      <c r="I47" s="275"/>
      <c r="J47" s="275"/>
    </row>
    <row r="48" spans="1:10" s="17" customFormat="1" ht="20.3" customHeight="1" x14ac:dyDescent="0.25">
      <c r="A48" s="18"/>
      <c r="B48" s="16"/>
      <c r="C48" s="22"/>
      <c r="D48" s="62">
        <v>2021</v>
      </c>
      <c r="E48" s="63"/>
      <c r="F48" s="62">
        <v>2020</v>
      </c>
      <c r="G48" s="65"/>
      <c r="H48" s="62">
        <v>2021</v>
      </c>
      <c r="I48" s="63"/>
      <c r="J48" s="62">
        <v>2020</v>
      </c>
    </row>
    <row r="49" spans="1:11" s="6" customFormat="1" ht="20.3" customHeight="1" x14ac:dyDescent="0.2">
      <c r="D49" s="4"/>
      <c r="E49" s="4"/>
      <c r="F49" s="229" t="s">
        <v>186</v>
      </c>
      <c r="G49" s="4"/>
      <c r="H49" s="4"/>
      <c r="I49" s="4"/>
      <c r="J49" s="4"/>
    </row>
    <row r="50" spans="1:11" s="25" customFormat="1" ht="20.95" customHeight="1" x14ac:dyDescent="0.2">
      <c r="A50" s="156" t="s">
        <v>219</v>
      </c>
      <c r="B50" s="46"/>
      <c r="C50" s="21"/>
      <c r="D50" s="51"/>
      <c r="E50" s="73"/>
      <c r="F50" s="51"/>
      <c r="G50" s="74"/>
      <c r="H50" s="51"/>
      <c r="I50" s="74"/>
      <c r="J50" s="51"/>
    </row>
    <row r="51" spans="1:11" s="25" customFormat="1" ht="20.95" customHeight="1" x14ac:dyDescent="0.2">
      <c r="A51" s="59" t="s">
        <v>74</v>
      </c>
      <c r="B51" s="46"/>
      <c r="C51" s="21"/>
      <c r="D51" s="182">
        <f>D53-D52</f>
        <v>90631</v>
      </c>
      <c r="E51" s="51"/>
      <c r="F51" s="99">
        <f>F53-F52</f>
        <v>79732</v>
      </c>
      <c r="G51" s="99"/>
      <c r="H51" s="182">
        <f>H53-H52</f>
        <v>76886</v>
      </c>
      <c r="I51" s="99"/>
      <c r="J51" s="99">
        <f>J53-J52</f>
        <v>58712</v>
      </c>
      <c r="K51" s="27"/>
    </row>
    <row r="52" spans="1:11" s="25" customFormat="1" ht="20.95" customHeight="1" x14ac:dyDescent="0.2">
      <c r="A52" s="59" t="s">
        <v>43</v>
      </c>
      <c r="B52" s="46"/>
      <c r="C52" s="21"/>
      <c r="D52" s="128">
        <v>-2715</v>
      </c>
      <c r="E52" s="51"/>
      <c r="F52" s="131">
        <v>0</v>
      </c>
      <c r="G52" s="51"/>
      <c r="H52" s="182">
        <v>0</v>
      </c>
      <c r="I52" s="51"/>
      <c r="J52" s="182">
        <v>0</v>
      </c>
      <c r="K52" s="27"/>
    </row>
    <row r="53" spans="1:11" s="25" customFormat="1" ht="20.95" customHeight="1" thickBot="1" x14ac:dyDescent="0.25">
      <c r="A53" s="156" t="s">
        <v>183</v>
      </c>
      <c r="B53" s="46"/>
      <c r="C53" s="20"/>
      <c r="D53" s="91">
        <f>D28</f>
        <v>87916</v>
      </c>
      <c r="E53" s="75"/>
      <c r="F53" s="91">
        <f>F28</f>
        <v>79732</v>
      </c>
      <c r="G53" s="75"/>
      <c r="H53" s="91">
        <f>H28</f>
        <v>76886</v>
      </c>
      <c r="I53" s="75"/>
      <c r="J53" s="91">
        <f>J28</f>
        <v>58712</v>
      </c>
    </row>
    <row r="54" spans="1:11" s="26" customFormat="1" ht="8.1999999999999993" customHeight="1" thickTop="1" x14ac:dyDescent="0.2">
      <c r="A54" s="53"/>
      <c r="B54" s="61"/>
      <c r="C54" s="43"/>
      <c r="D54" s="76"/>
      <c r="E54" s="76"/>
      <c r="F54" s="76"/>
      <c r="G54" s="76"/>
      <c r="H54" s="76"/>
      <c r="I54" s="76"/>
      <c r="J54" s="76"/>
    </row>
    <row r="55" spans="1:11" s="25" customFormat="1" ht="20.95" customHeight="1" x14ac:dyDescent="0.2">
      <c r="A55" s="156" t="s">
        <v>93</v>
      </c>
      <c r="B55" s="46"/>
      <c r="C55" s="20"/>
      <c r="D55" s="77"/>
      <c r="E55" s="75"/>
      <c r="F55" s="77"/>
      <c r="G55" s="75"/>
      <c r="H55" s="77"/>
      <c r="I55" s="77"/>
      <c r="J55" s="77"/>
    </row>
    <row r="56" spans="1:11" s="25" customFormat="1" ht="20.95" customHeight="1" x14ac:dyDescent="0.2">
      <c r="A56" s="59" t="s">
        <v>74</v>
      </c>
      <c r="B56" s="260"/>
      <c r="C56" s="20"/>
      <c r="D56" s="52">
        <f>D38-D57</f>
        <v>99367</v>
      </c>
      <c r="E56" s="67"/>
      <c r="F56" s="75">
        <f>F38-F57</f>
        <v>61747</v>
      </c>
      <c r="G56" s="67"/>
      <c r="H56" s="182">
        <f>H38-H57</f>
        <v>81774</v>
      </c>
      <c r="I56" s="75"/>
      <c r="J56" s="75">
        <f>J38-J57</f>
        <v>41330</v>
      </c>
    </row>
    <row r="57" spans="1:11" s="25" customFormat="1" ht="20.95" customHeight="1" x14ac:dyDescent="0.2">
      <c r="A57" s="59" t="s">
        <v>43</v>
      </c>
      <c r="B57" s="46"/>
      <c r="C57" s="20"/>
      <c r="D57" s="128">
        <v>-2715</v>
      </c>
      <c r="E57" s="132"/>
      <c r="F57" s="128">
        <v>0</v>
      </c>
      <c r="G57" s="132"/>
      <c r="H57" s="131">
        <v>0</v>
      </c>
      <c r="I57" s="132"/>
      <c r="J57" s="131">
        <v>0</v>
      </c>
    </row>
    <row r="58" spans="1:11" s="25" customFormat="1" ht="20.95" customHeight="1" thickBot="1" x14ac:dyDescent="0.25">
      <c r="A58" s="23" t="s">
        <v>184</v>
      </c>
      <c r="B58" s="46"/>
      <c r="C58" s="21"/>
      <c r="D58" s="93">
        <f>SUM(D56:D57)</f>
        <v>96652</v>
      </c>
      <c r="E58" s="75"/>
      <c r="F58" s="93">
        <f>SUM(F56:F57)</f>
        <v>61747</v>
      </c>
      <c r="G58" s="73"/>
      <c r="H58" s="93">
        <f>SUM(H56:H57)</f>
        <v>81774</v>
      </c>
      <c r="I58" s="75"/>
      <c r="J58" s="93">
        <f>SUM(J56:J57)</f>
        <v>41330</v>
      </c>
    </row>
    <row r="59" spans="1:11" s="17" customFormat="1" ht="8.1999999999999993" customHeight="1" thickTop="1" x14ac:dyDescent="0.25">
      <c r="A59" s="58"/>
      <c r="B59" s="45"/>
      <c r="C59" s="19"/>
      <c r="D59" s="71"/>
      <c r="E59" s="71"/>
      <c r="F59" s="71"/>
      <c r="G59" s="71"/>
      <c r="H59" s="71"/>
      <c r="I59" s="49"/>
      <c r="J59" s="71"/>
    </row>
    <row r="60" spans="1:11" ht="20.95" customHeight="1" x14ac:dyDescent="0.25">
      <c r="A60" s="13" t="s">
        <v>79</v>
      </c>
      <c r="B60" s="45"/>
      <c r="C60" s="19"/>
      <c r="D60" s="78"/>
      <c r="E60" s="72"/>
      <c r="F60" s="78"/>
      <c r="G60" s="72"/>
      <c r="H60" s="78"/>
      <c r="I60" s="50"/>
      <c r="J60" s="78"/>
    </row>
    <row r="61" spans="1:11" ht="20.95" customHeight="1" thickBot="1" x14ac:dyDescent="0.3">
      <c r="A61" s="4" t="s">
        <v>94</v>
      </c>
      <c r="B61" s="45">
        <v>20</v>
      </c>
      <c r="C61" s="19"/>
      <c r="D61" s="79">
        <f>D28/680000</f>
        <v>0.12928823529411765</v>
      </c>
      <c r="E61" s="71"/>
      <c r="F61" s="79">
        <f>F28/680000</f>
        <v>0.11725294117647059</v>
      </c>
      <c r="G61" s="71">
        <v>-0.02</v>
      </c>
      <c r="H61" s="79">
        <f>H28/680000</f>
        <v>0.11306764705882352</v>
      </c>
      <c r="I61" s="49"/>
      <c r="J61" s="79">
        <f>J28/680000</f>
        <v>8.6341176470588241E-2</v>
      </c>
    </row>
    <row r="62" spans="1:11" ht="20.95" customHeight="1" thickTop="1" x14ac:dyDescent="0.25">
      <c r="A62" s="59"/>
      <c r="B62" s="45"/>
      <c r="C62" s="45"/>
      <c r="D62" s="78"/>
      <c r="E62" s="71"/>
      <c r="F62" s="78"/>
      <c r="G62" s="71"/>
      <c r="H62" s="78"/>
      <c r="I62" s="49"/>
      <c r="J62" s="78"/>
    </row>
    <row r="63" spans="1:11" ht="20.95" customHeight="1" x14ac:dyDescent="0.25">
      <c r="A63" s="16"/>
      <c r="D63" s="16"/>
      <c r="E63" s="16"/>
      <c r="F63" s="16"/>
      <c r="G63" s="16"/>
      <c r="H63" s="16"/>
      <c r="I63" s="16"/>
      <c r="J63" s="16"/>
    </row>
    <row r="82" spans="1:10" ht="20.95" customHeight="1" x14ac:dyDescent="0.25">
      <c r="A82" s="16"/>
      <c r="D82" s="16"/>
      <c r="E82" s="16"/>
      <c r="F82" s="16"/>
      <c r="G82" s="16"/>
      <c r="H82" s="16"/>
      <c r="I82" s="16"/>
      <c r="J82" s="16"/>
    </row>
    <row r="84" spans="1:10" ht="20.95" customHeight="1" x14ac:dyDescent="0.25">
      <c r="A84" s="279" t="s">
        <v>28</v>
      </c>
      <c r="B84" s="279"/>
      <c r="C84" s="279"/>
      <c r="D84" s="279"/>
      <c r="E84" s="279"/>
      <c r="F84" s="279"/>
      <c r="G84" s="279"/>
      <c r="H84" s="279"/>
      <c r="I84" s="279"/>
      <c r="J84" s="279"/>
    </row>
  </sheetData>
  <mergeCells count="19">
    <mergeCell ref="A1:J1"/>
    <mergeCell ref="A2:J2"/>
    <mergeCell ref="A3:J3"/>
    <mergeCell ref="A4:J4"/>
    <mergeCell ref="A5:J5"/>
    <mergeCell ref="H46:J46"/>
    <mergeCell ref="D47:F47"/>
    <mergeCell ref="H47:J47"/>
    <mergeCell ref="A84:J84"/>
    <mergeCell ref="D7:F7"/>
    <mergeCell ref="H7:J7"/>
    <mergeCell ref="D8:F8"/>
    <mergeCell ref="H8:J8"/>
    <mergeCell ref="A40:J40"/>
    <mergeCell ref="A41:J41"/>
    <mergeCell ref="A42:J42"/>
    <mergeCell ref="A43:J43"/>
    <mergeCell ref="A44:J44"/>
    <mergeCell ref="D46:F46"/>
  </mergeCells>
  <phoneticPr fontId="5" type="noConversion"/>
  <pageMargins left="1" right="0.3" top="1" bottom="0.5" header="0.5" footer="0.3"/>
  <pageSetup paperSize="9" scale="79" fitToHeight="0" orientation="portrait" horizontalDpi="1200" verticalDpi="1200" r:id="rId1"/>
  <headerFooter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4"/>
  <sheetViews>
    <sheetView zoomScale="95" zoomScaleNormal="95" zoomScaleSheetLayoutView="75" workbookViewId="0">
      <selection activeCell="C14" sqref="C14"/>
    </sheetView>
  </sheetViews>
  <sheetFormatPr defaultColWidth="9.5" defaultRowHeight="20.95" customHeight="1" x14ac:dyDescent="0.2"/>
  <cols>
    <col min="1" max="1" width="48" style="1" customWidth="1"/>
    <col min="2" max="2" width="5.125" style="1" customWidth="1"/>
    <col min="3" max="3" width="12.125" style="1" customWidth="1"/>
    <col min="4" max="4" width="0.875" style="1" customWidth="1"/>
    <col min="5" max="5" width="10.875" style="1" customWidth="1"/>
    <col min="6" max="6" width="0.5" style="1" hidden="1" customWidth="1"/>
    <col min="7" max="7" width="0.5" style="1" customWidth="1"/>
    <col min="8" max="8" width="12.875" style="1" customWidth="1"/>
    <col min="9" max="10" width="0.5" style="1" customWidth="1"/>
    <col min="11" max="11" width="13" style="1" customWidth="1"/>
    <col min="12" max="13" width="0.5" style="1" customWidth="1"/>
    <col min="14" max="14" width="12.5" style="1" customWidth="1"/>
    <col min="15" max="15" width="0.5" style="1" hidden="1" customWidth="1"/>
    <col min="16" max="16" width="0.5" style="1" customWidth="1"/>
    <col min="17" max="17" width="13.5" style="1" customWidth="1"/>
    <col min="18" max="19" width="0.5" style="1" customWidth="1"/>
    <col min="20" max="20" width="16.5" style="1" customWidth="1"/>
    <col min="21" max="21" width="1.5" style="1" customWidth="1"/>
    <col min="22" max="22" width="15.5" style="1" customWidth="1"/>
    <col min="23" max="23" width="0.5" style="1" customWidth="1"/>
    <col min="24" max="24" width="13.125" style="1" customWidth="1"/>
    <col min="25" max="25" width="0.5" style="1" customWidth="1"/>
    <col min="26" max="26" width="12.125" style="1" customWidth="1"/>
    <col min="27" max="27" width="1" style="1" customWidth="1"/>
    <col min="28" max="28" width="15.5" style="1" customWidth="1"/>
    <col min="29" max="29" width="0.5" style="1" customWidth="1"/>
    <col min="30" max="30" width="13.125" style="1" customWidth="1"/>
    <col min="31" max="31" width="12.5" style="1" customWidth="1"/>
    <col min="32" max="32" width="8.5" style="1" customWidth="1"/>
    <col min="33" max="16384" width="9.5" style="1"/>
  </cols>
  <sheetData>
    <row r="1" spans="1:30" ht="20.95" customHeight="1" x14ac:dyDescent="0.2">
      <c r="A1" s="286" t="str">
        <f>'Comprhensive Income-6M'!A1:J1</f>
        <v>HUMANICA  PUBLIC  COMPANY  LIMITED  AND  ITS  SUBSIDIARIES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</row>
    <row r="2" spans="1:30" ht="20.95" customHeight="1" x14ac:dyDescent="0.2">
      <c r="A2" s="286" t="s">
        <v>38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</row>
    <row r="3" spans="1:30" ht="20.95" customHeight="1" x14ac:dyDescent="0.2">
      <c r="A3" s="286" t="s">
        <v>206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</row>
    <row r="4" spans="1:30" ht="20.95" customHeight="1" x14ac:dyDescent="0.2">
      <c r="A4" s="286" t="s">
        <v>7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</row>
    <row r="5" spans="1:30" ht="20.95" customHeight="1" x14ac:dyDescent="0.2">
      <c r="A5" s="286" t="s">
        <v>32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</row>
    <row r="6" spans="1:30" ht="20.95" customHeight="1" x14ac:dyDescent="0.2">
      <c r="A6" s="287" t="s">
        <v>14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</row>
    <row r="7" spans="1:30" ht="7.4" customHeight="1" x14ac:dyDescent="0.2"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</row>
    <row r="8" spans="1:30" ht="18" customHeight="1" x14ac:dyDescent="0.2">
      <c r="B8" s="34" t="s">
        <v>0</v>
      </c>
      <c r="C8" s="197" t="s">
        <v>2</v>
      </c>
      <c r="D8" s="281" t="s">
        <v>3</v>
      </c>
      <c r="E8" s="281"/>
      <c r="F8" s="281"/>
      <c r="G8" s="280" t="s">
        <v>71</v>
      </c>
      <c r="H8" s="280"/>
      <c r="I8" s="280"/>
      <c r="J8" s="280" t="s">
        <v>68</v>
      </c>
      <c r="K8" s="280"/>
      <c r="L8" s="280"/>
      <c r="N8" s="282" t="s">
        <v>16</v>
      </c>
      <c r="O8" s="282"/>
      <c r="P8" s="282"/>
      <c r="Q8" s="282"/>
      <c r="R8" s="201"/>
      <c r="S8" s="285" t="s">
        <v>31</v>
      </c>
      <c r="T8" s="285"/>
      <c r="U8" s="285"/>
      <c r="V8" s="285"/>
      <c r="W8" s="285"/>
      <c r="X8" s="285"/>
      <c r="Y8" s="40"/>
      <c r="Z8" s="28" t="s">
        <v>49</v>
      </c>
      <c r="AA8" s="28"/>
      <c r="AB8" s="28" t="s">
        <v>50</v>
      </c>
      <c r="AC8" s="40"/>
      <c r="AD8" s="32" t="s">
        <v>5</v>
      </c>
    </row>
    <row r="9" spans="1:30" ht="18" customHeight="1" x14ac:dyDescent="0.2">
      <c r="C9" s="198" t="s">
        <v>29</v>
      </c>
      <c r="D9" s="281" t="s">
        <v>35</v>
      </c>
      <c r="E9" s="281"/>
      <c r="F9" s="281"/>
      <c r="G9" s="284" t="s">
        <v>72</v>
      </c>
      <c r="H9" s="284"/>
      <c r="I9" s="284"/>
      <c r="J9" s="284" t="s">
        <v>69</v>
      </c>
      <c r="K9" s="284"/>
      <c r="L9" s="284"/>
      <c r="M9" s="283" t="s">
        <v>80</v>
      </c>
      <c r="N9" s="283"/>
      <c r="O9" s="283"/>
      <c r="P9" s="198"/>
      <c r="Q9" s="106" t="s">
        <v>4</v>
      </c>
      <c r="R9" s="106"/>
      <c r="S9" s="40"/>
      <c r="T9" s="28" t="s">
        <v>60</v>
      </c>
      <c r="V9" s="198" t="s">
        <v>115</v>
      </c>
      <c r="W9" s="28"/>
      <c r="X9" s="28" t="s">
        <v>46</v>
      </c>
      <c r="Y9" s="28"/>
      <c r="Z9" s="28" t="s">
        <v>51</v>
      </c>
      <c r="AA9" s="28"/>
      <c r="AB9" s="28" t="s">
        <v>52</v>
      </c>
      <c r="AC9" s="40"/>
      <c r="AD9" s="198" t="s">
        <v>34</v>
      </c>
    </row>
    <row r="10" spans="1:30" s="24" customFormat="1" ht="18" customHeight="1" x14ac:dyDescent="0.2">
      <c r="C10" s="198" t="s">
        <v>30</v>
      </c>
      <c r="D10" s="281" t="s">
        <v>37</v>
      </c>
      <c r="E10" s="281"/>
      <c r="F10" s="281"/>
      <c r="H10" s="34" t="s">
        <v>70</v>
      </c>
      <c r="K10" s="34" t="s">
        <v>227</v>
      </c>
      <c r="M10" s="283" t="s">
        <v>78</v>
      </c>
      <c r="N10" s="283"/>
      <c r="O10" s="283"/>
      <c r="P10" s="202"/>
      <c r="Q10" s="198"/>
      <c r="R10" s="198"/>
      <c r="S10" s="198"/>
      <c r="T10" s="28" t="s">
        <v>61</v>
      </c>
      <c r="U10" s="203"/>
      <c r="V10" s="28" t="s">
        <v>193</v>
      </c>
      <c r="W10" s="28"/>
      <c r="X10" s="28" t="s">
        <v>47</v>
      </c>
      <c r="Y10" s="28"/>
      <c r="Z10" s="28" t="s">
        <v>53</v>
      </c>
      <c r="AA10" s="28"/>
      <c r="AB10" s="28" t="s">
        <v>54</v>
      </c>
      <c r="AC10" s="40"/>
      <c r="AD10" s="198" t="s">
        <v>33</v>
      </c>
    </row>
    <row r="11" spans="1:30" s="24" customFormat="1" ht="18" customHeight="1" x14ac:dyDescent="0.2">
      <c r="G11" s="280" t="s">
        <v>44</v>
      </c>
      <c r="H11" s="280"/>
      <c r="I11" s="280"/>
      <c r="K11" s="280" t="s">
        <v>228</v>
      </c>
      <c r="L11" s="280"/>
      <c r="M11" s="280"/>
      <c r="P11" s="33"/>
      <c r="S11" s="203"/>
      <c r="T11" s="28" t="s">
        <v>213</v>
      </c>
      <c r="U11" s="203"/>
      <c r="V11" s="164" t="s">
        <v>194</v>
      </c>
      <c r="W11" s="28"/>
      <c r="X11" s="28" t="s">
        <v>48</v>
      </c>
      <c r="Y11" s="28"/>
      <c r="Z11" s="28" t="s">
        <v>120</v>
      </c>
      <c r="AA11" s="28"/>
      <c r="AB11" s="28" t="s">
        <v>55</v>
      </c>
      <c r="AC11" s="203"/>
      <c r="AD11" s="34"/>
    </row>
    <row r="12" spans="1:30" s="24" customFormat="1" ht="18" customHeight="1" x14ac:dyDescent="0.2">
      <c r="J12" s="280" t="s">
        <v>45</v>
      </c>
      <c r="K12" s="280"/>
      <c r="L12" s="280"/>
      <c r="P12" s="33"/>
      <c r="S12" s="203"/>
      <c r="T12" s="28"/>
      <c r="U12" s="203"/>
      <c r="V12" s="164" t="s">
        <v>195</v>
      </c>
      <c r="W12" s="28"/>
      <c r="X12" s="28" t="s">
        <v>33</v>
      </c>
      <c r="Y12" s="28"/>
      <c r="AC12" s="203"/>
      <c r="AD12" s="34"/>
    </row>
    <row r="13" spans="1:30" s="24" customFormat="1" ht="18" customHeight="1" x14ac:dyDescent="0.2"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5"/>
      <c r="Q13" s="204"/>
      <c r="R13" s="204"/>
      <c r="S13" s="206"/>
      <c r="T13" s="32"/>
      <c r="U13" s="206"/>
      <c r="V13" s="28" t="s">
        <v>196</v>
      </c>
      <c r="W13" s="204"/>
      <c r="X13" s="204"/>
      <c r="Y13" s="204"/>
      <c r="Z13" s="204"/>
      <c r="AA13" s="204"/>
      <c r="AB13" s="204"/>
      <c r="AC13" s="206"/>
      <c r="AD13" s="207"/>
    </row>
    <row r="14" spans="1:30" s="24" customFormat="1" ht="18" customHeight="1" x14ac:dyDescent="0.2"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5"/>
      <c r="Q14" s="204"/>
      <c r="R14" s="204"/>
      <c r="S14" s="206"/>
      <c r="T14" s="32"/>
      <c r="U14" s="206"/>
      <c r="V14" s="28" t="s">
        <v>197</v>
      </c>
      <c r="W14" s="204"/>
      <c r="X14" s="204"/>
      <c r="Y14" s="204"/>
      <c r="Z14" s="204"/>
      <c r="AA14" s="204"/>
      <c r="AB14" s="204"/>
      <c r="AC14" s="206"/>
      <c r="AD14" s="207"/>
    </row>
    <row r="15" spans="1:30" s="24" customFormat="1" ht="18" customHeight="1" x14ac:dyDescent="0.2">
      <c r="P15" s="33"/>
      <c r="S15" s="28"/>
      <c r="T15" s="28"/>
      <c r="U15" s="28"/>
      <c r="V15" s="207" t="s">
        <v>198</v>
      </c>
      <c r="W15" s="28"/>
      <c r="X15" s="28"/>
      <c r="Y15" s="28"/>
      <c r="Z15" s="28"/>
      <c r="AA15" s="28"/>
      <c r="AB15" s="28"/>
      <c r="AC15" s="28"/>
      <c r="AD15" s="34"/>
    </row>
    <row r="16" spans="1:30" s="24" customFormat="1" ht="10.5" customHeight="1" x14ac:dyDescent="0.2">
      <c r="P16" s="33"/>
      <c r="S16" s="28"/>
      <c r="T16" s="28"/>
      <c r="U16" s="28"/>
      <c r="V16" s="207"/>
      <c r="W16" s="28"/>
      <c r="X16" s="28"/>
      <c r="Y16" s="28"/>
      <c r="Z16" s="28"/>
      <c r="AA16" s="28"/>
      <c r="AB16" s="28"/>
      <c r="AC16" s="28"/>
      <c r="AD16" s="34"/>
    </row>
    <row r="17" spans="1:31" s="24" customFormat="1" ht="18" customHeight="1" x14ac:dyDescent="0.2">
      <c r="A17" s="35" t="s">
        <v>186</v>
      </c>
      <c r="P17" s="33"/>
      <c r="S17" s="28"/>
      <c r="T17" s="28"/>
      <c r="U17" s="28"/>
      <c r="V17" s="207"/>
      <c r="W17" s="28"/>
      <c r="X17" s="28"/>
      <c r="Y17" s="28"/>
      <c r="Z17" s="28"/>
      <c r="AA17" s="28"/>
      <c r="AB17" s="28"/>
      <c r="AC17" s="28"/>
      <c r="AD17" s="34"/>
    </row>
    <row r="18" spans="1:31" s="24" customFormat="1" ht="18" customHeight="1" x14ac:dyDescent="0.2">
      <c r="A18" s="35" t="s">
        <v>187</v>
      </c>
      <c r="C18" s="184">
        <v>340000</v>
      </c>
      <c r="E18" s="184">
        <v>649124</v>
      </c>
      <c r="H18" s="184">
        <v>5145</v>
      </c>
      <c r="I18" s="184"/>
      <c r="J18" s="184"/>
      <c r="K18" s="208">
        <v>-12666</v>
      </c>
      <c r="L18" s="184"/>
      <c r="M18" s="184"/>
      <c r="N18" s="184">
        <v>22710</v>
      </c>
      <c r="O18" s="184"/>
      <c r="P18" s="184"/>
      <c r="Q18" s="184">
        <v>183341</v>
      </c>
      <c r="R18" s="184"/>
      <c r="S18" s="184"/>
      <c r="T18" s="208">
        <v>-3565</v>
      </c>
      <c r="U18" s="184"/>
      <c r="V18" s="184">
        <v>17017</v>
      </c>
      <c r="W18" s="184"/>
      <c r="X18" s="184">
        <f>SUM(T18:V18)</f>
        <v>13452</v>
      </c>
      <c r="Y18" s="184"/>
      <c r="Z18" s="184">
        <f>SUM(X18,C18:R18)</f>
        <v>1201106</v>
      </c>
      <c r="AA18" s="184"/>
      <c r="AB18" s="184">
        <v>1</v>
      </c>
      <c r="AC18" s="184"/>
      <c r="AD18" s="184">
        <f>SUM(Z18:AB18)</f>
        <v>1201107</v>
      </c>
    </row>
    <row r="19" spans="1:31" ht="18" customHeight="1" x14ac:dyDescent="0.2">
      <c r="A19" s="30" t="s">
        <v>188</v>
      </c>
      <c r="B19" s="125">
        <v>10</v>
      </c>
      <c r="C19" s="209">
        <v>0</v>
      </c>
      <c r="D19" s="183"/>
      <c r="E19" s="209">
        <v>0</v>
      </c>
      <c r="F19" s="183"/>
      <c r="G19" s="209"/>
      <c r="H19" s="209">
        <v>0</v>
      </c>
      <c r="I19" s="183"/>
      <c r="J19" s="209"/>
      <c r="K19" s="209">
        <v>0</v>
      </c>
      <c r="L19" s="183"/>
      <c r="M19" s="183"/>
      <c r="N19" s="209">
        <v>0</v>
      </c>
      <c r="O19" s="183"/>
      <c r="P19" s="183"/>
      <c r="Q19" s="209">
        <v>-3245</v>
      </c>
      <c r="R19" s="209"/>
      <c r="S19" s="183"/>
      <c r="T19" s="209">
        <v>0</v>
      </c>
      <c r="U19" s="208"/>
      <c r="V19" s="210">
        <v>0</v>
      </c>
      <c r="W19" s="208"/>
      <c r="X19" s="42">
        <f>SUM(T19:V19)</f>
        <v>0</v>
      </c>
      <c r="Y19" s="208"/>
      <c r="Z19" s="211">
        <f>SUM(X19,C19:Q19)</f>
        <v>-3245</v>
      </c>
      <c r="AA19" s="208"/>
      <c r="AB19" s="209">
        <v>0</v>
      </c>
      <c r="AC19" s="208"/>
      <c r="AD19" s="211">
        <f>SUM(Z19:AB19)</f>
        <v>-3245</v>
      </c>
    </row>
    <row r="20" spans="1:31" ht="18" customHeight="1" x14ac:dyDescent="0.2">
      <c r="A20" s="37" t="s">
        <v>189</v>
      </c>
      <c r="B20" s="35"/>
      <c r="C20" s="212">
        <f>SUM(C18:C19)</f>
        <v>340000</v>
      </c>
      <c r="D20" s="183"/>
      <c r="E20" s="212">
        <f>SUM(E18:E19)</f>
        <v>649124</v>
      </c>
      <c r="F20" s="183"/>
      <c r="G20" s="209"/>
      <c r="H20" s="212">
        <f>SUM(H18:H19)</f>
        <v>5145</v>
      </c>
      <c r="I20" s="183"/>
      <c r="J20" s="209"/>
      <c r="K20" s="212">
        <f>SUM(K18:K19)</f>
        <v>-12666</v>
      </c>
      <c r="L20" s="183"/>
      <c r="M20" s="183"/>
      <c r="N20" s="212">
        <f>SUM(N18:N19)</f>
        <v>22710</v>
      </c>
      <c r="O20" s="183"/>
      <c r="P20" s="183"/>
      <c r="Q20" s="212">
        <f>SUM(Q18:Q19)</f>
        <v>180096</v>
      </c>
      <c r="R20" s="213"/>
      <c r="S20" s="183"/>
      <c r="T20" s="212">
        <f>SUM(T18:T19)</f>
        <v>-3565</v>
      </c>
      <c r="U20" s="208"/>
      <c r="V20" s="212">
        <f>SUM(V18:V19)</f>
        <v>17017</v>
      </c>
      <c r="W20" s="208"/>
      <c r="X20" s="212">
        <f>SUM(X18:X19)</f>
        <v>13452</v>
      </c>
      <c r="Y20" s="208"/>
      <c r="Z20" s="212">
        <f>SUM(Z18:Z19)</f>
        <v>1197861</v>
      </c>
      <c r="AA20" s="208"/>
      <c r="AB20" s="212">
        <f>SUM(AB18:AB19)</f>
        <v>1</v>
      </c>
      <c r="AC20" s="208"/>
      <c r="AD20" s="212">
        <f>SUM(AD18:AD19)</f>
        <v>1197862</v>
      </c>
    </row>
    <row r="21" spans="1:31" ht="18" customHeight="1" x14ac:dyDescent="0.2">
      <c r="A21" s="30" t="s">
        <v>63</v>
      </c>
      <c r="B21" s="30"/>
      <c r="C21" s="41">
        <v>0</v>
      </c>
      <c r="D21" s="38"/>
      <c r="E21" s="41">
        <v>0</v>
      </c>
      <c r="F21" s="41"/>
      <c r="G21" s="41"/>
      <c r="H21" s="41">
        <v>0</v>
      </c>
      <c r="I21" s="41"/>
      <c r="J21" s="41"/>
      <c r="K21" s="41">
        <v>0</v>
      </c>
      <c r="L21" s="41"/>
      <c r="M21" s="41"/>
      <c r="N21" s="41">
        <v>0</v>
      </c>
      <c r="O21" s="38"/>
      <c r="P21" s="38"/>
      <c r="Q21" s="214">
        <f>'Comprhensive Income-6M'!F51</f>
        <v>79732</v>
      </c>
      <c r="R21" s="214"/>
      <c r="S21" s="38"/>
      <c r="T21" s="41">
        <v>0</v>
      </c>
      <c r="U21" s="208"/>
      <c r="V21" s="215">
        <v>0</v>
      </c>
      <c r="W21" s="208"/>
      <c r="X21" s="41">
        <f>SUM(T21:V21)</f>
        <v>0</v>
      </c>
      <c r="Y21" s="208"/>
      <c r="Z21" s="208">
        <f>SUM(X21,C21:Q21)</f>
        <v>79732</v>
      </c>
      <c r="AA21" s="208"/>
      <c r="AB21" s="133">
        <f>'Comprhensive Income-6M'!F52</f>
        <v>0</v>
      </c>
      <c r="AC21" s="208"/>
      <c r="AD21" s="208">
        <f>SUM(Z21:AB21)</f>
        <v>79732</v>
      </c>
    </row>
    <row r="22" spans="1:31" ht="18" customHeight="1" x14ac:dyDescent="0.2">
      <c r="A22" s="37" t="s">
        <v>216</v>
      </c>
      <c r="B22" s="37"/>
      <c r="C22" s="42">
        <v>0</v>
      </c>
      <c r="D22" s="183"/>
      <c r="E22" s="42">
        <v>0</v>
      </c>
      <c r="F22" s="36"/>
      <c r="G22" s="36"/>
      <c r="H22" s="42">
        <v>0</v>
      </c>
      <c r="I22" s="36"/>
      <c r="J22" s="36"/>
      <c r="K22" s="42">
        <v>0</v>
      </c>
      <c r="L22" s="36"/>
      <c r="M22" s="36"/>
      <c r="N22" s="42">
        <v>0</v>
      </c>
      <c r="O22" s="183"/>
      <c r="P22" s="183"/>
      <c r="Q22" s="42">
        <v>0</v>
      </c>
      <c r="R22" s="41"/>
      <c r="S22" s="183"/>
      <c r="T22" s="216">
        <f>'Comprhensive Income-6M'!F32</f>
        <v>-603</v>
      </c>
      <c r="U22" s="208"/>
      <c r="V22" s="216">
        <f>'Comprhensive Income-6M'!F36</f>
        <v>-17382</v>
      </c>
      <c r="W22" s="208"/>
      <c r="X22" s="216">
        <f>SUM(T22:V22)</f>
        <v>-17985</v>
      </c>
      <c r="Y22" s="208"/>
      <c r="Z22" s="216">
        <f>SUM(X22,C22:Q22)</f>
        <v>-17985</v>
      </c>
      <c r="AA22" s="208"/>
      <c r="AB22" s="42">
        <v>0</v>
      </c>
      <c r="AC22" s="208"/>
      <c r="AD22" s="216">
        <f>SUM(Z22:AB22)</f>
        <v>-17985</v>
      </c>
    </row>
    <row r="23" spans="1:31" ht="18" customHeight="1" x14ac:dyDescent="0.2">
      <c r="A23" s="35" t="s">
        <v>190</v>
      </c>
      <c r="B23" s="35"/>
      <c r="C23" s="36">
        <f>SUM(C21:C22)</f>
        <v>0</v>
      </c>
      <c r="D23" s="183"/>
      <c r="E23" s="36">
        <f>SUM(E21:E22)</f>
        <v>0</v>
      </c>
      <c r="F23" s="36"/>
      <c r="G23" s="36"/>
      <c r="H23" s="36">
        <f>SUM(H21:H22)</f>
        <v>0</v>
      </c>
      <c r="I23" s="36"/>
      <c r="J23" s="36"/>
      <c r="K23" s="100">
        <f>SUM(K21:K22)</f>
        <v>0</v>
      </c>
      <c r="L23" s="36"/>
      <c r="M23" s="36"/>
      <c r="N23" s="36">
        <f>SUM(N21:N22)</f>
        <v>0</v>
      </c>
      <c r="O23" s="183"/>
      <c r="P23" s="183"/>
      <c r="Q23" s="208">
        <f>SUM(Q21:Q22)</f>
        <v>79732</v>
      </c>
      <c r="R23" s="208"/>
      <c r="S23" s="183"/>
      <c r="T23" s="208">
        <f>SUM(T21:T22)</f>
        <v>-603</v>
      </c>
      <c r="U23" s="208"/>
      <c r="V23" s="208">
        <f>SUM(V21:V22)</f>
        <v>-17382</v>
      </c>
      <c r="W23" s="208"/>
      <c r="X23" s="208">
        <f>SUM(T23:V23)</f>
        <v>-17985</v>
      </c>
      <c r="Y23" s="208"/>
      <c r="Z23" s="208">
        <f>SUM(Z21:Z22)</f>
        <v>61747</v>
      </c>
      <c r="AA23" s="208"/>
      <c r="AB23" s="133">
        <f>SUM(AB21:AB22)</f>
        <v>0</v>
      </c>
      <c r="AC23" s="208"/>
      <c r="AD23" s="208">
        <f>SUM(AD21:AD22)</f>
        <v>61747</v>
      </c>
    </row>
    <row r="24" spans="1:31" ht="18" customHeight="1" x14ac:dyDescent="0.2">
      <c r="A24" s="37" t="s">
        <v>88</v>
      </c>
      <c r="B24" s="125">
        <v>22</v>
      </c>
      <c r="C24" s="36">
        <v>0</v>
      </c>
      <c r="D24" s="183"/>
      <c r="E24" s="36">
        <v>0</v>
      </c>
      <c r="F24" s="36"/>
      <c r="G24" s="36"/>
      <c r="H24" s="36">
        <v>0</v>
      </c>
      <c r="I24" s="36"/>
      <c r="J24" s="36"/>
      <c r="K24" s="36">
        <v>0</v>
      </c>
      <c r="L24" s="36"/>
      <c r="M24" s="36"/>
      <c r="N24" s="36">
        <v>0</v>
      </c>
      <c r="O24" s="183"/>
      <c r="P24" s="183"/>
      <c r="Q24" s="217">
        <v>-40800</v>
      </c>
      <c r="R24" s="217"/>
      <c r="S24" s="183"/>
      <c r="T24" s="41">
        <v>0</v>
      </c>
      <c r="U24" s="208"/>
      <c r="V24" s="215">
        <v>0</v>
      </c>
      <c r="W24" s="208"/>
      <c r="X24" s="41">
        <f>SUM(T24:V24)</f>
        <v>0</v>
      </c>
      <c r="Y24" s="208"/>
      <c r="Z24" s="208">
        <f>SUM(X24,C24:Q24)</f>
        <v>-40800</v>
      </c>
      <c r="AA24" s="208"/>
      <c r="AB24" s="41">
        <v>0</v>
      </c>
      <c r="AC24" s="208"/>
      <c r="AD24" s="208">
        <f>SUM(Z24:AB24)</f>
        <v>-40800</v>
      </c>
    </row>
    <row r="25" spans="1:31" ht="18" customHeight="1" x14ac:dyDescent="0.2">
      <c r="A25" s="30" t="s">
        <v>204</v>
      </c>
      <c r="B25" s="125"/>
      <c r="C25" s="36"/>
      <c r="D25" s="183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183"/>
      <c r="P25" s="183"/>
      <c r="Q25" s="217"/>
      <c r="R25" s="217"/>
      <c r="S25" s="183"/>
      <c r="T25" s="41"/>
      <c r="U25" s="208"/>
      <c r="W25" s="208"/>
      <c r="X25" s="41"/>
      <c r="Y25" s="208"/>
      <c r="Z25" s="208"/>
      <c r="AA25" s="208"/>
      <c r="AB25" s="41"/>
      <c r="AC25" s="208"/>
      <c r="AD25" s="208"/>
    </row>
    <row r="26" spans="1:31" ht="18" customHeight="1" x14ac:dyDescent="0.2">
      <c r="A26" s="228" t="s">
        <v>192</v>
      </c>
      <c r="B26" s="125"/>
      <c r="C26" s="36">
        <v>0</v>
      </c>
      <c r="D26" s="183"/>
      <c r="E26" s="36">
        <v>0</v>
      </c>
      <c r="F26" s="36"/>
      <c r="G26" s="36"/>
      <c r="H26" s="36">
        <v>0</v>
      </c>
      <c r="I26" s="36"/>
      <c r="J26" s="36"/>
      <c r="K26" s="36">
        <v>0</v>
      </c>
      <c r="L26" s="36"/>
      <c r="M26" s="36"/>
      <c r="N26" s="36">
        <v>0</v>
      </c>
      <c r="O26" s="183"/>
      <c r="P26" s="183"/>
      <c r="Q26" s="217">
        <f>-V26</f>
        <v>3750</v>
      </c>
      <c r="R26" s="217"/>
      <c r="S26" s="183"/>
      <c r="T26" s="209">
        <v>0</v>
      </c>
      <c r="U26" s="208"/>
      <c r="V26" s="133">
        <v>-3750</v>
      </c>
      <c r="W26" s="208"/>
      <c r="X26" s="133">
        <f>SUM(T26:V26)</f>
        <v>-3750</v>
      </c>
      <c r="Y26" s="208"/>
      <c r="Z26" s="41">
        <f>SUM(V26:W26,Q26)</f>
        <v>0</v>
      </c>
      <c r="AA26" s="208"/>
      <c r="AB26" s="41">
        <v>0</v>
      </c>
      <c r="AC26" s="208"/>
      <c r="AD26" s="209">
        <f>SUM(AB26:AC26)</f>
        <v>0</v>
      </c>
    </row>
    <row r="27" spans="1:31" ht="18" customHeight="1" thickBot="1" x14ac:dyDescent="0.25">
      <c r="A27" s="35" t="s">
        <v>98</v>
      </c>
      <c r="B27" s="35"/>
      <c r="C27" s="218">
        <f>SUM(C20,C23,C24,C26)</f>
        <v>340000</v>
      </c>
      <c r="D27" s="183"/>
      <c r="E27" s="218">
        <f>SUM(E20,E23,E24,E26)</f>
        <v>649124</v>
      </c>
      <c r="F27" s="38"/>
      <c r="G27" s="183"/>
      <c r="H27" s="218">
        <f>SUM(H20,H23,H24,H26)</f>
        <v>5145</v>
      </c>
      <c r="I27" s="183"/>
      <c r="J27" s="208"/>
      <c r="K27" s="218">
        <f>SUM(K20,K23,K24,K26)</f>
        <v>-12666</v>
      </c>
      <c r="L27" s="183"/>
      <c r="M27" s="183"/>
      <c r="N27" s="218">
        <f>SUM(N20,N23,N24,N26)</f>
        <v>22710</v>
      </c>
      <c r="O27" s="183"/>
      <c r="Q27" s="218">
        <f>SUM(Q20,Q23,Q24,Q26)</f>
        <v>222778</v>
      </c>
      <c r="R27" s="208"/>
      <c r="S27" s="208"/>
      <c r="T27" s="218">
        <f>SUM(T20,T23,T24,T26)</f>
        <v>-4168</v>
      </c>
      <c r="U27" s="208"/>
      <c r="V27" s="218">
        <f>SUM(V20,V23,V24,V26)</f>
        <v>-4115</v>
      </c>
      <c r="W27" s="208"/>
      <c r="X27" s="218">
        <f>SUM(X20,X23,X24,X26)</f>
        <v>-8283</v>
      </c>
      <c r="Y27" s="208"/>
      <c r="Z27" s="218">
        <f>SUM(Z20,Z23,Z24,Z26)</f>
        <v>1218808</v>
      </c>
      <c r="AA27" s="208"/>
      <c r="AB27" s="218">
        <f>SUM(AB20,AB23,AB24,AB26)</f>
        <v>1</v>
      </c>
      <c r="AC27" s="208"/>
      <c r="AD27" s="218">
        <f>SUM(AD20,AD23,AD24,AD26)</f>
        <v>1218809</v>
      </c>
    </row>
    <row r="28" spans="1:31" ht="8.1999999999999993" customHeight="1" thickTop="1" x14ac:dyDescent="0.2">
      <c r="J28" s="5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</row>
    <row r="29" spans="1:31" s="24" customFormat="1" ht="18" customHeight="1" x14ac:dyDescent="0.2">
      <c r="A29" s="35" t="s">
        <v>191</v>
      </c>
      <c r="C29" s="184">
        <v>340000</v>
      </c>
      <c r="D29" s="184"/>
      <c r="E29" s="184">
        <v>649124</v>
      </c>
      <c r="F29" s="184"/>
      <c r="G29" s="184"/>
      <c r="H29" s="184">
        <v>5145</v>
      </c>
      <c r="I29" s="184"/>
      <c r="J29" s="219"/>
      <c r="K29" s="208">
        <v>-12666</v>
      </c>
      <c r="L29" s="184"/>
      <c r="M29" s="184"/>
      <c r="N29" s="220">
        <v>34000</v>
      </c>
      <c r="O29" s="220"/>
      <c r="P29" s="220"/>
      <c r="Q29" s="220">
        <v>258775</v>
      </c>
      <c r="R29" s="220"/>
      <c r="S29" s="220"/>
      <c r="T29" s="208">
        <v>-2859</v>
      </c>
      <c r="U29" s="220"/>
      <c r="V29" s="208">
        <v>-5897</v>
      </c>
      <c r="W29" s="220"/>
      <c r="X29" s="208">
        <f t="shared" ref="X29:X33" si="0">SUM(T29:V29)</f>
        <v>-8756</v>
      </c>
      <c r="Y29" s="220"/>
      <c r="Z29" s="220">
        <f>SUM(X29,C29:R29)</f>
        <v>1265622</v>
      </c>
      <c r="AA29" s="184"/>
      <c r="AB29" s="184">
        <v>1231</v>
      </c>
      <c r="AC29" s="184"/>
      <c r="AD29" s="184">
        <f>SUM(Z29:AB29)</f>
        <v>1266853</v>
      </c>
    </row>
    <row r="30" spans="1:31" ht="18" customHeight="1" x14ac:dyDescent="0.2">
      <c r="A30" s="30" t="s">
        <v>63</v>
      </c>
      <c r="B30" s="30"/>
      <c r="C30" s="41">
        <v>0</v>
      </c>
      <c r="D30" s="38"/>
      <c r="E30" s="41">
        <v>0</v>
      </c>
      <c r="F30" s="190"/>
      <c r="G30" s="190"/>
      <c r="H30" s="41">
        <v>0</v>
      </c>
      <c r="I30" s="190"/>
      <c r="J30" s="190"/>
      <c r="K30" s="41">
        <v>0</v>
      </c>
      <c r="L30" s="190"/>
      <c r="M30" s="190"/>
      <c r="N30" s="41">
        <v>0</v>
      </c>
      <c r="O30" s="190"/>
      <c r="P30" s="190"/>
      <c r="Q30" s="221">
        <f>'Comprhensive Income-6M'!D51</f>
        <v>90631</v>
      </c>
      <c r="R30" s="221"/>
      <c r="S30" s="190"/>
      <c r="T30" s="209">
        <v>0</v>
      </c>
      <c r="U30" s="222"/>
      <c r="V30" s="215">
        <v>0</v>
      </c>
      <c r="W30" s="222"/>
      <c r="X30" s="41">
        <f t="shared" si="0"/>
        <v>0</v>
      </c>
      <c r="Y30" s="222"/>
      <c r="Z30" s="190">
        <f>SUM(X30,C30:Q30)</f>
        <v>90631</v>
      </c>
      <c r="AA30" s="223"/>
      <c r="AB30" s="211">
        <f>'Comprhensive Income-6M'!D52</f>
        <v>-2715</v>
      </c>
      <c r="AC30" s="223"/>
      <c r="AD30" s="185">
        <f>SUM(Z30:AB30)</f>
        <v>87916</v>
      </c>
    </row>
    <row r="31" spans="1:31" ht="18" customHeight="1" x14ac:dyDescent="0.2">
      <c r="A31" s="37" t="s">
        <v>217</v>
      </c>
      <c r="B31" s="37"/>
      <c r="C31" s="42">
        <v>0</v>
      </c>
      <c r="D31" s="183"/>
      <c r="E31" s="42">
        <v>0</v>
      </c>
      <c r="F31" s="185"/>
      <c r="G31" s="185"/>
      <c r="H31" s="42">
        <v>0</v>
      </c>
      <c r="I31" s="185"/>
      <c r="J31" s="185"/>
      <c r="K31" s="42">
        <v>0</v>
      </c>
      <c r="L31" s="185"/>
      <c r="M31" s="185"/>
      <c r="N31" s="42">
        <v>0</v>
      </c>
      <c r="O31" s="185"/>
      <c r="P31" s="185"/>
      <c r="Q31" s="42">
        <v>0</v>
      </c>
      <c r="R31" s="190"/>
      <c r="S31" s="185"/>
      <c r="T31" s="186">
        <f>T37-T29-T35</f>
        <v>3848</v>
      </c>
      <c r="U31" s="222"/>
      <c r="V31" s="186">
        <f>V37-V29-V35</f>
        <v>4888</v>
      </c>
      <c r="W31" s="222"/>
      <c r="X31" s="186">
        <f>SUM(T31:V31)</f>
        <v>8736</v>
      </c>
      <c r="Y31" s="222"/>
      <c r="Z31" s="186">
        <f>SUM(X31,C31:Q31)</f>
        <v>8736</v>
      </c>
      <c r="AA31" s="223"/>
      <c r="AB31" s="224">
        <v>0</v>
      </c>
      <c r="AC31" s="223"/>
      <c r="AD31" s="186">
        <f>SUM(Z31:AB31)</f>
        <v>8736</v>
      </c>
    </row>
    <row r="32" spans="1:31" ht="18" customHeight="1" x14ac:dyDescent="0.2">
      <c r="A32" s="35" t="s">
        <v>226</v>
      </c>
      <c r="B32" s="35"/>
      <c r="C32" s="36">
        <f>SUM(C30:C31)</f>
        <v>0</v>
      </c>
      <c r="D32" s="183"/>
      <c r="E32" s="36">
        <f>SUM(E30:E31)</f>
        <v>0</v>
      </c>
      <c r="F32" s="185"/>
      <c r="G32" s="185"/>
      <c r="H32" s="36">
        <f>SUM(H30:H31)</f>
        <v>0</v>
      </c>
      <c r="I32" s="185"/>
      <c r="J32" s="185"/>
      <c r="K32" s="36">
        <f>SUM(K30:K31)</f>
        <v>0</v>
      </c>
      <c r="L32" s="185"/>
      <c r="M32" s="185"/>
      <c r="N32" s="36">
        <f>SUM(N30:N31)</f>
        <v>0</v>
      </c>
      <c r="O32" s="185"/>
      <c r="P32" s="185"/>
      <c r="Q32" s="190">
        <f>SUM(Q30:Q31)</f>
        <v>90631</v>
      </c>
      <c r="R32" s="222"/>
      <c r="S32" s="185"/>
      <c r="T32" s="190">
        <f>SUM(T30:T31)</f>
        <v>3848</v>
      </c>
      <c r="U32" s="222"/>
      <c r="V32" s="190">
        <f>SUM(V30:V31)</f>
        <v>4888</v>
      </c>
      <c r="W32" s="222"/>
      <c r="X32" s="190">
        <f t="shared" si="0"/>
        <v>8736</v>
      </c>
      <c r="Y32" s="222"/>
      <c r="Z32" s="190">
        <f>SUM(Z30:Z31)</f>
        <v>99367</v>
      </c>
      <c r="AA32" s="223"/>
      <c r="AB32" s="211">
        <f>SUM(AB30:AB31)</f>
        <v>-2715</v>
      </c>
      <c r="AC32" s="223"/>
      <c r="AD32" s="185">
        <f>SUM(AD30:AD31)</f>
        <v>96652</v>
      </c>
      <c r="AE32" s="225">
        <f>'Comprhensive Income-6M'!D38-AD32</f>
        <v>0</v>
      </c>
    </row>
    <row r="33" spans="1:30" ht="18" customHeight="1" x14ac:dyDescent="0.2">
      <c r="A33" s="37" t="s">
        <v>88</v>
      </c>
      <c r="B33" s="125">
        <v>22</v>
      </c>
      <c r="C33" s="36">
        <v>0</v>
      </c>
      <c r="D33" s="38"/>
      <c r="E33" s="36">
        <v>0</v>
      </c>
      <c r="F33" s="190"/>
      <c r="G33" s="190"/>
      <c r="H33" s="36">
        <v>0</v>
      </c>
      <c r="I33" s="190"/>
      <c r="J33" s="190"/>
      <c r="K33" s="36">
        <v>0</v>
      </c>
      <c r="L33" s="190"/>
      <c r="M33" s="190"/>
      <c r="N33" s="36">
        <v>0</v>
      </c>
      <c r="O33" s="190"/>
      <c r="P33" s="190"/>
      <c r="Q33" s="226">
        <v>-54400</v>
      </c>
      <c r="R33" s="185"/>
      <c r="S33" s="185"/>
      <c r="T33" s="41">
        <v>0</v>
      </c>
      <c r="U33" s="222"/>
      <c r="V33" s="215">
        <v>0</v>
      </c>
      <c r="W33" s="222"/>
      <c r="X33" s="41">
        <f t="shared" si="0"/>
        <v>0</v>
      </c>
      <c r="Y33" s="222"/>
      <c r="Z33" s="226">
        <f>SUM(X33,C33:Q33)</f>
        <v>-54400</v>
      </c>
      <c r="AA33" s="223"/>
      <c r="AB33" s="133">
        <v>0</v>
      </c>
      <c r="AC33" s="223"/>
      <c r="AD33" s="226">
        <f>SUM(Z33:AB33)</f>
        <v>-54400</v>
      </c>
    </row>
    <row r="34" spans="1:30" ht="18" customHeight="1" x14ac:dyDescent="0.2">
      <c r="A34" s="30" t="s">
        <v>204</v>
      </c>
      <c r="B34" s="125"/>
      <c r="C34" s="36"/>
      <c r="D34" s="183"/>
      <c r="E34" s="36"/>
      <c r="F34" s="185"/>
      <c r="G34" s="185"/>
      <c r="H34" s="36"/>
      <c r="I34" s="185"/>
      <c r="J34" s="185"/>
      <c r="K34" s="36"/>
      <c r="L34" s="185"/>
      <c r="M34" s="185"/>
      <c r="N34" s="36"/>
      <c r="O34" s="185"/>
      <c r="P34" s="185"/>
      <c r="Q34" s="185"/>
      <c r="R34" s="185"/>
      <c r="S34" s="185"/>
      <c r="T34" s="41"/>
      <c r="U34" s="222"/>
      <c r="V34" s="215"/>
      <c r="W34" s="222"/>
      <c r="X34" s="41"/>
      <c r="Y34" s="222"/>
      <c r="Z34" s="190"/>
      <c r="AA34" s="223"/>
      <c r="AB34" s="133"/>
      <c r="AC34" s="223"/>
      <c r="AD34" s="185"/>
    </row>
    <row r="35" spans="1:30" ht="18" customHeight="1" x14ac:dyDescent="0.2">
      <c r="A35" s="30" t="s">
        <v>192</v>
      </c>
      <c r="B35" s="125"/>
      <c r="C35" s="36">
        <v>0</v>
      </c>
      <c r="D35" s="38"/>
      <c r="E35" s="36">
        <v>0</v>
      </c>
      <c r="F35" s="190"/>
      <c r="G35" s="190"/>
      <c r="H35" s="36">
        <v>0</v>
      </c>
      <c r="I35" s="190"/>
      <c r="J35" s="190"/>
      <c r="K35" s="36">
        <v>0</v>
      </c>
      <c r="L35" s="190"/>
      <c r="M35" s="190"/>
      <c r="N35" s="36">
        <v>0</v>
      </c>
      <c r="O35" s="190"/>
      <c r="P35" s="190"/>
      <c r="Q35" s="209">
        <f>-V35</f>
        <v>3506</v>
      </c>
      <c r="R35" s="256"/>
      <c r="S35" s="256"/>
      <c r="T35" s="209">
        <v>0</v>
      </c>
      <c r="U35" s="257"/>
      <c r="V35" s="133">
        <v>-3506</v>
      </c>
      <c r="W35" s="257"/>
      <c r="X35" s="133">
        <f t="shared" ref="X35:X36" si="1">SUM(T35:V35)</f>
        <v>-3506</v>
      </c>
      <c r="Y35" s="222"/>
      <c r="Z35" s="41">
        <f>SUM(X35,C35:Q35)</f>
        <v>0</v>
      </c>
      <c r="AA35" s="223"/>
      <c r="AB35" s="133">
        <v>0</v>
      </c>
      <c r="AC35" s="223"/>
      <c r="AD35" s="209">
        <f>SUM(AB35:AC35)</f>
        <v>0</v>
      </c>
    </row>
    <row r="36" spans="1:30" ht="18" customHeight="1" x14ac:dyDescent="0.2">
      <c r="A36" s="30" t="s">
        <v>205</v>
      </c>
      <c r="B36" s="125"/>
      <c r="C36" s="36">
        <v>0</v>
      </c>
      <c r="D36" s="38"/>
      <c r="E36" s="36">
        <v>0</v>
      </c>
      <c r="F36" s="190"/>
      <c r="G36" s="190"/>
      <c r="H36" s="36">
        <v>0</v>
      </c>
      <c r="I36" s="190"/>
      <c r="J36" s="190"/>
      <c r="K36" s="36">
        <v>0</v>
      </c>
      <c r="L36" s="190"/>
      <c r="M36" s="190"/>
      <c r="N36" s="36">
        <v>0</v>
      </c>
      <c r="O36" s="190"/>
      <c r="P36" s="190"/>
      <c r="Q36" s="209">
        <v>0</v>
      </c>
      <c r="R36" s="256"/>
      <c r="S36" s="256"/>
      <c r="T36" s="209">
        <v>0</v>
      </c>
      <c r="U36" s="257"/>
      <c r="V36" s="215">
        <f>-Q36</f>
        <v>0</v>
      </c>
      <c r="W36" s="257"/>
      <c r="X36" s="133">
        <f t="shared" si="1"/>
        <v>0</v>
      </c>
      <c r="Y36" s="257"/>
      <c r="Z36" s="133">
        <f>SUM(X36,C36:Q36)</f>
        <v>0</v>
      </c>
      <c r="AA36" s="258"/>
      <c r="AB36" s="259">
        <v>8864</v>
      </c>
      <c r="AC36" s="258"/>
      <c r="AD36" s="256">
        <v>8864</v>
      </c>
    </row>
    <row r="37" spans="1:30" ht="18" customHeight="1" thickBot="1" x14ac:dyDescent="0.25">
      <c r="A37" s="35" t="s">
        <v>126</v>
      </c>
      <c r="B37" s="35"/>
      <c r="C37" s="227">
        <f>SUM(C29,C32,C33,C35,C36)</f>
        <v>340000</v>
      </c>
      <c r="D37" s="183"/>
      <c r="E37" s="227">
        <f>SUM(E29,E32,E33,E35,E36)</f>
        <v>649124</v>
      </c>
      <c r="F37" s="38"/>
      <c r="G37" s="183"/>
      <c r="H37" s="227">
        <f>SUM(H29,H32,H33,H35,H36)</f>
        <v>5145</v>
      </c>
      <c r="I37" s="183"/>
      <c r="J37" s="223"/>
      <c r="K37" s="218">
        <f>SUM(K29,K32,K33,K35,K36)</f>
        <v>-12666</v>
      </c>
      <c r="L37" s="183"/>
      <c r="M37" s="183"/>
      <c r="N37" s="227">
        <f>SUM(N29,N32,N33,N35,N36)</f>
        <v>34000</v>
      </c>
      <c r="O37" s="183"/>
      <c r="P37" s="183"/>
      <c r="Q37" s="227">
        <f>SUM(Q29,Q32,Q33,Q35,Q36)</f>
        <v>298512</v>
      </c>
      <c r="R37" s="223"/>
      <c r="S37" s="223"/>
      <c r="T37" s="227">
        <v>989</v>
      </c>
      <c r="U37" s="223"/>
      <c r="V37" s="218">
        <v>-4515</v>
      </c>
      <c r="W37" s="223"/>
      <c r="X37" s="218">
        <f>SUM(X29,X32,X33,X35,X36)</f>
        <v>-3526</v>
      </c>
      <c r="Y37" s="223"/>
      <c r="Z37" s="227">
        <f>SUM(Z29,Z32,Z33,Z35,Z36)</f>
        <v>1310589</v>
      </c>
      <c r="AA37" s="223"/>
      <c r="AB37" s="227">
        <f>SUM(AB29,AB32,AB33,AB35,AB36)</f>
        <v>7380</v>
      </c>
      <c r="AC37" s="223"/>
      <c r="AD37" s="227">
        <f>SUM(AD29,AD32,AD33,AD35,AD36)</f>
        <v>1317969</v>
      </c>
    </row>
    <row r="38" spans="1:30" ht="18" customHeight="1" thickTop="1" x14ac:dyDescent="0.2">
      <c r="A38" s="35"/>
      <c r="B38" s="35"/>
      <c r="C38" s="208"/>
      <c r="D38" s="183"/>
      <c r="E38" s="208"/>
      <c r="F38" s="38"/>
      <c r="G38" s="183"/>
      <c r="H38" s="208"/>
      <c r="I38" s="183"/>
      <c r="J38" s="208"/>
      <c r="K38" s="208"/>
      <c r="L38" s="183"/>
      <c r="M38" s="183"/>
      <c r="N38" s="208"/>
      <c r="O38" s="183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</row>
    <row r="39" spans="1:30" ht="18" customHeight="1" x14ac:dyDescent="0.2">
      <c r="A39" s="35"/>
      <c r="B39" s="35"/>
      <c r="C39" s="208"/>
      <c r="D39" s="183"/>
      <c r="E39" s="208"/>
      <c r="F39" s="38"/>
      <c r="G39" s="183"/>
      <c r="H39" s="208"/>
      <c r="I39" s="183"/>
      <c r="J39" s="208"/>
      <c r="K39" s="208"/>
      <c r="L39" s="183"/>
      <c r="M39" s="183"/>
      <c r="N39" s="208"/>
      <c r="O39" s="183"/>
      <c r="Q39" s="208"/>
      <c r="R39" s="208"/>
      <c r="S39" s="208"/>
      <c r="T39" s="208"/>
      <c r="U39" s="208"/>
      <c r="V39" s="208"/>
      <c r="W39" s="208"/>
      <c r="X39" s="208"/>
      <c r="Y39" s="208"/>
      <c r="AA39" s="208"/>
      <c r="AC39" s="208"/>
      <c r="AD39" s="208"/>
    </row>
    <row r="40" spans="1:30" ht="18" customHeight="1" x14ac:dyDescent="0.2">
      <c r="A40" s="35"/>
      <c r="B40" s="35"/>
      <c r="C40" s="208"/>
      <c r="D40" s="183"/>
      <c r="E40" s="208"/>
      <c r="F40" s="38"/>
      <c r="G40" s="183"/>
      <c r="H40" s="208"/>
      <c r="I40" s="183"/>
      <c r="J40" s="208"/>
      <c r="K40" s="208"/>
      <c r="L40" s="183"/>
      <c r="M40" s="183"/>
      <c r="N40" s="208"/>
      <c r="O40" s="183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</row>
    <row r="41" spans="1:30" ht="18" customHeight="1" x14ac:dyDescent="0.2">
      <c r="A41" s="35"/>
      <c r="B41" s="35"/>
      <c r="C41" s="208"/>
      <c r="D41" s="183"/>
      <c r="E41" s="208"/>
      <c r="F41" s="38"/>
      <c r="G41" s="183"/>
      <c r="H41" s="208"/>
      <c r="I41" s="183"/>
      <c r="J41" s="208"/>
      <c r="K41" s="208"/>
      <c r="L41" s="183"/>
      <c r="M41" s="183"/>
      <c r="N41" s="208"/>
      <c r="O41" s="183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</row>
    <row r="42" spans="1:30" ht="18" customHeight="1" x14ac:dyDescent="0.2">
      <c r="A42" s="35"/>
      <c r="B42" s="35"/>
      <c r="C42" s="208"/>
      <c r="D42" s="183"/>
      <c r="E42" s="208"/>
      <c r="F42" s="38"/>
      <c r="G42" s="183"/>
      <c r="H42" s="208"/>
      <c r="I42" s="183"/>
      <c r="J42" s="208"/>
      <c r="K42" s="208"/>
      <c r="L42" s="183"/>
      <c r="M42" s="183"/>
      <c r="N42" s="208"/>
      <c r="O42" s="183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</row>
    <row r="43" spans="1:30" ht="13.1" x14ac:dyDescent="0.2"/>
    <row r="44" spans="1:30" ht="20.95" customHeight="1" x14ac:dyDescent="0.2">
      <c r="A44" s="1" t="s">
        <v>28</v>
      </c>
    </row>
  </sheetData>
  <mergeCells count="20">
    <mergeCell ref="S8:X8"/>
    <mergeCell ref="A1:AD1"/>
    <mergeCell ref="A2:AD2"/>
    <mergeCell ref="A3:AD3"/>
    <mergeCell ref="A6:AD6"/>
    <mergeCell ref="A5:AD5"/>
    <mergeCell ref="A4:AD4"/>
    <mergeCell ref="J12:L12"/>
    <mergeCell ref="D8:F8"/>
    <mergeCell ref="D9:F9"/>
    <mergeCell ref="D10:F10"/>
    <mergeCell ref="N8:Q8"/>
    <mergeCell ref="M9:O9"/>
    <mergeCell ref="M10:O10"/>
    <mergeCell ref="G8:I8"/>
    <mergeCell ref="G9:I9"/>
    <mergeCell ref="G11:I11"/>
    <mergeCell ref="J8:L8"/>
    <mergeCell ref="J9:L9"/>
    <mergeCell ref="K11:M11"/>
  </mergeCells>
  <phoneticPr fontId="4" type="noConversion"/>
  <pageMargins left="1" right="0.2" top="1" bottom="0.5" header="0.5" footer="0.3"/>
  <pageSetup paperSize="9" scale="60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8"/>
  <sheetViews>
    <sheetView zoomScale="89" zoomScaleNormal="89" zoomScaleSheetLayoutView="81" workbookViewId="0">
      <selection activeCell="M22" sqref="M22"/>
    </sheetView>
  </sheetViews>
  <sheetFormatPr defaultColWidth="9.5" defaultRowHeight="20.95" customHeight="1" x14ac:dyDescent="0.2"/>
  <cols>
    <col min="1" max="1" width="51.125" style="1" customWidth="1"/>
    <col min="2" max="2" width="6.875" style="1" customWidth="1"/>
    <col min="3" max="3" width="13.5" style="1" customWidth="1"/>
    <col min="4" max="4" width="2.5" style="1" customWidth="1"/>
    <col min="5" max="5" width="13.5" style="1" customWidth="1"/>
    <col min="6" max="6" width="2.5" style="1" customWidth="1"/>
    <col min="7" max="7" width="13.5" style="1" bestFit="1" customWidth="1"/>
    <col min="8" max="8" width="2.5" style="1" customWidth="1"/>
    <col min="9" max="9" width="12.5" style="1" customWidth="1"/>
    <col min="10" max="11" width="1.5" style="1" customWidth="1"/>
    <col min="12" max="12" width="11.5" style="108" customWidth="1"/>
    <col min="13" max="13" width="2.5" style="1" customWidth="1"/>
    <col min="14" max="14" width="16.5" style="1" customWidth="1"/>
    <col min="15" max="15" width="2.5" style="1" customWidth="1"/>
    <col min="16" max="16" width="17.5" style="1" customWidth="1"/>
    <col min="17" max="17" width="2.5" style="1" customWidth="1"/>
    <col min="18" max="18" width="14" style="1" customWidth="1"/>
    <col min="19" max="16384" width="9.5" style="1"/>
  </cols>
  <sheetData>
    <row r="1" spans="1:18" ht="20.95" customHeight="1" x14ac:dyDescent="0.2">
      <c r="A1" s="286" t="s">
        <v>95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</row>
    <row r="2" spans="1:18" ht="20.95" customHeight="1" x14ac:dyDescent="0.2">
      <c r="A2" s="286" t="s">
        <v>39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</row>
    <row r="3" spans="1:18" ht="20.95" customHeight="1" x14ac:dyDescent="0.2">
      <c r="A3" s="286" t="s">
        <v>125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</row>
    <row r="4" spans="1:18" ht="20.95" customHeight="1" x14ac:dyDescent="0.2">
      <c r="A4" s="286" t="s">
        <v>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</row>
    <row r="5" spans="1:18" ht="20.95" customHeight="1" x14ac:dyDescent="0.2">
      <c r="A5" s="286" t="s">
        <v>32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</row>
    <row r="6" spans="1:18" s="5" customFormat="1" ht="20.95" customHeight="1" x14ac:dyDescent="0.2">
      <c r="A6" s="289" t="s">
        <v>14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</row>
    <row r="7" spans="1:18" ht="6.05" customHeight="1" x14ac:dyDescent="0.2"/>
    <row r="8" spans="1:18" ht="6.05" customHeight="1" x14ac:dyDescent="0.2"/>
    <row r="9" spans="1:18" ht="19.350000000000001" customHeight="1" x14ac:dyDescent="0.2">
      <c r="B9" s="34" t="s">
        <v>0</v>
      </c>
      <c r="C9" s="176" t="s">
        <v>2</v>
      </c>
      <c r="E9" s="176" t="s">
        <v>56</v>
      </c>
      <c r="F9" s="35"/>
      <c r="G9" s="176" t="s">
        <v>71</v>
      </c>
      <c r="H9" s="285" t="s">
        <v>16</v>
      </c>
      <c r="I9" s="285"/>
      <c r="J9" s="285"/>
      <c r="K9" s="285"/>
      <c r="L9" s="285"/>
      <c r="M9" s="40"/>
      <c r="N9" s="290" t="s">
        <v>31</v>
      </c>
      <c r="O9" s="290"/>
      <c r="P9" s="290"/>
      <c r="Q9" s="40"/>
      <c r="R9" s="32" t="s">
        <v>5</v>
      </c>
    </row>
    <row r="10" spans="1:18" s="5" customFormat="1" ht="19.350000000000001" customHeight="1" x14ac:dyDescent="0.2">
      <c r="A10" s="1"/>
      <c r="B10" s="1"/>
      <c r="C10" s="105" t="s">
        <v>29</v>
      </c>
      <c r="E10" s="176" t="s">
        <v>57</v>
      </c>
      <c r="G10" s="104" t="s">
        <v>72</v>
      </c>
      <c r="H10" s="109"/>
      <c r="I10" s="104" t="s">
        <v>10</v>
      </c>
      <c r="J10" s="110"/>
      <c r="K10" s="284" t="s">
        <v>4</v>
      </c>
      <c r="L10" s="284"/>
      <c r="M10" s="284"/>
      <c r="N10" s="105" t="s">
        <v>115</v>
      </c>
      <c r="O10" s="111"/>
      <c r="P10" s="111" t="s">
        <v>58</v>
      </c>
      <c r="Q10" s="112"/>
      <c r="R10" s="34" t="s">
        <v>62</v>
      </c>
    </row>
    <row r="11" spans="1:18" s="5" customFormat="1" ht="19.350000000000001" customHeight="1" x14ac:dyDescent="0.2">
      <c r="A11" s="1"/>
      <c r="B11" s="1"/>
      <c r="C11" s="34" t="s">
        <v>75</v>
      </c>
      <c r="D11" s="29"/>
      <c r="E11" s="105" t="s">
        <v>35</v>
      </c>
      <c r="F11" s="105"/>
      <c r="G11" s="178" t="s">
        <v>70</v>
      </c>
      <c r="H11" s="106"/>
      <c r="I11" s="178" t="s">
        <v>78</v>
      </c>
      <c r="J11" s="110"/>
      <c r="K11" s="288"/>
      <c r="L11" s="288"/>
      <c r="M11" s="288"/>
      <c r="N11" s="28" t="s">
        <v>193</v>
      </c>
      <c r="O11" s="111"/>
      <c r="P11" s="111" t="s">
        <v>59</v>
      </c>
      <c r="Q11" s="113"/>
      <c r="R11" s="34" t="s">
        <v>33</v>
      </c>
    </row>
    <row r="12" spans="1:18" s="5" customFormat="1" ht="19.350000000000001" customHeight="1" x14ac:dyDescent="0.2">
      <c r="A12" s="1"/>
      <c r="B12" s="1"/>
      <c r="C12" s="34"/>
      <c r="D12" s="29"/>
      <c r="E12" s="105" t="s">
        <v>89</v>
      </c>
      <c r="F12" s="105"/>
      <c r="G12" s="178" t="s">
        <v>44</v>
      </c>
      <c r="H12" s="106"/>
      <c r="I12" s="178"/>
      <c r="J12" s="110"/>
      <c r="K12" s="177"/>
      <c r="L12" s="177"/>
      <c r="M12" s="177"/>
      <c r="N12" s="164" t="s">
        <v>194</v>
      </c>
      <c r="O12" s="111"/>
      <c r="P12" s="111" t="s">
        <v>62</v>
      </c>
      <c r="Q12" s="113"/>
    </row>
    <row r="13" spans="1:18" s="5" customFormat="1" ht="19.350000000000001" customHeight="1" x14ac:dyDescent="0.2">
      <c r="A13" s="1"/>
      <c r="B13" s="1"/>
      <c r="C13" s="34"/>
      <c r="D13" s="29"/>
      <c r="E13" s="105"/>
      <c r="F13" s="105"/>
      <c r="G13" s="178"/>
      <c r="H13" s="106"/>
      <c r="I13" s="178"/>
      <c r="J13" s="110"/>
      <c r="K13" s="177"/>
      <c r="L13" s="177"/>
      <c r="M13" s="177"/>
      <c r="N13" s="164" t="s">
        <v>195</v>
      </c>
      <c r="O13" s="111"/>
      <c r="P13" s="111" t="s">
        <v>33</v>
      </c>
      <c r="Q13" s="113"/>
    </row>
    <row r="14" spans="1:18" s="5" customFormat="1" ht="19.350000000000001" customHeight="1" x14ac:dyDescent="0.2">
      <c r="A14" s="1"/>
      <c r="B14" s="1"/>
      <c r="C14" s="34"/>
      <c r="D14" s="29"/>
      <c r="E14" s="105"/>
      <c r="F14" s="105"/>
      <c r="G14" s="178"/>
      <c r="H14" s="106"/>
      <c r="I14" s="178"/>
      <c r="J14" s="110"/>
      <c r="K14" s="177"/>
      <c r="L14" s="177"/>
      <c r="M14" s="177"/>
      <c r="N14" s="28" t="s">
        <v>196</v>
      </c>
      <c r="O14" s="111"/>
      <c r="Q14" s="113"/>
    </row>
    <row r="15" spans="1:18" s="24" customFormat="1" ht="19.350000000000001" customHeight="1" x14ac:dyDescent="0.2">
      <c r="K15" s="33"/>
      <c r="L15" s="184"/>
      <c r="M15" s="28"/>
      <c r="N15" s="28" t="s">
        <v>197</v>
      </c>
      <c r="O15" s="28"/>
      <c r="P15" s="28"/>
      <c r="Q15" s="28"/>
      <c r="R15" s="34"/>
    </row>
    <row r="16" spans="1:18" s="24" customFormat="1" ht="19.350000000000001" customHeight="1" x14ac:dyDescent="0.2">
      <c r="K16" s="33"/>
      <c r="L16" s="184"/>
      <c r="M16" s="28"/>
      <c r="N16" s="28" t="s">
        <v>198</v>
      </c>
      <c r="O16" s="28"/>
      <c r="P16" s="28"/>
      <c r="Q16" s="28"/>
      <c r="R16" s="34"/>
    </row>
    <row r="17" spans="1:18" s="5" customFormat="1" ht="19.350000000000001" customHeight="1" x14ac:dyDescent="0.2">
      <c r="A17" s="35" t="s">
        <v>199</v>
      </c>
      <c r="B17" s="35"/>
      <c r="C17" s="101">
        <v>340000</v>
      </c>
      <c r="D17" s="39"/>
      <c r="E17" s="39">
        <v>649124</v>
      </c>
      <c r="F17" s="39"/>
      <c r="G17" s="101">
        <v>5145</v>
      </c>
      <c r="H17" s="114"/>
      <c r="I17" s="101">
        <v>22710</v>
      </c>
      <c r="J17" s="39"/>
      <c r="K17" s="115"/>
      <c r="L17" s="185">
        <v>123853</v>
      </c>
      <c r="M17" s="116"/>
      <c r="N17" s="101">
        <v>17017</v>
      </c>
      <c r="O17" s="117"/>
      <c r="P17" s="101">
        <f>SUM(N17:N17)</f>
        <v>17017</v>
      </c>
      <c r="Q17" s="116"/>
      <c r="R17" s="102">
        <f>SUM(C17:L17,P17)</f>
        <v>1157849</v>
      </c>
    </row>
    <row r="18" spans="1:18" s="5" customFormat="1" ht="19.350000000000001" customHeight="1" x14ac:dyDescent="0.2">
      <c r="A18" s="37" t="s">
        <v>63</v>
      </c>
      <c r="B18" s="37"/>
      <c r="C18" s="41">
        <v>0</v>
      </c>
      <c r="D18" s="134"/>
      <c r="E18" s="41">
        <v>0</v>
      </c>
      <c r="F18" s="41"/>
      <c r="G18" s="41">
        <v>0</v>
      </c>
      <c r="H18" s="115"/>
      <c r="I18" s="41">
        <v>0</v>
      </c>
      <c r="J18" s="39"/>
      <c r="K18" s="115"/>
      <c r="L18" s="185">
        <f>'Comprhensive Income-6M'!J28</f>
        <v>58712</v>
      </c>
      <c r="M18" s="116"/>
      <c r="N18" s="41">
        <v>0</v>
      </c>
      <c r="O18" s="117"/>
      <c r="P18" s="41">
        <f>SUM(N18:N18)</f>
        <v>0</v>
      </c>
      <c r="Q18" s="116"/>
      <c r="R18" s="102">
        <f>SUM(C18:L18,P18)</f>
        <v>58712</v>
      </c>
    </row>
    <row r="19" spans="1:18" s="5" customFormat="1" ht="19.350000000000001" customHeight="1" x14ac:dyDescent="0.2">
      <c r="A19" s="37" t="s">
        <v>216</v>
      </c>
      <c r="B19" s="37"/>
      <c r="C19" s="42">
        <v>0</v>
      </c>
      <c r="D19" s="120"/>
      <c r="E19" s="42">
        <v>0</v>
      </c>
      <c r="F19" s="36"/>
      <c r="G19" s="42">
        <v>0</v>
      </c>
      <c r="H19" s="114"/>
      <c r="I19" s="42">
        <v>0</v>
      </c>
      <c r="J19" s="39"/>
      <c r="K19" s="115"/>
      <c r="L19" s="42">
        <v>0</v>
      </c>
      <c r="M19" s="116"/>
      <c r="N19" s="133">
        <f>'Comprhensive Income-6M'!J36</f>
        <v>-17382</v>
      </c>
      <c r="O19" s="117"/>
      <c r="P19" s="133">
        <f>SUM(N19:N19)</f>
        <v>-17382</v>
      </c>
      <c r="Q19" s="116"/>
      <c r="R19" s="102">
        <f>SUM(C19:L19,P19)</f>
        <v>-17382</v>
      </c>
    </row>
    <row r="20" spans="1:18" s="5" customFormat="1" ht="19.350000000000001" customHeight="1" x14ac:dyDescent="0.2">
      <c r="A20" s="35" t="s">
        <v>190</v>
      </c>
      <c r="B20" s="35"/>
      <c r="C20" s="100">
        <f>SUM(C18:C19)</f>
        <v>0</v>
      </c>
      <c r="D20" s="120"/>
      <c r="E20" s="100">
        <f>SUM(E18:E19)</f>
        <v>0</v>
      </c>
      <c r="F20" s="36"/>
      <c r="G20" s="100">
        <f>SUM(G18:G19)</f>
        <v>0</v>
      </c>
      <c r="H20" s="114"/>
      <c r="I20" s="100">
        <f>SUM(I18:I19)</f>
        <v>0</v>
      </c>
      <c r="J20" s="121"/>
      <c r="K20" s="120"/>
      <c r="L20" s="187">
        <f>SUM(L18:L19)</f>
        <v>58712</v>
      </c>
      <c r="M20" s="116"/>
      <c r="N20" s="118">
        <f>SUM(N18:N19)</f>
        <v>-17382</v>
      </c>
      <c r="O20" s="117"/>
      <c r="P20" s="118">
        <f>SUM(N20:N20)</f>
        <v>-17382</v>
      </c>
      <c r="Q20" s="116"/>
      <c r="R20" s="118">
        <f>SUM(C20:L20,P20)</f>
        <v>41330</v>
      </c>
    </row>
    <row r="21" spans="1:18" s="5" customFormat="1" ht="19.350000000000001" customHeight="1" x14ac:dyDescent="0.2">
      <c r="A21" s="37" t="s">
        <v>88</v>
      </c>
      <c r="B21" s="125">
        <v>22</v>
      </c>
      <c r="C21" s="41">
        <v>0</v>
      </c>
      <c r="D21" s="134"/>
      <c r="E21" s="41">
        <v>0</v>
      </c>
      <c r="F21" s="41"/>
      <c r="G21" s="41">
        <v>0</v>
      </c>
      <c r="H21" s="115"/>
      <c r="I21" s="41">
        <v>0</v>
      </c>
      <c r="J21" s="158"/>
      <c r="K21" s="134"/>
      <c r="L21" s="133">
        <v>-40800</v>
      </c>
      <c r="M21" s="31"/>
      <c r="N21" s="102">
        <v>0</v>
      </c>
      <c r="O21" s="119"/>
      <c r="P21" s="41">
        <f>SUM(N21:N21)</f>
        <v>0</v>
      </c>
      <c r="Q21" s="31"/>
      <c r="R21" s="102">
        <f>SUM(C21:L21,P21)</f>
        <v>-40800</v>
      </c>
    </row>
    <row r="22" spans="1:18" s="5" customFormat="1" ht="19.350000000000001" customHeight="1" x14ac:dyDescent="0.2">
      <c r="A22" s="162" t="s">
        <v>112</v>
      </c>
      <c r="B22" s="125"/>
      <c r="C22" s="41"/>
      <c r="D22" s="120"/>
      <c r="E22" s="41"/>
      <c r="F22" s="36"/>
      <c r="G22" s="41"/>
      <c r="H22" s="114"/>
      <c r="I22" s="41"/>
      <c r="J22" s="121"/>
      <c r="K22" s="120"/>
      <c r="L22" s="188"/>
      <c r="M22" s="116"/>
      <c r="N22" s="102"/>
      <c r="O22" s="119"/>
      <c r="P22" s="41"/>
      <c r="Q22" s="116"/>
      <c r="R22" s="102"/>
    </row>
    <row r="23" spans="1:18" s="5" customFormat="1" ht="19.350000000000001" customHeight="1" x14ac:dyDescent="0.2">
      <c r="A23" s="163" t="s">
        <v>113</v>
      </c>
      <c r="B23" s="125"/>
      <c r="C23" s="42">
        <v>0</v>
      </c>
      <c r="D23" s="120"/>
      <c r="E23" s="42">
        <v>0</v>
      </c>
      <c r="F23" s="36"/>
      <c r="G23" s="42">
        <v>0</v>
      </c>
      <c r="H23" s="114"/>
      <c r="I23" s="42">
        <v>0</v>
      </c>
      <c r="J23" s="121"/>
      <c r="K23" s="120"/>
      <c r="L23" s="185">
        <v>3750</v>
      </c>
      <c r="M23" s="116"/>
      <c r="N23" s="101">
        <v>-3750</v>
      </c>
      <c r="O23" s="119"/>
      <c r="P23" s="133">
        <f>SUM(N23:N23)</f>
        <v>-3750</v>
      </c>
      <c r="Q23" s="116"/>
      <c r="R23" s="102">
        <f>SUM(P23,L23)</f>
        <v>0</v>
      </c>
    </row>
    <row r="24" spans="1:18" s="5" customFormat="1" ht="19.350000000000001" customHeight="1" thickBot="1" x14ac:dyDescent="0.25">
      <c r="A24" s="35" t="s">
        <v>98</v>
      </c>
      <c r="B24" s="35"/>
      <c r="C24" s="124">
        <f>SUM(C17,C21,C20,C23)</f>
        <v>340000</v>
      </c>
      <c r="D24" s="122"/>
      <c r="E24" s="124">
        <f>SUM(E17,E21,E20,E23)</f>
        <v>649124</v>
      </c>
      <c r="F24" s="38"/>
      <c r="G24" s="124">
        <f>SUM(G17,G21,G20,G23)</f>
        <v>5145</v>
      </c>
      <c r="H24" s="31"/>
      <c r="I24" s="124">
        <f>SUM(I17,I21,I20,I23)</f>
        <v>22710</v>
      </c>
      <c r="J24" s="123"/>
      <c r="K24" s="31"/>
      <c r="L24" s="189">
        <f>SUM(L17,L21,L20,L23)</f>
        <v>145515</v>
      </c>
      <c r="M24" s="31"/>
      <c r="N24" s="124">
        <f>SUM(N17,N21,N20,N23)</f>
        <v>-4115</v>
      </c>
      <c r="O24" s="117"/>
      <c r="P24" s="124">
        <f>SUM(P17,P21,P20,P23)</f>
        <v>-4115</v>
      </c>
      <c r="Q24" s="31"/>
      <c r="R24" s="124">
        <f>SUM(R17,R21,R20,R23)</f>
        <v>1158379</v>
      </c>
    </row>
    <row r="25" spans="1:18" ht="8.1999999999999993" customHeight="1" thickTop="1" x14ac:dyDescent="0.2">
      <c r="L25" s="185"/>
    </row>
    <row r="26" spans="1:18" s="5" customFormat="1" ht="19.350000000000001" customHeight="1" x14ac:dyDescent="0.2">
      <c r="A26" s="35" t="s">
        <v>200</v>
      </c>
      <c r="B26" s="35"/>
      <c r="C26" s="101">
        <v>340000</v>
      </c>
      <c r="D26" s="39"/>
      <c r="E26" s="39">
        <v>649124</v>
      </c>
      <c r="F26" s="39"/>
      <c r="G26" s="101">
        <v>5145</v>
      </c>
      <c r="H26" s="114"/>
      <c r="I26" s="101">
        <v>34000</v>
      </c>
      <c r="J26" s="39"/>
      <c r="K26" s="115"/>
      <c r="L26" s="185">
        <v>164078</v>
      </c>
      <c r="M26" s="116"/>
      <c r="N26" s="101">
        <v>-5897</v>
      </c>
      <c r="O26" s="117"/>
      <c r="P26" s="101">
        <f>SUM(N26)</f>
        <v>-5897</v>
      </c>
      <c r="Q26" s="116"/>
      <c r="R26" s="102">
        <f>SUM(C26:L26,P26)</f>
        <v>1186450</v>
      </c>
    </row>
    <row r="27" spans="1:18" s="5" customFormat="1" ht="19.350000000000001" customHeight="1" x14ac:dyDescent="0.2">
      <c r="A27" s="37" t="s">
        <v>63</v>
      </c>
      <c r="B27" s="37"/>
      <c r="C27" s="41">
        <v>0</v>
      </c>
      <c r="D27" s="134"/>
      <c r="E27" s="41">
        <v>0</v>
      </c>
      <c r="F27" s="41"/>
      <c r="G27" s="41">
        <v>0</v>
      </c>
      <c r="H27" s="115"/>
      <c r="I27" s="41">
        <v>0</v>
      </c>
      <c r="J27" s="39"/>
      <c r="K27" s="115"/>
      <c r="L27" s="190">
        <f>'Comprhensive Income-6M'!H28</f>
        <v>76886</v>
      </c>
      <c r="M27" s="116"/>
      <c r="N27" s="41">
        <v>0</v>
      </c>
      <c r="O27" s="117"/>
      <c r="P27" s="41">
        <f>SUM(N27:N27)</f>
        <v>0</v>
      </c>
      <c r="Q27" s="116"/>
      <c r="R27" s="102">
        <f>SUM(C27:L27,P27)</f>
        <v>76886</v>
      </c>
    </row>
    <row r="28" spans="1:18" s="5" customFormat="1" ht="19.350000000000001" customHeight="1" x14ac:dyDescent="0.2">
      <c r="A28" s="37" t="s">
        <v>217</v>
      </c>
      <c r="B28" s="37"/>
      <c r="C28" s="42">
        <v>0</v>
      </c>
      <c r="D28" s="120"/>
      <c r="E28" s="42">
        <v>0</v>
      </c>
      <c r="F28" s="36"/>
      <c r="G28" s="42">
        <v>0</v>
      </c>
      <c r="H28" s="114"/>
      <c r="I28" s="42">
        <v>0</v>
      </c>
      <c r="J28" s="39"/>
      <c r="K28" s="115"/>
      <c r="L28" s="42">
        <v>0</v>
      </c>
      <c r="M28" s="116"/>
      <c r="N28" s="133">
        <f>'Comprhensive Income-6M'!H36</f>
        <v>4888</v>
      </c>
      <c r="O28" s="117"/>
      <c r="P28" s="133">
        <f>SUM(N28:N28)</f>
        <v>4888</v>
      </c>
      <c r="Q28" s="116"/>
      <c r="R28" s="102">
        <f>SUM(C28:L28,P28)</f>
        <v>4888</v>
      </c>
    </row>
    <row r="29" spans="1:18" s="5" customFormat="1" ht="19.350000000000001" customHeight="1" x14ac:dyDescent="0.2">
      <c r="A29" s="35" t="s">
        <v>226</v>
      </c>
      <c r="B29" s="35"/>
      <c r="C29" s="100">
        <f>SUM(C27:C28)</f>
        <v>0</v>
      </c>
      <c r="D29" s="120"/>
      <c r="E29" s="100">
        <f>SUM(E27:E28)</f>
        <v>0</v>
      </c>
      <c r="F29" s="36"/>
      <c r="G29" s="100">
        <f>SUM(G27:G28)</f>
        <v>0</v>
      </c>
      <c r="H29" s="114"/>
      <c r="I29" s="100">
        <f>SUM(I27:I28)</f>
        <v>0</v>
      </c>
      <c r="J29" s="121"/>
      <c r="K29" s="120"/>
      <c r="L29" s="191">
        <f>SUM(L27:L28)</f>
        <v>76886</v>
      </c>
      <c r="M29" s="193"/>
      <c r="N29" s="194">
        <f>SUM(N27:N28)</f>
        <v>4888</v>
      </c>
      <c r="O29" s="117"/>
      <c r="P29" s="118">
        <f>SUM(N29:N29)</f>
        <v>4888</v>
      </c>
      <c r="Q29" s="116"/>
      <c r="R29" s="118">
        <f>SUM(C29:L29,P29)</f>
        <v>81774</v>
      </c>
    </row>
    <row r="30" spans="1:18" s="5" customFormat="1" ht="19.350000000000001" customHeight="1" x14ac:dyDescent="0.2">
      <c r="A30" s="37" t="s">
        <v>88</v>
      </c>
      <c r="B30" s="125">
        <v>22</v>
      </c>
      <c r="C30" s="41">
        <v>0</v>
      </c>
      <c r="D30" s="134"/>
      <c r="E30" s="41">
        <v>0</v>
      </c>
      <c r="F30" s="41"/>
      <c r="G30" s="41">
        <v>0</v>
      </c>
      <c r="H30" s="115"/>
      <c r="I30" s="41">
        <v>0</v>
      </c>
      <c r="J30" s="158"/>
      <c r="K30" s="134"/>
      <c r="L30" s="133">
        <v>-54400</v>
      </c>
      <c r="M30" s="195"/>
      <c r="N30" s="196">
        <v>0</v>
      </c>
      <c r="O30" s="119"/>
      <c r="P30" s="41">
        <f>SUM(N30:N30)</f>
        <v>0</v>
      </c>
      <c r="Q30" s="31"/>
      <c r="R30" s="102">
        <f>SUM(C30:L30,P30)</f>
        <v>-54400</v>
      </c>
    </row>
    <row r="31" spans="1:18" s="5" customFormat="1" ht="19.350000000000001" customHeight="1" x14ac:dyDescent="0.2">
      <c r="A31" s="162" t="s">
        <v>112</v>
      </c>
      <c r="B31" s="125"/>
      <c r="C31" s="41"/>
      <c r="D31" s="120"/>
      <c r="E31" s="41"/>
      <c r="F31" s="36"/>
      <c r="G31" s="41"/>
      <c r="H31" s="114"/>
      <c r="I31" s="41"/>
      <c r="J31" s="121"/>
      <c r="K31" s="120"/>
      <c r="L31" s="188"/>
      <c r="M31" s="193"/>
      <c r="N31" s="196"/>
      <c r="O31" s="119"/>
      <c r="P31" s="41"/>
      <c r="Q31" s="116"/>
      <c r="R31" s="102"/>
    </row>
    <row r="32" spans="1:18" s="5" customFormat="1" ht="19.350000000000001" customHeight="1" x14ac:dyDescent="0.2">
      <c r="A32" s="163" t="s">
        <v>113</v>
      </c>
      <c r="B32" s="125"/>
      <c r="C32" s="42">
        <v>0</v>
      </c>
      <c r="D32" s="120"/>
      <c r="E32" s="42">
        <v>0</v>
      </c>
      <c r="F32" s="36"/>
      <c r="G32" s="42">
        <v>0</v>
      </c>
      <c r="H32" s="114"/>
      <c r="I32" s="42">
        <v>0</v>
      </c>
      <c r="J32" s="121"/>
      <c r="K32" s="120"/>
      <c r="L32" s="186">
        <v>3506</v>
      </c>
      <c r="M32" s="193"/>
      <c r="N32" s="196">
        <v>-3506</v>
      </c>
      <c r="O32" s="119"/>
      <c r="P32" s="133">
        <f>SUM(N32:N32)</f>
        <v>-3506</v>
      </c>
      <c r="Q32" s="116"/>
      <c r="R32" s="102">
        <f>SUM(P32,L32)</f>
        <v>0</v>
      </c>
    </row>
    <row r="33" spans="1:19" s="5" customFormat="1" ht="19.350000000000001" customHeight="1" thickBot="1" x14ac:dyDescent="0.25">
      <c r="A33" s="35" t="s">
        <v>126</v>
      </c>
      <c r="B33" s="35"/>
      <c r="C33" s="124">
        <f>SUM(C26,C30,C29,C32)</f>
        <v>340000</v>
      </c>
      <c r="D33" s="122"/>
      <c r="E33" s="124">
        <f>SUM(E26,E30,E29,E32)</f>
        <v>649124</v>
      </c>
      <c r="F33" s="38"/>
      <c r="G33" s="124">
        <f>SUM(G26,G30,G29,G32)</f>
        <v>5145</v>
      </c>
      <c r="H33" s="31"/>
      <c r="I33" s="124">
        <f>SUM(I26,I30,I29,I32)</f>
        <v>34000</v>
      </c>
      <c r="J33" s="123"/>
      <c r="K33" s="31"/>
      <c r="L33" s="189">
        <f>SUM(L26,L30,L29,L32)</f>
        <v>190070</v>
      </c>
      <c r="M33" s="195"/>
      <c r="N33" s="124">
        <f>SUM(N26,N30,N29,N32)</f>
        <v>-4515</v>
      </c>
      <c r="O33" s="117"/>
      <c r="P33" s="124">
        <f>SUM(P26,P30,P29,P32)</f>
        <v>-4515</v>
      </c>
      <c r="Q33" s="31"/>
      <c r="R33" s="124">
        <f>SUM(R26,R30,R29,R32)</f>
        <v>1213824</v>
      </c>
      <c r="S33" s="192"/>
    </row>
    <row r="34" spans="1:19" s="5" customFormat="1" ht="19.350000000000001" customHeight="1" thickTop="1" x14ac:dyDescent="0.2">
      <c r="A34" s="35"/>
      <c r="B34" s="35"/>
      <c r="C34" s="117"/>
      <c r="D34" s="122"/>
      <c r="E34" s="117"/>
      <c r="F34" s="38"/>
      <c r="G34" s="117"/>
      <c r="H34" s="31"/>
      <c r="I34" s="117"/>
      <c r="J34" s="123"/>
      <c r="K34" s="31"/>
      <c r="L34" s="117"/>
      <c r="M34" s="31"/>
      <c r="N34" s="117"/>
      <c r="O34" s="117"/>
      <c r="P34" s="117"/>
      <c r="Q34" s="31"/>
      <c r="R34" s="117"/>
    </row>
    <row r="35" spans="1:19" s="5" customFormat="1" ht="19.350000000000001" customHeight="1" x14ac:dyDescent="0.2">
      <c r="A35" s="35"/>
      <c r="B35" s="35"/>
      <c r="C35" s="117"/>
      <c r="D35" s="122"/>
      <c r="E35" s="117"/>
      <c r="F35" s="38"/>
      <c r="G35" s="117"/>
      <c r="H35" s="31"/>
      <c r="I35" s="117"/>
      <c r="J35" s="123"/>
      <c r="K35" s="31"/>
      <c r="L35" s="117"/>
      <c r="M35" s="31"/>
      <c r="N35" s="117"/>
      <c r="O35" s="117"/>
      <c r="P35" s="117"/>
      <c r="Q35" s="31"/>
      <c r="R35" s="117"/>
    </row>
    <row r="36" spans="1:19" s="5" customFormat="1" ht="19.350000000000001" customHeight="1" x14ac:dyDescent="0.2">
      <c r="A36" s="35"/>
      <c r="B36" s="35"/>
      <c r="C36" s="117"/>
      <c r="D36" s="122"/>
      <c r="E36" s="117"/>
      <c r="F36" s="38"/>
      <c r="G36" s="117"/>
      <c r="H36" s="31"/>
      <c r="I36" s="117"/>
      <c r="J36" s="123"/>
      <c r="K36" s="31"/>
      <c r="L36" s="117"/>
      <c r="M36" s="31"/>
      <c r="N36" s="117"/>
      <c r="O36" s="117"/>
      <c r="P36" s="117"/>
      <c r="Q36" s="31"/>
      <c r="R36" s="117"/>
    </row>
    <row r="37" spans="1:19" s="5" customFormat="1" ht="19.350000000000001" customHeight="1" x14ac:dyDescent="0.2">
      <c r="A37" s="35"/>
      <c r="B37" s="35"/>
      <c r="C37" s="117"/>
      <c r="D37" s="122"/>
      <c r="E37" s="117"/>
      <c r="F37" s="38"/>
      <c r="G37" s="117"/>
      <c r="H37" s="31"/>
      <c r="I37" s="117"/>
      <c r="J37" s="123"/>
      <c r="K37" s="31"/>
      <c r="L37" s="117"/>
      <c r="M37" s="31"/>
      <c r="N37" s="117"/>
      <c r="O37" s="117"/>
      <c r="P37" s="117"/>
      <c r="Q37" s="31"/>
      <c r="R37" s="117"/>
    </row>
    <row r="38" spans="1:19" ht="20.95" customHeight="1" x14ac:dyDescent="0.2">
      <c r="A38" s="1" t="s">
        <v>28</v>
      </c>
    </row>
  </sheetData>
  <mergeCells count="10">
    <mergeCell ref="K11:M11"/>
    <mergeCell ref="K10:M10"/>
    <mergeCell ref="A1:R1"/>
    <mergeCell ref="A2:R2"/>
    <mergeCell ref="A4:R4"/>
    <mergeCell ref="A5:R5"/>
    <mergeCell ref="A6:R6"/>
    <mergeCell ref="N9:P9"/>
    <mergeCell ref="A3:R3"/>
    <mergeCell ref="H9:L9"/>
  </mergeCells>
  <phoneticPr fontId="4" type="noConversion"/>
  <pageMargins left="1" right="0.2" top="1" bottom="0.3" header="0.5" footer="0.3"/>
  <pageSetup paperSize="9" scale="70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9"/>
  <sheetViews>
    <sheetView zoomScale="89" zoomScaleNormal="89" zoomScaleSheetLayoutView="89" workbookViewId="0">
      <selection activeCell="M22" sqref="M22"/>
    </sheetView>
  </sheetViews>
  <sheetFormatPr defaultColWidth="9.5" defaultRowHeight="20.95" customHeight="1" x14ac:dyDescent="0.2"/>
  <cols>
    <col min="1" max="1" width="63.5" style="3" customWidth="1"/>
    <col min="2" max="2" width="6.5" style="3" customWidth="1"/>
    <col min="3" max="3" width="9.5" style="138" customWidth="1"/>
    <col min="4" max="4" width="1" style="7" customWidth="1"/>
    <col min="5" max="5" width="9.5" style="7" customWidth="1"/>
    <col min="6" max="6" width="1" style="7" customWidth="1"/>
    <col min="7" max="7" width="9.5" style="8" customWidth="1"/>
    <col min="8" max="8" width="1" style="8" customWidth="1"/>
    <col min="9" max="9" width="9.5" style="8" customWidth="1"/>
    <col min="10" max="10" width="11.5" style="4" bestFit="1" customWidth="1"/>
    <col min="11" max="16384" width="9.5" style="4"/>
  </cols>
  <sheetData>
    <row r="1" spans="1:10" ht="20.95" customHeight="1" x14ac:dyDescent="0.2">
      <c r="A1" s="291" t="s">
        <v>95</v>
      </c>
      <c r="B1" s="291"/>
      <c r="C1" s="291"/>
      <c r="D1" s="291"/>
      <c r="E1" s="291"/>
      <c r="F1" s="291"/>
      <c r="G1" s="291"/>
      <c r="H1" s="291"/>
      <c r="I1" s="291"/>
      <c r="J1" s="157"/>
    </row>
    <row r="2" spans="1:10" ht="20.95" customHeight="1" x14ac:dyDescent="0.2">
      <c r="A2" s="291" t="s">
        <v>40</v>
      </c>
      <c r="B2" s="291"/>
      <c r="C2" s="291"/>
      <c r="D2" s="291"/>
      <c r="E2" s="291"/>
      <c r="F2" s="291"/>
      <c r="G2" s="291"/>
      <c r="H2" s="291"/>
      <c r="I2" s="291"/>
    </row>
    <row r="3" spans="1:10" ht="20.95" customHeight="1" x14ac:dyDescent="0.2">
      <c r="A3" s="291" t="s">
        <v>123</v>
      </c>
      <c r="B3" s="291"/>
      <c r="C3" s="291"/>
      <c r="D3" s="291"/>
      <c r="E3" s="291"/>
      <c r="F3" s="291"/>
      <c r="G3" s="291"/>
      <c r="H3" s="291"/>
      <c r="I3" s="291"/>
      <c r="J3" s="157"/>
    </row>
    <row r="4" spans="1:10" ht="20.95" customHeight="1" x14ac:dyDescent="0.2">
      <c r="A4" s="291" t="s">
        <v>32</v>
      </c>
      <c r="B4" s="291"/>
      <c r="C4" s="291"/>
      <c r="D4" s="291"/>
      <c r="E4" s="291"/>
      <c r="F4" s="291"/>
      <c r="G4" s="291"/>
      <c r="H4" s="291"/>
      <c r="I4" s="291"/>
    </row>
    <row r="5" spans="1:10" ht="20.95" customHeight="1" x14ac:dyDescent="0.2">
      <c r="A5" s="269" t="s">
        <v>14</v>
      </c>
      <c r="B5" s="269"/>
      <c r="C5" s="269"/>
      <c r="D5" s="269"/>
      <c r="E5" s="269"/>
      <c r="F5" s="269"/>
      <c r="G5" s="269"/>
      <c r="H5" s="269"/>
      <c r="I5" s="269"/>
    </row>
    <row r="6" spans="1:10" ht="5.25" customHeight="1" x14ac:dyDescent="0.2">
      <c r="C6" s="136"/>
      <c r="D6" s="9"/>
      <c r="E6" s="9"/>
      <c r="F6" s="9"/>
      <c r="G6" s="9"/>
      <c r="I6" s="11"/>
    </row>
    <row r="7" spans="1:10" ht="20.95" customHeight="1" x14ac:dyDescent="0.2">
      <c r="B7" s="160" t="s">
        <v>0</v>
      </c>
      <c r="C7" s="275" t="s">
        <v>23</v>
      </c>
      <c r="D7" s="275"/>
      <c r="E7" s="275"/>
      <c r="F7" s="9"/>
      <c r="G7" s="277" t="s">
        <v>24</v>
      </c>
      <c r="H7" s="277"/>
      <c r="I7" s="277"/>
    </row>
    <row r="8" spans="1:10" ht="20.95" customHeight="1" x14ac:dyDescent="0.2">
      <c r="C8" s="275" t="s">
        <v>27</v>
      </c>
      <c r="D8" s="275"/>
      <c r="E8" s="275"/>
      <c r="F8" s="9"/>
      <c r="G8" s="275" t="s">
        <v>27</v>
      </c>
      <c r="H8" s="275"/>
      <c r="I8" s="275"/>
    </row>
    <row r="9" spans="1:10" ht="20.95" customHeight="1" x14ac:dyDescent="0.2">
      <c r="B9" s="4"/>
      <c r="C9" s="62">
        <v>2021</v>
      </c>
      <c r="D9" s="63"/>
      <c r="E9" s="64" t="s">
        <v>124</v>
      </c>
      <c r="F9" s="65"/>
      <c r="G9" s="62">
        <v>2021</v>
      </c>
      <c r="H9" s="63"/>
      <c r="I9" s="64" t="s">
        <v>124</v>
      </c>
      <c r="J9" s="157"/>
    </row>
    <row r="10" spans="1:10" ht="20.95" customHeight="1" x14ac:dyDescent="0.2">
      <c r="B10" s="4"/>
      <c r="C10" s="62"/>
      <c r="D10" s="63"/>
      <c r="E10" s="229" t="s">
        <v>186</v>
      </c>
      <c r="F10" s="65"/>
      <c r="G10" s="62"/>
      <c r="H10" s="63"/>
      <c r="I10" s="64"/>
      <c r="J10" s="157"/>
    </row>
    <row r="11" spans="1:10" ht="20.95" customHeight="1" x14ac:dyDescent="0.2">
      <c r="A11" s="13" t="s">
        <v>9</v>
      </c>
      <c r="B11" s="13"/>
      <c r="C11" s="137"/>
      <c r="E11" s="229"/>
      <c r="J11" s="157"/>
    </row>
    <row r="12" spans="1:10" ht="20.95" customHeight="1" x14ac:dyDescent="0.2">
      <c r="A12" s="3" t="s">
        <v>64</v>
      </c>
      <c r="C12" s="81">
        <f>'Comprhensive Income-6M'!D26</f>
        <v>99697</v>
      </c>
      <c r="D12" s="81"/>
      <c r="E12" s="81">
        <f>'Comprhensive Income-6M'!F26</f>
        <v>89077</v>
      </c>
      <c r="F12" s="81"/>
      <c r="G12" s="81">
        <f>'Comprhensive Income-6M'!H26</f>
        <v>82270</v>
      </c>
      <c r="H12" s="81"/>
      <c r="I12" s="81">
        <f>'Comprhensive Income-6M'!J26</f>
        <v>62901</v>
      </c>
      <c r="J12" s="157"/>
    </row>
    <row r="13" spans="1:10" ht="20.95" customHeight="1" x14ac:dyDescent="0.2">
      <c r="A13" s="3" t="s">
        <v>92</v>
      </c>
      <c r="C13" s="81"/>
      <c r="D13" s="81"/>
      <c r="E13" s="81"/>
      <c r="F13" s="81"/>
      <c r="G13" s="81"/>
      <c r="H13" s="81"/>
      <c r="I13" s="81"/>
      <c r="J13" s="135"/>
    </row>
    <row r="14" spans="1:10" ht="20.95" customHeight="1" x14ac:dyDescent="0.2">
      <c r="A14" s="292" t="s">
        <v>220</v>
      </c>
      <c r="B14" s="292"/>
      <c r="C14" s="81"/>
      <c r="D14" s="81"/>
      <c r="E14" s="81"/>
      <c r="F14" s="81"/>
      <c r="G14" s="81"/>
      <c r="H14" s="81"/>
      <c r="I14" s="81"/>
      <c r="J14" s="135"/>
    </row>
    <row r="15" spans="1:10" ht="20.95" customHeight="1" x14ac:dyDescent="0.2">
      <c r="A15" s="56" t="s">
        <v>81</v>
      </c>
      <c r="B15" s="56"/>
      <c r="C15" s="81">
        <v>41440</v>
      </c>
      <c r="D15" s="81"/>
      <c r="E15" s="81">
        <v>43282</v>
      </c>
      <c r="F15" s="81"/>
      <c r="G15" s="265">
        <v>27502</v>
      </c>
      <c r="H15" s="81"/>
      <c r="I15" s="81">
        <v>25165</v>
      </c>
    </row>
    <row r="16" spans="1:10" ht="20.95" customHeight="1" x14ac:dyDescent="0.2">
      <c r="A16" s="126" t="s">
        <v>114</v>
      </c>
      <c r="B16" s="56"/>
      <c r="C16" s="81">
        <v>0</v>
      </c>
      <c r="D16" s="81"/>
      <c r="E16" s="81">
        <v>1067</v>
      </c>
      <c r="F16" s="81"/>
      <c r="G16" s="265">
        <v>0</v>
      </c>
      <c r="H16" s="81"/>
      <c r="I16" s="81">
        <v>952</v>
      </c>
    </row>
    <row r="17" spans="1:10" ht="20.95" customHeight="1" x14ac:dyDescent="0.2">
      <c r="A17" s="56" t="s">
        <v>229</v>
      </c>
      <c r="B17" s="56"/>
      <c r="C17" s="81">
        <v>-19.971</v>
      </c>
      <c r="D17" s="81"/>
      <c r="E17" s="81">
        <v>5</v>
      </c>
      <c r="F17" s="81"/>
      <c r="G17" s="265">
        <v>0</v>
      </c>
      <c r="H17" s="81"/>
      <c r="I17" s="81">
        <v>0</v>
      </c>
    </row>
    <row r="18" spans="1:10" ht="20.95" customHeight="1" x14ac:dyDescent="0.2">
      <c r="A18" s="56" t="s">
        <v>76</v>
      </c>
      <c r="B18" s="56"/>
      <c r="C18" s="81">
        <v>0</v>
      </c>
      <c r="D18" s="81"/>
      <c r="E18" s="81">
        <v>923</v>
      </c>
      <c r="F18" s="81"/>
      <c r="G18" s="265">
        <v>0</v>
      </c>
      <c r="H18" s="81"/>
      <c r="I18" s="81">
        <v>281</v>
      </c>
    </row>
    <row r="19" spans="1:10" ht="20.95" customHeight="1" x14ac:dyDescent="0.2">
      <c r="A19" s="126" t="s">
        <v>117</v>
      </c>
      <c r="B19" s="56"/>
      <c r="C19" s="81">
        <v>0</v>
      </c>
      <c r="D19" s="81"/>
      <c r="E19" s="81">
        <v>4</v>
      </c>
      <c r="F19" s="81"/>
      <c r="G19" s="265">
        <v>0</v>
      </c>
      <c r="H19" s="81"/>
      <c r="I19" s="81">
        <v>0</v>
      </c>
    </row>
    <row r="20" spans="1:10" ht="20.95" customHeight="1" x14ac:dyDescent="0.2">
      <c r="A20" s="56" t="s">
        <v>77</v>
      </c>
      <c r="B20" s="82"/>
      <c r="C20" s="81">
        <v>3030</v>
      </c>
      <c r="D20" s="94"/>
      <c r="E20" s="81">
        <v>2716</v>
      </c>
      <c r="F20" s="94"/>
      <c r="G20" s="266">
        <v>1742</v>
      </c>
      <c r="H20" s="141"/>
      <c r="I20" s="81">
        <v>1396</v>
      </c>
      <c r="J20" s="157"/>
    </row>
    <row r="21" spans="1:10" ht="20.95" customHeight="1" x14ac:dyDescent="0.2">
      <c r="A21" s="56" t="s">
        <v>214</v>
      </c>
      <c r="B21" s="82"/>
      <c r="C21" s="81">
        <v>-4685</v>
      </c>
      <c r="D21" s="94"/>
      <c r="E21" s="81">
        <v>494</v>
      </c>
      <c r="F21" s="94"/>
      <c r="G21" s="81">
        <v>-4685</v>
      </c>
      <c r="H21" s="141"/>
      <c r="I21" s="81">
        <v>494</v>
      </c>
      <c r="J21" s="157"/>
    </row>
    <row r="22" spans="1:10" ht="20.95" customHeight="1" x14ac:dyDescent="0.2">
      <c r="A22" s="56" t="s">
        <v>121</v>
      </c>
      <c r="B22" s="82"/>
      <c r="C22" s="81">
        <v>-433</v>
      </c>
      <c r="D22" s="94"/>
      <c r="E22" s="81">
        <v>-1100</v>
      </c>
      <c r="F22" s="94"/>
      <c r="G22" s="81">
        <v>0</v>
      </c>
      <c r="H22" s="141"/>
      <c r="I22" s="81">
        <v>0</v>
      </c>
      <c r="J22" s="157"/>
    </row>
    <row r="23" spans="1:10" ht="20.95" customHeight="1" x14ac:dyDescent="0.2">
      <c r="A23" s="56" t="s">
        <v>122</v>
      </c>
      <c r="B23" s="82"/>
      <c r="C23" s="81">
        <v>654</v>
      </c>
      <c r="D23" s="142"/>
      <c r="E23" s="81">
        <v>1420</v>
      </c>
      <c r="F23" s="94"/>
      <c r="G23" s="81">
        <v>657</v>
      </c>
      <c r="H23" s="141"/>
      <c r="I23" s="81">
        <v>1493</v>
      </c>
      <c r="J23" s="157"/>
    </row>
    <row r="24" spans="1:10" ht="20.95" customHeight="1" x14ac:dyDescent="0.2">
      <c r="A24" s="56" t="s">
        <v>100</v>
      </c>
      <c r="B24" s="82"/>
      <c r="C24" s="81">
        <v>-5928</v>
      </c>
      <c r="D24" s="142"/>
      <c r="E24" s="81">
        <v>-3321</v>
      </c>
      <c r="F24" s="94"/>
      <c r="G24" s="81">
        <v>-20898</v>
      </c>
      <c r="H24" s="141"/>
      <c r="I24" s="81">
        <v>-10321</v>
      </c>
      <c r="J24" s="157"/>
    </row>
    <row r="25" spans="1:10" ht="20.95" customHeight="1" x14ac:dyDescent="0.2">
      <c r="A25" s="56" t="s">
        <v>25</v>
      </c>
      <c r="B25" s="56"/>
      <c r="C25" s="83">
        <v>4749</v>
      </c>
      <c r="D25" s="4"/>
      <c r="E25" s="83">
        <v>4054</v>
      </c>
      <c r="F25" s="4"/>
      <c r="G25" s="83">
        <v>4516</v>
      </c>
      <c r="H25" s="4"/>
      <c r="I25" s="83">
        <v>3569</v>
      </c>
      <c r="J25" s="157"/>
    </row>
    <row r="26" spans="1:10" ht="20.95" customHeight="1" x14ac:dyDescent="0.2">
      <c r="A26" s="161" t="s">
        <v>116</v>
      </c>
      <c r="C26" s="81">
        <f>SUM(C12:C25)</f>
        <v>138504.02900000001</v>
      </c>
      <c r="D26" s="81"/>
      <c r="E26" s="81">
        <f>SUM(E12:E25)</f>
        <v>138621</v>
      </c>
      <c r="F26" s="81"/>
      <c r="G26" s="81">
        <f>SUM(G12:G25)</f>
        <v>91104</v>
      </c>
      <c r="H26" s="81"/>
      <c r="I26" s="81">
        <f>SUM(I12:I25)</f>
        <v>85930</v>
      </c>
    </row>
    <row r="27" spans="1:10" ht="20.95" customHeight="1" x14ac:dyDescent="0.2">
      <c r="A27" s="161" t="s">
        <v>17</v>
      </c>
      <c r="B27" s="56"/>
      <c r="C27" s="84"/>
      <c r="D27" s="75"/>
      <c r="E27" s="84"/>
      <c r="F27" s="84"/>
      <c r="G27" s="84"/>
      <c r="H27" s="95"/>
      <c r="I27" s="84"/>
    </row>
    <row r="28" spans="1:10" ht="20.95" customHeight="1" x14ac:dyDescent="0.2">
      <c r="A28" s="126" t="s">
        <v>73</v>
      </c>
      <c r="C28" s="81">
        <v>-21127</v>
      </c>
      <c r="D28" s="81"/>
      <c r="E28" s="81">
        <v>-14891</v>
      </c>
      <c r="F28" s="81"/>
      <c r="G28" s="265">
        <v>-8691</v>
      </c>
      <c r="H28" s="81"/>
      <c r="I28" s="81">
        <v>-18387</v>
      </c>
    </row>
    <row r="29" spans="1:10" ht="20.95" customHeight="1" x14ac:dyDescent="0.2">
      <c r="A29" s="56" t="s">
        <v>103</v>
      </c>
      <c r="C29" s="81">
        <v>-8753</v>
      </c>
      <c r="D29" s="81"/>
      <c r="E29" s="81">
        <v>-1526</v>
      </c>
      <c r="F29" s="81"/>
      <c r="G29" s="265">
        <v>-11783</v>
      </c>
      <c r="H29" s="81"/>
      <c r="I29" s="81">
        <v>-2894</v>
      </c>
    </row>
    <row r="30" spans="1:10" ht="20.95" customHeight="1" x14ac:dyDescent="0.2">
      <c r="A30" s="56" t="s">
        <v>96</v>
      </c>
      <c r="C30" s="81">
        <v>-2636.3527399999984</v>
      </c>
      <c r="D30" s="81"/>
      <c r="E30" s="81">
        <v>-12407</v>
      </c>
      <c r="F30" s="81"/>
      <c r="G30" s="81">
        <v>0</v>
      </c>
      <c r="H30" s="81"/>
      <c r="I30" s="81">
        <v>0</v>
      </c>
    </row>
    <row r="31" spans="1:10" ht="20.95" customHeight="1" x14ac:dyDescent="0.2">
      <c r="A31" s="56" t="s">
        <v>12</v>
      </c>
      <c r="C31" s="81">
        <v>11887</v>
      </c>
      <c r="D31" s="81"/>
      <c r="E31" s="81">
        <v>-1345</v>
      </c>
      <c r="F31" s="81"/>
      <c r="G31" s="265">
        <v>437</v>
      </c>
      <c r="H31" s="81"/>
      <c r="I31" s="81">
        <v>-2437</v>
      </c>
    </row>
    <row r="32" spans="1:10" ht="20.95" customHeight="1" x14ac:dyDescent="0.2">
      <c r="A32" s="126" t="s">
        <v>21</v>
      </c>
      <c r="B32" s="55"/>
      <c r="C32" s="81">
        <v>-1860</v>
      </c>
      <c r="D32" s="81"/>
      <c r="E32" s="81">
        <v>-6446</v>
      </c>
      <c r="F32" s="81"/>
      <c r="G32" s="266">
        <v>22</v>
      </c>
      <c r="H32" s="81"/>
      <c r="I32" s="81">
        <v>-3209</v>
      </c>
    </row>
    <row r="33" spans="1:9" ht="20.95" customHeight="1" x14ac:dyDescent="0.2">
      <c r="A33" s="161" t="s">
        <v>18</v>
      </c>
      <c r="B33" s="55"/>
      <c r="C33" s="81"/>
      <c r="D33" s="81"/>
      <c r="E33" s="81"/>
      <c r="F33" s="81"/>
      <c r="G33" s="265"/>
      <c r="H33" s="81"/>
      <c r="I33" s="81"/>
    </row>
    <row r="34" spans="1:9" ht="20.95" customHeight="1" x14ac:dyDescent="0.2">
      <c r="A34" s="126" t="s">
        <v>107</v>
      </c>
      <c r="B34" s="55"/>
      <c r="C34" s="81">
        <v>-13105</v>
      </c>
      <c r="D34" s="81"/>
      <c r="E34" s="81">
        <v>-1868</v>
      </c>
      <c r="F34" s="81"/>
      <c r="G34" s="265">
        <v>-10932</v>
      </c>
      <c r="H34" s="81"/>
      <c r="I34" s="81">
        <v>-7315</v>
      </c>
    </row>
    <row r="35" spans="1:9" ht="20.95" customHeight="1" x14ac:dyDescent="0.2">
      <c r="A35" s="56" t="s">
        <v>97</v>
      </c>
      <c r="B35" s="55"/>
      <c r="C35" s="81">
        <v>4108</v>
      </c>
      <c r="D35" s="81"/>
      <c r="E35" s="81">
        <v>-761</v>
      </c>
      <c r="F35" s="81"/>
      <c r="G35" s="265">
        <v>1972</v>
      </c>
      <c r="H35" s="81"/>
      <c r="I35" s="81">
        <v>-1435</v>
      </c>
    </row>
    <row r="36" spans="1:9" ht="20.95" customHeight="1" x14ac:dyDescent="0.2">
      <c r="A36" s="56" t="s">
        <v>19</v>
      </c>
      <c r="B36" s="56"/>
      <c r="C36" s="84">
        <v>-791</v>
      </c>
      <c r="D36" s="81"/>
      <c r="E36" s="84">
        <v>547</v>
      </c>
      <c r="F36" s="81"/>
      <c r="G36" s="267">
        <v>-319</v>
      </c>
      <c r="H36" s="81"/>
      <c r="I36" s="84">
        <v>902</v>
      </c>
    </row>
    <row r="37" spans="1:9" ht="20.95" customHeight="1" x14ac:dyDescent="0.2">
      <c r="A37" s="56" t="s">
        <v>13</v>
      </c>
      <c r="B37" s="56"/>
      <c r="C37" s="83">
        <v>238</v>
      </c>
      <c r="D37" s="81"/>
      <c r="E37" s="83">
        <v>-813</v>
      </c>
      <c r="F37" s="81"/>
      <c r="G37" s="83">
        <v>382</v>
      </c>
      <c r="H37" s="81"/>
      <c r="I37" s="83">
        <v>0</v>
      </c>
    </row>
    <row r="38" spans="1:9" ht="20.95" customHeight="1" x14ac:dyDescent="0.2">
      <c r="A38" s="3" t="s">
        <v>66</v>
      </c>
      <c r="B38" s="56"/>
      <c r="C38" s="81">
        <f>SUM(C26:C37)</f>
        <v>106464.67626000001</v>
      </c>
      <c r="D38" s="51"/>
      <c r="E38" s="81">
        <f>SUM(E26:E37)</f>
        <v>99111</v>
      </c>
      <c r="F38" s="51"/>
      <c r="G38" s="81">
        <f>SUM(G26:G37)</f>
        <v>62192</v>
      </c>
      <c r="H38" s="51"/>
      <c r="I38" s="81">
        <f>SUM(I26:I37)</f>
        <v>51155</v>
      </c>
    </row>
    <row r="39" spans="1:9" ht="20.95" customHeight="1" x14ac:dyDescent="0.2">
      <c r="A39" s="3" t="s">
        <v>84</v>
      </c>
      <c r="B39" s="56"/>
      <c r="C39" s="81">
        <v>-14071</v>
      </c>
      <c r="D39" s="51"/>
      <c r="E39" s="81">
        <v>-4796</v>
      </c>
      <c r="F39" s="51"/>
      <c r="G39" s="84">
        <v>-7176</v>
      </c>
      <c r="H39" s="51"/>
      <c r="I39" s="84">
        <v>-3123</v>
      </c>
    </row>
    <row r="40" spans="1:9" ht="20.95" customHeight="1" x14ac:dyDescent="0.2">
      <c r="A40" s="3" t="s">
        <v>201</v>
      </c>
      <c r="B40" s="56"/>
      <c r="C40" s="81">
        <v>0</v>
      </c>
      <c r="D40" s="51"/>
      <c r="E40" s="81">
        <v>325</v>
      </c>
      <c r="F40" s="51"/>
      <c r="G40" s="81">
        <v>0</v>
      </c>
      <c r="H40" s="51"/>
      <c r="I40" s="81">
        <v>325</v>
      </c>
    </row>
    <row r="41" spans="1:9" ht="20.95" customHeight="1" x14ac:dyDescent="0.2">
      <c r="A41" s="126" t="s">
        <v>110</v>
      </c>
      <c r="B41" s="56"/>
      <c r="C41" s="143">
        <f>SUM(C38:C40)</f>
        <v>92393.676260000007</v>
      </c>
      <c r="D41" s="51"/>
      <c r="E41" s="143">
        <f>SUM(E38:E40)</f>
        <v>94640</v>
      </c>
      <c r="F41" s="51"/>
      <c r="G41" s="143">
        <f>SUM(G38:G40)</f>
        <v>55016</v>
      </c>
      <c r="H41" s="51"/>
      <c r="I41" s="143">
        <f>SUM(I38:I40)</f>
        <v>48357</v>
      </c>
    </row>
    <row r="42" spans="1:9" ht="20.95" customHeight="1" x14ac:dyDescent="0.2">
      <c r="A42" s="56"/>
      <c r="B42" s="56"/>
      <c r="C42" s="84"/>
      <c r="D42" s="51"/>
      <c r="E42" s="84"/>
      <c r="F42" s="51"/>
      <c r="G42" s="84"/>
      <c r="H42" s="51"/>
      <c r="I42" s="84"/>
    </row>
    <row r="43" spans="1:9" ht="20.95" customHeight="1" x14ac:dyDescent="0.2">
      <c r="A43" s="276"/>
      <c r="B43" s="276"/>
      <c r="C43" s="276"/>
      <c r="D43" s="276"/>
      <c r="E43" s="276"/>
      <c r="F43" s="276"/>
      <c r="G43" s="276"/>
      <c r="H43" s="276"/>
      <c r="I43" s="276"/>
    </row>
    <row r="44" spans="1:9" ht="20.95" customHeight="1" x14ac:dyDescent="0.2">
      <c r="A44" s="154"/>
      <c r="B44" s="154"/>
      <c r="C44" s="264"/>
      <c r="D44" s="264"/>
      <c r="E44" s="264"/>
      <c r="F44" s="264"/>
      <c r="G44" s="264"/>
      <c r="H44" s="264"/>
      <c r="I44" s="264"/>
    </row>
    <row r="45" spans="1:9" ht="20.95" customHeight="1" x14ac:dyDescent="0.2">
      <c r="A45" s="291" t="s">
        <v>95</v>
      </c>
      <c r="B45" s="291"/>
      <c r="C45" s="291"/>
      <c r="D45" s="291"/>
      <c r="E45" s="291"/>
      <c r="F45" s="291"/>
      <c r="G45" s="291"/>
      <c r="H45" s="291"/>
      <c r="I45" s="291"/>
    </row>
    <row r="46" spans="1:9" ht="20.95" customHeight="1" x14ac:dyDescent="0.2">
      <c r="A46" s="291" t="s">
        <v>41</v>
      </c>
      <c r="B46" s="291"/>
      <c r="C46" s="291"/>
      <c r="D46" s="291"/>
      <c r="E46" s="291"/>
      <c r="F46" s="291"/>
      <c r="G46" s="291"/>
      <c r="H46" s="291"/>
      <c r="I46" s="291"/>
    </row>
    <row r="47" spans="1:9" ht="20.95" customHeight="1" x14ac:dyDescent="0.2">
      <c r="A47" s="291" t="s">
        <v>123</v>
      </c>
      <c r="B47" s="291"/>
      <c r="C47" s="291"/>
      <c r="D47" s="291"/>
      <c r="E47" s="291"/>
      <c r="F47" s="291"/>
      <c r="G47" s="291"/>
      <c r="H47" s="291"/>
      <c r="I47" s="291"/>
    </row>
    <row r="48" spans="1:9" ht="20.95" customHeight="1" x14ac:dyDescent="0.2">
      <c r="A48" s="291" t="s">
        <v>32</v>
      </c>
      <c r="B48" s="291"/>
      <c r="C48" s="291"/>
      <c r="D48" s="291"/>
      <c r="E48" s="291"/>
      <c r="F48" s="291"/>
      <c r="G48" s="291"/>
      <c r="H48" s="291"/>
      <c r="I48" s="291"/>
    </row>
    <row r="49" spans="1:10" ht="20.95" customHeight="1" x14ac:dyDescent="0.2">
      <c r="A49" s="269" t="s">
        <v>14</v>
      </c>
      <c r="B49" s="269"/>
      <c r="C49" s="269"/>
      <c r="D49" s="269"/>
      <c r="E49" s="269"/>
      <c r="F49" s="269"/>
      <c r="G49" s="269"/>
      <c r="H49" s="269"/>
      <c r="I49" s="269"/>
    </row>
    <row r="50" spans="1:10" ht="6.75" customHeight="1" x14ac:dyDescent="0.2">
      <c r="C50" s="2"/>
      <c r="D50" s="9"/>
      <c r="E50" s="9"/>
      <c r="F50" s="9"/>
      <c r="G50" s="9"/>
      <c r="I50" s="11"/>
    </row>
    <row r="51" spans="1:10" ht="20.95" customHeight="1" x14ac:dyDescent="0.2">
      <c r="B51" s="155" t="s">
        <v>0</v>
      </c>
      <c r="C51" s="275" t="s">
        <v>23</v>
      </c>
      <c r="D51" s="275"/>
      <c r="E51" s="275"/>
      <c r="F51" s="9"/>
      <c r="G51" s="277" t="s">
        <v>24</v>
      </c>
      <c r="H51" s="277"/>
      <c r="I51" s="277"/>
    </row>
    <row r="52" spans="1:10" ht="20.95" customHeight="1" x14ac:dyDescent="0.2">
      <c r="C52" s="275" t="s">
        <v>27</v>
      </c>
      <c r="D52" s="275"/>
      <c r="E52" s="275"/>
      <c r="F52" s="9"/>
      <c r="G52" s="275" t="s">
        <v>27</v>
      </c>
      <c r="H52" s="275"/>
      <c r="I52" s="275"/>
    </row>
    <row r="53" spans="1:10" ht="20.95" customHeight="1" x14ac:dyDescent="0.2">
      <c r="C53" s="62">
        <v>2021</v>
      </c>
      <c r="D53" s="63"/>
      <c r="E53" s="64" t="s">
        <v>124</v>
      </c>
      <c r="F53" s="65"/>
      <c r="G53" s="62">
        <v>2021</v>
      </c>
      <c r="H53" s="63"/>
      <c r="I53" s="64" t="s">
        <v>124</v>
      </c>
    </row>
    <row r="54" spans="1:10" ht="20.95" customHeight="1" x14ac:dyDescent="0.2">
      <c r="B54" s="4"/>
      <c r="C54" s="62"/>
      <c r="D54" s="63"/>
      <c r="E54" s="229" t="s">
        <v>186</v>
      </c>
      <c r="F54" s="65"/>
      <c r="G54" s="62"/>
      <c r="H54" s="63"/>
      <c r="I54" s="64"/>
      <c r="J54" s="157"/>
    </row>
    <row r="55" spans="1:10" ht="20.95" customHeight="1" x14ac:dyDescent="0.2">
      <c r="A55" s="13" t="s">
        <v>20</v>
      </c>
      <c r="C55" s="64"/>
      <c r="D55" s="63"/>
      <c r="E55" s="64"/>
      <c r="F55" s="65"/>
      <c r="G55" s="64"/>
      <c r="H55" s="63"/>
      <c r="I55" s="64"/>
    </row>
    <row r="56" spans="1:10" ht="20.95" customHeight="1" x14ac:dyDescent="0.2">
      <c r="A56" s="60" t="s">
        <v>111</v>
      </c>
      <c r="B56" s="56"/>
      <c r="C56" s="84">
        <v>-29</v>
      </c>
      <c r="D56" s="95"/>
      <c r="E56" s="84">
        <v>185</v>
      </c>
      <c r="F56" s="95"/>
      <c r="G56" s="84">
        <v>-5</v>
      </c>
      <c r="H56" s="95"/>
      <c r="I56" s="84">
        <v>-55</v>
      </c>
    </row>
    <row r="57" spans="1:10" ht="20.95" customHeight="1" x14ac:dyDescent="0.2">
      <c r="A57" s="60" t="s">
        <v>221</v>
      </c>
      <c r="B57" s="56"/>
      <c r="C57" s="84">
        <v>-274754</v>
      </c>
      <c r="D57" s="95"/>
      <c r="E57" s="84">
        <v>-294795</v>
      </c>
      <c r="F57" s="95"/>
      <c r="G57" s="84">
        <v>-275754</v>
      </c>
      <c r="H57" s="95"/>
      <c r="I57" s="84">
        <v>-294795</v>
      </c>
    </row>
    <row r="58" spans="1:10" ht="20.95" customHeight="1" x14ac:dyDescent="0.2">
      <c r="A58" s="60" t="s">
        <v>218</v>
      </c>
      <c r="B58" s="56"/>
      <c r="C58" s="84">
        <v>264293</v>
      </c>
      <c r="D58" s="95"/>
      <c r="E58" s="84">
        <v>265356</v>
      </c>
      <c r="F58" s="95"/>
      <c r="G58" s="84">
        <v>264293</v>
      </c>
      <c r="H58" s="95"/>
      <c r="I58" s="84">
        <v>265356</v>
      </c>
    </row>
    <row r="59" spans="1:10" ht="20.95" customHeight="1" x14ac:dyDescent="0.2">
      <c r="A59" s="60" t="s">
        <v>67</v>
      </c>
      <c r="B59" s="145">
        <v>5.2</v>
      </c>
      <c r="C59" s="84">
        <v>-12366</v>
      </c>
      <c r="D59" s="84"/>
      <c r="E59" s="84">
        <v>-12255</v>
      </c>
      <c r="F59" s="84"/>
      <c r="G59" s="84">
        <v>-9850</v>
      </c>
      <c r="H59" s="95"/>
      <c r="I59" s="84">
        <v>-11129</v>
      </c>
    </row>
    <row r="60" spans="1:10" ht="21.8" customHeight="1" x14ac:dyDescent="0.2">
      <c r="A60" s="60" t="s">
        <v>22</v>
      </c>
      <c r="B60" s="56"/>
      <c r="C60" s="84">
        <v>0</v>
      </c>
      <c r="D60" s="84"/>
      <c r="E60" s="84">
        <v>116</v>
      </c>
      <c r="F60" s="84"/>
      <c r="G60" s="84">
        <v>0</v>
      </c>
      <c r="H60" s="95"/>
      <c r="I60" s="84">
        <v>0</v>
      </c>
    </row>
    <row r="61" spans="1:10" ht="20.95" customHeight="1" x14ac:dyDescent="0.2">
      <c r="A61" s="60" t="s">
        <v>85</v>
      </c>
      <c r="B61" s="56"/>
      <c r="C61" s="84">
        <v>-9648</v>
      </c>
      <c r="D61" s="84"/>
      <c r="E61" s="84">
        <v>-7380</v>
      </c>
      <c r="F61" s="84"/>
      <c r="G61" s="84">
        <v>-9380</v>
      </c>
      <c r="H61" s="95"/>
      <c r="I61" s="84">
        <v>-6575</v>
      </c>
    </row>
    <row r="62" spans="1:10" ht="20.95" customHeight="1" x14ac:dyDescent="0.2">
      <c r="A62" s="140" t="s">
        <v>222</v>
      </c>
      <c r="B62" s="56"/>
      <c r="C62" s="84">
        <v>-3875</v>
      </c>
      <c r="D62" s="84"/>
      <c r="E62" s="84">
        <v>0</v>
      </c>
      <c r="F62" s="84"/>
      <c r="G62" s="84">
        <v>-3875</v>
      </c>
      <c r="H62" s="95"/>
      <c r="I62" s="84">
        <v>0</v>
      </c>
    </row>
    <row r="63" spans="1:10" ht="20.95" customHeight="1" x14ac:dyDescent="0.2">
      <c r="A63" s="140" t="s">
        <v>223</v>
      </c>
      <c r="B63" s="56"/>
      <c r="C63" s="84">
        <v>0</v>
      </c>
      <c r="D63" s="84"/>
      <c r="E63" s="84">
        <v>0</v>
      </c>
      <c r="F63" s="84"/>
      <c r="G63" s="84">
        <v>14500</v>
      </c>
      <c r="H63" s="95"/>
      <c r="I63" s="84">
        <v>1000</v>
      </c>
    </row>
    <row r="64" spans="1:10" ht="20.95" customHeight="1" x14ac:dyDescent="0.2">
      <c r="A64" s="60" t="s">
        <v>65</v>
      </c>
      <c r="B64" s="56"/>
      <c r="C64" s="84">
        <v>5878</v>
      </c>
      <c r="D64" s="84"/>
      <c r="E64" s="84">
        <v>3321</v>
      </c>
      <c r="F64" s="84"/>
      <c r="G64" s="84">
        <v>17809</v>
      </c>
      <c r="H64" s="95"/>
      <c r="I64" s="84">
        <v>10321</v>
      </c>
    </row>
    <row r="65" spans="1:10" ht="20.95" customHeight="1" x14ac:dyDescent="0.2">
      <c r="A65" s="140" t="s">
        <v>224</v>
      </c>
      <c r="B65" s="145"/>
      <c r="C65" s="84">
        <v>-33096</v>
      </c>
      <c r="D65" s="84"/>
      <c r="E65" s="84">
        <v>-3000</v>
      </c>
      <c r="F65" s="84"/>
      <c r="G65" s="84">
        <v>-58980</v>
      </c>
      <c r="H65" s="95"/>
      <c r="I65" s="84">
        <v>-3000</v>
      </c>
    </row>
    <row r="66" spans="1:10" ht="20.95" customHeight="1" x14ac:dyDescent="0.2">
      <c r="A66" s="57" t="s">
        <v>82</v>
      </c>
      <c r="B66" s="57"/>
      <c r="C66" s="143">
        <f>SUM(C56:C65)</f>
        <v>-63597</v>
      </c>
      <c r="D66" s="75"/>
      <c r="E66" s="143">
        <f>SUM(E56:E65)</f>
        <v>-48452</v>
      </c>
      <c r="F66" s="75"/>
      <c r="G66" s="143">
        <f>SUM(G56:G65)</f>
        <v>-61242</v>
      </c>
      <c r="H66" s="139"/>
      <c r="I66" s="143">
        <f>SUM(I56:I65)</f>
        <v>-38877</v>
      </c>
    </row>
    <row r="67" spans="1:10" ht="13.6" customHeight="1" x14ac:dyDescent="0.2">
      <c r="C67" s="85"/>
      <c r="D67" s="75"/>
      <c r="E67" s="85"/>
      <c r="F67" s="75"/>
      <c r="G67" s="85"/>
      <c r="H67" s="75"/>
      <c r="I67" s="85"/>
    </row>
    <row r="68" spans="1:10" ht="20.95" customHeight="1" x14ac:dyDescent="0.2">
      <c r="A68" s="13" t="s">
        <v>42</v>
      </c>
      <c r="B68" s="13"/>
      <c r="C68" s="144"/>
      <c r="D68" s="86"/>
      <c r="E68" s="144"/>
      <c r="F68" s="86"/>
      <c r="G68" s="87"/>
      <c r="H68" s="87"/>
      <c r="I68" s="87"/>
    </row>
    <row r="69" spans="1:10" ht="20.95" customHeight="1" x14ac:dyDescent="0.2">
      <c r="A69" s="60" t="s">
        <v>104</v>
      </c>
      <c r="B69" s="145">
        <v>5.3</v>
      </c>
      <c r="C69" s="52">
        <v>-10057</v>
      </c>
      <c r="D69" s="88"/>
      <c r="E69" s="52">
        <v>-13223</v>
      </c>
      <c r="F69" s="86"/>
      <c r="G69" s="52">
        <v>-6722</v>
      </c>
      <c r="H69" s="88"/>
      <c r="I69" s="52">
        <v>-5786</v>
      </c>
    </row>
    <row r="70" spans="1:10" ht="20.95" customHeight="1" x14ac:dyDescent="0.2">
      <c r="A70" s="60" t="s">
        <v>105</v>
      </c>
      <c r="B70" s="4"/>
      <c r="C70" s="52">
        <v>-4749</v>
      </c>
      <c r="D70" s="89"/>
      <c r="E70" s="52">
        <v>-4054</v>
      </c>
      <c r="F70" s="75"/>
      <c r="G70" s="84">
        <v>-4515</v>
      </c>
      <c r="H70" s="75"/>
      <c r="I70" s="84">
        <v>-3568</v>
      </c>
      <c r="J70" s="142"/>
    </row>
    <row r="71" spans="1:10" ht="20.95" customHeight="1" x14ac:dyDescent="0.2">
      <c r="A71" s="140" t="s">
        <v>88</v>
      </c>
      <c r="B71" s="145"/>
      <c r="C71" s="84">
        <v>-54400</v>
      </c>
      <c r="D71" s="89"/>
      <c r="E71" s="84">
        <v>-40800</v>
      </c>
      <c r="F71" s="75"/>
      <c r="G71" s="84">
        <v>-54400</v>
      </c>
      <c r="H71" s="75"/>
      <c r="I71" s="84">
        <v>-40800</v>
      </c>
      <c r="J71" s="142"/>
    </row>
    <row r="72" spans="1:10" ht="20.95" customHeight="1" x14ac:dyDescent="0.2">
      <c r="A72" s="57" t="s">
        <v>202</v>
      </c>
      <c r="B72" s="57"/>
      <c r="C72" s="143">
        <f>SUM(C69:C71)</f>
        <v>-69206</v>
      </c>
      <c r="D72" s="75"/>
      <c r="E72" s="143">
        <f>SUM(E69:E71)</f>
        <v>-58077</v>
      </c>
      <c r="F72" s="75"/>
      <c r="G72" s="143">
        <f>SUM(G69:G71)</f>
        <v>-65637</v>
      </c>
      <c r="H72" s="75"/>
      <c r="I72" s="143">
        <f>SUM(I69:I71)</f>
        <v>-50154</v>
      </c>
    </row>
    <row r="73" spans="1:10" ht="20.95" customHeight="1" x14ac:dyDescent="0.2">
      <c r="A73" s="80" t="s">
        <v>211</v>
      </c>
      <c r="C73" s="83">
        <v>3435</v>
      </c>
      <c r="D73" s="75"/>
      <c r="E73" s="83">
        <v>-704</v>
      </c>
      <c r="F73" s="75"/>
      <c r="G73" s="103">
        <v>0</v>
      </c>
      <c r="H73" s="75"/>
      <c r="I73" s="103">
        <v>0</v>
      </c>
    </row>
    <row r="74" spans="1:10" ht="20.95" customHeight="1" x14ac:dyDescent="0.2">
      <c r="A74" s="3" t="s">
        <v>207</v>
      </c>
      <c r="C74" s="146">
        <f>SUM(C73,C72,C66,C41)</f>
        <v>-36974.323739999993</v>
      </c>
      <c r="D74" s="75"/>
      <c r="E74" s="146">
        <f>SUM(E73,E72,E66,E41)</f>
        <v>-12593</v>
      </c>
      <c r="F74" s="75"/>
      <c r="G74" s="146">
        <f>SUM(G73,G72,G66,G41)</f>
        <v>-71863</v>
      </c>
      <c r="H74" s="146"/>
      <c r="I74" s="146">
        <f>SUM(I73,I72,I66,I41)</f>
        <v>-40674</v>
      </c>
    </row>
    <row r="75" spans="1:10" ht="20.95" customHeight="1" x14ac:dyDescent="0.2">
      <c r="A75" s="3" t="s">
        <v>36</v>
      </c>
      <c r="C75" s="147">
        <f>'Financial Position'!E14</f>
        <v>246798</v>
      </c>
      <c r="D75" s="75"/>
      <c r="E75" s="147">
        <v>159474</v>
      </c>
      <c r="F75" s="75"/>
      <c r="G75" s="147">
        <f>'Financial Position'!I14</f>
        <v>105736</v>
      </c>
      <c r="H75" s="146"/>
      <c r="I75" s="147">
        <v>74780</v>
      </c>
    </row>
    <row r="76" spans="1:10" ht="20.95" customHeight="1" thickBot="1" x14ac:dyDescent="0.25">
      <c r="A76" s="13" t="s">
        <v>83</v>
      </c>
      <c r="B76" s="145">
        <v>5.0999999999999996</v>
      </c>
      <c r="C76" s="148">
        <f>C74+C75</f>
        <v>209823.67626000001</v>
      </c>
      <c r="D76" s="75"/>
      <c r="E76" s="148">
        <f>E74+E75</f>
        <v>146881</v>
      </c>
      <c r="F76" s="75"/>
      <c r="G76" s="148">
        <f>G74+G75</f>
        <v>33873</v>
      </c>
      <c r="H76" s="75"/>
      <c r="I76" s="148">
        <f>I74+I75</f>
        <v>34106</v>
      </c>
    </row>
    <row r="77" spans="1:10" ht="13.6" customHeight="1" thickTop="1" x14ac:dyDescent="0.2">
      <c r="C77" s="85"/>
      <c r="D77" s="75"/>
      <c r="E77" s="75"/>
      <c r="F77" s="75"/>
      <c r="G77" s="85"/>
      <c r="H77" s="75"/>
      <c r="I77" s="75"/>
    </row>
    <row r="78" spans="1:10" ht="13.6" customHeight="1" x14ac:dyDescent="0.2">
      <c r="C78" s="85"/>
      <c r="D78" s="75"/>
      <c r="E78" s="75"/>
      <c r="F78" s="75"/>
      <c r="G78" s="85"/>
      <c r="H78" s="75"/>
      <c r="I78" s="75"/>
    </row>
    <row r="79" spans="1:10" ht="13.6" customHeight="1" x14ac:dyDescent="0.2">
      <c r="C79" s="85"/>
      <c r="D79" s="75"/>
      <c r="E79" s="75"/>
      <c r="F79" s="75"/>
      <c r="G79" s="85"/>
      <c r="H79" s="75"/>
      <c r="I79" s="75"/>
    </row>
    <row r="80" spans="1:10" ht="20.95" customHeight="1" x14ac:dyDescent="0.2">
      <c r="A80" s="56"/>
      <c r="C80" s="149"/>
      <c r="E80" s="149"/>
      <c r="G80" s="149"/>
      <c r="H80" s="7"/>
      <c r="I80" s="149"/>
    </row>
    <row r="81" spans="1:9" ht="20.95" customHeight="1" x14ac:dyDescent="0.2">
      <c r="C81" s="7"/>
    </row>
    <row r="82" spans="1:9" ht="20.95" customHeight="1" x14ac:dyDescent="0.2">
      <c r="F82" s="7">
        <v>34106</v>
      </c>
    </row>
    <row r="89" spans="1:9" ht="20.95" customHeight="1" x14ac:dyDescent="0.2">
      <c r="A89" s="276" t="s">
        <v>28</v>
      </c>
      <c r="B89" s="276"/>
      <c r="C89" s="276"/>
      <c r="D89" s="276"/>
      <c r="E89" s="276"/>
      <c r="F89" s="276"/>
      <c r="G89" s="276"/>
      <c r="H89" s="276"/>
      <c r="I89" s="276"/>
    </row>
  </sheetData>
  <mergeCells count="21">
    <mergeCell ref="A89:I89"/>
    <mergeCell ref="G8:I8"/>
    <mergeCell ref="C51:E51"/>
    <mergeCell ref="G51:I51"/>
    <mergeCell ref="A46:I46"/>
    <mergeCell ref="A47:I47"/>
    <mergeCell ref="A14:B14"/>
    <mergeCell ref="C52:E52"/>
    <mergeCell ref="G52:I52"/>
    <mergeCell ref="A48:I48"/>
    <mergeCell ref="A49:I49"/>
    <mergeCell ref="A43:I43"/>
    <mergeCell ref="A45:I45"/>
    <mergeCell ref="C7:E7"/>
    <mergeCell ref="G7:I7"/>
    <mergeCell ref="C8:E8"/>
    <mergeCell ref="A1:I1"/>
    <mergeCell ref="A2:I2"/>
    <mergeCell ref="A3:I3"/>
    <mergeCell ref="A4:I4"/>
    <mergeCell ref="A5:I5"/>
  </mergeCells>
  <phoneticPr fontId="4" type="noConversion"/>
  <pageMargins left="1" right="0.3" top="1" bottom="0.5" header="0.5" footer="0.3"/>
  <pageSetup paperSize="9" scale="80" firstPageNumber="2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Financial Position</vt:lpstr>
      <vt:lpstr>Comprhensive Income-3M</vt:lpstr>
      <vt:lpstr>Comprhensive Income-6M</vt:lpstr>
      <vt:lpstr>Consol</vt:lpstr>
      <vt:lpstr>Company</vt:lpstr>
      <vt:lpstr>Cash Flow</vt:lpstr>
      <vt:lpstr>Consol!_GoBack</vt:lpstr>
      <vt:lpstr>'Cash Flow'!Print_Area</vt:lpstr>
      <vt:lpstr>Company!Print_Area</vt:lpstr>
      <vt:lpstr>'Comprhensive Income-6M'!Print_Area</vt:lpstr>
      <vt:lpstr>Consol!Print_Area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2021-08-09T11:47:15Z</cp:lastPrinted>
  <dcterms:created xsi:type="dcterms:W3CDTF">2004-04-08T12:11:05Z</dcterms:created>
  <dcterms:modified xsi:type="dcterms:W3CDTF">2021-08-09T17:14:18Z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2021-06-04T04:36:58Z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5265766a-8fbc-493b-9a01-dec8afc3cfbf</vt:lpwstr>
  </property>
  <property fmtid="{D5CDD505-2E9C-101B-9397-08002B2CF9AE}" pid="8" name="MSIP_Label_ea60d57e-af5b-4752-ac57-3e4f28ca11dc_ContentBits">
    <vt:lpwstr>0</vt:lpwstr>
  </property>
</Properties>
</file>