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Ratchthani Leasing\2021\Q2'2021\Convert_Q2'2021\"/>
    </mc:Choice>
  </mc:AlternateContent>
  <xr:revisionPtr revIDLastSave="0" documentId="13_ncr:1_{99585390-B6EF-49FE-9198-FA465DEDFCDA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definedNames>
    <definedName name="_xlnm.Print_Area" localSheetId="0">BS!$A$1:$L$105</definedName>
    <definedName name="_xlnm.Print_Area" localSheetId="3">CE!$A$1:$K$24</definedName>
    <definedName name="_xlnm.Print_Area" localSheetId="2">'CE-Conso'!$A$1:$O$27</definedName>
    <definedName name="_xlnm.Print_Area" localSheetId="4">CF!$A$1:$H$75</definedName>
    <definedName name="_xlnm.Print_Area" localSheetId="1">Pl!$A$1:$M$110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4" i="5" l="1"/>
  <c r="F54" i="5"/>
  <c r="D54" i="5"/>
  <c r="B54" i="5"/>
  <c r="K17" i="3" l="1"/>
  <c r="K22" i="3" s="1"/>
  <c r="I22" i="3"/>
  <c r="C20" i="3"/>
  <c r="G22" i="3"/>
  <c r="E22" i="3"/>
  <c r="C22" i="3"/>
  <c r="K21" i="3"/>
  <c r="K22" i="6"/>
  <c r="O22" i="6" s="1"/>
  <c r="O21" i="6"/>
  <c r="M24" i="6"/>
  <c r="I24" i="6"/>
  <c r="G24" i="6"/>
  <c r="E24" i="6"/>
  <c r="C24" i="6"/>
  <c r="O23" i="6"/>
  <c r="K20" i="6"/>
  <c r="K19" i="6"/>
  <c r="K18" i="6"/>
  <c r="K24" i="6" l="1"/>
  <c r="O24" i="6"/>
  <c r="F58" i="5" l="1"/>
  <c r="F66" i="5" s="1"/>
  <c r="I72" i="1" l="1"/>
  <c r="E15" i="3" l="1"/>
  <c r="C15" i="3"/>
  <c r="K14" i="3"/>
  <c r="J13" i="3"/>
  <c r="I13" i="3"/>
  <c r="I15" i="3" s="1"/>
  <c r="G13" i="3"/>
  <c r="G15" i="3" s="1"/>
  <c r="E13" i="3"/>
  <c r="C13" i="3"/>
  <c r="K12" i="3"/>
  <c r="K11" i="3"/>
  <c r="K13" i="3" s="1"/>
  <c r="K15" i="3" s="1"/>
  <c r="K10" i="3"/>
  <c r="I16" i="6"/>
  <c r="K15" i="6"/>
  <c r="O15" i="6" s="1"/>
  <c r="O14" i="6"/>
  <c r="M13" i="6"/>
  <c r="M16" i="6" s="1"/>
  <c r="J13" i="6"/>
  <c r="I13" i="6"/>
  <c r="G13" i="6"/>
  <c r="G16" i="6" s="1"/>
  <c r="E13" i="6"/>
  <c r="E16" i="6" s="1"/>
  <c r="C13" i="6"/>
  <c r="C16" i="6" s="1"/>
  <c r="O12" i="6"/>
  <c r="K11" i="6"/>
  <c r="K13" i="6" s="1"/>
  <c r="O13" i="6" s="1"/>
  <c r="K10" i="6"/>
  <c r="O10" i="6" s="1"/>
  <c r="O16" i="6" s="1"/>
  <c r="K72" i="1"/>
  <c r="M72" i="1"/>
  <c r="I46" i="1"/>
  <c r="M17" i="1"/>
  <c r="K17" i="1"/>
  <c r="I17" i="1"/>
  <c r="I105" i="1"/>
  <c r="G105" i="1"/>
  <c r="I101" i="1"/>
  <c r="G101" i="1"/>
  <c r="M77" i="1"/>
  <c r="K77" i="1"/>
  <c r="I77" i="1"/>
  <c r="I78" i="1" s="1"/>
  <c r="I80" i="1" s="1"/>
  <c r="G77" i="1"/>
  <c r="G72" i="1"/>
  <c r="M78" i="1" l="1"/>
  <c r="M80" i="1" s="1"/>
  <c r="I82" i="1"/>
  <c r="I86" i="1" s="1"/>
  <c r="D11" i="5"/>
  <c r="O11" i="6"/>
  <c r="K16" i="6"/>
  <c r="K78" i="1"/>
  <c r="K80" i="1" s="1"/>
  <c r="G78" i="1"/>
  <c r="K82" i="1" l="1"/>
  <c r="K86" i="1" s="1"/>
  <c r="K103" i="1" s="1"/>
  <c r="F11" i="5"/>
  <c r="F23" i="5" s="1"/>
  <c r="F34" i="5" s="1"/>
  <c r="F37" i="5" s="1"/>
  <c r="M82" i="1"/>
  <c r="H11" i="5"/>
  <c r="G80" i="1"/>
  <c r="K99" i="1"/>
  <c r="F94" i="4"/>
  <c r="H94" i="4"/>
  <c r="M86" i="1" l="1"/>
  <c r="M103" i="1" s="1"/>
  <c r="M99" i="1"/>
  <c r="G82" i="1"/>
  <c r="L94" i="4"/>
  <c r="G86" i="1" l="1"/>
  <c r="H66" i="5"/>
  <c r="J94" i="4" l="1"/>
  <c r="H61" i="4"/>
  <c r="J61" i="4"/>
  <c r="L61" i="4"/>
  <c r="I21" i="6" l="1"/>
  <c r="O18" i="6" l="1"/>
  <c r="F35" i="4" l="1"/>
  <c r="F20" i="4"/>
  <c r="B66" i="5" l="1"/>
  <c r="D66" i="5"/>
  <c r="G21" i="6" l="1"/>
  <c r="M21" i="6" l="1"/>
  <c r="O20" i="6" l="1"/>
  <c r="K21" i="6"/>
  <c r="F96" i="4"/>
  <c r="I50" i="1"/>
  <c r="I22" i="1"/>
  <c r="C21" i="6"/>
  <c r="C25" i="6" s="1"/>
  <c r="G50" i="1"/>
  <c r="J96" i="4"/>
  <c r="K19" i="3"/>
  <c r="E21" i="6"/>
  <c r="E25" i="6" s="1"/>
  <c r="I25" i="6"/>
  <c r="J25" i="6"/>
  <c r="M22" i="1"/>
  <c r="L35" i="4"/>
  <c r="G25" i="6"/>
  <c r="C23" i="3"/>
  <c r="E20" i="3"/>
  <c r="E23" i="3" s="1"/>
  <c r="G20" i="3"/>
  <c r="G23" i="3" s="1"/>
  <c r="F67" i="5"/>
  <c r="F69" i="5" s="1"/>
  <c r="G17" i="1"/>
  <c r="H96" i="4"/>
  <c r="L96" i="4"/>
  <c r="J21" i="6"/>
  <c r="J35" i="4"/>
  <c r="H35" i="4"/>
  <c r="F71" i="4"/>
  <c r="H71" i="4"/>
  <c r="F61" i="4"/>
  <c r="H20" i="4"/>
  <c r="G22" i="1"/>
  <c r="J20" i="3"/>
  <c r="L71" i="4"/>
  <c r="J20" i="4"/>
  <c r="K22" i="1"/>
  <c r="L20" i="4"/>
  <c r="J71" i="4"/>
  <c r="M23" i="1" l="1"/>
  <c r="M25" i="1" s="1"/>
  <c r="H36" i="4"/>
  <c r="I23" i="1"/>
  <c r="I25" i="1" s="1"/>
  <c r="L36" i="4"/>
  <c r="O19" i="6"/>
  <c r="K25" i="6"/>
  <c r="O25" i="6"/>
  <c r="L72" i="4"/>
  <c r="L97" i="4" s="1"/>
  <c r="H72" i="4"/>
  <c r="H97" i="4" s="1"/>
  <c r="J72" i="4"/>
  <c r="J97" i="4" s="1"/>
  <c r="F72" i="4"/>
  <c r="F97" i="4" s="1"/>
  <c r="F36" i="4"/>
  <c r="J36" i="4"/>
  <c r="G23" i="1"/>
  <c r="K23" i="1"/>
  <c r="K25" i="1" s="1"/>
  <c r="K27" i="1" l="1"/>
  <c r="K31" i="1" s="1"/>
  <c r="K44" i="1" s="1"/>
  <c r="G25" i="1"/>
  <c r="M27" i="1"/>
  <c r="I27" i="1"/>
  <c r="I31" i="1" s="1"/>
  <c r="H98" i="4"/>
  <c r="L98" i="4"/>
  <c r="J98" i="4"/>
  <c r="F98" i="4"/>
  <c r="M44" i="1" l="1"/>
  <c r="D23" i="5"/>
  <c r="D34" i="5" s="1"/>
  <c r="D37" i="5" s="1"/>
  <c r="D67" i="5" s="1"/>
  <c r="D69" i="5" s="1"/>
  <c r="H23" i="5"/>
  <c r="H34" i="5" s="1"/>
  <c r="H37" i="5" s="1"/>
  <c r="H67" i="5" s="1"/>
  <c r="H69" i="5" s="1"/>
  <c r="K18" i="3"/>
  <c r="K20" i="3" s="1"/>
  <c r="K23" i="3" s="1"/>
  <c r="I20" i="3"/>
  <c r="I23" i="3" s="1"/>
  <c r="G27" i="1"/>
  <c r="G31" i="1" s="1"/>
  <c r="B23" i="5"/>
  <c r="B34" i="5" s="1"/>
  <c r="B37" i="5" s="1"/>
  <c r="B67" i="5" s="1"/>
  <c r="K48" i="1"/>
  <c r="M31" i="1"/>
  <c r="M48" i="1" s="1"/>
  <c r="F70" i="5" l="1"/>
  <c r="B69" i="5"/>
  <c r="B70" i="5" s="1"/>
  <c r="G46" i="1"/>
</calcChain>
</file>

<file path=xl/sharedStrings.xml><?xml version="1.0" encoding="utf-8"?>
<sst xmlns="http://schemas.openxmlformats.org/spreadsheetml/2006/main" count="375" uniqueCount="190">
  <si>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</si>
  <si>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</si>
  <si>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</si>
  <si>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</si>
  <si>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</si>
  <si>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</si>
  <si>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</si>
  <si>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</si>
  <si>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</si>
  <si>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</si>
  <si>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</si>
  <si>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</si>
  <si>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</si>
  <si>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</si>
  <si>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</si>
  <si>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</si>
  <si>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</si>
  <si>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</si>
  <si>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</si>
  <si>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</si>
  <si>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</si>
  <si>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</si>
  <si>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</si>
  <si>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</si>
  <si>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</si>
  <si>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</si>
  <si>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</si>
  <si>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</si>
  <si>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</si>
  <si>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</si>
  <si>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</si>
  <si>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</si>
  <si>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</si>
  <si>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</si>
  <si>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</si>
  <si>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</si>
  <si>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</si>
  <si>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</si>
  <si>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</si>
  <si>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</si>
  <si>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</si>
  <si>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</si>
  <si>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</si>
  <si>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</si>
  <si>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</si>
  <si>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</si>
  <si>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</si>
  <si>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</si>
  <si>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</si>
  <si>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</si>
  <si>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</si>
  <si>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</si>
  <si>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</si>
  <si>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</si>
  <si>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</si>
  <si>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</si>
  <si>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</si>
  <si>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</si>
  <si>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</si>
  <si>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</si>
  <si>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</si>
  <si>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</si>
  <si>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</si>
  <si>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</si>
  <si>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</si>
  <si>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</si>
  <si>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</si>
  <si>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</si>
  <si>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</si>
  <si>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</si>
  <si>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</si>
  <si>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</si>
  <si>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</si>
  <si>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</si>
  <si>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</si>
  <si>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</si>
  <si>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</si>
  <si>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</si>
  <si>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</si>
  <si>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</si>
  <si>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</si>
  <si>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</si>
  <si>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</si>
  <si>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</si>
  <si>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</si>
  <si>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ภาษีซื้อที่ยังไม่ได้รับใบกำกับภาษี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</si>
  <si>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</si>
  <si>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</si>
  <si>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</si>
  <si>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</si>
  <si>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</si>
  <si>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</si>
  <si>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</si>
  <si>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</si>
  <si>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</si>
  <si>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</si>
  <si>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</si>
  <si>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</si>
  <si>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</si>
  <si>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</si>
  <si>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</si>
  <si>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</si>
  <si>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</si>
  <si>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</si>
  <si>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</si>
  <si>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</si>
  <si>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</si>
  <si>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</si>
  <si>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</si>
  <si>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</si>
  <si>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</si>
  <si>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</si>
  <si>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</si>
  <si>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</si>
  <si>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</si>
  <si>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</si>
  <si>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</si>
  <si>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</si>
  <si>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</si>
  <si>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</si>
  <si>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</si>
  <si>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</si>
  <si>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</si>
  <si>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</si>
  <si>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</si>
  <si>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</si>
  <si>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</si>
  <si>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</si>
  <si>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</si>
  <si>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</si>
  <si>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</si>
  <si>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งบแสดงการเปลี่ยนแปลงส่วนของผู้ถือหุ้น (ต่อ)</t>
  </si>
  <si>
    <t>หนี้สินดำเนินงานเพิ่มขึ้น (ลดลง)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</si>
  <si>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</si>
  <si>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</si>
  <si>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</si>
  <si>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</si>
  <si>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</si>
  <si>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</si>
  <si>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</si>
  <si>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เงินสดสุทธิใช้ไปในกิจกรรมลงทุน</t>
  </si>
  <si>
    <t>และชำระ</t>
  </si>
  <si>
    <t>เต็มมูลค่าแล้ว</t>
  </si>
  <si>
    <t>ยอดคงเหลือ ณ วันที่ 1 มกราคม 2563</t>
  </si>
  <si>
    <t>สินทรัพย์ทางการเงินไม่หมุนเวียนอื่น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</si>
  <si>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</si>
  <si>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</si>
  <si>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</si>
  <si>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</si>
  <si>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</si>
  <si>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</si>
  <si>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</si>
  <si>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</si>
  <si>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เงินสดได้มาจาก (ใช้ไปใน) กิจกรรมดำเนินงาน</t>
  </si>
  <si>
    <t>เงินกู้ยืมระยะยาว - สุทธิจากส่วนที่ถึงกำหนดชำระภายในหนึ่งปี</t>
  </si>
  <si>
    <t xml:space="preserve">   รายได้ดอกเบี้ย</t>
  </si>
  <si>
    <t>เงินกู้ยืมระยะสั้นจากสถาบันการเงินเพิ่มขึ้น (ลดลง)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</si>
  <si>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</si>
  <si>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</si>
  <si>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>เงินสดจ่ายคืนหนี้สินตามสัญญาเช่า</t>
  </si>
  <si>
    <t>31 ธันวาคม 2563</t>
  </si>
  <si>
    <t>ยอดคงเหลือ ณ วันที่ 1 มกราคม 2564</t>
  </si>
  <si>
    <t xml:space="preserve">   ค่าเผื่อการด้อยค่าของทรัพย์สินรอการขาย (โอนกลับ)</t>
  </si>
  <si>
    <t xml:space="preserve">ส่วนของหุ้นกู้ที่ถึงกำหนดชำระภายในหนึ่งปี </t>
  </si>
  <si>
    <t xml:space="preserve">   โอนกลับค่าเผื่อการด้อยค่าของลูกหนี้อื่น - สำรองจ่ายภาษีขาย</t>
  </si>
  <si>
    <t>เงินสดสุทธิได้มาจากกิจกรรมดำเนินงาน</t>
  </si>
  <si>
    <t>เงินกู้ยืมระยะสั้นลดลง</t>
  </si>
  <si>
    <t>เงินปันผลจ่าย (หมายเหตุ 15)</t>
  </si>
  <si>
    <t xml:space="preserve">      หุ้นสามัญ 5,663,028,199 หุ้น มูลค่าหุ้นละ 1 บาท</t>
  </si>
  <si>
    <t>ณ วันที่ 30 มิถุนายน 2564</t>
  </si>
  <si>
    <t xml:space="preserve"> 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</si>
  <si>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</si>
  <si>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2564</t>
  </si>
  <si>
    <t>สิ้นสุดวันที่ 30 มิถุนายน</t>
  </si>
  <si>
    <t>สำหรับงวดหกเดือนสิ้นสุดวันที่ 30 มิถุนายน 2564</t>
  </si>
  <si>
    <t>สำหรับงวดหกเดือน</t>
  </si>
  <si>
    <t>ยอดคงเหลือ ณ วันที่ 30 มิถุนายน 2563</t>
  </si>
  <si>
    <t>ส่วนได้เสียที่ไม่มีอำนาจควบคุมของบริษัทย่อยลดลง</t>
  </si>
  <si>
    <t>รายได้เงินปันผล</t>
  </si>
  <si>
    <t>ส่วนของเงินกู้ยืมระยะยาวที่ถึงกำหนดชำระภายในหนึ่งปี</t>
  </si>
  <si>
    <t>เงินสดรับจากเงินกู้ยืมระยะยาว</t>
  </si>
  <si>
    <t>เงินสดรับจากการออกหุ้นกู้ระยะยาว</t>
  </si>
  <si>
    <t>เงินสดจ่ายคืนเงินกู้ยืมระยะยาว</t>
  </si>
  <si>
    <t>เงินสดจ่ายเงินปันผล</t>
  </si>
  <si>
    <t>เงินสดจ่ายปันผลส่วนได้เสียท่ไม่มีอำนาจควบคุม</t>
  </si>
  <si>
    <t>เงินสดรับจากการขายเงินลงทุน</t>
  </si>
  <si>
    <t>เงินสดสุทธิได้มา (ใช้ไป) ในกิจกรรมจัดหาเงิน</t>
  </si>
  <si>
    <t>เงินสดและรายการเทียบเท่าเงินสดเพิ่มขึ้นสุทธิ</t>
  </si>
  <si>
    <t xml:space="preserve">   เงินปันผลรับ</t>
  </si>
  <si>
    <t>เงินปันผลรับ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</si>
</sst>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left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10" fontId="2" fillId="0" borderId="0" xfId="4" applyNumberFormat="1" applyFont="1" applyFill="1" applyAlignment="1">
      <alignment vertical="center"/>
    </xf>
    <xf numFmtId="41" fontId="1" fillId="0" borderId="0" xfId="0" quotePrefix="1" applyNumberFormat="1" applyFont="1" applyFill="1" applyAlignment="1">
      <alignment horizontal="left" vertical="center"/>
    </xf>
    <xf numFmtId="2" fontId="2" fillId="0" borderId="0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4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41" fontId="2" fillId="0" borderId="6" xfId="0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showGridLines="0" view="pageBreakPreview" topLeftCell="A81" zoomScale="55" zoomScaleNormal="130" zoomScaleSheetLayoutView="55" workbookViewId="0">
      <selection activeCell="R94" sqref="R94"/>
    </sheetView>
  </sheetViews>
  <sheetFormatPr defaultColWidth="10.7109375" defaultRowHeight="24" customHeight="1"/>
  <cols>
    <col min="1" max="1" width="48" style="8" customWidth="1"/>
    <col min="2" max="2" width="0.5703125" style="7" hidden="1" customWidth="1"/>
    <col min="3" max="3" width="1.140625" style="7" hidden="1" customWidth="1"/>
    <col min="4" max="4" width="8.140625" style="13" customWidth="1"/>
    <col min="5" max="5" width="1" style="13" customWidth="1"/>
    <col min="6" max="6" width="14.7109375" style="13" customWidth="1"/>
    <col min="7" max="7" width="1" style="13" customWidth="1"/>
    <col min="8" max="8" width="14.7109375" style="13" customWidth="1"/>
    <col min="9" max="9" width="1" style="13" customWidth="1"/>
    <col min="10" max="10" width="14.7109375" style="13" customWidth="1"/>
    <col min="11" max="11" width="1" style="13" customWidth="1"/>
    <col min="12" max="12" width="14.7109375" style="41" customWidth="1"/>
    <col min="13" max="13" width="20.7109375" style="7" customWidth="1"/>
    <col min="14" max="14" width="14.85546875" style="7" customWidth="1"/>
    <col min="15" max="18" width="18.85546875" style="7" customWidth="1"/>
    <col min="19" max="16384" width="10.7109375" style="7"/>
  </cols>
  <sheetData>
    <row r="1" spans="1:15" s="6" customFormat="1" ht="24" customHeight="1">
      <c r="A1" s="1" t="s">
        <v>116</v>
      </c>
      <c r="B1" s="2"/>
      <c r="C1" s="4"/>
      <c r="D1" s="5"/>
      <c r="E1" s="5"/>
      <c r="F1" s="5"/>
      <c r="G1" s="5"/>
      <c r="H1" s="5"/>
      <c r="I1" s="5"/>
      <c r="J1" s="5"/>
      <c r="K1" s="5"/>
      <c r="L1" s="43"/>
    </row>
    <row r="2" spans="1:15" s="6" customFormat="1" ht="24" customHeight="1">
      <c r="A2" s="29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4"/>
    </row>
    <row r="3" spans="1:15" s="6" customFormat="1" ht="24" customHeight="1">
      <c r="A3" s="47" t="s">
        <v>169</v>
      </c>
      <c r="B3" s="2"/>
      <c r="C3" s="56"/>
      <c r="D3" s="5"/>
      <c r="E3" s="5"/>
      <c r="F3" s="5"/>
      <c r="G3" s="5"/>
      <c r="H3" s="5"/>
      <c r="I3" s="5"/>
      <c r="J3" s="5"/>
      <c r="K3" s="5"/>
      <c r="L3" s="44"/>
    </row>
    <row r="4" spans="1:15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5" t="s">
        <v>100</v>
      </c>
    </row>
    <row r="5" spans="1:15" ht="24" customHeight="1">
      <c r="A5" s="3"/>
      <c r="B5" s="4"/>
      <c r="C5" s="4"/>
      <c r="D5" s="5"/>
      <c r="E5" s="5"/>
      <c r="F5" s="103" t="s">
        <v>112</v>
      </c>
      <c r="G5" s="103"/>
      <c r="H5" s="103"/>
      <c r="I5" s="5"/>
      <c r="J5" s="103" t="s">
        <v>113</v>
      </c>
      <c r="K5" s="103"/>
      <c r="L5" s="103"/>
    </row>
    <row r="6" spans="1:15" ht="24" customHeight="1">
      <c r="C6" s="10"/>
      <c r="D6" s="46" t="s">
        <v>1</v>
      </c>
      <c r="E6" s="32"/>
      <c r="F6" s="46" t="s">
        <v>170</v>
      </c>
      <c r="G6" s="11"/>
      <c r="H6" s="46" t="s">
        <v>160</v>
      </c>
      <c r="I6" s="32"/>
      <c r="J6" s="46" t="s">
        <v>170</v>
      </c>
      <c r="K6" s="11"/>
      <c r="L6" s="46" t="s">
        <v>160</v>
      </c>
    </row>
    <row r="7" spans="1:15" ht="24" customHeight="1">
      <c r="C7" s="10"/>
      <c r="D7" s="32"/>
      <c r="E7" s="32"/>
      <c r="F7" s="32" t="s">
        <v>117</v>
      </c>
      <c r="G7" s="11"/>
      <c r="H7" s="32" t="s">
        <v>119</v>
      </c>
      <c r="I7" s="32"/>
      <c r="J7" s="32" t="s">
        <v>117</v>
      </c>
      <c r="K7" s="11"/>
      <c r="L7" s="32" t="s">
        <v>119</v>
      </c>
    </row>
    <row r="8" spans="1:15" ht="24" customHeight="1">
      <c r="C8" s="10"/>
      <c r="D8" s="32"/>
      <c r="E8" s="32"/>
      <c r="F8" s="32" t="s">
        <v>118</v>
      </c>
      <c r="G8" s="11"/>
      <c r="H8" s="32"/>
      <c r="I8" s="32"/>
      <c r="J8" s="32" t="s">
        <v>118</v>
      </c>
      <c r="K8" s="11"/>
      <c r="L8" s="32"/>
    </row>
    <row r="9" spans="1:15" ht="24" customHeight="1">
      <c r="A9" s="12" t="s">
        <v>2</v>
      </c>
      <c r="H9" s="41"/>
    </row>
    <row r="10" spans="1:15" ht="24" customHeight="1">
      <c r="A10" s="12" t="s">
        <v>3</v>
      </c>
      <c r="D10" s="34"/>
      <c r="E10" s="34"/>
      <c r="F10" s="34"/>
      <c r="G10" s="34"/>
      <c r="H10" s="41"/>
      <c r="I10" s="34"/>
      <c r="J10" s="34"/>
      <c r="K10" s="34"/>
    </row>
    <row r="11" spans="1:15" ht="24" customHeight="1">
      <c r="A11" s="8" t="s">
        <v>4</v>
      </c>
      <c r="D11" s="34"/>
      <c r="E11" s="34"/>
      <c r="F11" s="15">
        <v>1143795</v>
      </c>
      <c r="G11" s="57"/>
      <c r="H11" s="15">
        <v>1043795</v>
      </c>
      <c r="I11" s="34"/>
      <c r="J11" s="15">
        <v>1004086</v>
      </c>
      <c r="K11" s="57"/>
      <c r="L11" s="15">
        <v>867596</v>
      </c>
      <c r="O11" s="97"/>
    </row>
    <row r="12" spans="1:15" ht="24" customHeight="1">
      <c r="A12" s="8" t="s">
        <v>136</v>
      </c>
      <c r="D12" s="34"/>
      <c r="E12" s="34"/>
      <c r="F12" s="15"/>
      <c r="G12" s="57"/>
      <c r="H12" s="15"/>
      <c r="I12" s="34"/>
      <c r="J12" s="15"/>
      <c r="K12" s="57"/>
      <c r="L12" s="15"/>
      <c r="O12" s="97"/>
    </row>
    <row r="13" spans="1:15" ht="24" customHeight="1">
      <c r="A13" s="8" t="s">
        <v>137</v>
      </c>
      <c r="D13" s="34">
        <v>2</v>
      </c>
      <c r="E13" s="34"/>
      <c r="F13" s="15">
        <v>18110672</v>
      </c>
      <c r="G13" s="57"/>
      <c r="H13" s="15">
        <v>17724120</v>
      </c>
      <c r="I13" s="34"/>
      <c r="J13" s="15">
        <v>18110672</v>
      </c>
      <c r="K13" s="57"/>
      <c r="L13" s="15">
        <v>17724120</v>
      </c>
      <c r="O13" s="97"/>
    </row>
    <row r="14" spans="1:15" ht="24" customHeight="1">
      <c r="A14" s="8" t="s">
        <v>135</v>
      </c>
      <c r="D14" s="34"/>
      <c r="E14" s="34"/>
      <c r="F14" s="15"/>
      <c r="G14" s="57"/>
      <c r="H14" s="15"/>
      <c r="I14" s="34"/>
      <c r="J14" s="15"/>
      <c r="K14" s="57"/>
      <c r="L14" s="15"/>
      <c r="M14" s="64"/>
      <c r="O14" s="97"/>
    </row>
    <row r="15" spans="1:15" ht="24" customHeight="1">
      <c r="A15" s="8" t="s">
        <v>137</v>
      </c>
      <c r="C15" s="16"/>
      <c r="D15" s="34">
        <v>3</v>
      </c>
      <c r="E15" s="34"/>
      <c r="F15" s="15">
        <v>241818</v>
      </c>
      <c r="G15" s="57"/>
      <c r="H15" s="15">
        <v>237817</v>
      </c>
      <c r="I15" s="34"/>
      <c r="J15" s="15">
        <v>241818</v>
      </c>
      <c r="K15" s="57"/>
      <c r="L15" s="15">
        <v>237817</v>
      </c>
      <c r="O15" s="97"/>
    </row>
    <row r="16" spans="1:15" ht="24" customHeight="1">
      <c r="A16" s="8" t="s">
        <v>75</v>
      </c>
      <c r="C16" s="16"/>
      <c r="D16" s="34"/>
      <c r="E16" s="34"/>
      <c r="F16" s="15">
        <v>91172</v>
      </c>
      <c r="G16" s="57"/>
      <c r="H16" s="15">
        <v>75592</v>
      </c>
      <c r="I16" s="34"/>
      <c r="J16" s="15">
        <v>79927</v>
      </c>
      <c r="K16" s="57"/>
      <c r="L16" s="15">
        <v>65148</v>
      </c>
      <c r="M16" s="67"/>
      <c r="O16" s="97"/>
    </row>
    <row r="17" spans="1:15" ht="24" customHeight="1">
      <c r="A17" s="17" t="s">
        <v>89</v>
      </c>
      <c r="B17" s="18"/>
      <c r="D17" s="34">
        <v>6</v>
      </c>
      <c r="E17" s="34"/>
      <c r="F17" s="15">
        <v>82059</v>
      </c>
      <c r="G17" s="57"/>
      <c r="H17" s="15">
        <v>67307</v>
      </c>
      <c r="I17" s="34"/>
      <c r="J17" s="15">
        <v>82059</v>
      </c>
      <c r="K17" s="57"/>
      <c r="L17" s="15">
        <v>67307</v>
      </c>
      <c r="O17" s="97"/>
    </row>
    <row r="18" spans="1:15" ht="24" customHeight="1">
      <c r="A18" s="17" t="s">
        <v>85</v>
      </c>
      <c r="B18" s="18"/>
      <c r="D18" s="34"/>
      <c r="E18" s="34"/>
      <c r="F18" s="15">
        <v>99777</v>
      </c>
      <c r="G18" s="57"/>
      <c r="H18" s="15">
        <v>52628</v>
      </c>
      <c r="I18" s="34"/>
      <c r="J18" s="15">
        <v>99777</v>
      </c>
      <c r="K18" s="57"/>
      <c r="L18" s="15">
        <v>52628</v>
      </c>
      <c r="O18" s="97"/>
    </row>
    <row r="19" spans="1:15" ht="24" customHeight="1">
      <c r="A19" s="8" t="s">
        <v>5</v>
      </c>
      <c r="D19" s="34"/>
      <c r="E19" s="34"/>
      <c r="F19" s="14">
        <v>11321</v>
      </c>
      <c r="G19" s="57"/>
      <c r="H19" s="14">
        <v>8643</v>
      </c>
      <c r="I19" s="34"/>
      <c r="J19" s="14">
        <v>10239</v>
      </c>
      <c r="K19" s="57"/>
      <c r="L19" s="14">
        <v>8116</v>
      </c>
      <c r="O19" s="97"/>
    </row>
    <row r="20" spans="1:15" ht="24" customHeight="1">
      <c r="A20" s="12" t="s">
        <v>6</v>
      </c>
      <c r="D20" s="34"/>
      <c r="E20" s="34"/>
      <c r="F20" s="20">
        <f>SUM(F11:F19)</f>
        <v>19780614</v>
      </c>
      <c r="G20" s="57"/>
      <c r="H20" s="20">
        <f>SUM(H11:H19)</f>
        <v>19209902</v>
      </c>
      <c r="I20" s="34"/>
      <c r="J20" s="20">
        <f>SUM(J11:J19)</f>
        <v>19628578</v>
      </c>
      <c r="K20" s="57"/>
      <c r="L20" s="20">
        <f>SUM(L11:L19)</f>
        <v>19022732</v>
      </c>
      <c r="O20" s="97"/>
    </row>
    <row r="21" spans="1:15" ht="24" customHeight="1">
      <c r="A21" s="12" t="s">
        <v>7</v>
      </c>
      <c r="D21" s="34"/>
      <c r="E21" s="34"/>
      <c r="F21" s="15"/>
      <c r="G21" s="57"/>
      <c r="H21" s="15"/>
      <c r="I21" s="34"/>
      <c r="J21" s="15"/>
      <c r="K21" s="57"/>
      <c r="L21" s="15"/>
      <c r="O21" s="97"/>
    </row>
    <row r="22" spans="1:15" ht="24" customHeight="1">
      <c r="A22" s="8" t="s">
        <v>114</v>
      </c>
      <c r="D22" s="34"/>
      <c r="E22" s="34"/>
      <c r="F22" s="15">
        <v>2000</v>
      </c>
      <c r="G22" s="57"/>
      <c r="H22" s="15">
        <v>2000</v>
      </c>
      <c r="I22" s="34"/>
      <c r="J22" s="15">
        <v>0</v>
      </c>
      <c r="K22" s="57"/>
      <c r="L22" s="15">
        <v>0</v>
      </c>
      <c r="O22" s="97"/>
    </row>
    <row r="23" spans="1:15" ht="24" customHeight="1">
      <c r="A23" s="8" t="s">
        <v>139</v>
      </c>
      <c r="D23" s="34"/>
      <c r="E23" s="34"/>
      <c r="F23" s="15"/>
      <c r="G23" s="57"/>
      <c r="H23" s="15"/>
      <c r="I23" s="34"/>
      <c r="J23" s="15"/>
      <c r="K23" s="57"/>
      <c r="L23" s="15"/>
      <c r="O23" s="97"/>
    </row>
    <row r="24" spans="1:15" ht="24" customHeight="1">
      <c r="A24" s="8" t="s">
        <v>138</v>
      </c>
      <c r="D24" s="34">
        <v>2</v>
      </c>
      <c r="E24" s="34"/>
      <c r="F24" s="15">
        <v>29019344</v>
      </c>
      <c r="G24" s="57"/>
      <c r="H24" s="15">
        <v>28334303</v>
      </c>
      <c r="I24" s="34"/>
      <c r="J24" s="15">
        <v>29019344</v>
      </c>
      <c r="K24" s="57"/>
      <c r="L24" s="15">
        <v>28334303</v>
      </c>
      <c r="O24" s="97"/>
    </row>
    <row r="25" spans="1:15" ht="24" customHeight="1">
      <c r="A25" s="8" t="s">
        <v>150</v>
      </c>
      <c r="D25" s="34"/>
      <c r="E25" s="34"/>
      <c r="F25" s="15"/>
      <c r="G25" s="57"/>
      <c r="H25" s="15"/>
      <c r="I25" s="34"/>
      <c r="J25" s="15"/>
      <c r="K25" s="57"/>
      <c r="L25" s="15"/>
      <c r="O25" s="97"/>
    </row>
    <row r="26" spans="1:15" ht="24" customHeight="1">
      <c r="A26" s="8" t="s">
        <v>151</v>
      </c>
      <c r="D26" s="34">
        <v>3</v>
      </c>
      <c r="E26" s="34"/>
      <c r="F26" s="15">
        <v>404803</v>
      </c>
      <c r="G26" s="57"/>
      <c r="H26" s="15">
        <v>451720</v>
      </c>
      <c r="I26" s="34"/>
      <c r="J26" s="15">
        <v>404803</v>
      </c>
      <c r="K26" s="57"/>
      <c r="L26" s="15">
        <v>451720</v>
      </c>
      <c r="O26" s="97"/>
    </row>
    <row r="27" spans="1:15" ht="24" customHeight="1">
      <c r="A27" s="8" t="s">
        <v>144</v>
      </c>
      <c r="D27" s="34"/>
      <c r="E27" s="34"/>
      <c r="F27" s="15">
        <v>0</v>
      </c>
      <c r="G27" s="57"/>
      <c r="H27" s="15">
        <v>188</v>
      </c>
      <c r="I27" s="34"/>
      <c r="J27" s="15">
        <v>0</v>
      </c>
      <c r="K27" s="57"/>
      <c r="L27" s="15">
        <v>188</v>
      </c>
      <c r="O27" s="97"/>
    </row>
    <row r="28" spans="1:15" ht="24" customHeight="1">
      <c r="A28" s="8" t="s">
        <v>115</v>
      </c>
      <c r="D28" s="34">
        <v>7</v>
      </c>
      <c r="E28" s="34"/>
      <c r="F28" s="15">
        <v>0</v>
      </c>
      <c r="G28" s="57"/>
      <c r="H28" s="15">
        <v>0</v>
      </c>
      <c r="I28" s="34"/>
      <c r="J28" s="15">
        <v>4000</v>
      </c>
      <c r="K28" s="57"/>
      <c r="L28" s="15">
        <v>4000</v>
      </c>
      <c r="O28" s="97"/>
    </row>
    <row r="29" spans="1:15" ht="24" customHeight="1">
      <c r="A29" s="8" t="s">
        <v>57</v>
      </c>
      <c r="D29" s="34"/>
      <c r="E29" s="34"/>
      <c r="F29" s="15">
        <v>19326</v>
      </c>
      <c r="G29" s="57"/>
      <c r="H29" s="15">
        <v>19326</v>
      </c>
      <c r="I29" s="34"/>
      <c r="J29" s="15">
        <v>19326</v>
      </c>
      <c r="K29" s="57"/>
      <c r="L29" s="15">
        <v>19326</v>
      </c>
      <c r="O29" s="97"/>
    </row>
    <row r="30" spans="1:15" ht="24" customHeight="1">
      <c r="A30" s="21" t="s">
        <v>83</v>
      </c>
      <c r="B30" s="18"/>
      <c r="D30" s="34">
        <v>8</v>
      </c>
      <c r="E30" s="34"/>
      <c r="F30" s="15">
        <v>73520</v>
      </c>
      <c r="G30" s="57"/>
      <c r="H30" s="15">
        <v>80191</v>
      </c>
      <c r="I30" s="34"/>
      <c r="J30" s="15">
        <v>72707</v>
      </c>
      <c r="K30" s="57"/>
      <c r="L30" s="15">
        <v>79221</v>
      </c>
      <c r="O30" s="97"/>
    </row>
    <row r="31" spans="1:15" ht="24" customHeight="1">
      <c r="A31" s="21" t="s">
        <v>145</v>
      </c>
      <c r="B31" s="18"/>
      <c r="D31" s="34"/>
      <c r="E31" s="34"/>
      <c r="F31" s="15">
        <v>15797</v>
      </c>
      <c r="G31" s="57"/>
      <c r="H31" s="15">
        <v>20386</v>
      </c>
      <c r="I31" s="34"/>
      <c r="J31" s="15">
        <v>15797</v>
      </c>
      <c r="K31" s="57"/>
      <c r="L31" s="15">
        <v>20386</v>
      </c>
      <c r="O31" s="97"/>
    </row>
    <row r="32" spans="1:15" ht="24" customHeight="1">
      <c r="A32" s="17" t="s">
        <v>84</v>
      </c>
      <c r="B32" s="18"/>
      <c r="D32" s="34"/>
      <c r="E32" s="34"/>
      <c r="F32" s="15">
        <v>28788</v>
      </c>
      <c r="G32" s="57"/>
      <c r="H32" s="15">
        <v>22985</v>
      </c>
      <c r="I32" s="34"/>
      <c r="J32" s="15">
        <v>28616</v>
      </c>
      <c r="K32" s="57"/>
      <c r="L32" s="15">
        <v>22779</v>
      </c>
      <c r="O32" s="97"/>
    </row>
    <row r="33" spans="1:15" ht="24" customHeight="1">
      <c r="A33" s="17" t="s">
        <v>90</v>
      </c>
      <c r="B33" s="18"/>
      <c r="D33" s="34">
        <v>9</v>
      </c>
      <c r="E33" s="34"/>
      <c r="F33" s="15">
        <v>371446</v>
      </c>
      <c r="G33" s="57"/>
      <c r="H33" s="15">
        <v>375561</v>
      </c>
      <c r="I33" s="34"/>
      <c r="J33" s="15">
        <v>371319</v>
      </c>
      <c r="K33" s="57"/>
      <c r="L33" s="15">
        <v>375443</v>
      </c>
      <c r="O33" s="97"/>
    </row>
    <row r="34" spans="1:15" ht="24" customHeight="1">
      <c r="A34" s="8" t="s">
        <v>8</v>
      </c>
      <c r="D34" s="34">
        <v>10</v>
      </c>
      <c r="E34" s="14"/>
      <c r="F34" s="19">
        <v>1450</v>
      </c>
      <c r="G34" s="14"/>
      <c r="H34" s="19">
        <v>1449</v>
      </c>
      <c r="I34" s="14"/>
      <c r="J34" s="19">
        <v>1440</v>
      </c>
      <c r="K34" s="14"/>
      <c r="L34" s="19">
        <v>1440</v>
      </c>
      <c r="O34" s="97"/>
    </row>
    <row r="35" spans="1:15" ht="24" customHeight="1">
      <c r="A35" s="12" t="s">
        <v>9</v>
      </c>
      <c r="D35" s="14"/>
      <c r="E35" s="14"/>
      <c r="F35" s="15">
        <f>SUM(F22:F34)</f>
        <v>29936474</v>
      </c>
      <c r="G35" s="14"/>
      <c r="H35" s="15">
        <f>SUM(H22:H34)</f>
        <v>29308109</v>
      </c>
      <c r="I35" s="14"/>
      <c r="J35" s="15">
        <f>SUM(J22:J34)</f>
        <v>29937352</v>
      </c>
      <c r="K35" s="14"/>
      <c r="L35" s="15">
        <f>SUM(L22:L34)</f>
        <v>29308806</v>
      </c>
      <c r="O35" s="97"/>
    </row>
    <row r="36" spans="1:15" ht="24" customHeight="1" thickBot="1">
      <c r="A36" s="12" t="s">
        <v>10</v>
      </c>
      <c r="D36" s="14"/>
      <c r="E36" s="14"/>
      <c r="F36" s="22">
        <f>F35+F20</f>
        <v>49717088</v>
      </c>
      <c r="G36" s="14"/>
      <c r="H36" s="22">
        <f>H35+H20</f>
        <v>48518011</v>
      </c>
      <c r="I36" s="14"/>
      <c r="J36" s="22">
        <f>J35+J20</f>
        <v>49565930</v>
      </c>
      <c r="K36" s="14"/>
      <c r="L36" s="22">
        <f>L35+L20</f>
        <v>48331538</v>
      </c>
      <c r="O36" s="97"/>
    </row>
    <row r="37" spans="1:15" ht="24" customHeight="1" thickTop="1">
      <c r="O37" s="97"/>
    </row>
    <row r="38" spans="1:15" ht="24" customHeight="1">
      <c r="A38" s="8" t="s">
        <v>11</v>
      </c>
      <c r="O38" s="97"/>
    </row>
    <row r="39" spans="1:15" s="6" customFormat="1" ht="24" customHeight="1">
      <c r="A39" s="1" t="s">
        <v>116</v>
      </c>
      <c r="B39" s="2"/>
      <c r="C39" s="4"/>
      <c r="D39" s="5"/>
      <c r="E39" s="5"/>
      <c r="F39" s="5"/>
      <c r="G39" s="5"/>
      <c r="H39" s="5"/>
      <c r="I39" s="5"/>
      <c r="J39" s="5"/>
      <c r="K39" s="5"/>
      <c r="L39" s="43"/>
      <c r="N39" s="7"/>
      <c r="O39" s="97"/>
    </row>
    <row r="40" spans="1:15" s="6" customFormat="1" ht="24" customHeight="1">
      <c r="A40" s="27" t="s">
        <v>12</v>
      </c>
      <c r="B40" s="2"/>
      <c r="C40" s="4"/>
      <c r="D40" s="5"/>
      <c r="E40" s="5"/>
      <c r="F40" s="5"/>
      <c r="G40" s="5"/>
      <c r="H40" s="5"/>
      <c r="I40" s="5"/>
      <c r="J40" s="5"/>
      <c r="K40" s="5"/>
      <c r="L40" s="44"/>
      <c r="N40" s="7"/>
      <c r="O40" s="97"/>
    </row>
    <row r="41" spans="1:15" s="6" customFormat="1" ht="24" customHeight="1">
      <c r="A41" s="47" t="s">
        <v>169</v>
      </c>
      <c r="B41" s="2"/>
      <c r="C41" s="56"/>
      <c r="D41" s="5"/>
      <c r="E41" s="5"/>
      <c r="F41" s="5"/>
      <c r="G41" s="5"/>
      <c r="H41" s="5"/>
      <c r="I41" s="5"/>
      <c r="J41" s="5"/>
      <c r="K41" s="5"/>
      <c r="L41" s="44"/>
      <c r="N41" s="7"/>
      <c r="O41" s="97"/>
    </row>
    <row r="42" spans="1:15" ht="24" customHeight="1">
      <c r="A42" s="3"/>
      <c r="B42" s="4"/>
      <c r="C42" s="4"/>
      <c r="D42" s="5"/>
      <c r="E42" s="5"/>
      <c r="F42" s="5"/>
      <c r="G42" s="5"/>
      <c r="H42" s="5"/>
      <c r="I42" s="5"/>
      <c r="J42" s="5"/>
      <c r="K42" s="5"/>
      <c r="L42" s="15" t="s">
        <v>100</v>
      </c>
      <c r="O42" s="97"/>
    </row>
    <row r="43" spans="1:15" ht="24" customHeight="1">
      <c r="A43" s="3"/>
      <c r="B43" s="4"/>
      <c r="C43" s="4"/>
      <c r="D43" s="5"/>
      <c r="E43" s="5"/>
      <c r="F43" s="103" t="s">
        <v>112</v>
      </c>
      <c r="G43" s="103"/>
      <c r="H43" s="103"/>
      <c r="I43" s="5"/>
      <c r="J43" s="103" t="s">
        <v>113</v>
      </c>
      <c r="K43" s="103"/>
      <c r="L43" s="103"/>
      <c r="O43" s="97"/>
    </row>
    <row r="44" spans="1:15" ht="24" customHeight="1">
      <c r="C44" s="10"/>
      <c r="D44" s="46" t="s">
        <v>1</v>
      </c>
      <c r="E44" s="32"/>
      <c r="F44" s="46" t="s">
        <v>170</v>
      </c>
      <c r="G44" s="11"/>
      <c r="H44" s="46" t="s">
        <v>160</v>
      </c>
      <c r="I44" s="32"/>
      <c r="J44" s="46" t="s">
        <v>170</v>
      </c>
      <c r="K44" s="11"/>
      <c r="L44" s="46" t="s">
        <v>160</v>
      </c>
      <c r="O44" s="97"/>
    </row>
    <row r="45" spans="1:15" ht="24" customHeight="1">
      <c r="C45" s="10"/>
      <c r="D45" s="32"/>
      <c r="E45" s="32"/>
      <c r="F45" s="32" t="s">
        <v>117</v>
      </c>
      <c r="G45" s="11"/>
      <c r="H45" s="32" t="s">
        <v>119</v>
      </c>
      <c r="I45" s="32"/>
      <c r="J45" s="32" t="s">
        <v>117</v>
      </c>
      <c r="K45" s="11"/>
      <c r="L45" s="32" t="s">
        <v>119</v>
      </c>
      <c r="O45" s="97"/>
    </row>
    <row r="46" spans="1:15" ht="24" customHeight="1">
      <c r="C46" s="10"/>
      <c r="D46" s="32"/>
      <c r="E46" s="32"/>
      <c r="F46" s="32" t="s">
        <v>118</v>
      </c>
      <c r="G46" s="11"/>
      <c r="H46" s="32"/>
      <c r="I46" s="32"/>
      <c r="J46" s="32" t="s">
        <v>118</v>
      </c>
      <c r="K46" s="11"/>
      <c r="L46" s="32"/>
      <c r="O46" s="97"/>
    </row>
    <row r="47" spans="1:15" ht="24" customHeight="1">
      <c r="A47" s="12" t="s">
        <v>13</v>
      </c>
      <c r="H47" s="41"/>
      <c r="O47" s="97"/>
    </row>
    <row r="48" spans="1:15" ht="24" customHeight="1">
      <c r="A48" s="12" t="s">
        <v>14</v>
      </c>
      <c r="H48" s="41"/>
      <c r="O48" s="97"/>
    </row>
    <row r="49" spans="1:15" ht="24" customHeight="1">
      <c r="A49" s="21" t="s">
        <v>95</v>
      </c>
      <c r="D49" s="34">
        <v>11</v>
      </c>
      <c r="E49" s="34"/>
      <c r="F49" s="34"/>
      <c r="H49" s="41"/>
      <c r="I49" s="34"/>
      <c r="J49" s="34"/>
      <c r="O49" s="97"/>
    </row>
    <row r="50" spans="1:15" ht="24" customHeight="1">
      <c r="A50" s="17" t="s">
        <v>59</v>
      </c>
      <c r="F50" s="41">
        <v>0</v>
      </c>
      <c r="G50" s="42"/>
      <c r="H50" s="41">
        <v>1000000</v>
      </c>
      <c r="J50" s="41">
        <v>0</v>
      </c>
      <c r="K50" s="42"/>
      <c r="L50" s="41">
        <v>1000000</v>
      </c>
      <c r="O50" s="97"/>
    </row>
    <row r="51" spans="1:15" ht="24" customHeight="1">
      <c r="A51" s="17" t="s">
        <v>60</v>
      </c>
      <c r="B51" s="18"/>
      <c r="D51" s="34"/>
      <c r="E51" s="34"/>
      <c r="F51" s="37">
        <v>8588678</v>
      </c>
      <c r="G51" s="40"/>
      <c r="H51" s="37">
        <v>4371893</v>
      </c>
      <c r="I51" s="34"/>
      <c r="J51" s="37">
        <v>8588678</v>
      </c>
      <c r="K51" s="40"/>
      <c r="L51" s="37">
        <v>4371893</v>
      </c>
      <c r="O51" s="97"/>
    </row>
    <row r="52" spans="1:15" ht="24" customHeight="1">
      <c r="A52" s="17" t="s">
        <v>77</v>
      </c>
      <c r="B52" s="18"/>
      <c r="D52" s="34"/>
      <c r="E52" s="34"/>
      <c r="F52" s="37">
        <v>446995</v>
      </c>
      <c r="G52" s="57"/>
      <c r="H52" s="37">
        <v>313592</v>
      </c>
      <c r="I52" s="34"/>
      <c r="J52" s="37">
        <v>387297</v>
      </c>
      <c r="K52" s="57"/>
      <c r="L52" s="37">
        <v>257401</v>
      </c>
      <c r="O52" s="97"/>
    </row>
    <row r="53" spans="1:15" ht="24" customHeight="1">
      <c r="A53" s="17" t="s">
        <v>80</v>
      </c>
      <c r="B53" s="18"/>
      <c r="D53" s="34"/>
      <c r="E53" s="34"/>
      <c r="F53" s="37">
        <v>133252</v>
      </c>
      <c r="G53" s="57"/>
      <c r="H53" s="37">
        <v>168289</v>
      </c>
      <c r="I53" s="34"/>
      <c r="J53" s="37">
        <v>133252</v>
      </c>
      <c r="K53" s="57"/>
      <c r="L53" s="37">
        <v>168289</v>
      </c>
      <c r="O53" s="97"/>
    </row>
    <row r="54" spans="1:15" ht="24" customHeight="1">
      <c r="A54" s="17" t="s">
        <v>146</v>
      </c>
      <c r="B54" s="18"/>
      <c r="D54" s="34"/>
      <c r="E54" s="34"/>
      <c r="F54" s="37">
        <v>7022</v>
      </c>
      <c r="G54" s="57"/>
      <c r="H54" s="37">
        <v>8521</v>
      </c>
      <c r="I54" s="34"/>
      <c r="J54" s="37">
        <v>7022</v>
      </c>
      <c r="K54" s="57"/>
      <c r="L54" s="37">
        <v>8521</v>
      </c>
      <c r="O54" s="97"/>
    </row>
    <row r="55" spans="1:15" ht="24" customHeight="1">
      <c r="A55" s="17" t="s">
        <v>179</v>
      </c>
      <c r="B55" s="18"/>
      <c r="D55" s="34">
        <v>12</v>
      </c>
      <c r="E55" s="34"/>
      <c r="F55" s="37"/>
      <c r="G55" s="57"/>
      <c r="H55" s="37">
        <v>0</v>
      </c>
      <c r="I55" s="34"/>
      <c r="J55" s="37"/>
      <c r="K55" s="57"/>
      <c r="L55" s="37">
        <v>0</v>
      </c>
      <c r="O55" s="97"/>
    </row>
    <row r="56" spans="1:15" ht="24" customHeight="1">
      <c r="A56" s="17" t="s">
        <v>72</v>
      </c>
      <c r="B56" s="18"/>
      <c r="D56" s="34"/>
      <c r="E56" s="34"/>
      <c r="F56" s="37">
        <v>3961279</v>
      </c>
      <c r="G56" s="57"/>
      <c r="H56" s="37">
        <v>0</v>
      </c>
      <c r="I56" s="34"/>
      <c r="J56" s="37">
        <v>3961279</v>
      </c>
      <c r="K56" s="57"/>
      <c r="L56" s="37">
        <v>0</v>
      </c>
      <c r="O56" s="97"/>
    </row>
    <row r="57" spans="1:15" ht="24" customHeight="1">
      <c r="A57" s="17" t="s">
        <v>163</v>
      </c>
      <c r="B57" s="18"/>
      <c r="D57" s="34">
        <v>13</v>
      </c>
      <c r="E57" s="34"/>
      <c r="F57" s="37"/>
      <c r="G57" s="57"/>
      <c r="H57" s="37"/>
      <c r="I57" s="34"/>
      <c r="J57" s="37"/>
      <c r="K57" s="57"/>
      <c r="L57" s="37"/>
      <c r="O57" s="97"/>
    </row>
    <row r="58" spans="1:15" ht="24" customHeight="1">
      <c r="A58" s="17" t="s">
        <v>60</v>
      </c>
      <c r="B58" s="18"/>
      <c r="D58" s="34"/>
      <c r="E58" s="34"/>
      <c r="F58" s="37">
        <v>3949256</v>
      </c>
      <c r="G58" s="41"/>
      <c r="H58" s="37">
        <v>5619336</v>
      </c>
      <c r="I58" s="34"/>
      <c r="J58" s="37">
        <v>3949256</v>
      </c>
      <c r="K58" s="41"/>
      <c r="L58" s="37">
        <v>5619336</v>
      </c>
      <c r="M58" s="37"/>
      <c r="O58" s="97"/>
    </row>
    <row r="59" spans="1:15" ht="24" customHeight="1">
      <c r="A59" s="17" t="s">
        <v>15</v>
      </c>
      <c r="B59" s="18"/>
      <c r="D59" s="23"/>
      <c r="E59" s="23"/>
      <c r="F59" s="37">
        <v>242349</v>
      </c>
      <c r="G59" s="40"/>
      <c r="H59" s="37">
        <v>250886</v>
      </c>
      <c r="I59" s="23"/>
      <c r="J59" s="37">
        <v>226291</v>
      </c>
      <c r="K59" s="40"/>
      <c r="L59" s="37">
        <v>236717</v>
      </c>
      <c r="O59" s="97"/>
    </row>
    <row r="60" spans="1:15" ht="24" customHeight="1">
      <c r="A60" s="8" t="s">
        <v>16</v>
      </c>
      <c r="B60" s="82"/>
      <c r="D60" s="23"/>
      <c r="E60" s="23"/>
      <c r="F60" s="37">
        <v>305021</v>
      </c>
      <c r="G60" s="40"/>
      <c r="H60" s="37">
        <v>225023</v>
      </c>
      <c r="I60" s="23"/>
      <c r="J60" s="37">
        <v>302487</v>
      </c>
      <c r="K60" s="40"/>
      <c r="L60" s="37">
        <v>222851</v>
      </c>
      <c r="M60" s="73"/>
      <c r="O60" s="97"/>
    </row>
    <row r="61" spans="1:15" ht="24" customHeight="1">
      <c r="A61" s="12" t="s">
        <v>17</v>
      </c>
      <c r="D61" s="23"/>
      <c r="E61" s="23"/>
      <c r="F61" s="38">
        <f>SUM(F50:F60)</f>
        <v>17633852</v>
      </c>
      <c r="G61" s="40"/>
      <c r="H61" s="38">
        <f>SUM(H50:H60)</f>
        <v>11957540</v>
      </c>
      <c r="I61" s="23"/>
      <c r="J61" s="38">
        <f>SUM(J50:J60)</f>
        <v>17555562</v>
      </c>
      <c r="K61" s="40"/>
      <c r="L61" s="38">
        <f>SUM(L50:L60)</f>
        <v>11885008</v>
      </c>
      <c r="O61" s="97"/>
    </row>
    <row r="62" spans="1:15" ht="24" customHeight="1">
      <c r="A62" s="12" t="s">
        <v>18</v>
      </c>
      <c r="D62" s="23"/>
      <c r="E62" s="23"/>
      <c r="F62" s="40"/>
      <c r="G62" s="40"/>
      <c r="H62" s="40"/>
      <c r="I62" s="23"/>
      <c r="J62" s="40"/>
      <c r="K62" s="40"/>
      <c r="L62" s="40"/>
      <c r="O62" s="97"/>
    </row>
    <row r="63" spans="1:15" ht="24" customHeight="1">
      <c r="A63" s="17" t="s">
        <v>147</v>
      </c>
      <c r="B63" s="18"/>
      <c r="D63" s="23"/>
      <c r="E63" s="23"/>
      <c r="F63" s="37">
        <v>8350</v>
      </c>
      <c r="G63" s="40"/>
      <c r="H63" s="37">
        <v>11219</v>
      </c>
      <c r="I63" s="23"/>
      <c r="J63" s="37">
        <v>8350</v>
      </c>
      <c r="K63" s="40"/>
      <c r="L63" s="37">
        <v>11219</v>
      </c>
      <c r="M63" s="17"/>
      <c r="O63" s="97"/>
    </row>
    <row r="64" spans="1:15" ht="24" customHeight="1">
      <c r="A64" s="17" t="s">
        <v>154</v>
      </c>
      <c r="D64" s="34">
        <v>12</v>
      </c>
      <c r="E64" s="34"/>
      <c r="F64" s="40"/>
      <c r="G64" s="57"/>
      <c r="H64" s="40"/>
      <c r="I64" s="34"/>
      <c r="J64" s="40"/>
      <c r="K64" s="57"/>
      <c r="L64" s="40"/>
      <c r="O64" s="97"/>
    </row>
    <row r="65" spans="1:16" ht="24" customHeight="1">
      <c r="A65" s="17" t="s">
        <v>59</v>
      </c>
      <c r="D65" s="34"/>
      <c r="E65" s="34"/>
      <c r="F65" s="40">
        <v>2000000</v>
      </c>
      <c r="G65" s="57"/>
      <c r="H65" s="40">
        <v>0</v>
      </c>
      <c r="I65" s="34"/>
      <c r="J65" s="40">
        <v>2000000</v>
      </c>
      <c r="K65" s="57"/>
      <c r="L65" s="40">
        <v>0</v>
      </c>
      <c r="O65" s="97"/>
    </row>
    <row r="66" spans="1:16" ht="24" customHeight="1">
      <c r="A66" s="8" t="s">
        <v>72</v>
      </c>
      <c r="D66" s="34"/>
      <c r="E66" s="34"/>
      <c r="F66" s="40">
        <v>644966</v>
      </c>
      <c r="G66" s="57"/>
      <c r="H66" s="40">
        <v>7589977</v>
      </c>
      <c r="I66" s="34"/>
      <c r="J66" s="40">
        <v>644966</v>
      </c>
      <c r="K66" s="57"/>
      <c r="L66" s="40">
        <v>7589977</v>
      </c>
      <c r="O66" s="97"/>
    </row>
    <row r="67" spans="1:16" ht="24" customHeight="1">
      <c r="A67" s="17" t="s">
        <v>91</v>
      </c>
      <c r="D67" s="34">
        <v>13</v>
      </c>
      <c r="E67" s="34"/>
      <c r="F67" s="40"/>
      <c r="G67" s="57"/>
      <c r="H67" s="40"/>
      <c r="I67" s="34"/>
      <c r="J67" s="40"/>
      <c r="K67" s="57"/>
      <c r="L67" s="40"/>
      <c r="O67" s="97"/>
    </row>
    <row r="68" spans="1:16" ht="24" customHeight="1">
      <c r="A68" s="17" t="s">
        <v>59</v>
      </c>
      <c r="D68" s="34"/>
      <c r="E68" s="34"/>
      <c r="F68" s="40">
        <v>787259</v>
      </c>
      <c r="G68" s="57"/>
      <c r="H68" s="40">
        <v>817027</v>
      </c>
      <c r="I68" s="34"/>
      <c r="J68" s="40">
        <v>787259</v>
      </c>
      <c r="K68" s="57"/>
      <c r="L68" s="40">
        <v>817027</v>
      </c>
      <c r="O68" s="97"/>
    </row>
    <row r="69" spans="1:16" ht="24" customHeight="1">
      <c r="A69" s="17" t="s">
        <v>60</v>
      </c>
      <c r="D69" s="34"/>
      <c r="E69" s="34"/>
      <c r="F69" s="40">
        <v>17888003</v>
      </c>
      <c r="G69" s="57"/>
      <c r="H69" s="40">
        <v>17281703</v>
      </c>
      <c r="I69" s="34"/>
      <c r="J69" s="40">
        <v>17888003</v>
      </c>
      <c r="K69" s="57"/>
      <c r="L69" s="40">
        <v>17281703</v>
      </c>
      <c r="O69" s="97"/>
    </row>
    <row r="70" spans="1:16" ht="24" customHeight="1">
      <c r="A70" s="8" t="s">
        <v>92</v>
      </c>
      <c r="D70" s="34"/>
      <c r="E70" s="34"/>
      <c r="F70" s="39">
        <v>44198</v>
      </c>
      <c r="G70" s="57"/>
      <c r="H70" s="39">
        <v>41857</v>
      </c>
      <c r="I70" s="34"/>
      <c r="J70" s="39">
        <v>43564</v>
      </c>
      <c r="K70" s="57"/>
      <c r="L70" s="39">
        <v>41270</v>
      </c>
      <c r="O70" s="97"/>
    </row>
    <row r="71" spans="1:16" ht="24" customHeight="1">
      <c r="A71" s="12" t="s">
        <v>19</v>
      </c>
      <c r="D71" s="23"/>
      <c r="E71" s="23"/>
      <c r="F71" s="40">
        <f>SUM(F63:F70)</f>
        <v>21372776</v>
      </c>
      <c r="G71" s="40"/>
      <c r="H71" s="40">
        <f>SUM(H63:H70)</f>
        <v>25741783</v>
      </c>
      <c r="I71" s="23"/>
      <c r="J71" s="40">
        <f>SUM(J63:J70)</f>
        <v>21372142</v>
      </c>
      <c r="K71" s="40"/>
      <c r="L71" s="40">
        <f>SUM(L63:L70)</f>
        <v>25741196</v>
      </c>
      <c r="O71" s="97"/>
    </row>
    <row r="72" spans="1:16" ht="24" customHeight="1">
      <c r="A72" s="12" t="s">
        <v>20</v>
      </c>
      <c r="D72" s="23"/>
      <c r="E72" s="23"/>
      <c r="F72" s="38">
        <f>F71+F61</f>
        <v>39006628</v>
      </c>
      <c r="G72" s="40"/>
      <c r="H72" s="38">
        <f>H71+H61</f>
        <v>37699323</v>
      </c>
      <c r="I72" s="23"/>
      <c r="J72" s="38">
        <f>J71+J61</f>
        <v>38927704</v>
      </c>
      <c r="K72" s="40"/>
      <c r="L72" s="38">
        <f>L71+L61</f>
        <v>37626204</v>
      </c>
      <c r="M72" s="64"/>
      <c r="O72" s="97"/>
    </row>
    <row r="73" spans="1:16" ht="24" customHeight="1">
      <c r="A73" s="12"/>
      <c r="D73" s="23"/>
      <c r="E73" s="23"/>
      <c r="F73" s="40"/>
      <c r="G73" s="40"/>
      <c r="H73" s="40"/>
      <c r="I73" s="23"/>
      <c r="J73" s="40"/>
      <c r="K73" s="40"/>
      <c r="L73" s="40"/>
      <c r="O73" s="97"/>
    </row>
    <row r="74" spans="1:16" ht="24" customHeight="1">
      <c r="A74" s="12"/>
      <c r="D74" s="23"/>
      <c r="E74" s="23"/>
      <c r="F74" s="40"/>
      <c r="G74" s="40"/>
      <c r="H74" s="40"/>
      <c r="I74" s="23"/>
      <c r="J74" s="40"/>
      <c r="K74" s="40"/>
      <c r="L74" s="40"/>
      <c r="O74" s="97"/>
    </row>
    <row r="75" spans="1:16" ht="24" customHeight="1">
      <c r="A75" s="8" t="s">
        <v>11</v>
      </c>
      <c r="O75" s="97"/>
    </row>
    <row r="76" spans="1:16" s="6" customFormat="1" ht="24" customHeight="1">
      <c r="A76" s="1" t="s">
        <v>116</v>
      </c>
      <c r="B76" s="2"/>
      <c r="C76" s="4"/>
      <c r="D76" s="5"/>
      <c r="E76" s="5"/>
      <c r="F76" s="5"/>
      <c r="G76" s="5"/>
      <c r="H76" s="5"/>
      <c r="I76" s="5"/>
      <c r="J76" s="5"/>
      <c r="K76" s="5"/>
      <c r="L76" s="43"/>
      <c r="N76" s="7"/>
      <c r="O76" s="97"/>
    </row>
    <row r="77" spans="1:16" s="6" customFormat="1" ht="24" customHeight="1">
      <c r="A77" s="27" t="s">
        <v>12</v>
      </c>
      <c r="B77" s="2"/>
      <c r="C77" s="4"/>
      <c r="D77" s="5"/>
      <c r="E77" s="5"/>
      <c r="F77" s="5"/>
      <c r="G77" s="5"/>
      <c r="H77" s="5"/>
      <c r="I77" s="5"/>
      <c r="J77" s="5"/>
      <c r="K77" s="5"/>
      <c r="L77" s="44"/>
      <c r="N77" s="7"/>
      <c r="O77" s="97"/>
    </row>
    <row r="78" spans="1:16" s="6" customFormat="1" ht="24" customHeight="1">
      <c r="A78" s="47" t="s">
        <v>169</v>
      </c>
      <c r="B78" s="2"/>
      <c r="C78" s="56"/>
      <c r="D78" s="5"/>
      <c r="E78" s="5"/>
      <c r="F78" s="5"/>
      <c r="G78" s="5"/>
      <c r="H78" s="5"/>
      <c r="I78" s="5"/>
      <c r="J78" s="5"/>
      <c r="K78" s="5"/>
      <c r="L78" s="44"/>
      <c r="N78" s="7"/>
      <c r="O78" s="97"/>
    </row>
    <row r="79" spans="1:16" ht="24" customHeight="1">
      <c r="A79" s="3"/>
      <c r="B79" s="4"/>
      <c r="C79" s="4"/>
      <c r="D79" s="5"/>
      <c r="E79" s="5"/>
      <c r="F79" s="5"/>
      <c r="G79" s="5"/>
      <c r="H79" s="5"/>
      <c r="I79" s="5"/>
      <c r="J79" s="5"/>
      <c r="K79" s="5"/>
      <c r="L79" s="15" t="s">
        <v>100</v>
      </c>
      <c r="O79" s="97"/>
    </row>
    <row r="80" spans="1:16" ht="24" customHeight="1">
      <c r="A80" s="3"/>
      <c r="B80" s="4"/>
      <c r="C80" s="4"/>
      <c r="D80" s="5"/>
      <c r="E80" s="5"/>
      <c r="F80" s="103" t="s">
        <v>112</v>
      </c>
      <c r="G80" s="103"/>
      <c r="H80" s="103"/>
      <c r="I80" s="5"/>
      <c r="J80" s="103" t="s">
        <v>113</v>
      </c>
      <c r="K80" s="103"/>
      <c r="L80" s="103"/>
      <c r="O80" s="97"/>
      <c r="P80" s="98"/>
    </row>
    <row r="81" spans="1:15" ht="24" customHeight="1">
      <c r="C81" s="10"/>
      <c r="D81" s="46" t="s">
        <v>1</v>
      </c>
      <c r="E81" s="32"/>
      <c r="F81" s="46" t="s">
        <v>170</v>
      </c>
      <c r="G81" s="11"/>
      <c r="H81" s="46" t="s">
        <v>160</v>
      </c>
      <c r="I81" s="32"/>
      <c r="J81" s="46" t="s">
        <v>170</v>
      </c>
      <c r="K81" s="11"/>
      <c r="L81" s="46" t="s">
        <v>160</v>
      </c>
      <c r="O81" s="97"/>
    </row>
    <row r="82" spans="1:15" ht="24" customHeight="1">
      <c r="C82" s="10"/>
      <c r="D82" s="32"/>
      <c r="E82" s="32"/>
      <c r="F82" s="32" t="s">
        <v>117</v>
      </c>
      <c r="G82" s="11"/>
      <c r="H82" s="32" t="s">
        <v>119</v>
      </c>
      <c r="I82" s="32"/>
      <c r="J82" s="32" t="s">
        <v>117</v>
      </c>
      <c r="K82" s="11"/>
      <c r="L82" s="32" t="s">
        <v>119</v>
      </c>
      <c r="O82" s="97"/>
    </row>
    <row r="83" spans="1:15" ht="24" customHeight="1">
      <c r="C83" s="10"/>
      <c r="D83" s="32"/>
      <c r="E83" s="32"/>
      <c r="F83" s="32" t="s">
        <v>118</v>
      </c>
      <c r="G83" s="11"/>
      <c r="H83" s="32"/>
      <c r="I83" s="32"/>
      <c r="J83" s="32" t="s">
        <v>118</v>
      </c>
      <c r="K83" s="11"/>
      <c r="L83" s="32"/>
      <c r="O83" s="97"/>
    </row>
    <row r="84" spans="1:15" ht="24" customHeight="1">
      <c r="A84" s="12" t="s">
        <v>21</v>
      </c>
      <c r="D84" s="25"/>
      <c r="E84" s="25"/>
      <c r="F84" s="25"/>
      <c r="G84" s="25"/>
      <c r="H84" s="15"/>
      <c r="I84" s="25"/>
      <c r="J84" s="25"/>
      <c r="K84" s="25"/>
      <c r="L84" s="15"/>
      <c r="O84" s="97"/>
    </row>
    <row r="85" spans="1:15" ht="24" customHeight="1">
      <c r="A85" s="8" t="s">
        <v>22</v>
      </c>
      <c r="D85" s="34"/>
      <c r="E85" s="25"/>
      <c r="F85" s="25"/>
      <c r="G85" s="25"/>
      <c r="H85" s="15"/>
      <c r="I85" s="25"/>
      <c r="J85" s="25"/>
      <c r="K85" s="25"/>
      <c r="L85" s="15"/>
      <c r="O85" s="97"/>
    </row>
    <row r="86" spans="1:15" ht="24" customHeight="1">
      <c r="A86" s="8" t="s">
        <v>67</v>
      </c>
      <c r="D86" s="25"/>
      <c r="E86" s="25"/>
      <c r="F86" s="25"/>
      <c r="G86" s="25"/>
      <c r="H86" s="15"/>
      <c r="I86" s="25"/>
      <c r="J86" s="25"/>
      <c r="K86" s="25"/>
      <c r="L86" s="15"/>
      <c r="O86" s="97"/>
    </row>
    <row r="87" spans="1:15" ht="24" customHeight="1" thickBot="1">
      <c r="A87" s="8" t="s">
        <v>158</v>
      </c>
      <c r="D87" s="7"/>
      <c r="E87" s="7"/>
      <c r="F87" s="36">
        <v>5663030</v>
      </c>
      <c r="G87" s="14"/>
      <c r="H87" s="36">
        <v>5663030</v>
      </c>
      <c r="I87" s="7"/>
      <c r="J87" s="36">
        <v>5663030</v>
      </c>
      <c r="K87" s="14"/>
      <c r="L87" s="36">
        <v>5663030</v>
      </c>
      <c r="O87" s="97"/>
    </row>
    <row r="88" spans="1:15" ht="24" customHeight="1" thickTop="1">
      <c r="A88" s="17" t="s">
        <v>66</v>
      </c>
      <c r="B88" s="18"/>
      <c r="D88" s="25"/>
      <c r="E88" s="25"/>
      <c r="F88" s="14"/>
      <c r="G88" s="14"/>
      <c r="H88" s="14"/>
      <c r="I88" s="34"/>
      <c r="J88" s="14"/>
      <c r="K88" s="57"/>
      <c r="L88" s="14"/>
      <c r="O88" s="97"/>
    </row>
    <row r="89" spans="1:15" ht="24" customHeight="1">
      <c r="A89" s="8" t="s">
        <v>168</v>
      </c>
      <c r="B89" s="18"/>
      <c r="D89" s="25"/>
      <c r="E89" s="25"/>
      <c r="F89" s="14">
        <v>5663028</v>
      </c>
      <c r="G89" s="14"/>
      <c r="H89" s="14">
        <v>5663028</v>
      </c>
      <c r="I89" s="34"/>
      <c r="J89" s="14">
        <v>5663028</v>
      </c>
      <c r="K89" s="57"/>
      <c r="L89" s="14">
        <v>5663028</v>
      </c>
      <c r="O89" s="97"/>
    </row>
    <row r="90" spans="1:15" ht="24" customHeight="1">
      <c r="A90" s="8" t="s">
        <v>23</v>
      </c>
      <c r="D90" s="34"/>
      <c r="E90" s="34"/>
      <c r="F90" s="15">
        <v>319888</v>
      </c>
      <c r="G90" s="57"/>
      <c r="H90" s="15">
        <v>319888</v>
      </c>
      <c r="I90" s="34"/>
      <c r="J90" s="15">
        <v>319888</v>
      </c>
      <c r="K90" s="57"/>
      <c r="L90" s="15">
        <v>319888</v>
      </c>
      <c r="O90" s="97"/>
    </row>
    <row r="91" spans="1:15" ht="24" customHeight="1">
      <c r="A91" s="17" t="s">
        <v>24</v>
      </c>
      <c r="B91" s="6"/>
      <c r="D91" s="25"/>
      <c r="E91" s="25"/>
      <c r="F91" s="15"/>
      <c r="G91" s="14"/>
      <c r="H91" s="15"/>
      <c r="I91" s="25"/>
      <c r="J91" s="15"/>
      <c r="K91" s="14"/>
      <c r="L91" s="15"/>
      <c r="O91" s="97"/>
    </row>
    <row r="92" spans="1:15" ht="24" customHeight="1">
      <c r="A92" s="17" t="s">
        <v>25</v>
      </c>
      <c r="B92" s="6"/>
      <c r="D92" s="34"/>
      <c r="E92" s="34"/>
      <c r="F92" s="15">
        <v>471500</v>
      </c>
      <c r="G92" s="57"/>
      <c r="H92" s="15">
        <v>471500</v>
      </c>
      <c r="I92" s="34"/>
      <c r="J92" s="15">
        <v>471500</v>
      </c>
      <c r="K92" s="57"/>
      <c r="L92" s="15">
        <v>471500</v>
      </c>
      <c r="O92" s="97"/>
    </row>
    <row r="93" spans="1:15" s="13" customFormat="1" ht="24" customHeight="1">
      <c r="A93" s="26" t="s">
        <v>26</v>
      </c>
      <c r="B93" s="33"/>
      <c r="D93" s="25"/>
      <c r="E93" s="25"/>
      <c r="F93" s="19">
        <v>4256038</v>
      </c>
      <c r="G93" s="14"/>
      <c r="H93" s="19">
        <v>4364263</v>
      </c>
      <c r="I93" s="25"/>
      <c r="J93" s="19">
        <v>4183810</v>
      </c>
      <c r="K93" s="14"/>
      <c r="L93" s="19">
        <v>4250918</v>
      </c>
      <c r="N93" s="7"/>
      <c r="O93" s="97"/>
    </row>
    <row r="94" spans="1:15" ht="24" customHeight="1">
      <c r="A94" s="27" t="s">
        <v>129</v>
      </c>
      <c r="B94" s="6"/>
      <c r="D94" s="34"/>
      <c r="E94" s="34"/>
      <c r="F94" s="15">
        <f>SUM(F88:F93)</f>
        <v>10710454</v>
      </c>
      <c r="G94" s="57"/>
      <c r="H94" s="15">
        <f>SUM(H88:H93)</f>
        <v>10818679</v>
      </c>
      <c r="I94" s="34"/>
      <c r="J94" s="15">
        <f>SUM(J88:J93)</f>
        <v>10638226</v>
      </c>
      <c r="K94" s="57"/>
      <c r="L94" s="15">
        <f>SUM(L88:L93)</f>
        <v>10705334</v>
      </c>
      <c r="O94" s="97"/>
    </row>
    <row r="95" spans="1:15" s="13" customFormat="1" ht="24" customHeight="1">
      <c r="A95" s="26" t="s">
        <v>127</v>
      </c>
      <c r="B95" s="33"/>
      <c r="D95" s="25"/>
      <c r="E95" s="25"/>
      <c r="F95" s="19">
        <v>6</v>
      </c>
      <c r="G95" s="14"/>
      <c r="H95" s="19">
        <v>9</v>
      </c>
      <c r="I95" s="25"/>
      <c r="J95" s="19">
        <v>0</v>
      </c>
      <c r="K95" s="14"/>
      <c r="L95" s="19">
        <v>0</v>
      </c>
      <c r="N95" s="7"/>
      <c r="O95" s="97"/>
    </row>
    <row r="96" spans="1:15" ht="24" customHeight="1">
      <c r="A96" s="27" t="s">
        <v>27</v>
      </c>
      <c r="B96" s="6"/>
      <c r="D96" s="25"/>
      <c r="E96" s="25"/>
      <c r="F96" s="19">
        <f>SUM(F94:F95)</f>
        <v>10710460</v>
      </c>
      <c r="G96" s="14"/>
      <c r="H96" s="19">
        <f>SUM(H94:H95)</f>
        <v>10818688</v>
      </c>
      <c r="I96" s="25"/>
      <c r="J96" s="19">
        <f>SUM(J94:J95)</f>
        <v>10638226</v>
      </c>
      <c r="K96" s="14"/>
      <c r="L96" s="19">
        <f>SUM(L94:L95)</f>
        <v>10705334</v>
      </c>
      <c r="O96" s="97"/>
    </row>
    <row r="97" spans="1:15" ht="24" customHeight="1" thickBot="1">
      <c r="A97" s="12" t="s">
        <v>28</v>
      </c>
      <c r="D97" s="25"/>
      <c r="E97" s="25"/>
      <c r="F97" s="36">
        <f>F96+F72</f>
        <v>49717088</v>
      </c>
      <c r="G97" s="14"/>
      <c r="H97" s="36">
        <f>H96+H72</f>
        <v>48518011</v>
      </c>
      <c r="I97" s="25"/>
      <c r="J97" s="36">
        <f>J96+J72</f>
        <v>49565930</v>
      </c>
      <c r="K97" s="14"/>
      <c r="L97" s="36">
        <f>L96+L72</f>
        <v>48331538</v>
      </c>
      <c r="O97" s="97"/>
    </row>
    <row r="98" spans="1:15" ht="24" customHeight="1" thickTop="1">
      <c r="D98" s="25"/>
      <c r="E98" s="25"/>
      <c r="F98" s="15">
        <f>F97-F36</f>
        <v>0</v>
      </c>
      <c r="G98" s="14"/>
      <c r="H98" s="15">
        <f>H97-H36</f>
        <v>0</v>
      </c>
      <c r="I98" s="25"/>
      <c r="J98" s="15">
        <f>J97-J36</f>
        <v>0</v>
      </c>
      <c r="K98" s="14"/>
      <c r="L98" s="15">
        <f>L97-L36</f>
        <v>0</v>
      </c>
      <c r="O98" s="97"/>
    </row>
    <row r="99" spans="1:15" ht="24" customHeight="1">
      <c r="A99" s="8" t="s">
        <v>11</v>
      </c>
    </row>
    <row r="101" spans="1:15" ht="24" customHeight="1">
      <c r="A101" s="102"/>
      <c r="B101" s="102"/>
      <c r="C101" s="102"/>
    </row>
    <row r="102" spans="1:15" ht="24" customHeight="1">
      <c r="A102" s="28"/>
      <c r="B102" s="13"/>
    </row>
    <row r="103" spans="1:15" ht="24" customHeight="1">
      <c r="D103" s="8" t="s">
        <v>29</v>
      </c>
    </row>
    <row r="104" spans="1:15" ht="24" customHeight="1">
      <c r="A104" s="102"/>
      <c r="B104" s="102"/>
      <c r="C104" s="102"/>
    </row>
  </sheetData>
  <mergeCells count="8">
    <mergeCell ref="A101:C101"/>
    <mergeCell ref="A104:C104"/>
    <mergeCell ref="F5:H5"/>
    <mergeCell ref="J5:L5"/>
    <mergeCell ref="F43:H43"/>
    <mergeCell ref="J43:L43"/>
    <mergeCell ref="F80:H80"/>
    <mergeCell ref="J80:L80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38" max="16383" man="1"/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"/>
  <sheetViews>
    <sheetView showGridLines="0" view="pageBreakPreview" topLeftCell="A92" zoomScale="80" zoomScaleSheetLayoutView="80" workbookViewId="0">
      <selection activeCell="S103" sqref="S103"/>
    </sheetView>
  </sheetViews>
  <sheetFormatPr defaultColWidth="10.7109375" defaultRowHeight="22.5" customHeight="1"/>
  <cols>
    <col min="1" max="1" width="35.28515625" style="8" customWidth="1"/>
    <col min="2" max="2" width="12.7109375" style="7" customWidth="1"/>
    <col min="3" max="3" width="3" style="7" customWidth="1"/>
    <col min="4" max="4" width="8.5703125" style="7" customWidth="1"/>
    <col min="5" max="6" width="1.140625" style="7" customWidth="1"/>
    <col min="7" max="7" width="11.7109375" style="7" customWidth="1"/>
    <col min="8" max="8" width="1.28515625" style="7" customWidth="1"/>
    <col min="9" max="9" width="11.7109375" style="7" customWidth="1"/>
    <col min="10" max="10" width="1.140625" style="7" customWidth="1"/>
    <col min="11" max="11" width="11.7109375" style="7" customWidth="1"/>
    <col min="12" max="12" width="1.140625" style="7" customWidth="1"/>
    <col min="13" max="13" width="11.7109375" style="7" customWidth="1"/>
    <col min="14" max="14" width="12.7109375" style="7" bestFit="1" customWidth="1"/>
    <col min="15" max="15" width="14.85546875" style="7" customWidth="1"/>
    <col min="16" max="17" width="10.7109375" style="7"/>
    <col min="18" max="18" width="12.7109375" style="7" bestFit="1" customWidth="1"/>
    <col min="19" max="16384" width="10.7109375" style="7"/>
  </cols>
  <sheetData>
    <row r="1" spans="1:14" s="6" customFormat="1" ht="22.35" customHeight="1">
      <c r="A1" s="1"/>
      <c r="B1" s="2"/>
      <c r="C1" s="2"/>
      <c r="K1" s="2"/>
      <c r="L1" s="2"/>
      <c r="M1" s="52" t="s">
        <v>101</v>
      </c>
    </row>
    <row r="2" spans="1:14" s="6" customFormat="1" ht="22.35" customHeight="1">
      <c r="A2" s="1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s="6" customFormat="1" ht="22.35" customHeight="1">
      <c r="A3" s="1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s="6" customFormat="1" ht="22.35" customHeight="1">
      <c r="A4" s="1" t="s">
        <v>171</v>
      </c>
      <c r="B4" s="2"/>
      <c r="C4" s="2"/>
      <c r="D4" s="2"/>
      <c r="E4" s="2"/>
      <c r="F4" s="2"/>
      <c r="G4" s="2"/>
      <c r="H4" s="2"/>
      <c r="I4" s="2"/>
      <c r="J4" s="2"/>
      <c r="L4" s="54"/>
    </row>
    <row r="5" spans="1:14" s="6" customFormat="1" ht="22.35" customHeight="1">
      <c r="A5" s="1"/>
      <c r="B5" s="2"/>
      <c r="C5" s="2"/>
      <c r="D5" s="2"/>
      <c r="E5" s="2"/>
      <c r="F5" s="2"/>
      <c r="G5" s="2"/>
      <c r="H5" s="2"/>
      <c r="I5" s="2"/>
      <c r="J5" s="2"/>
      <c r="L5" s="54"/>
      <c r="M5" s="15" t="s">
        <v>107</v>
      </c>
    </row>
    <row r="6" spans="1:14" s="6" customFormat="1" ht="22.35" customHeight="1">
      <c r="A6" s="1"/>
      <c r="B6" s="2"/>
      <c r="C6" s="2"/>
      <c r="D6" s="2"/>
      <c r="E6" s="2"/>
      <c r="F6" s="63"/>
      <c r="G6" s="104" t="s">
        <v>112</v>
      </c>
      <c r="H6" s="104"/>
      <c r="I6" s="104"/>
      <c r="J6" s="13"/>
      <c r="K6" s="103" t="s">
        <v>113</v>
      </c>
      <c r="L6" s="103"/>
      <c r="M6" s="103"/>
    </row>
    <row r="7" spans="1:14" s="6" customFormat="1" ht="22.35" customHeight="1">
      <c r="A7" s="1"/>
      <c r="B7" s="2"/>
      <c r="C7" s="2"/>
      <c r="D7" s="2"/>
      <c r="E7" s="2"/>
      <c r="F7" s="63"/>
      <c r="G7" s="105" t="s">
        <v>130</v>
      </c>
      <c r="H7" s="105"/>
      <c r="I7" s="105"/>
      <c r="J7" s="94"/>
      <c r="K7" s="105" t="s">
        <v>130</v>
      </c>
      <c r="L7" s="105"/>
      <c r="M7" s="105"/>
    </row>
    <row r="8" spans="1:14" s="6" customFormat="1" ht="22.35" customHeight="1">
      <c r="A8" s="1"/>
      <c r="B8" s="2"/>
      <c r="C8" s="2"/>
      <c r="D8" s="2"/>
      <c r="E8" s="2"/>
      <c r="F8" s="63"/>
      <c r="G8" s="104" t="s">
        <v>173</v>
      </c>
      <c r="H8" s="104"/>
      <c r="I8" s="104"/>
      <c r="J8" s="94"/>
      <c r="K8" s="104" t="s">
        <v>173</v>
      </c>
      <c r="L8" s="104"/>
      <c r="M8" s="104"/>
    </row>
    <row r="9" spans="1:14" ht="22.35" customHeight="1">
      <c r="D9" s="92" t="s">
        <v>1</v>
      </c>
      <c r="E9" s="23"/>
      <c r="F9" s="50"/>
      <c r="G9" s="48">
        <v>2564</v>
      </c>
      <c r="H9" s="50"/>
      <c r="I9" s="48">
        <v>2563</v>
      </c>
      <c r="J9" s="50"/>
      <c r="K9" s="48">
        <v>2564</v>
      </c>
      <c r="L9" s="50"/>
      <c r="M9" s="48">
        <v>2563</v>
      </c>
    </row>
    <row r="10" spans="1:14" ht="22.35" customHeight="1">
      <c r="A10" s="12" t="s">
        <v>54</v>
      </c>
    </row>
    <row r="11" spans="1:14" ht="22.35" customHeight="1">
      <c r="A11" s="12" t="s">
        <v>30</v>
      </c>
      <c r="K11" s="13"/>
      <c r="L11" s="13"/>
      <c r="M11" s="13"/>
    </row>
    <row r="12" spans="1:14" ht="22.35" customHeight="1">
      <c r="A12" s="17" t="s">
        <v>61</v>
      </c>
      <c r="B12" s="18"/>
      <c r="C12" s="18"/>
      <c r="D12" s="18"/>
      <c r="E12" s="18"/>
      <c r="F12" s="18"/>
      <c r="G12" s="37">
        <v>831675</v>
      </c>
      <c r="H12" s="37"/>
      <c r="I12" s="37">
        <v>839120</v>
      </c>
      <c r="J12" s="58"/>
      <c r="K12" s="37">
        <v>831675</v>
      </c>
      <c r="L12" s="41"/>
      <c r="M12" s="37">
        <v>839120</v>
      </c>
      <c r="N12" s="37"/>
    </row>
    <row r="13" spans="1:14" ht="22.35" customHeight="1">
      <c r="A13" s="17" t="s">
        <v>62</v>
      </c>
      <c r="B13" s="18"/>
      <c r="C13" s="18"/>
      <c r="D13" s="18"/>
      <c r="E13" s="18"/>
      <c r="F13" s="18"/>
      <c r="G13" s="37">
        <v>11773</v>
      </c>
      <c r="H13" s="37"/>
      <c r="I13" s="37">
        <v>12569</v>
      </c>
      <c r="J13" s="58"/>
      <c r="K13" s="37">
        <v>11773</v>
      </c>
      <c r="L13" s="41"/>
      <c r="M13" s="37">
        <v>12569</v>
      </c>
      <c r="N13" s="37"/>
    </row>
    <row r="14" spans="1:14" ht="22.35" customHeight="1">
      <c r="A14" s="17" t="s">
        <v>79</v>
      </c>
      <c r="B14" s="18"/>
      <c r="C14" s="18"/>
      <c r="D14" s="18"/>
      <c r="E14" s="18"/>
      <c r="F14" s="18"/>
      <c r="G14" s="37">
        <v>88505</v>
      </c>
      <c r="H14" s="37"/>
      <c r="I14" s="37">
        <v>73210</v>
      </c>
      <c r="J14" s="58"/>
      <c r="K14" s="37">
        <v>37744</v>
      </c>
      <c r="L14" s="41"/>
      <c r="M14" s="37">
        <v>40680</v>
      </c>
      <c r="N14" s="37"/>
    </row>
    <row r="15" spans="1:14" ht="22.35" customHeight="1">
      <c r="A15" s="17" t="s">
        <v>178</v>
      </c>
      <c r="B15" s="18"/>
      <c r="C15" s="18"/>
      <c r="D15" s="18"/>
      <c r="E15" s="18"/>
      <c r="F15" s="18"/>
      <c r="G15" s="37">
        <v>0</v>
      </c>
      <c r="H15" s="37"/>
      <c r="I15" s="37">
        <v>0</v>
      </c>
      <c r="J15" s="58"/>
      <c r="K15" s="37">
        <v>112923</v>
      </c>
      <c r="L15" s="41"/>
      <c r="M15" s="37">
        <v>113266</v>
      </c>
      <c r="N15" s="37"/>
    </row>
    <row r="16" spans="1:14" ht="22.35" customHeight="1">
      <c r="A16" s="17" t="s">
        <v>31</v>
      </c>
      <c r="B16" s="18"/>
      <c r="C16" s="18"/>
      <c r="D16" s="18"/>
      <c r="E16" s="18"/>
      <c r="F16" s="18"/>
      <c r="G16" s="39">
        <v>101761</v>
      </c>
      <c r="H16" s="40"/>
      <c r="I16" s="40">
        <v>121287</v>
      </c>
      <c r="J16" s="58"/>
      <c r="K16" s="39">
        <v>101966</v>
      </c>
      <c r="L16" s="41"/>
      <c r="M16" s="37">
        <v>121238</v>
      </c>
      <c r="N16" s="37"/>
    </row>
    <row r="17" spans="1:15" ht="22.35" customHeight="1">
      <c r="A17" s="12" t="s">
        <v>32</v>
      </c>
      <c r="G17" s="38">
        <f>SUM(G12:G16)</f>
        <v>1033714</v>
      </c>
      <c r="H17" s="40"/>
      <c r="I17" s="38">
        <f>SUM(I11:I16)</f>
        <v>1046186</v>
      </c>
      <c r="J17" s="41"/>
      <c r="K17" s="38">
        <f>SUM(K11:K16)</f>
        <v>1096081</v>
      </c>
      <c r="L17" s="42"/>
      <c r="M17" s="38">
        <f>SUM(M11:M16)</f>
        <v>1126873</v>
      </c>
      <c r="N17" s="37"/>
    </row>
    <row r="18" spans="1:15" ht="22.35" customHeight="1">
      <c r="A18" s="12" t="s">
        <v>33</v>
      </c>
      <c r="G18" s="37"/>
      <c r="H18" s="37"/>
      <c r="I18" s="37"/>
      <c r="J18" s="41"/>
      <c r="K18" s="37"/>
      <c r="L18" s="42"/>
      <c r="M18" s="41"/>
      <c r="N18" s="37"/>
    </row>
    <row r="19" spans="1:15" ht="22.35" customHeight="1">
      <c r="A19" s="17" t="s">
        <v>34</v>
      </c>
      <c r="B19" s="18"/>
      <c r="C19" s="18"/>
      <c r="D19" s="18"/>
      <c r="E19" s="18"/>
      <c r="F19" s="18"/>
      <c r="G19" s="37">
        <v>44168</v>
      </c>
      <c r="H19" s="37"/>
      <c r="I19" s="37">
        <v>43060</v>
      </c>
      <c r="J19" s="58"/>
      <c r="K19" s="37">
        <v>44168</v>
      </c>
      <c r="L19" s="41"/>
      <c r="M19" s="37">
        <v>43060</v>
      </c>
      <c r="N19" s="37"/>
    </row>
    <row r="20" spans="1:15" ht="22.35" customHeight="1">
      <c r="A20" s="17" t="s">
        <v>35</v>
      </c>
      <c r="B20" s="18"/>
      <c r="C20" s="18"/>
      <c r="D20" s="18"/>
      <c r="E20" s="18"/>
      <c r="F20" s="18"/>
      <c r="G20" s="37">
        <v>92989</v>
      </c>
      <c r="H20" s="37"/>
      <c r="I20" s="37">
        <v>87216</v>
      </c>
      <c r="J20" s="58"/>
      <c r="K20" s="37">
        <v>87815</v>
      </c>
      <c r="L20" s="41"/>
      <c r="M20" s="40">
        <v>84122</v>
      </c>
      <c r="N20" s="37"/>
    </row>
    <row r="21" spans="1:15" ht="22.35" customHeight="1">
      <c r="A21" s="17" t="s">
        <v>148</v>
      </c>
      <c r="B21" s="18"/>
      <c r="C21" s="18"/>
      <c r="D21" s="18"/>
      <c r="E21" s="18"/>
      <c r="F21" s="18"/>
      <c r="G21" s="37">
        <v>139737</v>
      </c>
      <c r="H21" s="37"/>
      <c r="I21" s="37">
        <v>64917</v>
      </c>
      <c r="J21" s="58"/>
      <c r="K21" s="37">
        <v>139737</v>
      </c>
      <c r="L21" s="37"/>
      <c r="M21" s="37">
        <v>64917</v>
      </c>
      <c r="N21" s="37"/>
    </row>
    <row r="22" spans="1:15" ht="22.35" customHeight="1">
      <c r="A22" s="12" t="s">
        <v>36</v>
      </c>
      <c r="D22" s="24"/>
      <c r="E22" s="24"/>
      <c r="F22" s="24"/>
      <c r="G22" s="38">
        <f>SUM(G19:G21)</f>
        <v>276894</v>
      </c>
      <c r="H22" s="40"/>
      <c r="I22" s="38">
        <f>SUM(I19:I21)</f>
        <v>195193</v>
      </c>
      <c r="J22" s="37"/>
      <c r="K22" s="38">
        <f>SUM(K19:K21)</f>
        <v>271720</v>
      </c>
      <c r="L22" s="42"/>
      <c r="M22" s="38">
        <f>SUM(M19:M21)</f>
        <v>192099</v>
      </c>
      <c r="N22" s="37"/>
    </row>
    <row r="23" spans="1:15" ht="22.35" customHeight="1">
      <c r="A23" s="27" t="s">
        <v>93</v>
      </c>
      <c r="D23" s="24"/>
      <c r="E23" s="24"/>
      <c r="F23" s="24"/>
      <c r="G23" s="40">
        <f>G17-G22</f>
        <v>756820</v>
      </c>
      <c r="H23" s="40"/>
      <c r="I23" s="70">
        <f>I17-I22</f>
        <v>850993</v>
      </c>
      <c r="J23" s="37"/>
      <c r="K23" s="40">
        <f>K17-K22</f>
        <v>824361</v>
      </c>
      <c r="L23" s="42"/>
      <c r="M23" s="40">
        <f>M17-M22</f>
        <v>934774</v>
      </c>
      <c r="N23" s="37"/>
    </row>
    <row r="24" spans="1:15" ht="22.35" customHeight="1">
      <c r="A24" s="17" t="s">
        <v>37</v>
      </c>
      <c r="B24" s="6"/>
      <c r="C24" s="6"/>
      <c r="D24" s="24"/>
      <c r="E24" s="24"/>
      <c r="F24" s="24"/>
      <c r="G24" s="39">
        <v>-227881</v>
      </c>
      <c r="H24" s="40"/>
      <c r="I24" s="39">
        <v>-286708</v>
      </c>
      <c r="J24" s="37"/>
      <c r="K24" s="39">
        <v>-227881</v>
      </c>
      <c r="L24" s="41"/>
      <c r="M24" s="39">
        <v>-286708</v>
      </c>
      <c r="N24" s="37"/>
    </row>
    <row r="25" spans="1:15" ht="22.35" customHeight="1">
      <c r="A25" s="27" t="s">
        <v>82</v>
      </c>
      <c r="B25" s="6"/>
      <c r="C25" s="6"/>
      <c r="D25" s="24"/>
      <c r="E25" s="24"/>
      <c r="F25" s="24"/>
      <c r="G25" s="37">
        <f>SUM(G23:G24)</f>
        <v>528939</v>
      </c>
      <c r="H25" s="37"/>
      <c r="I25" s="37">
        <f>SUM(I23:I24)</f>
        <v>564285</v>
      </c>
      <c r="J25" s="37"/>
      <c r="K25" s="37">
        <f>SUM(K23:K24)</f>
        <v>596480</v>
      </c>
      <c r="L25" s="42"/>
      <c r="M25" s="37">
        <f>SUM(M23:M24)</f>
        <v>648066</v>
      </c>
      <c r="N25" s="37"/>
    </row>
    <row r="26" spans="1:15" ht="22.35" customHeight="1">
      <c r="A26" s="17" t="s">
        <v>81</v>
      </c>
      <c r="B26" s="6"/>
      <c r="C26" s="6"/>
      <c r="D26" s="34">
        <v>9.1999999999999993</v>
      </c>
      <c r="E26" s="34"/>
      <c r="F26" s="34"/>
      <c r="G26" s="39">
        <v>-101327</v>
      </c>
      <c r="H26" s="40"/>
      <c r="I26" s="39">
        <v>-120790</v>
      </c>
      <c r="J26" s="57"/>
      <c r="K26" s="39">
        <v>-92241</v>
      </c>
      <c r="L26" s="41"/>
      <c r="M26" s="39">
        <v>-114882</v>
      </c>
      <c r="N26" s="37"/>
      <c r="O26" s="8"/>
    </row>
    <row r="27" spans="1:15" ht="22.35" customHeight="1">
      <c r="A27" s="35" t="s">
        <v>103</v>
      </c>
      <c r="G27" s="20">
        <f>G25+G26</f>
        <v>427612</v>
      </c>
      <c r="H27" s="14"/>
      <c r="I27" s="20">
        <f>I25+I26</f>
        <v>443495</v>
      </c>
      <c r="J27" s="41"/>
      <c r="K27" s="20">
        <f>K25+K26</f>
        <v>504239</v>
      </c>
      <c r="L27" s="42"/>
      <c r="M27" s="20">
        <f>M25+M26</f>
        <v>533184</v>
      </c>
      <c r="N27" s="37"/>
      <c r="O27" s="8"/>
    </row>
    <row r="28" spans="1:15" s="13" customFormat="1" ht="22.35" customHeight="1">
      <c r="A28" s="79"/>
      <c r="G28" s="14"/>
      <c r="H28" s="14"/>
      <c r="I28" s="14"/>
      <c r="J28" s="42"/>
      <c r="K28" s="14"/>
      <c r="L28" s="42"/>
      <c r="M28" s="14"/>
      <c r="N28" s="7"/>
      <c r="O28" s="28"/>
    </row>
    <row r="29" spans="1:15" ht="22.35" customHeight="1">
      <c r="A29" s="49" t="s">
        <v>149</v>
      </c>
      <c r="B29" s="18"/>
      <c r="C29" s="18"/>
      <c r="D29" s="18"/>
      <c r="E29" s="18"/>
      <c r="F29" s="18"/>
      <c r="G29" s="19">
        <v>0</v>
      </c>
      <c r="H29" s="14"/>
      <c r="I29" s="19">
        <v>0</v>
      </c>
      <c r="J29" s="58"/>
      <c r="K29" s="19">
        <v>0</v>
      </c>
      <c r="L29" s="14"/>
      <c r="M29" s="19">
        <v>0</v>
      </c>
    </row>
    <row r="30" spans="1:15" ht="22.35" customHeight="1">
      <c r="A30" s="49"/>
      <c r="B30" s="18"/>
      <c r="C30" s="18"/>
      <c r="D30" s="18"/>
      <c r="E30" s="18"/>
      <c r="F30" s="18"/>
      <c r="G30" s="14"/>
      <c r="H30" s="14"/>
      <c r="I30" s="14"/>
      <c r="J30" s="58"/>
      <c r="K30" s="14"/>
      <c r="L30" s="14"/>
      <c r="M30" s="14"/>
    </row>
    <row r="31" spans="1:15" ht="22.35" customHeight="1">
      <c r="A31" s="49" t="s">
        <v>99</v>
      </c>
      <c r="B31" s="18"/>
      <c r="C31" s="18"/>
      <c r="D31" s="18"/>
      <c r="E31" s="18"/>
      <c r="F31" s="18"/>
      <c r="G31" s="19">
        <f>SUM(G27,G29)</f>
        <v>427612</v>
      </c>
      <c r="H31" s="14"/>
      <c r="I31" s="19">
        <f>SUM(I27,I29)</f>
        <v>443495</v>
      </c>
      <c r="J31" s="58"/>
      <c r="K31" s="19">
        <f>SUM(K27,K29)</f>
        <v>504239</v>
      </c>
      <c r="L31" s="41"/>
      <c r="M31" s="19">
        <f>SUM(M27,M29)</f>
        <v>533184</v>
      </c>
    </row>
    <row r="32" spans="1:15" ht="22.35" customHeight="1">
      <c r="A32" s="49"/>
      <c r="B32" s="18"/>
      <c r="C32" s="18"/>
      <c r="D32" s="18"/>
      <c r="E32" s="18"/>
      <c r="F32" s="18"/>
      <c r="G32" s="14"/>
      <c r="H32" s="14"/>
      <c r="I32" s="14"/>
      <c r="J32" s="58"/>
      <c r="K32" s="14"/>
      <c r="L32" s="41"/>
      <c r="M32" s="14"/>
    </row>
    <row r="33" spans="1:13" ht="22.5" customHeight="1">
      <c r="A33" s="8" t="s">
        <v>11</v>
      </c>
      <c r="G33" s="64"/>
      <c r="H33" s="64"/>
      <c r="I33" s="64"/>
      <c r="K33" s="64"/>
      <c r="M33" s="64"/>
    </row>
    <row r="34" spans="1:13" s="6" customFormat="1" ht="22.35" customHeight="1">
      <c r="A34" s="1"/>
      <c r="B34" s="2"/>
      <c r="C34" s="2"/>
      <c r="K34" s="2"/>
      <c r="L34" s="2"/>
      <c r="M34" s="52" t="s">
        <v>101</v>
      </c>
    </row>
    <row r="35" spans="1:13" s="6" customFormat="1" ht="22.35" customHeight="1">
      <c r="A35" s="1" t="s">
        <v>116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6" customFormat="1" ht="22.35" customHeight="1">
      <c r="A36" s="1" t="s">
        <v>157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6" customFormat="1" ht="22.35" customHeight="1">
      <c r="A37" s="1" t="s">
        <v>171</v>
      </c>
      <c r="B37" s="2"/>
      <c r="C37" s="2"/>
      <c r="D37" s="2"/>
      <c r="E37" s="2"/>
      <c r="F37" s="2"/>
      <c r="G37" s="2"/>
      <c r="H37" s="2"/>
      <c r="I37" s="2"/>
      <c r="J37" s="2"/>
      <c r="L37" s="54"/>
    </row>
    <row r="38" spans="1:13" s="6" customFormat="1" ht="22.35" customHeight="1">
      <c r="A38" s="1"/>
      <c r="B38" s="2"/>
      <c r="C38" s="2"/>
      <c r="D38" s="2"/>
      <c r="E38" s="2"/>
      <c r="F38" s="2"/>
      <c r="G38" s="2"/>
      <c r="H38" s="2"/>
      <c r="I38" s="2"/>
      <c r="J38" s="2"/>
      <c r="L38" s="54"/>
      <c r="M38" s="15" t="s">
        <v>107</v>
      </c>
    </row>
    <row r="39" spans="1:13" s="6" customFormat="1" ht="22.35" customHeight="1">
      <c r="A39" s="1"/>
      <c r="B39" s="2"/>
      <c r="C39" s="2"/>
      <c r="D39" s="2"/>
      <c r="E39" s="2"/>
      <c r="F39" s="63"/>
      <c r="G39" s="104" t="s">
        <v>112</v>
      </c>
      <c r="H39" s="104"/>
      <c r="I39" s="104"/>
      <c r="J39" s="13"/>
      <c r="K39" s="103" t="s">
        <v>113</v>
      </c>
      <c r="L39" s="103"/>
      <c r="M39" s="103"/>
    </row>
    <row r="40" spans="1:13" s="6" customFormat="1" ht="22.35" customHeight="1">
      <c r="A40" s="1"/>
      <c r="B40" s="2"/>
      <c r="C40" s="2"/>
      <c r="D40" s="2"/>
      <c r="E40" s="2"/>
      <c r="F40" s="63"/>
      <c r="G40" s="105" t="s">
        <v>130</v>
      </c>
      <c r="H40" s="105"/>
      <c r="I40" s="105"/>
      <c r="J40" s="94"/>
      <c r="K40" s="105" t="s">
        <v>130</v>
      </c>
      <c r="L40" s="105"/>
      <c r="M40" s="105"/>
    </row>
    <row r="41" spans="1:13" s="6" customFormat="1" ht="22.35" customHeight="1">
      <c r="A41" s="1"/>
      <c r="B41" s="2"/>
      <c r="C41" s="2"/>
      <c r="D41" s="2"/>
      <c r="E41" s="2"/>
      <c r="F41" s="63"/>
      <c r="G41" s="104" t="s">
        <v>173</v>
      </c>
      <c r="H41" s="104"/>
      <c r="I41" s="104"/>
      <c r="J41" s="95"/>
      <c r="K41" s="104" t="s">
        <v>173</v>
      </c>
      <c r="L41" s="104"/>
      <c r="M41" s="104"/>
    </row>
    <row r="42" spans="1:13" ht="22.35" customHeight="1">
      <c r="D42" s="92" t="s">
        <v>1</v>
      </c>
      <c r="E42" s="23"/>
      <c r="F42" s="50"/>
      <c r="G42" s="48">
        <v>2564</v>
      </c>
      <c r="H42" s="50"/>
      <c r="I42" s="48">
        <v>2563</v>
      </c>
      <c r="J42" s="50"/>
      <c r="K42" s="48">
        <v>2564</v>
      </c>
      <c r="L42" s="50"/>
      <c r="M42" s="48">
        <v>2563</v>
      </c>
    </row>
    <row r="43" spans="1:13" ht="22.35" customHeight="1">
      <c r="A43" s="49" t="s">
        <v>121</v>
      </c>
      <c r="B43" s="83"/>
      <c r="C43" s="84"/>
      <c r="F43" s="85"/>
      <c r="G43" s="75"/>
      <c r="H43" s="75"/>
      <c r="I43" s="75"/>
      <c r="J43" s="75"/>
      <c r="K43" s="75"/>
      <c r="L43" s="86"/>
      <c r="M43" s="75"/>
    </row>
    <row r="44" spans="1:13" ht="22.35" customHeight="1" thickBot="1">
      <c r="A44" s="86" t="s">
        <v>120</v>
      </c>
      <c r="B44" s="83"/>
      <c r="C44" s="84"/>
      <c r="F44" s="87"/>
      <c r="G44" s="76">
        <v>427606</v>
      </c>
      <c r="H44" s="76"/>
      <c r="I44" s="76">
        <v>443491</v>
      </c>
      <c r="J44" s="76"/>
      <c r="K44" s="88">
        <f>SUM(K31)</f>
        <v>504239</v>
      </c>
      <c r="L44" s="41"/>
      <c r="M44" s="88">
        <f>SUM(M27)</f>
        <v>533184</v>
      </c>
    </row>
    <row r="45" spans="1:13" ht="22.35" customHeight="1" thickTop="1">
      <c r="A45" s="86" t="s">
        <v>122</v>
      </c>
      <c r="B45" s="83"/>
      <c r="C45" s="84"/>
      <c r="F45" s="76"/>
      <c r="G45" s="77">
        <v>6</v>
      </c>
      <c r="H45" s="76"/>
      <c r="I45" s="77">
        <v>4</v>
      </c>
      <c r="J45" s="76"/>
      <c r="K45" s="76"/>
      <c r="L45" s="76"/>
      <c r="M45" s="76"/>
    </row>
    <row r="46" spans="1:13" ht="22.35" customHeight="1" thickBot="1">
      <c r="A46" s="86"/>
      <c r="B46" s="83"/>
      <c r="C46" s="84"/>
      <c r="F46" s="76"/>
      <c r="G46" s="78">
        <f>SUM(G44:G45)</f>
        <v>427612</v>
      </c>
      <c r="H46" s="76"/>
      <c r="I46" s="78">
        <f>SUM(I44:I45)</f>
        <v>443495</v>
      </c>
      <c r="J46" s="76"/>
      <c r="K46" s="76"/>
      <c r="L46" s="76"/>
      <c r="M46" s="76"/>
    </row>
    <row r="47" spans="1:13" ht="22.35" customHeight="1" thickTop="1">
      <c r="A47" s="49" t="s">
        <v>128</v>
      </c>
      <c r="B47" s="83"/>
      <c r="C47" s="84"/>
      <c r="D47" s="76"/>
      <c r="E47" s="76"/>
      <c r="F47" s="76"/>
      <c r="G47" s="76"/>
      <c r="H47" s="76"/>
      <c r="I47" s="76"/>
      <c r="J47" s="76"/>
      <c r="K47" s="76"/>
      <c r="L47" s="76"/>
      <c r="M47" s="76"/>
    </row>
    <row r="48" spans="1:13" ht="22.35" customHeight="1" thickBot="1">
      <c r="A48" s="86" t="s">
        <v>120</v>
      </c>
      <c r="B48" s="83"/>
      <c r="C48" s="84"/>
      <c r="D48" s="76"/>
      <c r="E48" s="76"/>
      <c r="F48" s="76"/>
      <c r="G48" s="76">
        <v>427606</v>
      </c>
      <c r="H48" s="76"/>
      <c r="I48" s="76">
        <v>443491</v>
      </c>
      <c r="J48" s="76"/>
      <c r="K48" s="88">
        <f>+K31</f>
        <v>504239</v>
      </c>
      <c r="L48" s="76"/>
      <c r="M48" s="88">
        <f>SUM(M31)</f>
        <v>533184</v>
      </c>
    </row>
    <row r="49" spans="1:13" ht="22.35" customHeight="1" thickTop="1">
      <c r="A49" s="86" t="s">
        <v>122</v>
      </c>
      <c r="B49" s="83"/>
      <c r="C49" s="84"/>
      <c r="D49" s="76"/>
      <c r="E49" s="76"/>
      <c r="F49" s="76"/>
      <c r="G49" s="77">
        <v>6</v>
      </c>
      <c r="H49" s="76"/>
      <c r="I49" s="77">
        <v>4</v>
      </c>
      <c r="J49" s="76"/>
      <c r="K49" s="89"/>
      <c r="L49" s="76"/>
      <c r="M49" s="76"/>
    </row>
    <row r="50" spans="1:13" ht="22.35" customHeight="1" thickBot="1">
      <c r="A50" s="86"/>
      <c r="B50" s="86"/>
      <c r="C50" s="90"/>
      <c r="D50" s="76"/>
      <c r="E50" s="76"/>
      <c r="F50" s="76"/>
      <c r="G50" s="88">
        <f>SUM(G48:G49)</f>
        <v>427612</v>
      </c>
      <c r="H50" s="76"/>
      <c r="I50" s="88">
        <f>SUM(I48:I49)</f>
        <v>443495</v>
      </c>
      <c r="J50" s="76"/>
      <c r="K50" s="76"/>
      <c r="L50" s="76"/>
      <c r="M50" s="76"/>
    </row>
    <row r="51" spans="1:13" ht="22.35" customHeight="1" thickTop="1">
      <c r="A51" s="12" t="s">
        <v>58</v>
      </c>
      <c r="D51" s="34">
        <v>14</v>
      </c>
      <c r="E51" s="34"/>
      <c r="F51" s="34"/>
      <c r="G51" s="34"/>
      <c r="H51" s="34"/>
      <c r="I51" s="34"/>
      <c r="J51" s="34"/>
      <c r="K51" s="34"/>
      <c r="M51" s="34"/>
    </row>
    <row r="52" spans="1:13" ht="22.35" customHeight="1" thickBot="1">
      <c r="A52" s="17" t="s">
        <v>108</v>
      </c>
      <c r="B52" s="18"/>
      <c r="C52" s="18"/>
      <c r="D52" s="18"/>
      <c r="E52" s="18"/>
      <c r="F52" s="18"/>
      <c r="G52" s="55">
        <v>7.5509427112138594E-2</v>
      </c>
      <c r="H52" s="69"/>
      <c r="I52" s="55">
        <v>0.12</v>
      </c>
      <c r="J52" s="18"/>
      <c r="K52" s="55">
        <v>8.9040527435145997E-2</v>
      </c>
      <c r="M52" s="55">
        <v>0.14122758851953712</v>
      </c>
    </row>
    <row r="53" spans="1:13" ht="22.35" customHeight="1" thickTop="1" thickBot="1">
      <c r="A53" s="17" t="s">
        <v>110</v>
      </c>
      <c r="B53" s="18"/>
      <c r="C53" s="18"/>
      <c r="D53" s="18"/>
      <c r="E53" s="18"/>
      <c r="F53" s="18"/>
      <c r="G53" s="53">
        <v>5663028</v>
      </c>
      <c r="H53" s="14">
        <v>3775353</v>
      </c>
      <c r="I53" s="53">
        <v>3775353</v>
      </c>
      <c r="J53" s="18">
        <v>3775353</v>
      </c>
      <c r="K53" s="53">
        <v>5663028</v>
      </c>
      <c r="L53" s="41"/>
      <c r="M53" s="53">
        <v>3775353</v>
      </c>
    </row>
    <row r="54" spans="1:13" ht="22.5" customHeight="1" thickTop="1">
      <c r="A54" s="17"/>
      <c r="B54" s="18"/>
      <c r="C54" s="18"/>
      <c r="D54" s="18"/>
      <c r="E54" s="18"/>
      <c r="F54" s="18"/>
      <c r="G54" s="62"/>
      <c r="H54" s="62"/>
      <c r="I54" s="62"/>
      <c r="J54" s="18"/>
      <c r="K54" s="62"/>
      <c r="L54" s="18"/>
      <c r="M54" s="62"/>
    </row>
    <row r="55" spans="1:13" ht="22.5" customHeight="1">
      <c r="A55" s="8" t="s">
        <v>11</v>
      </c>
      <c r="G55" s="64"/>
      <c r="H55" s="64"/>
      <c r="I55" s="64"/>
      <c r="K55" s="64"/>
      <c r="M55" s="64"/>
    </row>
    <row r="56" spans="1:13" ht="22.5" customHeight="1">
      <c r="A56" s="1"/>
      <c r="B56" s="2"/>
      <c r="C56" s="2"/>
      <c r="D56" s="6"/>
      <c r="E56" s="6"/>
      <c r="F56" s="6"/>
      <c r="G56" s="6"/>
      <c r="H56" s="6"/>
      <c r="I56" s="6"/>
      <c r="J56" s="6"/>
      <c r="K56" s="2"/>
      <c r="L56" s="2"/>
      <c r="M56" s="52" t="s">
        <v>101</v>
      </c>
    </row>
    <row r="57" spans="1:13" ht="22.5" customHeight="1">
      <c r="A57" s="1" t="s">
        <v>116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22.5" customHeight="1">
      <c r="A58" s="1" t="s">
        <v>38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22.5" customHeight="1">
      <c r="A59" s="1" t="s">
        <v>174</v>
      </c>
      <c r="B59" s="2"/>
      <c r="C59" s="2"/>
      <c r="D59" s="2"/>
      <c r="E59" s="2"/>
      <c r="F59" s="2"/>
      <c r="G59" s="2"/>
      <c r="H59" s="2"/>
      <c r="I59" s="2"/>
      <c r="J59" s="2"/>
      <c r="K59" s="6"/>
      <c r="L59" s="54"/>
      <c r="M59" s="6"/>
    </row>
    <row r="60" spans="1:13" ht="22.5" customHeight="1">
      <c r="A60" s="1"/>
      <c r="B60" s="2"/>
      <c r="C60" s="2"/>
      <c r="D60" s="2"/>
      <c r="E60" s="2"/>
      <c r="F60" s="2"/>
      <c r="G60" s="2"/>
      <c r="H60" s="2"/>
      <c r="I60" s="2"/>
      <c r="J60" s="2"/>
      <c r="K60" s="6"/>
      <c r="L60" s="54"/>
      <c r="M60" s="15" t="s">
        <v>107</v>
      </c>
    </row>
    <row r="61" spans="1:13" ht="22.5" customHeight="1">
      <c r="A61" s="1"/>
      <c r="B61" s="2"/>
      <c r="C61" s="2"/>
      <c r="D61" s="2"/>
      <c r="E61" s="2"/>
      <c r="F61" s="63"/>
      <c r="G61" s="104" t="s">
        <v>112</v>
      </c>
      <c r="H61" s="104"/>
      <c r="I61" s="104"/>
      <c r="J61" s="13"/>
      <c r="K61" s="103" t="s">
        <v>113</v>
      </c>
      <c r="L61" s="103"/>
      <c r="M61" s="103"/>
    </row>
    <row r="62" spans="1:13" ht="22.5" customHeight="1">
      <c r="A62" s="1"/>
      <c r="B62" s="2"/>
      <c r="C62" s="2"/>
      <c r="D62" s="2"/>
      <c r="E62" s="2"/>
      <c r="F62" s="63"/>
      <c r="G62" s="105" t="s">
        <v>175</v>
      </c>
      <c r="H62" s="105"/>
      <c r="I62" s="105"/>
      <c r="J62" s="100"/>
      <c r="K62" s="105" t="s">
        <v>175</v>
      </c>
      <c r="L62" s="105"/>
      <c r="M62" s="105"/>
    </row>
    <row r="63" spans="1:13" ht="22.5" customHeight="1">
      <c r="A63" s="1"/>
      <c r="B63" s="2"/>
      <c r="C63" s="2"/>
      <c r="D63" s="2"/>
      <c r="E63" s="2"/>
      <c r="F63" s="63"/>
      <c r="G63" s="104" t="s">
        <v>173</v>
      </c>
      <c r="H63" s="104"/>
      <c r="I63" s="104"/>
      <c r="J63" s="100"/>
      <c r="K63" s="104" t="s">
        <v>173</v>
      </c>
      <c r="L63" s="104"/>
      <c r="M63" s="104"/>
    </row>
    <row r="64" spans="1:13" ht="22.5" customHeight="1">
      <c r="D64" s="99" t="s">
        <v>1</v>
      </c>
      <c r="E64" s="23"/>
      <c r="F64" s="50"/>
      <c r="G64" s="48">
        <v>2564</v>
      </c>
      <c r="H64" s="50"/>
      <c r="I64" s="48">
        <v>2563</v>
      </c>
      <c r="J64" s="50"/>
      <c r="K64" s="48">
        <v>2564</v>
      </c>
      <c r="L64" s="50"/>
      <c r="M64" s="48">
        <v>2563</v>
      </c>
    </row>
    <row r="65" spans="1:13" ht="22.5" customHeight="1">
      <c r="A65" s="12" t="s">
        <v>54</v>
      </c>
    </row>
    <row r="66" spans="1:13" ht="22.5" customHeight="1">
      <c r="A66" s="12" t="s">
        <v>30</v>
      </c>
      <c r="K66" s="13"/>
      <c r="L66" s="13"/>
      <c r="M66" s="13"/>
    </row>
    <row r="67" spans="1:13" ht="22.5" customHeight="1">
      <c r="A67" s="17" t="s">
        <v>61</v>
      </c>
      <c r="B67" s="18"/>
      <c r="C67" s="18"/>
      <c r="D67" s="18"/>
      <c r="E67" s="18"/>
      <c r="F67" s="18"/>
      <c r="G67" s="37">
        <v>1662410</v>
      </c>
      <c r="H67" s="37"/>
      <c r="I67" s="37">
        <v>1748810</v>
      </c>
      <c r="J67" s="58"/>
      <c r="K67" s="37">
        <v>1662410</v>
      </c>
      <c r="L67" s="41"/>
      <c r="M67" s="37">
        <v>1748810</v>
      </c>
    </row>
    <row r="68" spans="1:13" ht="22.5" customHeight="1">
      <c r="A68" s="17" t="s">
        <v>62</v>
      </c>
      <c r="B68" s="18"/>
      <c r="C68" s="18"/>
      <c r="D68" s="18"/>
      <c r="E68" s="18"/>
      <c r="F68" s="18"/>
      <c r="G68" s="37">
        <v>23771</v>
      </c>
      <c r="H68" s="37"/>
      <c r="I68" s="37">
        <v>24324</v>
      </c>
      <c r="J68" s="58"/>
      <c r="K68" s="37">
        <v>23771</v>
      </c>
      <c r="L68" s="41"/>
      <c r="M68" s="37">
        <v>24324</v>
      </c>
    </row>
    <row r="69" spans="1:13" ht="22.5" customHeight="1">
      <c r="A69" s="17" t="s">
        <v>79</v>
      </c>
      <c r="B69" s="18"/>
      <c r="C69" s="18"/>
      <c r="D69" s="18"/>
      <c r="E69" s="18"/>
      <c r="F69" s="18"/>
      <c r="G69" s="37">
        <v>178571</v>
      </c>
      <c r="H69" s="37"/>
      <c r="I69" s="37">
        <v>152129</v>
      </c>
      <c r="J69" s="58"/>
      <c r="K69" s="37">
        <v>79414</v>
      </c>
      <c r="L69" s="41"/>
      <c r="M69" s="37">
        <v>80804</v>
      </c>
    </row>
    <row r="70" spans="1:13" ht="22.5" customHeight="1">
      <c r="A70" s="17" t="s">
        <v>178</v>
      </c>
      <c r="B70" s="18"/>
      <c r="C70" s="18"/>
      <c r="D70" s="18"/>
      <c r="E70" s="18"/>
      <c r="F70" s="18"/>
      <c r="G70" s="37">
        <v>0</v>
      </c>
      <c r="H70" s="37"/>
      <c r="I70" s="37">
        <v>0</v>
      </c>
      <c r="J70" s="58"/>
      <c r="K70" s="37">
        <v>112923</v>
      </c>
      <c r="L70" s="41"/>
      <c r="M70" s="37">
        <v>113266</v>
      </c>
    </row>
    <row r="71" spans="1:13" ht="22.5" customHeight="1">
      <c r="A71" s="17" t="s">
        <v>31</v>
      </c>
      <c r="B71" s="18"/>
      <c r="C71" s="18"/>
      <c r="D71" s="18"/>
      <c r="E71" s="18"/>
      <c r="F71" s="18"/>
      <c r="G71" s="39">
        <v>200940</v>
      </c>
      <c r="H71" s="40"/>
      <c r="I71" s="40">
        <v>230693</v>
      </c>
      <c r="J71" s="58"/>
      <c r="K71" s="39">
        <v>201214</v>
      </c>
      <c r="L71" s="41"/>
      <c r="M71" s="37">
        <v>230845</v>
      </c>
    </row>
    <row r="72" spans="1:13" ht="22.5" customHeight="1">
      <c r="A72" s="12" t="s">
        <v>32</v>
      </c>
      <c r="G72" s="38">
        <f>SUM(G67:G71)</f>
        <v>2065692</v>
      </c>
      <c r="H72" s="40"/>
      <c r="I72" s="38">
        <f>SUM(I67:I71)</f>
        <v>2155956</v>
      </c>
      <c r="J72" s="41"/>
      <c r="K72" s="38">
        <f>SUM(K67:K71)</f>
        <v>2079732</v>
      </c>
      <c r="L72" s="42"/>
      <c r="M72" s="38">
        <f>SUM(M67:M71)</f>
        <v>2198049</v>
      </c>
    </row>
    <row r="73" spans="1:13" ht="22.5" customHeight="1">
      <c r="A73" s="12" t="s">
        <v>33</v>
      </c>
      <c r="G73" s="37"/>
      <c r="H73" s="37"/>
      <c r="I73" s="37"/>
      <c r="J73" s="41"/>
      <c r="K73" s="37"/>
      <c r="L73" s="42"/>
      <c r="M73" s="41"/>
    </row>
    <row r="74" spans="1:13" ht="22.5" customHeight="1">
      <c r="A74" s="17" t="s">
        <v>34</v>
      </c>
      <c r="B74" s="18"/>
      <c r="C74" s="18"/>
      <c r="D74" s="18"/>
      <c r="E74" s="18"/>
      <c r="F74" s="18"/>
      <c r="G74" s="37">
        <v>88909</v>
      </c>
      <c r="H74" s="37"/>
      <c r="I74" s="37">
        <v>88297</v>
      </c>
      <c r="J74" s="58"/>
      <c r="K74" s="37">
        <v>88909</v>
      </c>
      <c r="L74" s="41"/>
      <c r="M74" s="37">
        <v>88297</v>
      </c>
    </row>
    <row r="75" spans="1:13" ht="22.5" customHeight="1">
      <c r="A75" s="17" t="s">
        <v>35</v>
      </c>
      <c r="B75" s="18"/>
      <c r="C75" s="18"/>
      <c r="D75" s="18"/>
      <c r="E75" s="18"/>
      <c r="F75" s="18"/>
      <c r="G75" s="37">
        <v>189407</v>
      </c>
      <c r="H75" s="37"/>
      <c r="I75" s="37">
        <v>178764</v>
      </c>
      <c r="J75" s="58"/>
      <c r="K75" s="37">
        <v>180316</v>
      </c>
      <c r="L75" s="41"/>
      <c r="M75" s="40">
        <v>172503</v>
      </c>
    </row>
    <row r="76" spans="1:13" ht="22.5" customHeight="1">
      <c r="A76" s="17" t="s">
        <v>148</v>
      </c>
      <c r="B76" s="18"/>
      <c r="C76" s="18"/>
      <c r="D76" s="18"/>
      <c r="E76" s="18"/>
      <c r="F76" s="18"/>
      <c r="G76" s="37">
        <v>245874</v>
      </c>
      <c r="H76" s="37"/>
      <c r="I76" s="37">
        <v>204970</v>
      </c>
      <c r="J76" s="58"/>
      <c r="K76" s="37">
        <v>245874</v>
      </c>
      <c r="L76" s="37"/>
      <c r="M76" s="37">
        <v>204970</v>
      </c>
    </row>
    <row r="77" spans="1:13" ht="22.5" customHeight="1">
      <c r="A77" s="12" t="s">
        <v>36</v>
      </c>
      <c r="D77" s="24"/>
      <c r="E77" s="24"/>
      <c r="F77" s="24"/>
      <c r="G77" s="38">
        <f>SUM(G74:G76)</f>
        <v>524190</v>
      </c>
      <c r="H77" s="40"/>
      <c r="I77" s="38">
        <f>SUM(I74:I76)</f>
        <v>472031</v>
      </c>
      <c r="J77" s="37"/>
      <c r="K77" s="38">
        <f>SUM(K74:K76)</f>
        <v>515099</v>
      </c>
      <c r="L77" s="42"/>
      <c r="M77" s="38">
        <f>SUM(M74:M76)</f>
        <v>465770</v>
      </c>
    </row>
    <row r="78" spans="1:13" ht="22.5" customHeight="1">
      <c r="A78" s="27" t="s">
        <v>93</v>
      </c>
      <c r="D78" s="24"/>
      <c r="E78" s="24"/>
      <c r="F78" s="24"/>
      <c r="G78" s="40">
        <f>G72-G77</f>
        <v>1541502</v>
      </c>
      <c r="H78" s="40"/>
      <c r="I78" s="70">
        <f>I72-I77</f>
        <v>1683925</v>
      </c>
      <c r="J78" s="37"/>
      <c r="K78" s="40">
        <f>K72-K77</f>
        <v>1564633</v>
      </c>
      <c r="L78" s="42"/>
      <c r="M78" s="40">
        <f>M72-M77</f>
        <v>1732279</v>
      </c>
    </row>
    <row r="79" spans="1:13" ht="22.5" customHeight="1">
      <c r="A79" s="17" t="s">
        <v>37</v>
      </c>
      <c r="B79" s="6"/>
      <c r="C79" s="6"/>
      <c r="D79" s="24"/>
      <c r="E79" s="24"/>
      <c r="F79" s="24"/>
      <c r="G79" s="39">
        <v>-457318</v>
      </c>
      <c r="H79" s="40"/>
      <c r="I79" s="39">
        <v>-536552</v>
      </c>
      <c r="J79" s="37"/>
      <c r="K79" s="39">
        <v>-457318</v>
      </c>
      <c r="L79" s="41"/>
      <c r="M79" s="39">
        <v>-536552</v>
      </c>
    </row>
    <row r="80" spans="1:13" ht="22.5" customHeight="1">
      <c r="A80" s="27" t="s">
        <v>82</v>
      </c>
      <c r="B80" s="6"/>
      <c r="C80" s="6"/>
      <c r="D80" s="24"/>
      <c r="E80" s="24"/>
      <c r="F80" s="24"/>
      <c r="G80" s="37">
        <f>SUM(G78:G79)</f>
        <v>1084184</v>
      </c>
      <c r="H80" s="37"/>
      <c r="I80" s="37">
        <f>SUM(I78:I79)</f>
        <v>1147373</v>
      </c>
      <c r="J80" s="37"/>
      <c r="K80" s="37">
        <f>SUM(K78:K79)</f>
        <v>1107315</v>
      </c>
      <c r="L80" s="42"/>
      <c r="M80" s="37">
        <f>SUM(M78:M79)</f>
        <v>1195727</v>
      </c>
    </row>
    <row r="81" spans="1:13" ht="22.5" customHeight="1">
      <c r="A81" s="17" t="s">
        <v>81</v>
      </c>
      <c r="B81" s="6"/>
      <c r="C81" s="6"/>
      <c r="D81" s="34">
        <v>9.1999999999999993</v>
      </c>
      <c r="E81" s="34"/>
      <c r="F81" s="34"/>
      <c r="G81" s="39">
        <v>-229695</v>
      </c>
      <c r="H81" s="40"/>
      <c r="I81" s="39">
        <v>-239218</v>
      </c>
      <c r="J81" s="57"/>
      <c r="K81" s="39">
        <v>-211715</v>
      </c>
      <c r="L81" s="41"/>
      <c r="M81" s="39">
        <v>-226275</v>
      </c>
    </row>
    <row r="82" spans="1:13" ht="22.5" customHeight="1">
      <c r="A82" s="35" t="s">
        <v>103</v>
      </c>
      <c r="G82" s="20">
        <f>G80+G81</f>
        <v>854489</v>
      </c>
      <c r="H82" s="14"/>
      <c r="I82" s="20">
        <f>I80+I81</f>
        <v>908155</v>
      </c>
      <c r="J82" s="41"/>
      <c r="K82" s="20">
        <f>K80+K81</f>
        <v>895600</v>
      </c>
      <c r="L82" s="42"/>
      <c r="M82" s="20">
        <f>M80+M81</f>
        <v>969452</v>
      </c>
    </row>
    <row r="83" spans="1:13" ht="22.5" customHeight="1">
      <c r="A83" s="79"/>
      <c r="B83" s="13"/>
      <c r="C83" s="13"/>
      <c r="D83" s="13"/>
      <c r="E83" s="13"/>
      <c r="F83" s="13"/>
      <c r="G83" s="14"/>
      <c r="H83" s="14"/>
      <c r="I83" s="14"/>
      <c r="J83" s="42"/>
      <c r="K83" s="14"/>
      <c r="L83" s="42"/>
      <c r="M83" s="14"/>
    </row>
    <row r="84" spans="1:13" ht="22.5" customHeight="1">
      <c r="A84" s="49" t="s">
        <v>149</v>
      </c>
      <c r="B84" s="18"/>
      <c r="C84" s="18"/>
      <c r="D84" s="18"/>
      <c r="E84" s="18"/>
      <c r="F84" s="18"/>
      <c r="G84" s="19">
        <v>0</v>
      </c>
      <c r="H84" s="14"/>
      <c r="I84" s="19">
        <v>0</v>
      </c>
      <c r="J84" s="58"/>
      <c r="K84" s="19">
        <v>0</v>
      </c>
      <c r="L84" s="14"/>
      <c r="M84" s="19">
        <v>0</v>
      </c>
    </row>
    <row r="85" spans="1:13" ht="22.5" customHeight="1">
      <c r="A85" s="49"/>
      <c r="B85" s="18"/>
      <c r="C85" s="18"/>
      <c r="D85" s="18"/>
      <c r="E85" s="18"/>
      <c r="F85" s="18"/>
      <c r="G85" s="14"/>
      <c r="H85" s="14"/>
      <c r="I85" s="14"/>
      <c r="J85" s="58"/>
      <c r="K85" s="14"/>
      <c r="L85" s="14"/>
      <c r="M85" s="14"/>
    </row>
    <row r="86" spans="1:13" ht="22.5" customHeight="1">
      <c r="A86" s="49" t="s">
        <v>99</v>
      </c>
      <c r="B86" s="18"/>
      <c r="C86" s="18"/>
      <c r="D86" s="18"/>
      <c r="E86" s="18"/>
      <c r="F86" s="18"/>
      <c r="G86" s="19">
        <f>SUM(G82,G84)</f>
        <v>854489</v>
      </c>
      <c r="H86" s="14"/>
      <c r="I86" s="19">
        <f>SUM(I82,I84)</f>
        <v>908155</v>
      </c>
      <c r="J86" s="58"/>
      <c r="K86" s="19">
        <f>SUM(K82,K84)</f>
        <v>895600</v>
      </c>
      <c r="L86" s="41"/>
      <c r="M86" s="19">
        <f>SUM(M82,M84)</f>
        <v>969452</v>
      </c>
    </row>
    <row r="87" spans="1:13" ht="22.5" customHeight="1">
      <c r="A87" s="49"/>
      <c r="B87" s="18"/>
      <c r="C87" s="18"/>
      <c r="D87" s="18"/>
      <c r="E87" s="18"/>
      <c r="F87" s="18"/>
      <c r="G87" s="14"/>
      <c r="H87" s="14"/>
      <c r="I87" s="14"/>
      <c r="J87" s="58"/>
      <c r="K87" s="14"/>
      <c r="L87" s="41"/>
      <c r="M87" s="14"/>
    </row>
    <row r="88" spans="1:13" ht="22.5" customHeight="1">
      <c r="A88" s="8" t="s">
        <v>11</v>
      </c>
      <c r="G88" s="64"/>
      <c r="H88" s="64"/>
      <c r="I88" s="64"/>
      <c r="K88" s="64"/>
      <c r="M88" s="64"/>
    </row>
    <row r="89" spans="1:13" ht="22.5" customHeight="1">
      <c r="A89" s="1"/>
      <c r="B89" s="2"/>
      <c r="C89" s="2"/>
      <c r="D89" s="6"/>
      <c r="E89" s="6"/>
      <c r="F89" s="6"/>
      <c r="G89" s="6"/>
      <c r="H89" s="6"/>
      <c r="I89" s="6"/>
      <c r="J89" s="6"/>
      <c r="K89" s="2"/>
      <c r="L89" s="2"/>
      <c r="M89" s="52" t="s">
        <v>101</v>
      </c>
    </row>
    <row r="90" spans="1:13" ht="22.5" customHeight="1">
      <c r="A90" s="1" t="s">
        <v>116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22.5" customHeight="1">
      <c r="A91" s="1" t="s">
        <v>157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22.5" customHeight="1">
      <c r="A92" s="1" t="s">
        <v>174</v>
      </c>
      <c r="B92" s="2"/>
      <c r="C92" s="2"/>
      <c r="D92" s="2"/>
      <c r="E92" s="2"/>
      <c r="F92" s="2"/>
      <c r="G92" s="2"/>
      <c r="H92" s="2"/>
      <c r="I92" s="2"/>
      <c r="J92" s="2"/>
      <c r="K92" s="6"/>
      <c r="L92" s="54"/>
      <c r="M92" s="6"/>
    </row>
    <row r="93" spans="1:13" ht="22.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6"/>
      <c r="L93" s="54"/>
      <c r="M93" s="15" t="s">
        <v>107</v>
      </c>
    </row>
    <row r="94" spans="1:13" ht="22.5" customHeight="1">
      <c r="A94" s="1"/>
      <c r="B94" s="2"/>
      <c r="C94" s="2"/>
      <c r="D94" s="2"/>
      <c r="E94" s="2"/>
      <c r="F94" s="63"/>
      <c r="G94" s="104" t="s">
        <v>112</v>
      </c>
      <c r="H94" s="104"/>
      <c r="I94" s="104"/>
      <c r="J94" s="13"/>
      <c r="K94" s="103" t="s">
        <v>113</v>
      </c>
      <c r="L94" s="103"/>
      <c r="M94" s="103"/>
    </row>
    <row r="95" spans="1:13" ht="22.5" customHeight="1">
      <c r="A95" s="1"/>
      <c r="B95" s="2"/>
      <c r="C95" s="2"/>
      <c r="D95" s="2"/>
      <c r="E95" s="2"/>
      <c r="F95" s="63"/>
      <c r="G95" s="105" t="s">
        <v>175</v>
      </c>
      <c r="H95" s="105"/>
      <c r="I95" s="105"/>
      <c r="J95" s="100"/>
      <c r="K95" s="105" t="s">
        <v>175</v>
      </c>
      <c r="L95" s="105"/>
      <c r="M95" s="105"/>
    </row>
    <row r="96" spans="1:13" ht="22.5" customHeight="1">
      <c r="A96" s="1"/>
      <c r="B96" s="2"/>
      <c r="C96" s="2"/>
      <c r="D96" s="2"/>
      <c r="E96" s="2"/>
      <c r="F96" s="63"/>
      <c r="G96" s="104" t="s">
        <v>173</v>
      </c>
      <c r="H96" s="104"/>
      <c r="I96" s="104"/>
      <c r="J96" s="100"/>
      <c r="K96" s="104" t="s">
        <v>173</v>
      </c>
      <c r="L96" s="104"/>
      <c r="M96" s="104"/>
    </row>
    <row r="97" spans="1:13" ht="22.5" customHeight="1">
      <c r="D97" s="99" t="s">
        <v>1</v>
      </c>
      <c r="E97" s="23"/>
      <c r="F97" s="50"/>
      <c r="G97" s="48">
        <v>2564</v>
      </c>
      <c r="H97" s="50"/>
      <c r="I97" s="48">
        <v>2563</v>
      </c>
      <c r="J97" s="50"/>
      <c r="K97" s="48">
        <v>2564</v>
      </c>
      <c r="L97" s="50"/>
      <c r="M97" s="48">
        <v>2563</v>
      </c>
    </row>
    <row r="98" spans="1:13" ht="22.5" customHeight="1">
      <c r="A98" s="49" t="s">
        <v>121</v>
      </c>
      <c r="B98" s="83"/>
      <c r="C98" s="84"/>
      <c r="F98" s="85"/>
      <c r="G98" s="75"/>
      <c r="H98" s="75"/>
      <c r="I98" s="75"/>
      <c r="J98" s="75"/>
      <c r="K98" s="75"/>
      <c r="L98" s="86"/>
      <c r="M98" s="75"/>
    </row>
    <row r="99" spans="1:13" ht="22.5" customHeight="1" thickBot="1">
      <c r="A99" s="86" t="s">
        <v>120</v>
      </c>
      <c r="B99" s="83"/>
      <c r="C99" s="84"/>
      <c r="F99" s="87"/>
      <c r="G99" s="76">
        <v>854483</v>
      </c>
      <c r="H99" s="76"/>
      <c r="I99" s="76">
        <v>908151</v>
      </c>
      <c r="J99" s="76"/>
      <c r="K99" s="88">
        <f>SUM(K86)</f>
        <v>895600</v>
      </c>
      <c r="L99" s="41"/>
      <c r="M99" s="88">
        <f>SUM(M82)</f>
        <v>969452</v>
      </c>
    </row>
    <row r="100" spans="1:13" ht="22.5" customHeight="1" thickTop="1">
      <c r="A100" s="86" t="s">
        <v>122</v>
      </c>
      <c r="B100" s="83"/>
      <c r="C100" s="84"/>
      <c r="F100" s="76"/>
      <c r="G100" s="77">
        <v>6</v>
      </c>
      <c r="H100" s="76"/>
      <c r="I100" s="77">
        <v>4</v>
      </c>
      <c r="J100" s="76"/>
      <c r="K100" s="76"/>
      <c r="L100" s="76"/>
      <c r="M100" s="76"/>
    </row>
    <row r="101" spans="1:13" ht="22.5" customHeight="1" thickBot="1">
      <c r="A101" s="86"/>
      <c r="B101" s="83"/>
      <c r="C101" s="84"/>
      <c r="F101" s="76"/>
      <c r="G101" s="78">
        <f>SUM(G99:G100)</f>
        <v>854489</v>
      </c>
      <c r="H101" s="76"/>
      <c r="I101" s="78">
        <f>SUM(I99:I100)</f>
        <v>908155</v>
      </c>
      <c r="J101" s="76"/>
      <c r="K101" s="76"/>
      <c r="L101" s="76"/>
      <c r="M101" s="76"/>
    </row>
    <row r="102" spans="1:13" ht="22.5" customHeight="1" thickTop="1">
      <c r="A102" s="49" t="s">
        <v>128</v>
      </c>
      <c r="B102" s="83"/>
      <c r="C102" s="84"/>
      <c r="D102" s="76"/>
      <c r="E102" s="76"/>
      <c r="F102" s="76"/>
      <c r="G102" s="76"/>
      <c r="H102" s="76"/>
      <c r="I102" s="76"/>
      <c r="J102" s="76"/>
      <c r="K102" s="76"/>
      <c r="L102" s="76"/>
      <c r="M102" s="76"/>
    </row>
    <row r="103" spans="1:13" ht="22.5" customHeight="1" thickBot="1">
      <c r="A103" s="86" t="s">
        <v>120</v>
      </c>
      <c r="B103" s="83"/>
      <c r="C103" s="84"/>
      <c r="D103" s="76"/>
      <c r="E103" s="76"/>
      <c r="F103" s="76"/>
      <c r="G103" s="76">
        <v>854483</v>
      </c>
      <c r="H103" s="76"/>
      <c r="I103" s="76">
        <v>908151</v>
      </c>
      <c r="J103" s="76"/>
      <c r="K103" s="88">
        <f>+K86</f>
        <v>895600</v>
      </c>
      <c r="L103" s="76"/>
      <c r="M103" s="88">
        <f>SUM(M86)</f>
        <v>969452</v>
      </c>
    </row>
    <row r="104" spans="1:13" ht="22.5" customHeight="1" thickTop="1">
      <c r="A104" s="86" t="s">
        <v>122</v>
      </c>
      <c r="B104" s="83"/>
      <c r="C104" s="84"/>
      <c r="D104" s="76"/>
      <c r="E104" s="76"/>
      <c r="F104" s="76"/>
      <c r="G104" s="77">
        <v>6</v>
      </c>
      <c r="H104" s="76"/>
      <c r="I104" s="77">
        <v>4</v>
      </c>
      <c r="J104" s="76"/>
      <c r="K104" s="89"/>
      <c r="L104" s="76"/>
      <c r="M104" s="76"/>
    </row>
    <row r="105" spans="1:13" ht="22.5" customHeight="1" thickBot="1">
      <c r="A105" s="86"/>
      <c r="B105" s="86"/>
      <c r="C105" s="90"/>
      <c r="D105" s="76"/>
      <c r="E105" s="76"/>
      <c r="F105" s="76"/>
      <c r="G105" s="88">
        <f>SUM(G103:G104)</f>
        <v>854489</v>
      </c>
      <c r="H105" s="76"/>
      <c r="I105" s="88">
        <f>SUM(I103:I104)</f>
        <v>908155</v>
      </c>
      <c r="J105" s="76"/>
      <c r="K105" s="76"/>
      <c r="L105" s="76"/>
      <c r="M105" s="76"/>
    </row>
    <row r="106" spans="1:13" ht="22.5" customHeight="1" thickTop="1">
      <c r="A106" s="12" t="s">
        <v>58</v>
      </c>
      <c r="D106" s="34">
        <v>14</v>
      </c>
      <c r="E106" s="34"/>
      <c r="F106" s="34"/>
      <c r="G106" s="34"/>
      <c r="H106" s="34"/>
      <c r="I106" s="34"/>
      <c r="J106" s="34"/>
      <c r="K106" s="34"/>
      <c r="M106" s="34"/>
    </row>
    <row r="107" spans="1:13" ht="22.5" customHeight="1" thickBot="1">
      <c r="A107" s="17" t="s">
        <v>108</v>
      </c>
      <c r="B107" s="18"/>
      <c r="C107" s="18"/>
      <c r="D107" s="18"/>
      <c r="E107" s="18"/>
      <c r="F107" s="18"/>
      <c r="G107" s="55">
        <v>0.15088906500197422</v>
      </c>
      <c r="H107" s="69"/>
      <c r="I107" s="55">
        <v>0.24</v>
      </c>
      <c r="J107" s="18"/>
      <c r="K107" s="55">
        <v>0.15814860883612089</v>
      </c>
      <c r="M107" s="55">
        <v>0.2567844649228827</v>
      </c>
    </row>
    <row r="108" spans="1:13" ht="22.5" customHeight="1" thickTop="1" thickBot="1">
      <c r="A108" s="17" t="s">
        <v>110</v>
      </c>
      <c r="B108" s="18"/>
      <c r="C108" s="18"/>
      <c r="D108" s="18"/>
      <c r="E108" s="18"/>
      <c r="F108" s="18"/>
      <c r="G108" s="53">
        <v>5663028</v>
      </c>
      <c r="H108" s="14">
        <v>3775353</v>
      </c>
      <c r="I108" s="53">
        <v>3775353</v>
      </c>
      <c r="J108" s="18">
        <v>3775353</v>
      </c>
      <c r="K108" s="53">
        <v>5663028</v>
      </c>
      <c r="L108" s="41"/>
      <c r="M108" s="53">
        <v>3775353</v>
      </c>
    </row>
    <row r="109" spans="1:13" ht="22.5" customHeight="1" thickTop="1">
      <c r="A109" s="17"/>
      <c r="B109" s="18"/>
      <c r="C109" s="18"/>
      <c r="D109" s="18"/>
      <c r="E109" s="18"/>
      <c r="F109" s="18"/>
      <c r="G109" s="62"/>
      <c r="H109" s="33"/>
      <c r="I109" s="62"/>
      <c r="J109" s="18"/>
      <c r="K109" s="62"/>
      <c r="L109" s="18"/>
      <c r="M109" s="62"/>
    </row>
    <row r="110" spans="1:13" ht="22.5" customHeight="1">
      <c r="A110" s="8" t="s">
        <v>11</v>
      </c>
      <c r="G110" s="64"/>
      <c r="H110" s="64"/>
      <c r="I110" s="64"/>
      <c r="K110" s="64"/>
      <c r="M110" s="64"/>
    </row>
  </sheetData>
  <mergeCells count="24">
    <mergeCell ref="G39:I39"/>
    <mergeCell ref="K39:M39"/>
    <mergeCell ref="G40:I40"/>
    <mergeCell ref="K40:M40"/>
    <mergeCell ref="G41:I41"/>
    <mergeCell ref="K41:M41"/>
    <mergeCell ref="K6:M6"/>
    <mergeCell ref="K8:M8"/>
    <mergeCell ref="K7:M7"/>
    <mergeCell ref="G7:I7"/>
    <mergeCell ref="G8:I8"/>
    <mergeCell ref="G6:I6"/>
    <mergeCell ref="G61:I61"/>
    <mergeCell ref="K61:M61"/>
    <mergeCell ref="G62:I62"/>
    <mergeCell ref="K62:M62"/>
    <mergeCell ref="G63:I63"/>
    <mergeCell ref="K63:M63"/>
    <mergeCell ref="G94:I94"/>
    <mergeCell ref="K94:M94"/>
    <mergeCell ref="G95:I95"/>
    <mergeCell ref="K95:M95"/>
    <mergeCell ref="G96:I96"/>
    <mergeCell ref="K96:M96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3" manualBreakCount="3">
    <brk id="33" max="12" man="1"/>
    <brk id="55" max="12" man="1"/>
    <brk id="8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showGridLines="0" view="pageBreakPreview" zoomScale="70" zoomScaleNormal="70" zoomScaleSheetLayoutView="70" workbookViewId="0">
      <selection activeCell="Q13" sqref="Q12:Q13"/>
    </sheetView>
  </sheetViews>
  <sheetFormatPr defaultColWidth="9.140625" defaultRowHeight="24" customHeight="1"/>
  <cols>
    <col min="1" max="1" width="38.140625" style="7" customWidth="1"/>
    <col min="2" max="2" width="7.5703125" style="7" customWidth="1"/>
    <col min="3" max="3" width="17.28515625" style="7" customWidth="1"/>
    <col min="4" max="4" width="1.28515625" style="7" customWidth="1"/>
    <col min="5" max="5" width="17.28515625" style="7" customWidth="1"/>
    <col min="6" max="6" width="1.28515625" style="7" customWidth="1"/>
    <col min="7" max="7" width="17.28515625" style="7" customWidth="1"/>
    <col min="8" max="8" width="1.28515625" style="7" customWidth="1"/>
    <col min="9" max="9" width="17.28515625" style="7" customWidth="1"/>
    <col min="10" max="10" width="1.28515625" style="7" customWidth="1"/>
    <col min="11" max="11" width="17.28515625" style="7" customWidth="1"/>
    <col min="12" max="12" width="1.5703125" style="7" customWidth="1"/>
    <col min="13" max="13" width="17.28515625" style="7" customWidth="1"/>
    <col min="14" max="14" width="1.7109375" style="7" customWidth="1"/>
    <col min="15" max="15" width="17.28515625" style="7" customWidth="1"/>
    <col min="16" max="16" width="10.28515625" style="7" bestFit="1" customWidth="1"/>
    <col min="17" max="16384" width="9.140625" style="7"/>
  </cols>
  <sheetData>
    <row r="1" spans="1:16" ht="24" customHeight="1">
      <c r="A1" s="106" t="s">
        <v>101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6" ht="24" customHeight="1">
      <c r="A2" s="1" t="s">
        <v>116</v>
      </c>
      <c r="B2" s="1"/>
      <c r="C2" s="29"/>
      <c r="D2" s="29"/>
      <c r="E2" s="29"/>
      <c r="F2" s="29"/>
      <c r="G2" s="29"/>
      <c r="H2" s="29"/>
      <c r="I2" s="29"/>
    </row>
    <row r="3" spans="1:16" ht="24" customHeight="1">
      <c r="A3" s="29" t="s">
        <v>65</v>
      </c>
      <c r="B3" s="29"/>
      <c r="C3" s="29"/>
      <c r="D3" s="29"/>
      <c r="E3" s="29"/>
      <c r="F3" s="29"/>
      <c r="G3" s="29"/>
      <c r="H3" s="29"/>
      <c r="I3" s="29"/>
    </row>
    <row r="4" spans="1:16" ht="24" customHeight="1">
      <c r="A4" s="1" t="s">
        <v>174</v>
      </c>
      <c r="B4" s="1"/>
      <c r="C4" s="29"/>
      <c r="D4" s="29"/>
      <c r="E4" s="29"/>
      <c r="F4" s="29"/>
      <c r="G4" s="29"/>
      <c r="H4" s="29"/>
      <c r="I4" s="29"/>
    </row>
    <row r="5" spans="1:16" ht="24" customHeight="1"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 t="s">
        <v>102</v>
      </c>
    </row>
    <row r="6" spans="1:16" ht="24" customHeight="1">
      <c r="C6" s="107" t="s">
        <v>112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6" s="24" customFormat="1" ht="24" customHeight="1">
      <c r="C7" s="23" t="s">
        <v>104</v>
      </c>
      <c r="G7" s="103" t="s">
        <v>24</v>
      </c>
      <c r="H7" s="103"/>
      <c r="I7" s="103"/>
      <c r="J7" s="103"/>
      <c r="K7" s="23"/>
      <c r="L7" s="23"/>
      <c r="M7" s="23" t="s">
        <v>124</v>
      </c>
      <c r="N7" s="23"/>
    </row>
    <row r="8" spans="1:16" s="24" customFormat="1" ht="24" customHeight="1">
      <c r="C8" s="24" t="s">
        <v>141</v>
      </c>
      <c r="E8" s="24" t="s">
        <v>51</v>
      </c>
      <c r="G8" s="24" t="s">
        <v>133</v>
      </c>
      <c r="H8" s="23"/>
      <c r="I8" s="23"/>
      <c r="J8" s="23"/>
      <c r="K8" s="24" t="s">
        <v>27</v>
      </c>
      <c r="M8" s="24" t="s">
        <v>125</v>
      </c>
      <c r="O8" s="24" t="s">
        <v>50</v>
      </c>
    </row>
    <row r="9" spans="1:16" s="24" customFormat="1" ht="24" customHeight="1">
      <c r="C9" s="92" t="s">
        <v>142</v>
      </c>
      <c r="E9" s="92" t="s">
        <v>52</v>
      </c>
      <c r="F9" s="23"/>
      <c r="G9" s="93" t="s">
        <v>111</v>
      </c>
      <c r="H9" s="23"/>
      <c r="I9" s="92" t="s">
        <v>53</v>
      </c>
      <c r="K9" s="92" t="s">
        <v>123</v>
      </c>
      <c r="L9" s="23"/>
      <c r="M9" s="92" t="s">
        <v>126</v>
      </c>
      <c r="N9" s="23"/>
      <c r="O9" s="92" t="s">
        <v>21</v>
      </c>
    </row>
    <row r="10" spans="1:16" s="24" customFormat="1" ht="24" customHeight="1">
      <c r="A10" s="12" t="s">
        <v>143</v>
      </c>
      <c r="B10" s="12"/>
      <c r="C10" s="37">
        <v>3775353</v>
      </c>
      <c r="D10" s="37"/>
      <c r="E10" s="37">
        <v>319888</v>
      </c>
      <c r="F10" s="37"/>
      <c r="G10" s="37">
        <v>378000</v>
      </c>
      <c r="H10" s="37"/>
      <c r="I10" s="37">
        <v>3197777</v>
      </c>
      <c r="J10" s="37">
        <v>0</v>
      </c>
      <c r="K10" s="37">
        <f>SUM(C10:I10)</f>
        <v>7671018</v>
      </c>
      <c r="L10" s="37">
        <v>0</v>
      </c>
      <c r="M10" s="37">
        <v>9</v>
      </c>
      <c r="N10" s="37">
        <v>0</v>
      </c>
      <c r="O10" s="37">
        <f>SUM(K9:M10)</f>
        <v>7671027</v>
      </c>
    </row>
    <row r="11" spans="1:16" ht="24" customHeight="1">
      <c r="A11" s="91" t="s">
        <v>103</v>
      </c>
      <c r="B11" s="12"/>
      <c r="C11" s="60">
        <v>0</v>
      </c>
      <c r="D11" s="37"/>
      <c r="E11" s="60">
        <v>0</v>
      </c>
      <c r="F11" s="37"/>
      <c r="G11" s="60">
        <v>0</v>
      </c>
      <c r="H11" s="37"/>
      <c r="I11" s="60">
        <v>908151</v>
      </c>
      <c r="J11" s="37"/>
      <c r="K11" s="60">
        <f>SUM(C11:I11)</f>
        <v>908151</v>
      </c>
      <c r="L11" s="37"/>
      <c r="M11" s="60">
        <v>4</v>
      </c>
      <c r="N11" s="37"/>
      <c r="O11" s="60">
        <f>SUM(K11:M11)</f>
        <v>908155</v>
      </c>
    </row>
    <row r="12" spans="1:16" s="24" customFormat="1" ht="24" customHeight="1">
      <c r="A12" s="91" t="s">
        <v>149</v>
      </c>
      <c r="B12" s="8"/>
      <c r="C12" s="61">
        <v>0</v>
      </c>
      <c r="D12" s="41"/>
      <c r="E12" s="61">
        <v>0</v>
      </c>
      <c r="F12" s="41"/>
      <c r="G12" s="61">
        <v>0</v>
      </c>
      <c r="H12" s="41"/>
      <c r="I12" s="61">
        <v>0</v>
      </c>
      <c r="J12" s="42"/>
      <c r="K12" s="61">
        <v>0</v>
      </c>
      <c r="L12" s="42"/>
      <c r="M12" s="61">
        <v>0</v>
      </c>
      <c r="N12" s="42"/>
      <c r="O12" s="61">
        <f>SUM(K12:M12)</f>
        <v>0</v>
      </c>
      <c r="P12" s="41"/>
    </row>
    <row r="13" spans="1:16" ht="24" customHeight="1">
      <c r="A13" s="91" t="s">
        <v>99</v>
      </c>
      <c r="B13" s="8"/>
      <c r="C13" s="41">
        <f>SUM(C11:C12)</f>
        <v>0</v>
      </c>
      <c r="D13" s="41"/>
      <c r="E13" s="41">
        <f>SUM(E11:E12)</f>
        <v>0</v>
      </c>
      <c r="F13" s="41"/>
      <c r="G13" s="41">
        <f>SUM(G11:G12)</f>
        <v>0</v>
      </c>
      <c r="H13" s="41"/>
      <c r="I13" s="41">
        <f>SUM(I11:I12)</f>
        <v>908151</v>
      </c>
      <c r="J13" s="41" t="e">
        <f>SUM(#REF!)</f>
        <v>#REF!</v>
      </c>
      <c r="K13" s="41">
        <f>SUM(K11:K12)</f>
        <v>908151</v>
      </c>
      <c r="L13" s="41"/>
      <c r="M13" s="41">
        <f>SUM(M11:M12)</f>
        <v>4</v>
      </c>
      <c r="N13" s="41"/>
      <c r="O13" s="41">
        <f>SUM(K13:M13)</f>
        <v>908155</v>
      </c>
    </row>
    <row r="14" spans="1:16" ht="24" customHeight="1">
      <c r="A14" s="91" t="s">
        <v>177</v>
      </c>
      <c r="B14" s="8"/>
      <c r="C14" s="41">
        <v>0</v>
      </c>
      <c r="D14" s="41"/>
      <c r="E14" s="41">
        <v>0</v>
      </c>
      <c r="F14" s="41"/>
      <c r="G14" s="41">
        <v>0</v>
      </c>
      <c r="H14" s="41"/>
      <c r="I14" s="41">
        <v>0</v>
      </c>
      <c r="J14" s="41"/>
      <c r="K14" s="41">
        <v>0</v>
      </c>
      <c r="L14" s="41"/>
      <c r="M14" s="41">
        <v>-9</v>
      </c>
      <c r="N14" s="41"/>
      <c r="O14" s="41">
        <f>SUM(K14:M14)</f>
        <v>-9</v>
      </c>
    </row>
    <row r="15" spans="1:16" ht="24" customHeight="1">
      <c r="A15" s="91" t="s">
        <v>167</v>
      </c>
      <c r="B15" s="8"/>
      <c r="C15" s="41">
        <v>0</v>
      </c>
      <c r="D15" s="41"/>
      <c r="E15" s="41">
        <v>0</v>
      </c>
      <c r="F15" s="41"/>
      <c r="G15" s="41">
        <v>0</v>
      </c>
      <c r="H15" s="41"/>
      <c r="I15" s="41">
        <v>-604056</v>
      </c>
      <c r="J15" s="41"/>
      <c r="K15" s="41">
        <f>SUM(C15:I15)</f>
        <v>-604056</v>
      </c>
      <c r="L15" s="42"/>
      <c r="M15" s="41">
        <v>0</v>
      </c>
      <c r="N15" s="41"/>
      <c r="O15" s="41">
        <f>SUM(K15:M15)</f>
        <v>-604056</v>
      </c>
    </row>
    <row r="16" spans="1:16" ht="24" customHeight="1" thickBot="1">
      <c r="A16" s="12" t="s">
        <v>176</v>
      </c>
      <c r="B16" s="12"/>
      <c r="C16" s="71">
        <f>SUM(C10,C13:C15)</f>
        <v>3775353</v>
      </c>
      <c r="D16" s="40"/>
      <c r="E16" s="71">
        <f>SUM(E10,E13:E15)</f>
        <v>319888</v>
      </c>
      <c r="F16" s="40"/>
      <c r="G16" s="71">
        <f>SUM(G10,G13:G15)</f>
        <v>378000</v>
      </c>
      <c r="H16" s="40"/>
      <c r="I16" s="71">
        <f>SUM(I10,I13:I15)</f>
        <v>3501872</v>
      </c>
      <c r="J16" s="37"/>
      <c r="K16" s="71">
        <f>SUM(K10,K13:K15)</f>
        <v>7975113</v>
      </c>
      <c r="L16" s="40"/>
      <c r="M16" s="71">
        <f>SUM(M10,M13:M15)</f>
        <v>4</v>
      </c>
      <c r="N16" s="37"/>
      <c r="O16" s="71">
        <f>SUM(O10,O13:O15)</f>
        <v>7975117</v>
      </c>
    </row>
    <row r="17" spans="1:16" ht="23.25" customHeight="1" thickTop="1">
      <c r="A17" s="12"/>
      <c r="B17" s="12"/>
      <c r="C17" s="40"/>
      <c r="D17" s="40"/>
      <c r="E17" s="40"/>
      <c r="F17" s="40"/>
      <c r="G17" s="40"/>
      <c r="H17" s="40"/>
      <c r="I17" s="40"/>
      <c r="J17" s="37"/>
      <c r="K17" s="40"/>
      <c r="L17" s="40"/>
      <c r="M17" s="40"/>
      <c r="N17" s="37"/>
      <c r="O17" s="40"/>
    </row>
    <row r="18" spans="1:16" s="24" customFormat="1" ht="24" customHeight="1">
      <c r="A18" s="12" t="s">
        <v>161</v>
      </c>
      <c r="B18" s="12"/>
      <c r="C18" s="37">
        <v>5663028</v>
      </c>
      <c r="D18" s="37"/>
      <c r="E18" s="37">
        <v>319888</v>
      </c>
      <c r="F18" s="37"/>
      <c r="G18" s="37">
        <v>471500</v>
      </c>
      <c r="H18" s="37"/>
      <c r="I18" s="37">
        <v>4364263</v>
      </c>
      <c r="J18" s="37"/>
      <c r="K18" s="37">
        <f>SUM(C18:I18)</f>
        <v>10818679</v>
      </c>
      <c r="L18" s="37"/>
      <c r="M18" s="37">
        <v>9</v>
      </c>
      <c r="N18" s="37">
        <v>0</v>
      </c>
      <c r="O18" s="37">
        <f>SUM(K17:M18)</f>
        <v>10818688</v>
      </c>
    </row>
    <row r="19" spans="1:16" ht="24" customHeight="1">
      <c r="A19" s="8" t="s">
        <v>103</v>
      </c>
      <c r="B19" s="12"/>
      <c r="C19" s="60">
        <v>0</v>
      </c>
      <c r="D19" s="37"/>
      <c r="E19" s="60">
        <v>0</v>
      </c>
      <c r="F19" s="37"/>
      <c r="G19" s="60">
        <v>0</v>
      </c>
      <c r="H19" s="37"/>
      <c r="I19" s="60">
        <v>854483</v>
      </c>
      <c r="J19" s="37"/>
      <c r="K19" s="60">
        <f>SUM(C19:I19)</f>
        <v>854483</v>
      </c>
      <c r="L19" s="37"/>
      <c r="M19" s="60">
        <v>6</v>
      </c>
      <c r="N19" s="37"/>
      <c r="O19" s="60">
        <f>SUM(K19:M19)</f>
        <v>854489</v>
      </c>
    </row>
    <row r="20" spans="1:16" s="24" customFormat="1" ht="24" customHeight="1">
      <c r="A20" s="8" t="s">
        <v>149</v>
      </c>
      <c r="B20" s="8"/>
      <c r="C20" s="61">
        <v>0</v>
      </c>
      <c r="D20" s="41"/>
      <c r="E20" s="61">
        <v>0</v>
      </c>
      <c r="F20" s="41"/>
      <c r="G20" s="61">
        <v>0</v>
      </c>
      <c r="H20" s="41"/>
      <c r="I20" s="61">
        <v>0</v>
      </c>
      <c r="J20" s="42"/>
      <c r="K20" s="65">
        <f>SUM(C20:I20)</f>
        <v>0</v>
      </c>
      <c r="L20" s="42"/>
      <c r="M20" s="61">
        <v>0</v>
      </c>
      <c r="N20" s="42"/>
      <c r="O20" s="65">
        <f>SUM(K20:M20)</f>
        <v>0</v>
      </c>
      <c r="P20" s="41"/>
    </row>
    <row r="21" spans="1:16" ht="24" customHeight="1">
      <c r="A21" s="8" t="s">
        <v>99</v>
      </c>
      <c r="B21" s="8"/>
      <c r="C21" s="101">
        <f>SUM(C19:C20)</f>
        <v>0</v>
      </c>
      <c r="D21" s="41"/>
      <c r="E21" s="101">
        <f>SUM(E19:E20)</f>
        <v>0</v>
      </c>
      <c r="F21" s="41"/>
      <c r="G21" s="101">
        <f>SUM(G19:G20)</f>
        <v>0</v>
      </c>
      <c r="H21" s="41"/>
      <c r="I21" s="101">
        <f>SUM(I19:I20)</f>
        <v>854483</v>
      </c>
      <c r="J21" s="41" t="e">
        <f>SUM(#REF!)</f>
        <v>#REF!</v>
      </c>
      <c r="K21" s="101">
        <f>SUM(K19:K20)</f>
        <v>854483</v>
      </c>
      <c r="L21" s="41"/>
      <c r="M21" s="101">
        <f>SUM(M19:M20)</f>
        <v>6</v>
      </c>
      <c r="N21" s="41"/>
      <c r="O21" s="101">
        <f>SUM(K21:M21)</f>
        <v>854489</v>
      </c>
    </row>
    <row r="22" spans="1:16" ht="24" customHeight="1">
      <c r="A22" s="91" t="s">
        <v>177</v>
      </c>
      <c r="B22" s="8"/>
      <c r="C22" s="42">
        <v>0</v>
      </c>
      <c r="D22" s="42"/>
      <c r="E22" s="42">
        <v>0</v>
      </c>
      <c r="F22" s="42"/>
      <c r="G22" s="42">
        <v>0</v>
      </c>
      <c r="H22" s="42"/>
      <c r="I22" s="42">
        <v>0</v>
      </c>
      <c r="J22" s="42"/>
      <c r="K22" s="42">
        <f>SUM(C22:I22)</f>
        <v>0</v>
      </c>
      <c r="L22" s="42"/>
      <c r="M22" s="42">
        <v>-9</v>
      </c>
      <c r="N22" s="42"/>
      <c r="O22" s="42">
        <f>SUM(K22:M22)</f>
        <v>-9</v>
      </c>
    </row>
    <row r="23" spans="1:16" ht="24" customHeight="1">
      <c r="A23" s="91" t="s">
        <v>167</v>
      </c>
      <c r="B23" s="8"/>
      <c r="C23" s="66">
        <v>0</v>
      </c>
      <c r="D23" s="41"/>
      <c r="E23" s="66">
        <v>0</v>
      </c>
      <c r="F23" s="41"/>
      <c r="G23" s="66">
        <v>0</v>
      </c>
      <c r="H23" s="41"/>
      <c r="I23" s="66">
        <v>-962708</v>
      </c>
      <c r="J23" s="41"/>
      <c r="K23" s="66">
        <v>-962708</v>
      </c>
      <c r="L23" s="42"/>
      <c r="M23" s="66">
        <v>0</v>
      </c>
      <c r="N23" s="41"/>
      <c r="O23" s="66">
        <f>SUM(K23:M23)</f>
        <v>-962708</v>
      </c>
    </row>
    <row r="24" spans="1:16" ht="24" customHeight="1" thickBot="1">
      <c r="A24" s="12" t="s">
        <v>172</v>
      </c>
      <c r="B24" s="12"/>
      <c r="C24" s="45">
        <f>SUM(C18,C21:C23)</f>
        <v>5663028</v>
      </c>
      <c r="D24" s="40"/>
      <c r="E24" s="45">
        <f>SUM(E18,E21:E23)</f>
        <v>319888</v>
      </c>
      <c r="F24" s="40"/>
      <c r="G24" s="45">
        <f>SUM(G18,G21:G23)</f>
        <v>471500</v>
      </c>
      <c r="H24" s="40"/>
      <c r="I24" s="45">
        <f>SUM(I18,I21:I23)</f>
        <v>4256038</v>
      </c>
      <c r="J24" s="37"/>
      <c r="K24" s="45">
        <f>SUM(K18,K21:K23)</f>
        <v>10710454</v>
      </c>
      <c r="L24" s="37"/>
      <c r="M24" s="45">
        <f>SUM(M18,M21:M23)</f>
        <v>6</v>
      </c>
      <c r="N24" s="37"/>
      <c r="O24" s="45">
        <f>SUM(O18,O21:O23)</f>
        <v>10710460</v>
      </c>
    </row>
    <row r="25" spans="1:16" ht="24" customHeight="1" thickTop="1">
      <c r="A25" s="12"/>
      <c r="B25" s="12"/>
      <c r="C25" s="40">
        <f>SUM(C24-BS!F89)</f>
        <v>0</v>
      </c>
      <c r="D25" s="40"/>
      <c r="E25" s="40">
        <f>SUM(E24-BS!J90)</f>
        <v>0</v>
      </c>
      <c r="F25" s="40"/>
      <c r="G25" s="40">
        <f>SUM(G24-BS!F92)</f>
        <v>0</v>
      </c>
      <c r="H25" s="40"/>
      <c r="I25" s="40">
        <f>SUM(I24-BS!F93)</f>
        <v>0</v>
      </c>
      <c r="J25" s="40">
        <f>SUM(J24-BS!G93)</f>
        <v>0</v>
      </c>
      <c r="K25" s="40">
        <f>SUM(K24-BS!F94)</f>
        <v>0</v>
      </c>
      <c r="L25" s="37"/>
      <c r="M25" s="72"/>
      <c r="N25" s="37"/>
      <c r="O25" s="40">
        <f>SUM(O24-BS!F96)</f>
        <v>0</v>
      </c>
    </row>
    <row r="26" spans="1:16" ht="24" customHeight="1">
      <c r="A26" s="8" t="s">
        <v>11</v>
      </c>
      <c r="B26" s="8"/>
      <c r="C26" s="23"/>
      <c r="D26" s="23"/>
      <c r="E26" s="23"/>
      <c r="F26" s="23"/>
      <c r="G26" s="23"/>
      <c r="H26" s="23"/>
      <c r="I26" s="23"/>
      <c r="J26" s="24"/>
      <c r="K26" s="24"/>
      <c r="L26" s="24"/>
      <c r="M26" s="24"/>
      <c r="N26" s="24"/>
      <c r="O26" s="74"/>
    </row>
  </sheetData>
  <mergeCells count="3">
    <mergeCell ref="A1:O1"/>
    <mergeCell ref="C6:O6"/>
    <mergeCell ref="G7:J7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showGridLines="0" view="pageBreakPreview" zoomScale="55" zoomScaleNormal="70" zoomScaleSheetLayoutView="55" workbookViewId="0">
      <selection activeCell="A22" sqref="A22"/>
    </sheetView>
  </sheetViews>
  <sheetFormatPr defaultColWidth="9.140625" defaultRowHeight="24" customHeight="1"/>
  <cols>
    <col min="1" max="1" width="58.140625" style="7" customWidth="1"/>
    <col min="2" max="2" width="9.5703125" style="7" customWidth="1"/>
    <col min="3" max="3" width="18" style="7" customWidth="1"/>
    <col min="4" max="4" width="1.28515625" style="7" customWidth="1"/>
    <col min="5" max="5" width="18" style="7" customWidth="1"/>
    <col min="6" max="6" width="1.28515625" style="7" customWidth="1"/>
    <col min="7" max="7" width="18" style="7" customWidth="1"/>
    <col min="8" max="8" width="1.28515625" style="7" customWidth="1"/>
    <col min="9" max="9" width="18" style="7" customWidth="1"/>
    <col min="10" max="10" width="1.28515625" style="7" customWidth="1"/>
    <col min="11" max="11" width="18" style="7" customWidth="1"/>
    <col min="12" max="12" width="9.140625" style="7"/>
    <col min="13" max="13" width="10.28515625" style="7" bestFit="1" customWidth="1"/>
    <col min="14" max="16384" width="9.140625" style="7"/>
  </cols>
  <sheetData>
    <row r="1" spans="1:12" ht="24" customHeight="1">
      <c r="A1" s="106" t="s">
        <v>101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2" ht="24" customHeight="1">
      <c r="A2" s="1" t="s">
        <v>116</v>
      </c>
      <c r="B2" s="1"/>
      <c r="C2" s="29"/>
      <c r="D2" s="29"/>
      <c r="E2" s="29"/>
      <c r="F2" s="29"/>
      <c r="G2" s="29"/>
      <c r="H2" s="29"/>
      <c r="I2" s="29"/>
    </row>
    <row r="3" spans="1:12" ht="24" customHeight="1">
      <c r="A3" s="29" t="s">
        <v>131</v>
      </c>
      <c r="B3" s="29"/>
      <c r="C3" s="29"/>
      <c r="D3" s="29"/>
      <c r="E3" s="29"/>
      <c r="F3" s="29"/>
      <c r="G3" s="29"/>
      <c r="H3" s="29"/>
      <c r="I3" s="29"/>
    </row>
    <row r="4" spans="1:12" ht="24" customHeight="1">
      <c r="A4" s="1" t="s">
        <v>174</v>
      </c>
      <c r="B4" s="1"/>
      <c r="C4" s="29"/>
      <c r="D4" s="29"/>
      <c r="E4" s="29"/>
      <c r="F4" s="29"/>
      <c r="G4" s="29"/>
      <c r="H4" s="29"/>
      <c r="I4" s="29"/>
    </row>
    <row r="5" spans="1:12" ht="21" customHeight="1">
      <c r="C5" s="30"/>
      <c r="D5" s="30"/>
      <c r="E5" s="30"/>
      <c r="F5" s="30"/>
      <c r="G5" s="30"/>
      <c r="H5" s="30"/>
      <c r="I5" s="30"/>
      <c r="J5" s="30"/>
      <c r="K5" s="31" t="s">
        <v>102</v>
      </c>
    </row>
    <row r="6" spans="1:12" ht="21" customHeight="1">
      <c r="C6" s="107" t="s">
        <v>113</v>
      </c>
      <c r="D6" s="107"/>
      <c r="E6" s="107"/>
      <c r="F6" s="107"/>
      <c r="G6" s="107"/>
      <c r="H6" s="107"/>
      <c r="I6" s="107"/>
      <c r="J6" s="107"/>
      <c r="K6" s="107"/>
    </row>
    <row r="7" spans="1:12" ht="21" customHeight="1">
      <c r="C7" s="30"/>
      <c r="D7" s="30"/>
      <c r="E7" s="30"/>
      <c r="F7" s="30"/>
      <c r="G7" s="103" t="s">
        <v>24</v>
      </c>
      <c r="H7" s="103"/>
      <c r="I7" s="103"/>
      <c r="J7" s="30"/>
      <c r="K7" s="31"/>
    </row>
    <row r="8" spans="1:12" s="24" customFormat="1" ht="24" customHeight="1">
      <c r="C8" s="23" t="s">
        <v>104</v>
      </c>
      <c r="E8" s="24" t="s">
        <v>51</v>
      </c>
      <c r="G8" s="24" t="s">
        <v>133</v>
      </c>
      <c r="H8" s="23"/>
      <c r="I8" s="23"/>
      <c r="J8" s="23"/>
      <c r="K8" s="24" t="s">
        <v>50</v>
      </c>
    </row>
    <row r="9" spans="1:12" s="24" customFormat="1" ht="24" customHeight="1">
      <c r="C9" s="80" t="s">
        <v>134</v>
      </c>
      <c r="E9" s="80" t="s">
        <v>52</v>
      </c>
      <c r="F9" s="23"/>
      <c r="G9" s="81" t="s">
        <v>111</v>
      </c>
      <c r="H9" s="23"/>
      <c r="I9" s="80" t="s">
        <v>53</v>
      </c>
      <c r="K9" s="80" t="s">
        <v>21</v>
      </c>
    </row>
    <row r="10" spans="1:12" ht="24" customHeight="1">
      <c r="A10" s="96" t="s">
        <v>143</v>
      </c>
      <c r="B10" s="12"/>
      <c r="C10" s="37">
        <v>3775353</v>
      </c>
      <c r="D10" s="37"/>
      <c r="E10" s="37">
        <v>319888</v>
      </c>
      <c r="F10" s="37"/>
      <c r="G10" s="37">
        <v>378000</v>
      </c>
      <c r="H10" s="37"/>
      <c r="I10" s="37">
        <v>3084111</v>
      </c>
      <c r="J10" s="37">
        <v>0</v>
      </c>
      <c r="K10" s="37">
        <f>SUM(C10:I10)</f>
        <v>7557352</v>
      </c>
    </row>
    <row r="11" spans="1:12" ht="24" customHeight="1">
      <c r="A11" s="91" t="s">
        <v>103</v>
      </c>
      <c r="B11" s="12"/>
      <c r="C11" s="60">
        <v>0</v>
      </c>
      <c r="D11" s="37"/>
      <c r="E11" s="60">
        <v>0</v>
      </c>
      <c r="F11" s="37"/>
      <c r="G11" s="60">
        <v>0</v>
      </c>
      <c r="H11" s="37"/>
      <c r="I11" s="60">
        <v>969452</v>
      </c>
      <c r="J11" s="37"/>
      <c r="K11" s="60">
        <f>SUM(C11:I11)</f>
        <v>969452</v>
      </c>
    </row>
    <row r="12" spans="1:12" s="24" customFormat="1" ht="24" customHeight="1">
      <c r="A12" s="91" t="s">
        <v>149</v>
      </c>
      <c r="B12" s="8"/>
      <c r="C12" s="61">
        <v>0</v>
      </c>
      <c r="D12" s="41"/>
      <c r="E12" s="61">
        <v>0</v>
      </c>
      <c r="F12" s="41"/>
      <c r="G12" s="61">
        <v>0</v>
      </c>
      <c r="H12" s="41"/>
      <c r="I12" s="61">
        <v>0</v>
      </c>
      <c r="J12" s="42"/>
      <c r="K12" s="61">
        <f>SUM(C12:I12)</f>
        <v>0</v>
      </c>
      <c r="L12" s="41"/>
    </row>
    <row r="13" spans="1:12" s="24" customFormat="1" ht="24" customHeight="1">
      <c r="A13" s="91" t="s">
        <v>99</v>
      </c>
      <c r="B13" s="8"/>
      <c r="C13" s="42">
        <f>SUM(C11:C12)</f>
        <v>0</v>
      </c>
      <c r="D13" s="42"/>
      <c r="E13" s="42">
        <f>SUM(E11:E12)</f>
        <v>0</v>
      </c>
      <c r="F13" s="42"/>
      <c r="G13" s="42">
        <f>SUM(G11:G12)</f>
        <v>0</v>
      </c>
      <c r="H13" s="42"/>
      <c r="I13" s="42">
        <f>SUM(I11:I12)</f>
        <v>969452</v>
      </c>
      <c r="J13" s="42" t="e">
        <f>SUM(#REF!)</f>
        <v>#REF!</v>
      </c>
      <c r="K13" s="42">
        <f>SUM(K11:K12)</f>
        <v>969452</v>
      </c>
      <c r="L13" s="41"/>
    </row>
    <row r="14" spans="1:12" s="24" customFormat="1" ht="24" customHeight="1">
      <c r="A14" s="91" t="s">
        <v>167</v>
      </c>
      <c r="B14" s="8"/>
      <c r="C14" s="66">
        <v>0</v>
      </c>
      <c r="D14" s="41"/>
      <c r="E14" s="66">
        <v>0</v>
      </c>
      <c r="F14" s="41"/>
      <c r="G14" s="66">
        <v>0</v>
      </c>
      <c r="H14" s="41"/>
      <c r="I14" s="66">
        <v>-604056</v>
      </c>
      <c r="J14" s="42"/>
      <c r="K14" s="66">
        <f>SUM(C14:I14)</f>
        <v>-604056</v>
      </c>
      <c r="L14" s="41"/>
    </row>
    <row r="15" spans="1:12" s="24" customFormat="1" ht="24" customHeight="1" thickBot="1">
      <c r="A15" s="12" t="s">
        <v>176</v>
      </c>
      <c r="B15" s="12"/>
      <c r="C15" s="45">
        <f>SUM(C10,C13:C14)</f>
        <v>3775353</v>
      </c>
      <c r="D15" s="40"/>
      <c r="E15" s="45">
        <f>SUM(E10,E13:E14)</f>
        <v>319888</v>
      </c>
      <c r="F15" s="40"/>
      <c r="G15" s="45">
        <f>SUM(G10,G13:G14)</f>
        <v>378000</v>
      </c>
      <c r="H15" s="40"/>
      <c r="I15" s="45">
        <f>SUM(I10,I13:I14)</f>
        <v>3449507</v>
      </c>
      <c r="J15" s="37"/>
      <c r="K15" s="45">
        <f>SUM(K10,K13:K14)</f>
        <v>7922748</v>
      </c>
    </row>
    <row r="16" spans="1:12" s="24" customFormat="1" ht="24" customHeight="1" thickTop="1">
      <c r="C16" s="40"/>
      <c r="D16" s="37"/>
      <c r="E16" s="40"/>
      <c r="F16" s="40"/>
      <c r="G16" s="59"/>
      <c r="H16" s="40"/>
      <c r="I16" s="40"/>
      <c r="J16" s="37"/>
      <c r="K16" s="40"/>
    </row>
    <row r="17" spans="1:12" s="24" customFormat="1" ht="24" customHeight="1">
      <c r="A17" s="12" t="s">
        <v>161</v>
      </c>
      <c r="B17" s="12"/>
      <c r="C17" s="37">
        <v>5663028</v>
      </c>
      <c r="D17" s="37"/>
      <c r="E17" s="37">
        <v>319888</v>
      </c>
      <c r="F17" s="37"/>
      <c r="G17" s="37">
        <v>471500</v>
      </c>
      <c r="H17" s="37">
        <v>0</v>
      </c>
      <c r="I17" s="37">
        <v>4250918</v>
      </c>
      <c r="J17" s="37">
        <v>0</v>
      </c>
      <c r="K17" s="37">
        <f>SUM(C17:I17)</f>
        <v>10705334</v>
      </c>
    </row>
    <row r="18" spans="1:12" ht="24" customHeight="1">
      <c r="A18" s="8" t="s">
        <v>103</v>
      </c>
      <c r="B18" s="12"/>
      <c r="C18" s="60">
        <v>0</v>
      </c>
      <c r="D18" s="37"/>
      <c r="E18" s="60">
        <v>0</v>
      </c>
      <c r="F18" s="37"/>
      <c r="G18" s="60">
        <v>0</v>
      </c>
      <c r="H18" s="37"/>
      <c r="I18" s="60">
        <v>895600</v>
      </c>
      <c r="J18" s="37"/>
      <c r="K18" s="60">
        <f>SUM(C18:I18)</f>
        <v>895600</v>
      </c>
    </row>
    <row r="19" spans="1:12" s="24" customFormat="1" ht="24" customHeight="1">
      <c r="A19" s="8" t="s">
        <v>149</v>
      </c>
      <c r="B19" s="8"/>
      <c r="C19" s="61">
        <v>0</v>
      </c>
      <c r="D19" s="41"/>
      <c r="E19" s="61">
        <v>0</v>
      </c>
      <c r="F19" s="41"/>
      <c r="G19" s="61">
        <v>0</v>
      </c>
      <c r="H19" s="41"/>
      <c r="I19" s="61">
        <v>0</v>
      </c>
      <c r="J19" s="42"/>
      <c r="K19" s="61">
        <f>SUM(C19:I19)</f>
        <v>0</v>
      </c>
      <c r="L19" s="41"/>
    </row>
    <row r="20" spans="1:12" ht="24" customHeight="1">
      <c r="A20" s="8" t="s">
        <v>99</v>
      </c>
      <c r="B20" s="8"/>
      <c r="C20" s="101">
        <f>SUM(C18:C19)</f>
        <v>0</v>
      </c>
      <c r="D20" s="41"/>
      <c r="E20" s="101">
        <f>SUM(E18:E19)</f>
        <v>0</v>
      </c>
      <c r="F20" s="41"/>
      <c r="G20" s="101">
        <f>SUM(G18:G19)</f>
        <v>0</v>
      </c>
      <c r="H20" s="41"/>
      <c r="I20" s="101">
        <f>SUM(I18:I19)</f>
        <v>895600</v>
      </c>
      <c r="J20" s="41" t="e">
        <f>SUM(#REF!)</f>
        <v>#REF!</v>
      </c>
      <c r="K20" s="101">
        <f>SUM(K18:K19)</f>
        <v>895600</v>
      </c>
    </row>
    <row r="21" spans="1:12" s="24" customFormat="1" ht="24" customHeight="1">
      <c r="A21" s="91" t="s">
        <v>167</v>
      </c>
      <c r="B21" s="8"/>
      <c r="C21" s="66">
        <v>0</v>
      </c>
      <c r="D21" s="42"/>
      <c r="E21" s="66">
        <v>0</v>
      </c>
      <c r="F21" s="42"/>
      <c r="G21" s="66">
        <v>0</v>
      </c>
      <c r="H21" s="42"/>
      <c r="I21" s="66">
        <v>-962708</v>
      </c>
      <c r="J21" s="42"/>
      <c r="K21" s="66">
        <f>SUM(C21:I21)</f>
        <v>-962708</v>
      </c>
      <c r="L21" s="41"/>
    </row>
    <row r="22" spans="1:12" ht="24" customHeight="1" thickBot="1">
      <c r="A22" s="12" t="s">
        <v>172</v>
      </c>
      <c r="B22" s="12"/>
      <c r="C22" s="45">
        <f>SUM(C17,C20:C21)</f>
        <v>5663028</v>
      </c>
      <c r="D22" s="40"/>
      <c r="E22" s="45">
        <f>SUM(E17,E20:E21)</f>
        <v>319888</v>
      </c>
      <c r="F22" s="40"/>
      <c r="G22" s="45">
        <f>SUM(G17,G20:G21)</f>
        <v>471500</v>
      </c>
      <c r="H22" s="40"/>
      <c r="I22" s="45">
        <f>SUM(I17,I20:I21)</f>
        <v>4183810</v>
      </c>
      <c r="J22" s="37"/>
      <c r="K22" s="45">
        <f>SUM(K17,K20:K21)</f>
        <v>10638226</v>
      </c>
    </row>
    <row r="23" spans="1:12" ht="24" customHeight="1" thickTop="1">
      <c r="A23" s="12"/>
      <c r="B23" s="12"/>
      <c r="C23" s="40">
        <f>SUM(C22-BS!J89)</f>
        <v>0</v>
      </c>
      <c r="D23" s="40"/>
      <c r="E23" s="40">
        <f>SUM(E22-BS!J90)</f>
        <v>0</v>
      </c>
      <c r="F23" s="40"/>
      <c r="G23" s="40">
        <f>SUM(G22-BS!J92)</f>
        <v>0</v>
      </c>
      <c r="H23" s="40"/>
      <c r="I23" s="40">
        <f>SUM(I22-BS!J93)</f>
        <v>0</v>
      </c>
      <c r="J23" s="37"/>
      <c r="K23" s="40">
        <f>SUM(K22-BS!J96)</f>
        <v>0</v>
      </c>
    </row>
    <row r="24" spans="1:12" ht="24" customHeight="1">
      <c r="A24" s="8" t="s">
        <v>11</v>
      </c>
      <c r="B24" s="8"/>
      <c r="C24" s="23"/>
      <c r="D24" s="23"/>
      <c r="E24" s="23"/>
      <c r="F24" s="23"/>
      <c r="G24" s="23"/>
      <c r="H24" s="23"/>
      <c r="I24" s="23"/>
      <c r="J24" s="24"/>
      <c r="K24" s="51"/>
    </row>
  </sheetData>
  <mergeCells count="3">
    <mergeCell ref="G7:I7"/>
    <mergeCell ref="A1:K1"/>
    <mergeCell ref="C6:K6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5"/>
  <sheetViews>
    <sheetView showGridLines="0" tabSelected="1" view="pageBreakPreview" zoomScale="130" zoomScaleNormal="110" zoomScaleSheetLayoutView="130" workbookViewId="0">
      <selection activeCell="A73" sqref="A73"/>
    </sheetView>
  </sheetViews>
  <sheetFormatPr defaultColWidth="9.140625" defaultRowHeight="24" customHeight="1"/>
  <cols>
    <col min="1" max="1" width="61.42578125" style="56" customWidth="1"/>
    <col min="2" max="2" width="13" style="56" customWidth="1"/>
    <col min="3" max="3" width="1.85546875" style="56" customWidth="1"/>
    <col min="4" max="4" width="13" style="56" customWidth="1"/>
    <col min="5" max="5" width="1.42578125" style="56" customWidth="1"/>
    <col min="6" max="6" width="13" style="56" customWidth="1"/>
    <col min="7" max="7" width="1.42578125" style="56" customWidth="1"/>
    <col min="8" max="8" width="13" style="56" customWidth="1"/>
    <col min="9" max="9" width="13.42578125" style="56" bestFit="1" customWidth="1"/>
    <col min="10" max="16384" width="9.140625" style="56"/>
  </cols>
  <sheetData>
    <row r="1" spans="1:8" s="6" customFormat="1" ht="24" customHeight="1">
      <c r="A1" s="1"/>
      <c r="B1" s="1"/>
      <c r="C1" s="1"/>
      <c r="D1" s="1"/>
      <c r="E1" s="1"/>
      <c r="F1" s="4"/>
      <c r="G1" s="4"/>
      <c r="H1" s="15" t="s">
        <v>101</v>
      </c>
    </row>
    <row r="2" spans="1:8" s="6" customFormat="1" ht="24" customHeight="1">
      <c r="A2" s="1" t="s">
        <v>116</v>
      </c>
      <c r="B2" s="1"/>
      <c r="C2" s="1"/>
      <c r="D2" s="1"/>
      <c r="E2" s="1"/>
      <c r="F2" s="4"/>
      <c r="G2" s="4"/>
      <c r="H2" s="43"/>
    </row>
    <row r="3" spans="1:8" s="6" customFormat="1" ht="24" customHeight="1">
      <c r="A3" s="27" t="s">
        <v>39</v>
      </c>
      <c r="B3" s="27"/>
      <c r="C3" s="27"/>
      <c r="D3" s="27"/>
      <c r="E3" s="27"/>
      <c r="F3" s="2"/>
      <c r="G3" s="4"/>
      <c r="H3" s="43"/>
    </row>
    <row r="4" spans="1:8" s="6" customFormat="1" ht="24" customHeight="1">
      <c r="A4" s="1" t="s">
        <v>174</v>
      </c>
      <c r="B4" s="1"/>
      <c r="C4" s="1"/>
      <c r="D4" s="1"/>
      <c r="E4" s="1"/>
      <c r="F4" s="2"/>
      <c r="G4" s="4"/>
      <c r="H4" s="43"/>
    </row>
    <row r="5" spans="1:8" s="6" customFormat="1" ht="24" customHeight="1">
      <c r="F5" s="2"/>
      <c r="G5" s="4"/>
      <c r="H5" s="15" t="s">
        <v>100</v>
      </c>
    </row>
    <row r="6" spans="1:8" s="6" customFormat="1" ht="24" customHeight="1">
      <c r="B6" s="103" t="s">
        <v>112</v>
      </c>
      <c r="C6" s="103"/>
      <c r="D6" s="103"/>
      <c r="E6" s="24"/>
      <c r="F6" s="104" t="s">
        <v>113</v>
      </c>
      <c r="G6" s="104"/>
      <c r="H6" s="104"/>
    </row>
    <row r="7" spans="1:8" s="6" customFormat="1" ht="24" customHeight="1">
      <c r="B7" s="108" t="s">
        <v>175</v>
      </c>
      <c r="C7" s="108"/>
      <c r="D7" s="108"/>
      <c r="E7" s="24"/>
      <c r="F7" s="108" t="s">
        <v>175</v>
      </c>
      <c r="G7" s="108"/>
      <c r="H7" s="108"/>
    </row>
    <row r="8" spans="1:8" s="6" customFormat="1" ht="24" customHeight="1">
      <c r="B8" s="104" t="s">
        <v>173</v>
      </c>
      <c r="C8" s="104"/>
      <c r="D8" s="104"/>
      <c r="E8" s="24"/>
      <c r="F8" s="104" t="s">
        <v>173</v>
      </c>
      <c r="G8" s="104"/>
      <c r="H8" s="104"/>
    </row>
    <row r="9" spans="1:8" s="6" customFormat="1" ht="24" customHeight="1">
      <c r="B9" s="48">
        <v>2564</v>
      </c>
      <c r="C9" s="50"/>
      <c r="D9" s="48">
        <v>2563</v>
      </c>
      <c r="E9" s="50"/>
      <c r="F9" s="48">
        <v>2564</v>
      </c>
      <c r="G9" s="50"/>
      <c r="H9" s="48">
        <v>2563</v>
      </c>
    </row>
    <row r="10" spans="1:8" s="7" customFormat="1" ht="24" customHeight="1">
      <c r="A10" s="12" t="s">
        <v>40</v>
      </c>
      <c r="B10" s="12"/>
      <c r="C10" s="12"/>
      <c r="D10" s="12"/>
      <c r="F10" s="9"/>
      <c r="H10" s="37"/>
    </row>
    <row r="11" spans="1:8" s="7" customFormat="1" ht="24" customHeight="1">
      <c r="A11" s="8" t="s">
        <v>86</v>
      </c>
      <c r="B11" s="40">
        <v>1084184</v>
      </c>
      <c r="C11" s="40"/>
      <c r="D11" s="40">
        <f>SUM(Pl!I80)</f>
        <v>1147373</v>
      </c>
      <c r="E11" s="40"/>
      <c r="F11" s="40">
        <f>+Pl!K80</f>
        <v>1107315</v>
      </c>
      <c r="G11" s="40"/>
      <c r="H11" s="40">
        <f>SUM(Pl!M80)</f>
        <v>1195727</v>
      </c>
    </row>
    <row r="12" spans="1:8" s="7" customFormat="1" ht="24" customHeight="1">
      <c r="A12" s="8" t="s">
        <v>87</v>
      </c>
      <c r="B12" s="8"/>
      <c r="C12" s="8"/>
      <c r="D12" s="37"/>
      <c r="E12" s="37"/>
      <c r="F12" s="37"/>
      <c r="G12" s="37"/>
      <c r="H12" s="37"/>
    </row>
    <row r="13" spans="1:8" s="7" customFormat="1" ht="24" customHeight="1">
      <c r="A13" s="8" t="s">
        <v>68</v>
      </c>
      <c r="B13" s="8"/>
      <c r="C13" s="8"/>
      <c r="D13" s="37"/>
      <c r="E13" s="37"/>
      <c r="F13" s="37"/>
      <c r="G13" s="37"/>
      <c r="H13" s="37"/>
    </row>
    <row r="14" spans="1:8" s="7" customFormat="1" ht="24" customHeight="1">
      <c r="A14" s="17" t="s">
        <v>41</v>
      </c>
      <c r="B14" s="37">
        <v>12774</v>
      </c>
      <c r="C14" s="37"/>
      <c r="D14" s="37">
        <v>12471</v>
      </c>
      <c r="E14" s="37"/>
      <c r="F14" s="37">
        <v>12583</v>
      </c>
      <c r="G14" s="37"/>
      <c r="H14" s="37">
        <v>12281</v>
      </c>
    </row>
    <row r="15" spans="1:8" s="7" customFormat="1" ht="24" customHeight="1">
      <c r="A15" s="17" t="s">
        <v>152</v>
      </c>
      <c r="B15" s="37">
        <v>245874</v>
      </c>
      <c r="C15" s="37"/>
      <c r="D15" s="37">
        <v>204970</v>
      </c>
      <c r="E15" s="37"/>
      <c r="F15" s="37">
        <v>245874</v>
      </c>
      <c r="G15" s="37"/>
      <c r="H15" s="37">
        <v>204970</v>
      </c>
    </row>
    <row r="16" spans="1:8" s="7" customFormat="1" ht="24" customHeight="1">
      <c r="A16" s="17" t="s">
        <v>162</v>
      </c>
      <c r="B16" s="37">
        <v>-1013</v>
      </c>
      <c r="C16" s="37"/>
      <c r="D16" s="37">
        <v>-38455</v>
      </c>
      <c r="E16" s="37"/>
      <c r="F16" s="37">
        <v>-1013</v>
      </c>
      <c r="G16" s="37"/>
      <c r="H16" s="37">
        <v>-38455</v>
      </c>
    </row>
    <row r="17" spans="1:8" s="7" customFormat="1" ht="24" customHeight="1">
      <c r="A17" s="8" t="s">
        <v>74</v>
      </c>
      <c r="B17" s="37">
        <v>2341</v>
      </c>
      <c r="C17" s="37"/>
      <c r="D17" s="37">
        <v>2771</v>
      </c>
      <c r="E17" s="37"/>
      <c r="F17" s="37">
        <v>2294</v>
      </c>
      <c r="G17" s="37"/>
      <c r="H17" s="37">
        <v>2714</v>
      </c>
    </row>
    <row r="18" spans="1:8" s="7" customFormat="1" ht="24" customHeight="1">
      <c r="A18" s="8" t="s">
        <v>164</v>
      </c>
      <c r="B18" s="37">
        <v>0</v>
      </c>
      <c r="C18" s="37"/>
      <c r="D18" s="37">
        <v>-2052</v>
      </c>
      <c r="E18" s="37"/>
      <c r="F18" s="37">
        <v>0</v>
      </c>
      <c r="G18" s="37"/>
      <c r="H18" s="37">
        <v>-2052</v>
      </c>
    </row>
    <row r="19" spans="1:8" s="7" customFormat="1" ht="24" customHeight="1">
      <c r="A19" s="8" t="s">
        <v>188</v>
      </c>
      <c r="B19" s="37">
        <v>0</v>
      </c>
      <c r="C19" s="37"/>
      <c r="D19" s="37">
        <v>0</v>
      </c>
      <c r="E19" s="37"/>
      <c r="F19" s="37">
        <v>-112923</v>
      </c>
      <c r="G19" s="37"/>
      <c r="H19" s="37">
        <v>-113266</v>
      </c>
    </row>
    <row r="20" spans="1:8" s="7" customFormat="1" ht="24" customHeight="1">
      <c r="A20" s="8" t="s">
        <v>155</v>
      </c>
      <c r="B20" s="37">
        <v>-1686181</v>
      </c>
      <c r="C20" s="37"/>
      <c r="D20" s="37">
        <v>-1773134</v>
      </c>
      <c r="E20" s="37"/>
      <c r="F20" s="37">
        <v>-1686181</v>
      </c>
      <c r="G20" s="37"/>
      <c r="H20" s="37">
        <v>-1773134</v>
      </c>
    </row>
    <row r="21" spans="1:8" s="7" customFormat="1" ht="24" customHeight="1">
      <c r="A21" s="8" t="s">
        <v>42</v>
      </c>
      <c r="B21" s="39">
        <v>457318</v>
      </c>
      <c r="C21" s="40"/>
      <c r="D21" s="39">
        <v>536355</v>
      </c>
      <c r="E21" s="37"/>
      <c r="F21" s="39">
        <v>457318</v>
      </c>
      <c r="G21" s="37"/>
      <c r="H21" s="39">
        <v>536355</v>
      </c>
    </row>
    <row r="22" spans="1:8" s="7" customFormat="1" ht="24" customHeight="1">
      <c r="A22" s="8" t="s">
        <v>88</v>
      </c>
      <c r="B22" s="8"/>
      <c r="C22" s="8"/>
      <c r="D22" s="8"/>
      <c r="E22" s="37"/>
      <c r="F22" s="37"/>
      <c r="G22" s="37"/>
      <c r="H22" s="37"/>
    </row>
    <row r="23" spans="1:8" s="7" customFormat="1" ht="24" customHeight="1">
      <c r="A23" s="8" t="s">
        <v>43</v>
      </c>
      <c r="B23" s="37">
        <f>SUM(B11:B21)</f>
        <v>115297</v>
      </c>
      <c r="C23" s="37"/>
      <c r="D23" s="37">
        <f>SUM(D11:D21)</f>
        <v>90299</v>
      </c>
      <c r="E23" s="37"/>
      <c r="F23" s="37">
        <f>SUM(F11:F21)</f>
        <v>25267</v>
      </c>
      <c r="G23" s="37"/>
      <c r="H23" s="37">
        <f>SUM(H11:H21)</f>
        <v>25140</v>
      </c>
    </row>
    <row r="24" spans="1:8" s="7" customFormat="1" ht="24" customHeight="1">
      <c r="A24" s="8" t="s">
        <v>44</v>
      </c>
      <c r="B24" s="8"/>
      <c r="C24" s="8"/>
      <c r="D24" s="8"/>
      <c r="E24" s="37"/>
      <c r="F24" s="37"/>
      <c r="G24" s="37"/>
      <c r="H24" s="37"/>
    </row>
    <row r="25" spans="1:8" s="7" customFormat="1" ht="24" customHeight="1">
      <c r="A25" s="8" t="s">
        <v>55</v>
      </c>
      <c r="B25" s="37">
        <v>-1798405</v>
      </c>
      <c r="C25" s="37"/>
      <c r="D25" s="37">
        <v>1383788</v>
      </c>
      <c r="E25" s="37"/>
      <c r="F25" s="37">
        <v>-1798405</v>
      </c>
      <c r="G25" s="37"/>
      <c r="H25" s="37">
        <v>1383788</v>
      </c>
    </row>
    <row r="26" spans="1:8" s="7" customFormat="1" ht="24" customHeight="1">
      <c r="A26" s="8" t="s">
        <v>63</v>
      </c>
      <c r="B26" s="37">
        <v>37616</v>
      </c>
      <c r="C26" s="37"/>
      <c r="D26" s="37">
        <v>-62250</v>
      </c>
      <c r="E26" s="37"/>
      <c r="F26" s="37">
        <v>37616</v>
      </c>
      <c r="G26" s="37"/>
      <c r="H26" s="37">
        <v>-62250</v>
      </c>
    </row>
    <row r="27" spans="1:8" s="7" customFormat="1" ht="27.75" customHeight="1">
      <c r="A27" s="8" t="s">
        <v>76</v>
      </c>
      <c r="B27" s="37">
        <v>-15526</v>
      </c>
      <c r="C27" s="37"/>
      <c r="D27" s="37">
        <v>-1800</v>
      </c>
      <c r="E27" s="37"/>
      <c r="F27" s="37">
        <v>-14725</v>
      </c>
      <c r="G27" s="37"/>
      <c r="H27" s="37">
        <v>-1204</v>
      </c>
    </row>
    <row r="28" spans="1:8" s="7" customFormat="1" ht="24" customHeight="1">
      <c r="A28" s="8" t="s">
        <v>56</v>
      </c>
      <c r="B28" s="37">
        <v>280635</v>
      </c>
      <c r="C28" s="37"/>
      <c r="D28" s="37">
        <v>379816</v>
      </c>
      <c r="E28" s="37"/>
      <c r="F28" s="37">
        <v>280635</v>
      </c>
      <c r="G28" s="37"/>
      <c r="H28" s="37">
        <v>379816</v>
      </c>
    </row>
    <row r="29" spans="1:8" s="7" customFormat="1" ht="24" customHeight="1">
      <c r="A29" s="17" t="s">
        <v>45</v>
      </c>
      <c r="B29" s="37">
        <v>-49827</v>
      </c>
      <c r="C29" s="37"/>
      <c r="D29" s="37">
        <v>11560</v>
      </c>
      <c r="E29" s="37"/>
      <c r="F29" s="37">
        <v>-49272</v>
      </c>
      <c r="G29" s="37"/>
      <c r="H29" s="37">
        <v>11330</v>
      </c>
    </row>
    <row r="30" spans="1:8" s="7" customFormat="1" ht="24" customHeight="1">
      <c r="A30" s="8" t="s">
        <v>73</v>
      </c>
      <c r="B30" s="41">
        <v>51297</v>
      </c>
      <c r="C30" s="41"/>
      <c r="D30" s="41">
        <v>6</v>
      </c>
      <c r="E30" s="41"/>
      <c r="F30" s="41">
        <v>51298</v>
      </c>
      <c r="G30" s="37"/>
      <c r="H30" s="41">
        <v>6</v>
      </c>
    </row>
    <row r="31" spans="1:8" s="7" customFormat="1" ht="24" customHeight="1">
      <c r="A31" s="8" t="s">
        <v>132</v>
      </c>
      <c r="B31" s="8"/>
      <c r="C31" s="8"/>
      <c r="D31" s="56"/>
      <c r="E31" s="56"/>
      <c r="F31" s="37"/>
      <c r="G31" s="37"/>
      <c r="H31" s="37"/>
    </row>
    <row r="32" spans="1:8" s="7" customFormat="1" ht="24" customHeight="1">
      <c r="A32" s="8" t="s">
        <v>78</v>
      </c>
      <c r="B32" s="37">
        <v>133403</v>
      </c>
      <c r="C32" s="37"/>
      <c r="D32" s="37">
        <v>-8060</v>
      </c>
      <c r="E32" s="37"/>
      <c r="F32" s="37">
        <v>129896</v>
      </c>
      <c r="G32" s="37"/>
      <c r="H32" s="37">
        <v>-1072</v>
      </c>
    </row>
    <row r="33" spans="1:9" s="7" customFormat="1" ht="24" customHeight="1">
      <c r="A33" s="17" t="s">
        <v>46</v>
      </c>
      <c r="B33" s="39">
        <v>79998</v>
      </c>
      <c r="C33" s="40"/>
      <c r="D33" s="39">
        <v>118720</v>
      </c>
      <c r="E33" s="37"/>
      <c r="F33" s="39">
        <v>79636</v>
      </c>
      <c r="G33" s="37"/>
      <c r="H33" s="39">
        <v>118594</v>
      </c>
    </row>
    <row r="34" spans="1:9" s="7" customFormat="1" ht="24" customHeight="1">
      <c r="A34" s="17" t="s">
        <v>153</v>
      </c>
      <c r="B34" s="37">
        <f>SUM(B23:B33)</f>
        <v>-1165512</v>
      </c>
      <c r="C34" s="37"/>
      <c r="D34" s="37">
        <f>SUM(D23:D33)</f>
        <v>1912079</v>
      </c>
      <c r="E34" s="37"/>
      <c r="F34" s="37">
        <f>SUM(F23:F33)</f>
        <v>-1258054</v>
      </c>
      <c r="G34" s="37"/>
      <c r="H34" s="37">
        <f>SUM(H23:H33)</f>
        <v>1854148</v>
      </c>
    </row>
    <row r="35" spans="1:9" s="7" customFormat="1" ht="24" customHeight="1">
      <c r="A35" s="17" t="s">
        <v>69</v>
      </c>
      <c r="B35" s="37">
        <v>1826693</v>
      </c>
      <c r="C35" s="37"/>
      <c r="D35" s="37">
        <v>1933225</v>
      </c>
      <c r="E35" s="37"/>
      <c r="F35" s="37">
        <v>1826693</v>
      </c>
      <c r="G35" s="37"/>
      <c r="H35" s="37">
        <v>1933225</v>
      </c>
    </row>
    <row r="36" spans="1:9" s="7" customFormat="1" ht="24" customHeight="1">
      <c r="A36" s="17" t="s">
        <v>70</v>
      </c>
      <c r="B36" s="39">
        <v>-234117</v>
      </c>
      <c r="C36" s="40"/>
      <c r="D36" s="39">
        <v>-253789</v>
      </c>
      <c r="E36" s="37"/>
      <c r="F36" s="39">
        <v>-218017</v>
      </c>
      <c r="G36" s="37"/>
      <c r="H36" s="39">
        <v>-241134</v>
      </c>
    </row>
    <row r="37" spans="1:9" s="7" customFormat="1" ht="24" customHeight="1">
      <c r="A37" s="27" t="s">
        <v>165</v>
      </c>
      <c r="B37" s="39">
        <f>SUM(B34:B36)</f>
        <v>427064</v>
      </c>
      <c r="C37" s="40"/>
      <c r="D37" s="39">
        <f>SUM(D34:D36)</f>
        <v>3591515</v>
      </c>
      <c r="E37" s="37"/>
      <c r="F37" s="39">
        <f>SUM(F34:F36)</f>
        <v>350622</v>
      </c>
      <c r="G37" s="37"/>
      <c r="H37" s="39">
        <f>SUM(H34:H36)</f>
        <v>3546239</v>
      </c>
    </row>
    <row r="38" spans="1:9" s="7" customFormat="1" ht="24" customHeight="1">
      <c r="A38" s="8"/>
      <c r="B38" s="8"/>
      <c r="C38" s="8"/>
      <c r="D38" s="8"/>
      <c r="E38" s="8"/>
      <c r="H38" s="14"/>
    </row>
    <row r="39" spans="1:9" s="7" customFormat="1" ht="24" customHeight="1">
      <c r="A39" s="21" t="s">
        <v>11</v>
      </c>
      <c r="B39" s="21"/>
      <c r="C39" s="21"/>
      <c r="D39" s="21"/>
      <c r="E39" s="21"/>
      <c r="F39" s="18"/>
      <c r="H39" s="41"/>
    </row>
    <row r="40" spans="1:9" s="6" customFormat="1" ht="24" customHeight="1">
      <c r="A40" s="1"/>
      <c r="B40" s="1"/>
      <c r="C40" s="1"/>
      <c r="D40" s="1"/>
      <c r="E40" s="1"/>
      <c r="F40" s="4"/>
      <c r="G40" s="4"/>
      <c r="H40" s="15" t="s">
        <v>101</v>
      </c>
      <c r="I40" s="7"/>
    </row>
    <row r="41" spans="1:9" s="6" customFormat="1" ht="24" customHeight="1">
      <c r="A41" s="1" t="s">
        <v>116</v>
      </c>
      <c r="B41" s="1"/>
      <c r="C41" s="1"/>
      <c r="D41" s="1"/>
      <c r="E41" s="1"/>
      <c r="F41" s="2"/>
      <c r="G41" s="4"/>
      <c r="H41" s="43"/>
      <c r="I41" s="7"/>
    </row>
    <row r="42" spans="1:9" s="6" customFormat="1" ht="24" customHeight="1">
      <c r="A42" s="27" t="s">
        <v>47</v>
      </c>
      <c r="B42" s="27"/>
      <c r="C42" s="27"/>
      <c r="D42" s="27"/>
      <c r="E42" s="27"/>
      <c r="F42" s="4"/>
      <c r="G42" s="4"/>
      <c r="H42" s="43"/>
      <c r="I42" s="7"/>
    </row>
    <row r="43" spans="1:9" s="6" customFormat="1" ht="24" customHeight="1">
      <c r="A43" s="1" t="s">
        <v>174</v>
      </c>
      <c r="B43" s="1"/>
      <c r="C43" s="1"/>
      <c r="D43" s="1"/>
      <c r="E43" s="1"/>
      <c r="F43" s="2"/>
      <c r="G43" s="4"/>
      <c r="H43" s="43"/>
      <c r="I43" s="7"/>
    </row>
    <row r="44" spans="1:9" s="6" customFormat="1" ht="24" customHeight="1">
      <c r="F44" s="2"/>
      <c r="G44" s="4"/>
      <c r="H44" s="15" t="s">
        <v>100</v>
      </c>
      <c r="I44" s="7"/>
    </row>
    <row r="45" spans="1:9" s="6" customFormat="1" ht="24" customHeight="1">
      <c r="B45" s="103" t="s">
        <v>112</v>
      </c>
      <c r="C45" s="103"/>
      <c r="D45" s="103"/>
      <c r="E45" s="24"/>
      <c r="F45" s="104" t="s">
        <v>113</v>
      </c>
      <c r="G45" s="104"/>
      <c r="H45" s="104"/>
      <c r="I45" s="7"/>
    </row>
    <row r="46" spans="1:9" s="6" customFormat="1" ht="24" customHeight="1">
      <c r="B46" s="108" t="s">
        <v>175</v>
      </c>
      <c r="C46" s="108"/>
      <c r="D46" s="108"/>
      <c r="E46" s="24"/>
      <c r="F46" s="108" t="s">
        <v>175</v>
      </c>
      <c r="G46" s="108"/>
      <c r="H46" s="108"/>
      <c r="I46" s="7"/>
    </row>
    <row r="47" spans="1:9" s="6" customFormat="1" ht="24" customHeight="1">
      <c r="B47" s="104" t="s">
        <v>173</v>
      </c>
      <c r="C47" s="104"/>
      <c r="D47" s="104"/>
      <c r="E47" s="24"/>
      <c r="F47" s="104" t="s">
        <v>173</v>
      </c>
      <c r="G47" s="104"/>
      <c r="H47" s="104"/>
      <c r="I47" s="7"/>
    </row>
    <row r="48" spans="1:9" s="7" customFormat="1" ht="24" customHeight="1">
      <c r="A48" s="6"/>
      <c r="B48" s="48">
        <v>2564</v>
      </c>
      <c r="C48" s="50"/>
      <c r="D48" s="48">
        <v>2563</v>
      </c>
      <c r="E48" s="50"/>
      <c r="F48" s="48">
        <v>2564</v>
      </c>
      <c r="G48" s="50"/>
      <c r="H48" s="48">
        <v>2563</v>
      </c>
    </row>
    <row r="49" spans="1:8" s="7" customFormat="1" ht="24" customHeight="1">
      <c r="A49" s="12" t="s">
        <v>48</v>
      </c>
      <c r="B49" s="12"/>
      <c r="C49" s="12"/>
      <c r="D49" s="12"/>
      <c r="E49" s="12"/>
      <c r="F49" s="9"/>
      <c r="H49" s="14"/>
    </row>
    <row r="50" spans="1:8" s="7" customFormat="1" ht="24" customHeight="1">
      <c r="A50" s="8" t="s">
        <v>189</v>
      </c>
      <c r="B50" s="37">
        <v>0</v>
      </c>
      <c r="C50" s="37"/>
      <c r="D50" s="37">
        <v>0</v>
      </c>
      <c r="E50" s="37"/>
      <c r="F50" s="37">
        <v>112923</v>
      </c>
      <c r="G50" s="37"/>
      <c r="H50" s="37">
        <v>113266</v>
      </c>
    </row>
    <row r="51" spans="1:8" s="7" customFormat="1" ht="24" customHeight="1">
      <c r="A51" s="28" t="s">
        <v>64</v>
      </c>
      <c r="B51" s="40">
        <v>-383</v>
      </c>
      <c r="C51" s="40"/>
      <c r="D51" s="40">
        <v>-1317</v>
      </c>
      <c r="E51" s="40"/>
      <c r="F51" s="40">
        <v>-383</v>
      </c>
      <c r="G51" s="40"/>
      <c r="H51" s="40">
        <v>-1316</v>
      </c>
    </row>
    <row r="52" spans="1:8" s="7" customFormat="1" ht="24" customHeight="1">
      <c r="A52" s="28" t="s">
        <v>94</v>
      </c>
      <c r="B52" s="40">
        <v>-6934</v>
      </c>
      <c r="C52" s="40"/>
      <c r="D52" s="40">
        <v>-2543</v>
      </c>
      <c r="E52" s="40"/>
      <c r="F52" s="40">
        <v>-6934</v>
      </c>
      <c r="G52" s="40"/>
      <c r="H52" s="40">
        <v>-2543</v>
      </c>
    </row>
    <row r="53" spans="1:8" s="7" customFormat="1" ht="24" customHeight="1">
      <c r="A53" s="28" t="s">
        <v>185</v>
      </c>
      <c r="B53" s="40">
        <v>188</v>
      </c>
      <c r="C53" s="40"/>
      <c r="D53" s="40">
        <v>0</v>
      </c>
      <c r="E53" s="40"/>
      <c r="F53" s="40">
        <v>188</v>
      </c>
      <c r="G53" s="40"/>
      <c r="H53" s="40">
        <v>0</v>
      </c>
    </row>
    <row r="54" spans="1:8" s="7" customFormat="1" ht="24" customHeight="1">
      <c r="A54" s="12" t="s">
        <v>140</v>
      </c>
      <c r="B54" s="38">
        <f>SUM(B50:B53)</f>
        <v>-7129</v>
      </c>
      <c r="C54" s="40"/>
      <c r="D54" s="38">
        <f>SUM(D50:D53)</f>
        <v>-3860</v>
      </c>
      <c r="E54" s="37"/>
      <c r="F54" s="38">
        <f>SUM(F50:F53)</f>
        <v>105794</v>
      </c>
      <c r="G54" s="37"/>
      <c r="H54" s="38">
        <f>SUM(H50:H53)</f>
        <v>109407</v>
      </c>
    </row>
    <row r="55" spans="1:8" s="7" customFormat="1" ht="24" customHeight="1">
      <c r="A55" s="12" t="s">
        <v>49</v>
      </c>
      <c r="B55" s="12"/>
      <c r="C55" s="12"/>
      <c r="D55" s="12"/>
      <c r="E55" s="37"/>
      <c r="F55" s="37"/>
      <c r="G55" s="37"/>
      <c r="H55" s="37"/>
    </row>
    <row r="56" spans="1:8" s="7" customFormat="1" ht="24" customHeight="1">
      <c r="A56" s="21" t="s">
        <v>156</v>
      </c>
      <c r="B56" s="37">
        <v>3180598</v>
      </c>
      <c r="C56" s="37"/>
      <c r="D56" s="37">
        <v>-5617355</v>
      </c>
      <c r="E56" s="37"/>
      <c r="F56" s="37">
        <v>3180598</v>
      </c>
      <c r="G56" s="37"/>
      <c r="H56" s="37">
        <v>-5617355</v>
      </c>
    </row>
    <row r="57" spans="1:8" s="7" customFormat="1" ht="24" customHeight="1">
      <c r="A57" s="17" t="s">
        <v>166</v>
      </c>
      <c r="B57" s="37">
        <v>0</v>
      </c>
      <c r="C57" s="37"/>
      <c r="D57" s="37">
        <v>-417500</v>
      </c>
      <c r="E57" s="37"/>
      <c r="F57" s="37">
        <v>0</v>
      </c>
      <c r="G57" s="37"/>
      <c r="H57" s="37">
        <v>-417500</v>
      </c>
    </row>
    <row r="58" spans="1:8" s="7" customFormat="1" ht="24" customHeight="1">
      <c r="A58" s="17" t="s">
        <v>181</v>
      </c>
      <c r="B58" s="37">
        <v>2995180</v>
      </c>
      <c r="C58" s="37"/>
      <c r="D58" s="37">
        <v>11210503</v>
      </c>
      <c r="E58" s="37"/>
      <c r="F58" s="37">
        <f>2995180</f>
        <v>2995180</v>
      </c>
      <c r="G58" s="37"/>
      <c r="H58" s="37">
        <v>11210503</v>
      </c>
    </row>
    <row r="59" spans="1:8" s="7" customFormat="1" ht="24" customHeight="1">
      <c r="A59" s="8" t="s">
        <v>180</v>
      </c>
      <c r="B59" s="37">
        <v>1993990</v>
      </c>
      <c r="C59" s="37"/>
      <c r="D59" s="37">
        <v>1902892</v>
      </c>
      <c r="E59" s="37"/>
      <c r="F59" s="37">
        <v>1993990</v>
      </c>
      <c r="G59" s="37"/>
      <c r="H59" s="37">
        <v>1902892</v>
      </c>
    </row>
    <row r="60" spans="1:8" s="7" customFormat="1" ht="24" customHeight="1">
      <c r="A60" s="17" t="s">
        <v>109</v>
      </c>
      <c r="B60" s="37">
        <v>-4095000</v>
      </c>
      <c r="C60" s="37"/>
      <c r="D60" s="37">
        <v>-5960000</v>
      </c>
      <c r="E60" s="37"/>
      <c r="F60" s="37">
        <v>-4095000</v>
      </c>
      <c r="G60" s="37"/>
      <c r="H60" s="37">
        <v>-5960000</v>
      </c>
    </row>
    <row r="61" spans="1:8" s="7" customFormat="1" ht="24" customHeight="1">
      <c r="A61" s="17" t="s">
        <v>182</v>
      </c>
      <c r="B61" s="37">
        <v>-3000000</v>
      </c>
      <c r="C61" s="37"/>
      <c r="D61" s="37">
        <v>0</v>
      </c>
      <c r="E61" s="37"/>
      <c r="F61" s="37">
        <v>-3000000</v>
      </c>
      <c r="G61" s="37"/>
      <c r="H61" s="37">
        <v>0</v>
      </c>
    </row>
    <row r="62" spans="1:8" s="7" customFormat="1" ht="24" customHeight="1">
      <c r="A62" s="8" t="s">
        <v>159</v>
      </c>
      <c r="B62" s="37">
        <v>-4368</v>
      </c>
      <c r="C62" s="37"/>
      <c r="D62" s="37">
        <v>-4383</v>
      </c>
      <c r="E62" s="37"/>
      <c r="F62" s="37">
        <v>-4368</v>
      </c>
      <c r="G62" s="37"/>
      <c r="H62" s="37">
        <v>-4383</v>
      </c>
    </row>
    <row r="63" spans="1:8" s="7" customFormat="1" ht="24" customHeight="1">
      <c r="A63" s="8" t="s">
        <v>183</v>
      </c>
      <c r="B63" s="37">
        <v>-962708</v>
      </c>
      <c r="C63" s="37"/>
      <c r="D63" s="37">
        <v>-604056</v>
      </c>
      <c r="E63" s="37"/>
      <c r="F63" s="37">
        <v>-962708</v>
      </c>
      <c r="G63" s="37"/>
      <c r="H63" s="37">
        <v>-604056</v>
      </c>
    </row>
    <row r="64" spans="1:8" s="7" customFormat="1" ht="24" customHeight="1">
      <c r="A64" s="8" t="s">
        <v>71</v>
      </c>
      <c r="B64" s="37">
        <v>-427618</v>
      </c>
      <c r="C64" s="37"/>
      <c r="D64" s="37">
        <v>-399164</v>
      </c>
      <c r="E64" s="37"/>
      <c r="F64" s="37">
        <v>-427618</v>
      </c>
      <c r="G64" s="37"/>
      <c r="H64" s="37">
        <v>-399164</v>
      </c>
    </row>
    <row r="65" spans="1:8" s="7" customFormat="1" ht="24" customHeight="1">
      <c r="A65" s="8" t="s">
        <v>184</v>
      </c>
      <c r="B65" s="41">
        <v>-9</v>
      </c>
      <c r="C65" s="37"/>
      <c r="D65" s="41">
        <v>-9</v>
      </c>
      <c r="E65" s="37"/>
      <c r="F65" s="41">
        <v>0</v>
      </c>
      <c r="G65" s="37"/>
      <c r="H65" s="37">
        <v>0</v>
      </c>
    </row>
    <row r="66" spans="1:8" s="7" customFormat="1" ht="24" customHeight="1">
      <c r="A66" s="12" t="s">
        <v>186</v>
      </c>
      <c r="B66" s="38">
        <f>SUM(B56:B65)</f>
        <v>-319935</v>
      </c>
      <c r="C66" s="40"/>
      <c r="D66" s="38">
        <f>SUM(D56:D65)</f>
        <v>110928</v>
      </c>
      <c r="E66" s="37"/>
      <c r="F66" s="38">
        <f>SUM(F56:F65)</f>
        <v>-319926</v>
      </c>
      <c r="G66" s="37"/>
      <c r="H66" s="38">
        <f>SUM(H56:H65)</f>
        <v>110937</v>
      </c>
    </row>
    <row r="67" spans="1:8" s="7" customFormat="1" ht="24" customHeight="1">
      <c r="A67" s="12" t="s">
        <v>187</v>
      </c>
      <c r="B67" s="40">
        <f>SUM(B37,B54,B66)</f>
        <v>100000</v>
      </c>
      <c r="C67" s="40"/>
      <c r="D67" s="40">
        <f>SUM(D37,D54,D66)</f>
        <v>3698583</v>
      </c>
      <c r="E67" s="37"/>
      <c r="F67" s="40">
        <f>SUM(F37,F54,F66)</f>
        <v>136490</v>
      </c>
      <c r="G67" s="37"/>
      <c r="H67" s="40">
        <f>SUM(H54,H37,H66)</f>
        <v>3766583</v>
      </c>
    </row>
    <row r="68" spans="1:8" s="7" customFormat="1" ht="24" customHeight="1">
      <c r="A68" s="17" t="s">
        <v>105</v>
      </c>
      <c r="B68" s="39">
        <v>1043795</v>
      </c>
      <c r="C68" s="40"/>
      <c r="D68" s="39">
        <v>429131</v>
      </c>
      <c r="E68" s="37"/>
      <c r="F68" s="39">
        <v>867596</v>
      </c>
      <c r="G68" s="37"/>
      <c r="H68" s="39">
        <v>260958</v>
      </c>
    </row>
    <row r="69" spans="1:8" s="7" customFormat="1" ht="24" customHeight="1" thickBot="1">
      <c r="A69" s="1" t="s">
        <v>106</v>
      </c>
      <c r="B69" s="45">
        <f>SUM(B67:B68)</f>
        <v>1143795</v>
      </c>
      <c r="C69" s="40"/>
      <c r="D69" s="45">
        <f>SUM(D67:D68)</f>
        <v>4127714</v>
      </c>
      <c r="E69" s="37"/>
      <c r="F69" s="45">
        <f>SUM(F67:F68)</f>
        <v>1004086</v>
      </c>
      <c r="G69" s="37"/>
      <c r="H69" s="45">
        <f>SUM(H67:H68)</f>
        <v>4027541</v>
      </c>
    </row>
    <row r="70" spans="1:8" s="7" customFormat="1" ht="24" customHeight="1" thickTop="1">
      <c r="A70" s="1"/>
      <c r="B70" s="58">
        <f>+BS!F11-CF!B69</f>
        <v>0</v>
      </c>
      <c r="C70" s="68"/>
      <c r="D70" s="68"/>
      <c r="E70" s="37"/>
      <c r="F70" s="40">
        <f>+BS!J11-CF!F69</f>
        <v>0</v>
      </c>
      <c r="G70" s="37"/>
      <c r="H70" s="40"/>
    </row>
    <row r="71" spans="1:8" s="7" customFormat="1" ht="24" customHeight="1">
      <c r="A71" s="12" t="s">
        <v>96</v>
      </c>
      <c r="B71" s="12"/>
      <c r="C71" s="12"/>
      <c r="D71" s="12"/>
      <c r="E71" s="12"/>
      <c r="F71" s="40"/>
      <c r="G71" s="37"/>
      <c r="H71" s="40"/>
    </row>
    <row r="72" spans="1:8" s="7" customFormat="1" ht="24" customHeight="1">
      <c r="A72" s="8" t="s">
        <v>97</v>
      </c>
      <c r="B72" s="8"/>
      <c r="C72" s="8"/>
      <c r="D72" s="8"/>
      <c r="E72" s="8"/>
      <c r="F72" s="40"/>
      <c r="G72" s="37"/>
      <c r="H72" s="40"/>
    </row>
    <row r="73" spans="1:8" s="7" customFormat="1" ht="24" customHeight="1">
      <c r="A73" s="8" t="s">
        <v>98</v>
      </c>
      <c r="B73" s="40">
        <v>312640</v>
      </c>
      <c r="C73" s="40"/>
      <c r="D73" s="40">
        <v>261651</v>
      </c>
      <c r="E73" s="8"/>
      <c r="F73" s="40">
        <v>312640</v>
      </c>
      <c r="G73" s="37"/>
      <c r="H73" s="40">
        <v>261651</v>
      </c>
    </row>
    <row r="74" spans="1:8" s="7" customFormat="1" ht="24" customHeight="1">
      <c r="A74" s="8"/>
      <c r="B74" s="41"/>
      <c r="C74" s="8"/>
      <c r="D74" s="8"/>
      <c r="E74" s="8"/>
      <c r="F74" s="37"/>
      <c r="G74" s="24"/>
      <c r="H74" s="37"/>
    </row>
    <row r="75" spans="1:8" s="7" customFormat="1" ht="24" customHeight="1">
      <c r="A75" s="21" t="s">
        <v>11</v>
      </c>
      <c r="B75" s="21"/>
      <c r="C75" s="21"/>
      <c r="D75" s="21"/>
      <c r="E75" s="21"/>
      <c r="F75" s="18"/>
      <c r="H75" s="41"/>
    </row>
  </sheetData>
  <mergeCells count="12">
    <mergeCell ref="F6:H6"/>
    <mergeCell ref="F7:H7"/>
    <mergeCell ref="F8:H8"/>
    <mergeCell ref="F45:H45"/>
    <mergeCell ref="F47:H47"/>
    <mergeCell ref="F46:H46"/>
    <mergeCell ref="B47:D47"/>
    <mergeCell ref="B6:D6"/>
    <mergeCell ref="B7:D7"/>
    <mergeCell ref="B8:D8"/>
    <mergeCell ref="B45:D45"/>
    <mergeCell ref="B46:D46"/>
  </mergeCells>
  <pageMargins left="0.86614173228346458" right="0.39370078740157483" top="0.9055118110236221" bottom="0.19685039370078741" header="0.31496062992125984" footer="0.31496062992125984"/>
  <pageSetup paperSize="9" scale="75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FC6A3C-8292-486C-83F1-E8072E9124D9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3f537b69-909f-4fce-8c6c-fc7e011a84c8"/>
    <ds:schemaRef ds:uri="http://schemas.microsoft.com/office/infopath/2007/PartnerControls"/>
    <ds:schemaRef ds:uri="269db68a-2a20-4745-b599-b058d16d1873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54695</vt:lpwstr>
  </property>
  <property fmtid="{D5CDD505-2E9C-101B-9397-08002B2CF9AE}" pid="4" name="OptimizationTime">
    <vt:lpwstr>20210809_1805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Rungrudi Khainunlong</cp:lastModifiedBy>
  <cp:lastPrinted>2021-08-03T03:50:23Z</cp:lastPrinted>
  <dcterms:created xsi:type="dcterms:W3CDTF">2011-03-08T09:02:15Z</dcterms:created>
  <dcterms:modified xsi:type="dcterms:W3CDTF">2021-08-09T10:52:32Z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