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ctianchaigerdsilp\Desktop\Backup\BCPG\2021\Q2\FS\BCPG\TH\Final\IR\"/>
    </mc:Choice>
  </mc:AlternateContent>
  <xr:revisionPtr revIDLastSave="0" documentId="13_ncr:1_{C215804B-0610-48F9-97A8-4536369A380F}" xr6:coauthVersionLast="45" xr6:coauthVersionMax="45" xr10:uidLastSave="{00000000-0000-0000-0000-000000000000}"/>
  <bookViews>
    <workbookView xWindow="-110" yWindow="-110" windowWidth="19420" windowHeight="10420" tabRatio="854" xr2:uid="{00000000-000D-0000-FFFF-FFFF00000000}"/>
  </bookViews>
  <sheets>
    <sheet name="BS P3-5" sheetId="16" r:id="rId1"/>
    <sheet name="PL3M P6-7" sheetId="21" r:id="rId2"/>
    <sheet name="PL6M P8-9" sheetId="13" r:id="rId3"/>
    <sheet name="SH (Conso) P10" sheetId="3" r:id="rId4"/>
    <sheet name="SH (Conso) P11" sheetId="20" r:id="rId5"/>
    <sheet name="SH (Sep) P12" sheetId="17" r:id="rId6"/>
    <sheet name="SH (Sep) P13" sheetId="19" r:id="rId7"/>
    <sheet name="CF P14-15" sheetId="15" r:id="rId8"/>
    <sheet name="BCPG BS" sheetId="8" state="hidden" r:id="rId9"/>
    <sheet name="BCPG PL" sheetId="9" state="hidden" r:id="rId10"/>
    <sheet name="BCPG CF" sheetId="10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\12313">#N/A</definedName>
    <definedName name="\a" localSheetId="5">'[1]WORKING TB Q3'!#REF!</definedName>
    <definedName name="\a">'[1]WORKING TB Q3'!#REF!</definedName>
    <definedName name="\b" localSheetId="5">'[2]ลูกหนี้(เก่า)'!#REF!</definedName>
    <definedName name="\b">'[2]ลูกหนี้(เก่า)'!#REF!</definedName>
    <definedName name="\c" localSheetId="5">'[1]WORKING TB Q3'!#REF!</definedName>
    <definedName name="\c">'[1]WORKING TB Q3'!#REF!</definedName>
    <definedName name="\d" localSheetId="5">'[1]WORKING TB Q3'!#REF!</definedName>
    <definedName name="\d">'[1]WORKING TB Q3'!#REF!</definedName>
    <definedName name="\e" localSheetId="5">'[2]ลูกหนี้(เก่า)'!#REF!</definedName>
    <definedName name="\e">'[2]ลูกหนี้(เก่า)'!#REF!</definedName>
    <definedName name="\f" localSheetId="5">#REF!</definedName>
    <definedName name="\f">#REF!</definedName>
    <definedName name="\g" localSheetId="5">#REF!</definedName>
    <definedName name="\g">#REF!</definedName>
    <definedName name="\h" localSheetId="5">#REF!</definedName>
    <definedName name="\h">#REF!</definedName>
    <definedName name="\i" localSheetId="5">'[2]ลูกหนี้(เก่า)'!#REF!</definedName>
    <definedName name="\i">'[2]ลูกหนี้(เก่า)'!#REF!</definedName>
    <definedName name="\j" localSheetId="5">#REF!</definedName>
    <definedName name="\j">#REF!</definedName>
    <definedName name="\m" localSheetId="5">#REF!</definedName>
    <definedName name="\m">#REF!</definedName>
    <definedName name="\p" localSheetId="5">#REF!</definedName>
    <definedName name="\p">#REF!</definedName>
    <definedName name="\u" localSheetId="5">'[2]ลูกหนี้(เก่า)'!#REF!</definedName>
    <definedName name="\u">'[2]ลูกหนี้(เก่า)'!#REF!</definedName>
    <definedName name="____________________________________________DAT1" localSheetId="5">#REF!</definedName>
    <definedName name="____________________________________________DAT1">#REF!</definedName>
    <definedName name="____________________________________________DAT5" localSheetId="5">#REF!</definedName>
    <definedName name="____________________________________________DAT5">#REF!</definedName>
    <definedName name="____________________________________________DAT6" localSheetId="5">#REF!</definedName>
    <definedName name="____________________________________________DAT6">#REF!</definedName>
    <definedName name="____________________________________________DAT7" localSheetId="5">#REF!</definedName>
    <definedName name="____________________________________________DAT7">#REF!</definedName>
    <definedName name="___________________________________________DAT1" localSheetId="5">'[3]เงินประกันสัญญาระยะสั้น-ยาว3'!#REF!</definedName>
    <definedName name="___________________________________________DAT1">'[3]เงินประกันสัญญาระยะสั้น-ยาว3'!#REF!</definedName>
    <definedName name="___________________________________________DAT5" localSheetId="5">'[3]เงินประกันสัญญาระยะสั้น-ยาว3'!#REF!</definedName>
    <definedName name="___________________________________________DAT5">'[3]เงินประกันสัญญาระยะสั้น-ยาว3'!#REF!</definedName>
    <definedName name="___________________________________________DAT6" localSheetId="5">'[3]เงินประกันสัญญาระยะสั้น-ยาว3'!#REF!</definedName>
    <definedName name="___________________________________________DAT6">'[3]เงินประกันสัญญาระยะสั้น-ยาว3'!#REF!</definedName>
    <definedName name="___________________________________________DAT7" localSheetId="5">'[3]เงินประกันสัญญาระยะสั้น-ยาว3'!#REF!</definedName>
    <definedName name="___________________________________________DAT7">'[3]เงินประกันสัญญาระยะสั้น-ยาว3'!#REF!</definedName>
    <definedName name="__________________________________________DAT1" localSheetId="5">'[3]เงินประกันสัญญาระยะสั้น-ยาว3'!#REF!</definedName>
    <definedName name="__________________________________________DAT1">'[3]เงินประกันสัญญาระยะสั้น-ยาว3'!#REF!</definedName>
    <definedName name="__________________________________________DAT5" localSheetId="5">'[3]เงินประกันสัญญาระยะสั้น-ยาว3'!#REF!</definedName>
    <definedName name="__________________________________________DAT5">'[3]เงินประกันสัญญาระยะสั้น-ยาว3'!#REF!</definedName>
    <definedName name="__________________________________________DAT6" localSheetId="5">'[3]เงินประกันสัญญาระยะสั้น-ยาว3'!#REF!</definedName>
    <definedName name="__________________________________________DAT6">'[3]เงินประกันสัญญาระยะสั้น-ยาว3'!#REF!</definedName>
    <definedName name="__________________________________________DAT7" localSheetId="5">'[3]เงินประกันสัญญาระยะสั้น-ยาว3'!#REF!</definedName>
    <definedName name="__________________________________________DAT7">'[3]เงินประกันสัญญาระยะสั้น-ยาว3'!#REF!</definedName>
    <definedName name="_________________________________________DAT1" localSheetId="5">'[4]เงินประกันสัญญาระยะสั้น-ยาว3'!#REF!</definedName>
    <definedName name="_________________________________________DAT1">'[4]เงินประกันสัญญาระยะสั้น-ยาว3'!#REF!</definedName>
    <definedName name="_________________________________________DAT5" localSheetId="5">'[4]เงินประกันสัญญาระยะสั้น-ยาว3'!#REF!</definedName>
    <definedName name="_________________________________________DAT5">'[4]เงินประกันสัญญาระยะสั้น-ยาว3'!#REF!</definedName>
    <definedName name="_________________________________________DAT6" localSheetId="5">'[4]เงินประกันสัญญาระยะสั้น-ยาว3'!#REF!</definedName>
    <definedName name="_________________________________________DAT6">'[4]เงินประกันสัญญาระยะสั้น-ยาว3'!#REF!</definedName>
    <definedName name="_________________________________________DAT7" localSheetId="5">'[4]เงินประกันสัญญาระยะสั้น-ยาว3'!#REF!</definedName>
    <definedName name="_________________________________________DAT7">'[4]เงินประกันสัญญาระยะสั้น-ยาว3'!#REF!</definedName>
    <definedName name="_______________________________________DAT1" localSheetId="5">'[4]เงินประกันสัญญาระยะสั้น-ยาว3'!#REF!</definedName>
    <definedName name="_______________________________________DAT1">'[4]เงินประกันสัญญาระยะสั้น-ยาว3'!#REF!</definedName>
    <definedName name="_______________________________________DAT5" localSheetId="5">'[4]เงินประกันสัญญาระยะสั้น-ยาว3'!#REF!</definedName>
    <definedName name="_______________________________________DAT5">'[4]เงินประกันสัญญาระยะสั้น-ยาว3'!#REF!</definedName>
    <definedName name="_______________________________________DAT6" localSheetId="5">'[4]เงินประกันสัญญาระยะสั้น-ยาว3'!#REF!</definedName>
    <definedName name="_______________________________________DAT6">'[4]เงินประกันสัญญาระยะสั้น-ยาว3'!#REF!</definedName>
    <definedName name="_______________________________________DAT7" localSheetId="5">'[4]เงินประกันสัญญาระยะสั้น-ยาว3'!#REF!</definedName>
    <definedName name="_______________________________________DAT7">'[4]เงินประกันสัญญาระยะสั้น-ยาว3'!#REF!</definedName>
    <definedName name="______________________________________DAT1" localSheetId="5">'[4]เงินประกันสัญญาระยะสั้น-ยาว3'!#REF!</definedName>
    <definedName name="______________________________________DAT1">'[4]เงินประกันสัญญาระยะสั้น-ยาว3'!#REF!</definedName>
    <definedName name="______________________________________DAT5" localSheetId="5">'[4]เงินประกันสัญญาระยะสั้น-ยาว3'!#REF!</definedName>
    <definedName name="______________________________________DAT5">'[4]เงินประกันสัญญาระยะสั้น-ยาว3'!#REF!</definedName>
    <definedName name="______________________________________DAT6" localSheetId="5">'[4]เงินประกันสัญญาระยะสั้น-ยาว3'!#REF!</definedName>
    <definedName name="______________________________________DAT6">'[4]เงินประกันสัญญาระยะสั้น-ยาว3'!#REF!</definedName>
    <definedName name="______________________________________DAT7" localSheetId="5">'[4]เงินประกันสัญญาระยะสั้น-ยาว3'!#REF!</definedName>
    <definedName name="______________________________________DAT7">'[4]เงินประกันสัญญาระยะสั้น-ยาว3'!#REF!</definedName>
    <definedName name="_____________________________________DAT1" localSheetId="5">'[5]เงินประกันสัญญาระยะสั้น-ยาว3'!#REF!</definedName>
    <definedName name="_____________________________________DAT1">'[5]เงินประกันสัญญาระยะสั้น-ยาว3'!#REF!</definedName>
    <definedName name="_____________________________________DAT5" localSheetId="5">'[5]เงินประกันสัญญาระยะสั้น-ยาว3'!#REF!</definedName>
    <definedName name="_____________________________________DAT5">'[5]เงินประกันสัญญาระยะสั้น-ยาว3'!#REF!</definedName>
    <definedName name="_____________________________________DAT6" localSheetId="5">'[5]เงินประกันสัญญาระยะสั้น-ยาว3'!#REF!</definedName>
    <definedName name="_____________________________________DAT6">'[5]เงินประกันสัญญาระยะสั้น-ยาว3'!#REF!</definedName>
    <definedName name="_____________________________________DAT7" localSheetId="5">'[5]เงินประกันสัญญาระยะสั้น-ยาว3'!#REF!</definedName>
    <definedName name="_____________________________________DAT7">'[5]เงินประกันสัญญาระยะสั้น-ยาว3'!#REF!</definedName>
    <definedName name="____________________________________DAT1" localSheetId="5">'[5]เงินประกันสัญญาระยะสั้น-ยาว3'!#REF!</definedName>
    <definedName name="____________________________________DAT1">'[5]เงินประกันสัญญาระยะสั้น-ยาว3'!#REF!</definedName>
    <definedName name="____________________________________DAT5" localSheetId="5">'[5]เงินประกันสัญญาระยะสั้น-ยาว3'!#REF!</definedName>
    <definedName name="____________________________________DAT5">'[5]เงินประกันสัญญาระยะสั้น-ยาว3'!#REF!</definedName>
    <definedName name="____________________________________DAT6" localSheetId="5">'[5]เงินประกันสัญญาระยะสั้น-ยาว3'!#REF!</definedName>
    <definedName name="____________________________________DAT6">'[5]เงินประกันสัญญาระยะสั้น-ยาว3'!#REF!</definedName>
    <definedName name="____________________________________DAT7" localSheetId="5">'[5]เงินประกันสัญญาระยะสั้น-ยาว3'!#REF!</definedName>
    <definedName name="____________________________________DAT7">'[5]เงินประกันสัญญาระยะสั้น-ยาว3'!#REF!</definedName>
    <definedName name="___________________________________DAT1" localSheetId="5">'[5]เงินประกันสัญญาระยะสั้น-ยาว3'!#REF!</definedName>
    <definedName name="___________________________________DAT1">'[5]เงินประกันสัญญาระยะสั้น-ยาว3'!#REF!</definedName>
    <definedName name="___________________________________DAT5" localSheetId="5">'[5]เงินประกันสัญญาระยะสั้น-ยาว3'!#REF!</definedName>
    <definedName name="___________________________________DAT5">'[5]เงินประกันสัญญาระยะสั้น-ยาว3'!#REF!</definedName>
    <definedName name="___________________________________DAT6" localSheetId="5">'[5]เงินประกันสัญญาระยะสั้น-ยาว3'!#REF!</definedName>
    <definedName name="___________________________________DAT6">'[5]เงินประกันสัญญาระยะสั้น-ยาว3'!#REF!</definedName>
    <definedName name="___________________________________DAT7" localSheetId="5">'[5]เงินประกันสัญญาระยะสั้น-ยาว3'!#REF!</definedName>
    <definedName name="___________________________________DAT7">'[5]เงินประกันสัญญาระยะสั้น-ยาว3'!#REF!</definedName>
    <definedName name="__________________________________DAT1" localSheetId="5">'[6]เงินประกันสัญญาระยะสั้น-ยาว3'!#REF!</definedName>
    <definedName name="__________________________________DAT1">'[6]เงินประกันสัญญาระยะสั้น-ยาว3'!#REF!</definedName>
    <definedName name="__________________________________DAT5" localSheetId="5">'[6]เงินประกันสัญญาระยะสั้น-ยาว3'!#REF!</definedName>
    <definedName name="__________________________________DAT5">'[6]เงินประกันสัญญาระยะสั้น-ยาว3'!#REF!</definedName>
    <definedName name="__________________________________DAT6" localSheetId="5">'[6]เงินประกันสัญญาระยะสั้น-ยาว3'!#REF!</definedName>
    <definedName name="__________________________________DAT6">'[6]เงินประกันสัญญาระยะสั้น-ยาว3'!#REF!</definedName>
    <definedName name="__________________________________DAT7" localSheetId="5">'[6]เงินประกันสัญญาระยะสั้น-ยาว3'!#REF!</definedName>
    <definedName name="__________________________________DAT7">'[6]เงินประกันสัญญาระยะสั้น-ยาว3'!#REF!</definedName>
    <definedName name="________________________________DAT1" localSheetId="5">'[6]เงินประกันสัญญาระยะสั้น-ยาว3'!#REF!</definedName>
    <definedName name="________________________________DAT1">'[6]เงินประกันสัญญาระยะสั้น-ยาว3'!#REF!</definedName>
    <definedName name="________________________________DAT5" localSheetId="5">'[6]เงินประกันสัญญาระยะสั้น-ยาว3'!#REF!</definedName>
    <definedName name="________________________________DAT5">'[6]เงินประกันสัญญาระยะสั้น-ยาว3'!#REF!</definedName>
    <definedName name="________________________________DAT6" localSheetId="5">'[6]เงินประกันสัญญาระยะสั้น-ยาว3'!#REF!</definedName>
    <definedName name="________________________________DAT6">'[6]เงินประกันสัญญาระยะสั้น-ยาว3'!#REF!</definedName>
    <definedName name="________________________________DAT7" localSheetId="5">'[6]เงินประกันสัญญาระยะสั้น-ยาว3'!#REF!</definedName>
    <definedName name="________________________________DAT7">'[6]เงินประกันสัญญาระยะสั้น-ยาว3'!#REF!</definedName>
    <definedName name="_______________________________DAT1" localSheetId="5">'[6]เงินประกันสัญญาระยะสั้น-ยาว3'!#REF!</definedName>
    <definedName name="_______________________________DAT1">'[6]เงินประกันสัญญาระยะสั้น-ยาว3'!#REF!</definedName>
    <definedName name="_______________________________DAT5" localSheetId="5">'[6]เงินประกันสัญญาระยะสั้น-ยาว3'!#REF!</definedName>
    <definedName name="_______________________________DAT5">'[6]เงินประกันสัญญาระยะสั้น-ยาว3'!#REF!</definedName>
    <definedName name="_______________________________DAT6" localSheetId="5">'[6]เงินประกันสัญญาระยะสั้น-ยาว3'!#REF!</definedName>
    <definedName name="_______________________________DAT6">'[6]เงินประกันสัญญาระยะสั้น-ยาว3'!#REF!</definedName>
    <definedName name="_______________________________DAT7" localSheetId="5">'[6]เงินประกันสัญญาระยะสั้น-ยาว3'!#REF!</definedName>
    <definedName name="_______________________________DAT7">'[6]เงินประกันสัญญาระยะสั้น-ยาว3'!#REF!</definedName>
    <definedName name="______________________________DAT1" localSheetId="5">'[7]เงินประกันสัญญาระยะสั้น-ยาว3'!#REF!</definedName>
    <definedName name="______________________________DAT1">'[7]เงินประกันสัญญาระยะสั้น-ยาว3'!#REF!</definedName>
    <definedName name="______________________________DAT5" localSheetId="5">'[7]เงินประกันสัญญาระยะสั้น-ยาว3'!#REF!</definedName>
    <definedName name="______________________________DAT5">'[7]เงินประกันสัญญาระยะสั้น-ยาว3'!#REF!</definedName>
    <definedName name="______________________________DAT6" localSheetId="5">'[7]เงินประกันสัญญาระยะสั้น-ยาว3'!#REF!</definedName>
    <definedName name="______________________________DAT6">'[7]เงินประกันสัญญาระยะสั้น-ยาว3'!#REF!</definedName>
    <definedName name="______________________________DAT7" localSheetId="5">'[7]เงินประกันสัญญาระยะสั้น-ยาว3'!#REF!</definedName>
    <definedName name="______________________________DAT7">'[7]เงินประกันสัญญาระยะสั้น-ยาว3'!#REF!</definedName>
    <definedName name="_____________________________DAT1" localSheetId="5">'[7]เงินประกันสัญญาระยะสั้น-ยาว3'!#REF!</definedName>
    <definedName name="_____________________________DAT1">'[7]เงินประกันสัญญาระยะสั้น-ยาว3'!#REF!</definedName>
    <definedName name="_____________________________DAT5" localSheetId="5">'[7]เงินประกันสัญญาระยะสั้น-ยาว3'!#REF!</definedName>
    <definedName name="_____________________________DAT5">'[7]เงินประกันสัญญาระยะสั้น-ยาว3'!#REF!</definedName>
    <definedName name="_____________________________DAT6" localSheetId="5">'[7]เงินประกันสัญญาระยะสั้น-ยาว3'!#REF!</definedName>
    <definedName name="_____________________________DAT6">'[7]เงินประกันสัญญาระยะสั้น-ยาว3'!#REF!</definedName>
    <definedName name="_____________________________DAT7" localSheetId="5">'[7]เงินประกันสัญญาระยะสั้น-ยาว3'!#REF!</definedName>
    <definedName name="_____________________________DAT7">'[7]เงินประกันสัญญาระยะสั้น-ยาว3'!#REF!</definedName>
    <definedName name="____________________________DAT1" localSheetId="5">'[8]เงินประกันสัญญาระยะสั้น-ยาว3'!#REF!</definedName>
    <definedName name="____________________________DAT1">'[8]เงินประกันสัญญาระยะสั้น-ยาว3'!#REF!</definedName>
    <definedName name="____________________________DAT5" localSheetId="5">'[8]เงินประกันสัญญาระยะสั้น-ยาว3'!#REF!</definedName>
    <definedName name="____________________________DAT5">'[8]เงินประกันสัญญาระยะสั้น-ยาว3'!#REF!</definedName>
    <definedName name="____________________________DAT6" localSheetId="5">'[8]เงินประกันสัญญาระยะสั้น-ยาว3'!#REF!</definedName>
    <definedName name="____________________________DAT6">'[8]เงินประกันสัญญาระยะสั้น-ยาว3'!#REF!</definedName>
    <definedName name="____________________________DAT7" localSheetId="5">'[8]เงินประกันสัญญาระยะสั้น-ยาว3'!#REF!</definedName>
    <definedName name="____________________________DAT7">'[8]เงินประกันสัญญาระยะสั้น-ยาว3'!#REF!</definedName>
    <definedName name="___________________________DAT1" localSheetId="5">'[4]เงินประกันสัญญาระยะสั้น-ยาว3'!#REF!</definedName>
    <definedName name="___________________________DAT1">'[4]เงินประกันสัญญาระยะสั้น-ยาว3'!#REF!</definedName>
    <definedName name="___________________________DAT5" localSheetId="5">'[4]เงินประกันสัญญาระยะสั้น-ยาว3'!#REF!</definedName>
    <definedName name="___________________________DAT5">'[4]เงินประกันสัญญาระยะสั้น-ยาว3'!#REF!</definedName>
    <definedName name="___________________________DAT6" localSheetId="5">'[4]เงินประกันสัญญาระยะสั้น-ยาว3'!#REF!</definedName>
    <definedName name="___________________________DAT6">'[4]เงินประกันสัญญาระยะสั้น-ยาว3'!#REF!</definedName>
    <definedName name="___________________________DAT7" localSheetId="5">'[4]เงินประกันสัญญาระยะสั้น-ยาว3'!#REF!</definedName>
    <definedName name="___________________________DAT7">'[4]เงินประกันสัญญาระยะสั้น-ยาว3'!#REF!</definedName>
    <definedName name="__________________________DAT1" localSheetId="5">'[8]เงินประกันสัญญาระยะสั้น-ยาว3'!#REF!</definedName>
    <definedName name="__________________________DAT1">'[8]เงินประกันสัญญาระยะสั้น-ยาว3'!#REF!</definedName>
    <definedName name="__________________________DAT5" localSheetId="5">'[8]เงินประกันสัญญาระยะสั้น-ยาว3'!#REF!</definedName>
    <definedName name="__________________________DAT5">'[8]เงินประกันสัญญาระยะสั้น-ยาว3'!#REF!</definedName>
    <definedName name="__________________________DAT6" localSheetId="5">'[8]เงินประกันสัญญาระยะสั้น-ยาว3'!#REF!</definedName>
    <definedName name="__________________________DAT6">'[8]เงินประกันสัญญาระยะสั้น-ยาว3'!#REF!</definedName>
    <definedName name="__________________________DAT7" localSheetId="5">'[8]เงินประกันสัญญาระยะสั้น-ยาว3'!#REF!</definedName>
    <definedName name="__________________________DAT7">'[8]เงินประกันสัญญาระยะสั้น-ยาว3'!#REF!</definedName>
    <definedName name="_________________________DAT1" localSheetId="5">'[8]เงินประกันสัญญาระยะสั้น-ยาว3'!#REF!</definedName>
    <definedName name="_________________________DAT1">'[8]เงินประกันสัญญาระยะสั้น-ยาว3'!#REF!</definedName>
    <definedName name="_________________________DAT5" localSheetId="5">'[8]เงินประกันสัญญาระยะสั้น-ยาว3'!#REF!</definedName>
    <definedName name="_________________________DAT5">'[8]เงินประกันสัญญาระยะสั้น-ยาว3'!#REF!</definedName>
    <definedName name="_________________________DAT6" localSheetId="5">'[8]เงินประกันสัญญาระยะสั้น-ยาว3'!#REF!</definedName>
    <definedName name="_________________________DAT6">'[8]เงินประกันสัญญาระยะสั้น-ยาว3'!#REF!</definedName>
    <definedName name="_________________________DAT7" localSheetId="5">'[8]เงินประกันสัญญาระยะสั้น-ยาว3'!#REF!</definedName>
    <definedName name="_________________________DAT7">'[8]เงินประกันสัญญาระยะสั้น-ยาว3'!#REF!</definedName>
    <definedName name="________________________DAT1" localSheetId="5">'[8]เงินประกันสัญญาระยะสั้น-ยาว3'!#REF!</definedName>
    <definedName name="________________________DAT1">'[8]เงินประกันสัญญาระยะสั้น-ยาว3'!#REF!</definedName>
    <definedName name="________________________DAT5" localSheetId="5">'[8]เงินประกันสัญญาระยะสั้น-ยาว3'!#REF!</definedName>
    <definedName name="________________________DAT5">'[8]เงินประกันสัญญาระยะสั้น-ยาว3'!#REF!</definedName>
    <definedName name="________________________DAT6" localSheetId="5">'[8]เงินประกันสัญญาระยะสั้น-ยาว3'!#REF!</definedName>
    <definedName name="________________________DAT6">'[8]เงินประกันสัญญาระยะสั้น-ยาว3'!#REF!</definedName>
    <definedName name="________________________DAT7" localSheetId="5">'[8]เงินประกันสัญญาระยะสั้น-ยาว3'!#REF!</definedName>
    <definedName name="________________________DAT7">'[8]เงินประกันสัญญาระยะสั้น-ยาว3'!#REF!</definedName>
    <definedName name="_______________________DAT1" localSheetId="5">'[9]เงินประกันสัญญาระยะสั้น-ยาว3'!#REF!</definedName>
    <definedName name="_______________________DAT1">'[9]เงินประกันสัญญาระยะสั้น-ยาว3'!#REF!</definedName>
    <definedName name="_______________________DAT5" localSheetId="5">'[9]เงินประกันสัญญาระยะสั้น-ยาว3'!#REF!</definedName>
    <definedName name="_______________________DAT5">'[9]เงินประกันสัญญาระยะสั้น-ยาว3'!#REF!</definedName>
    <definedName name="_______________________DAT6" localSheetId="5">'[9]เงินประกันสัญญาระยะสั้น-ยาว3'!#REF!</definedName>
    <definedName name="_______________________DAT6">'[9]เงินประกันสัญญาระยะสั้น-ยาว3'!#REF!</definedName>
    <definedName name="_______________________DAT7" localSheetId="5">'[9]เงินประกันสัญญาระยะสั้น-ยาว3'!#REF!</definedName>
    <definedName name="_______________________DAT7">'[9]เงินประกันสัญญาระยะสั้น-ยาว3'!#REF!</definedName>
    <definedName name="______________________DAT1" localSheetId="5">#REF!</definedName>
    <definedName name="______________________DAT1">#REF!</definedName>
    <definedName name="______________________DAT5" localSheetId="5">#REF!</definedName>
    <definedName name="______________________DAT5">#REF!</definedName>
    <definedName name="______________________DAT6" localSheetId="5">#REF!</definedName>
    <definedName name="______________________DAT6">#REF!</definedName>
    <definedName name="______________________DAT7" localSheetId="5">#REF!</definedName>
    <definedName name="______________________DAT7">#REF!</definedName>
    <definedName name="_____________________DAT1" localSheetId="5">'[10]เงินประกันสัญญาระยะสั้น-ยาว3'!#REF!</definedName>
    <definedName name="_____________________DAT1">'[10]เงินประกันสัญญาระยะสั้น-ยาว3'!#REF!</definedName>
    <definedName name="_____________________DAT5" localSheetId="5">'[10]เงินประกันสัญญาระยะสั้น-ยาว3'!#REF!</definedName>
    <definedName name="_____________________DAT5">'[10]เงินประกันสัญญาระยะสั้น-ยาว3'!#REF!</definedName>
    <definedName name="_____________________DAT6" localSheetId="5">'[10]เงินประกันสัญญาระยะสั้น-ยาว3'!#REF!</definedName>
    <definedName name="_____________________DAT6">'[10]เงินประกันสัญญาระยะสั้น-ยาว3'!#REF!</definedName>
    <definedName name="_____________________DAT7" localSheetId="5">'[10]เงินประกันสัญญาระยะสั้น-ยาว3'!#REF!</definedName>
    <definedName name="_____________________DAT7">'[10]เงินประกันสัญญาระยะสั้น-ยาว3'!#REF!</definedName>
    <definedName name="____________________DAT1" localSheetId="5">'[7]เงินประกันสัญญาระยะสั้น-ยาว3'!#REF!</definedName>
    <definedName name="____________________DAT1">'[7]เงินประกันสัญญาระยะสั้น-ยาว3'!#REF!</definedName>
    <definedName name="____________________DAT5" localSheetId="5">#REF!</definedName>
    <definedName name="____________________DAT5">#REF!</definedName>
    <definedName name="____________________DAT6" localSheetId="5">#REF!</definedName>
    <definedName name="____________________DAT6">#REF!</definedName>
    <definedName name="____________________DAT7" localSheetId="5">#REF!</definedName>
    <definedName name="____________________DAT7">#REF!</definedName>
    <definedName name="___________________DAT1" localSheetId="5">#REF!</definedName>
    <definedName name="___________________DAT1">#REF!</definedName>
    <definedName name="___________________DAT5" localSheetId="5">#REF!</definedName>
    <definedName name="___________________DAT5">#REF!</definedName>
    <definedName name="___________________DAT6" localSheetId="5">#REF!</definedName>
    <definedName name="___________________DAT6">#REF!</definedName>
    <definedName name="___________________DAT7" localSheetId="5">#REF!</definedName>
    <definedName name="___________________DAT7">#REF!</definedName>
    <definedName name="__________________DAT1" localSheetId="5">#REF!</definedName>
    <definedName name="__________________DAT1">#REF!</definedName>
    <definedName name="__________________DAT5" localSheetId="5">#REF!</definedName>
    <definedName name="__________________DAT5">#REF!</definedName>
    <definedName name="__________________DAT6" localSheetId="5">#REF!</definedName>
    <definedName name="__________________DAT6">#REF!</definedName>
    <definedName name="__________________DAT7" localSheetId="5">#REF!</definedName>
    <definedName name="__________________DAT7">#REF!</definedName>
    <definedName name="_________________DAT1" localSheetId="5">#REF!</definedName>
    <definedName name="_________________DAT1">#REF!</definedName>
    <definedName name="_________________DAT5" localSheetId="5">#REF!</definedName>
    <definedName name="_________________DAT5">#REF!</definedName>
    <definedName name="_________________DAT6" localSheetId="5">#REF!</definedName>
    <definedName name="_________________DAT6">#REF!</definedName>
    <definedName name="_________________DAT7" localSheetId="5">#REF!</definedName>
    <definedName name="_________________DAT7">#REF!</definedName>
    <definedName name="________________DAT1" localSheetId="5">'[11]เงินประกันสัญญาระยะสั้น-ยาว3'!#REF!</definedName>
    <definedName name="________________DAT1">'[11]เงินประกันสัญญาระยะสั้น-ยาว3'!#REF!</definedName>
    <definedName name="________________DAT5" localSheetId="5">'[11]เงินประกันสัญญาระยะสั้น-ยาว3'!#REF!</definedName>
    <definedName name="________________DAT5">'[11]เงินประกันสัญญาระยะสั้น-ยาว3'!#REF!</definedName>
    <definedName name="________________DAT6" localSheetId="5">'[11]เงินประกันสัญญาระยะสั้น-ยาว3'!#REF!</definedName>
    <definedName name="________________DAT6">'[11]เงินประกันสัญญาระยะสั้น-ยาว3'!#REF!</definedName>
    <definedName name="________________DAT7" localSheetId="5">'[11]เงินประกันสัญญาระยะสั้น-ยาว3'!#REF!</definedName>
    <definedName name="________________DAT7">'[11]เงินประกันสัญญาระยะสั้น-ยาว3'!#REF!</definedName>
    <definedName name="_______________DAT1" localSheetId="5">'[12]เงินประกันสัญญาระยะสั้น-ยาว3'!#REF!</definedName>
    <definedName name="_______________DAT1">'[12]เงินประกันสัญญาระยะสั้น-ยาว3'!#REF!</definedName>
    <definedName name="_______________DAT10" localSheetId="5">#REF!</definedName>
    <definedName name="_______________DAT10">#REF!</definedName>
    <definedName name="_______________DAT11" localSheetId="5">#REF!</definedName>
    <definedName name="_______________DAT11">#REF!</definedName>
    <definedName name="_______________DAT12" localSheetId="5">#REF!</definedName>
    <definedName name="_______________DAT12">#REF!</definedName>
    <definedName name="_______________DAT2" localSheetId="5">#REF!</definedName>
    <definedName name="_______________DAT2">#REF!</definedName>
    <definedName name="_______________DAT3" localSheetId="5">#REF!</definedName>
    <definedName name="_______________DAT3">#REF!</definedName>
    <definedName name="_______________DAT4" localSheetId="5">#REF!</definedName>
    <definedName name="_______________DAT4">#REF!</definedName>
    <definedName name="_______________DAT5" localSheetId="5">'[12]เงินประกันสัญญาระยะสั้น-ยาว3'!#REF!</definedName>
    <definedName name="_______________DAT5">'[12]เงินประกันสัญญาระยะสั้น-ยาว3'!#REF!</definedName>
    <definedName name="_______________DAT6" localSheetId="5">'[12]เงินประกันสัญญาระยะสั้น-ยาว3'!#REF!</definedName>
    <definedName name="_______________DAT6">'[12]เงินประกันสัญญาระยะสั้น-ยาว3'!#REF!</definedName>
    <definedName name="_______________DAT7" localSheetId="5">'[12]เงินประกันสัญญาระยะสั้น-ยาว3'!#REF!</definedName>
    <definedName name="_______________DAT7">'[12]เงินประกันสัญญาระยะสั้น-ยาว3'!#REF!</definedName>
    <definedName name="_______________DAT8" localSheetId="5">#REF!</definedName>
    <definedName name="_______________DAT8">#REF!</definedName>
    <definedName name="_______________DAT9" localSheetId="5">#REF!</definedName>
    <definedName name="_______________DAT9">#REF!</definedName>
    <definedName name="______________DAT1" localSheetId="5">'[11]เงินประกันสัญญาระยะสั้น-ยาว3'!#REF!</definedName>
    <definedName name="______________DAT1">'[11]เงินประกันสัญญาระยะสั้น-ยาว3'!#REF!</definedName>
    <definedName name="______________DAT10" localSheetId="5">#REF!</definedName>
    <definedName name="______________DAT10">#REF!</definedName>
    <definedName name="______________DAT11" localSheetId="5">#REF!</definedName>
    <definedName name="______________DAT11">#REF!</definedName>
    <definedName name="______________DAT12" localSheetId="5">#REF!</definedName>
    <definedName name="______________DAT12">#REF!</definedName>
    <definedName name="______________DAT13" localSheetId="5">#REF!</definedName>
    <definedName name="______________DAT13">#REF!</definedName>
    <definedName name="______________DAT2" localSheetId="5">#REF!</definedName>
    <definedName name="______________DAT2">#REF!</definedName>
    <definedName name="______________DAT3" localSheetId="5">#REF!</definedName>
    <definedName name="______________DAT3">#REF!</definedName>
    <definedName name="______________DAT4" localSheetId="5">#REF!</definedName>
    <definedName name="______________DAT4">#REF!</definedName>
    <definedName name="______________DAT5" localSheetId="5">'[11]เงินประกันสัญญาระยะสั้น-ยาว3'!#REF!</definedName>
    <definedName name="______________DAT5">'[11]เงินประกันสัญญาระยะสั้น-ยาว3'!#REF!</definedName>
    <definedName name="______________DAT6" localSheetId="5">'[11]เงินประกันสัญญาระยะสั้น-ยาว3'!#REF!</definedName>
    <definedName name="______________DAT6">'[11]เงินประกันสัญญาระยะสั้น-ยาว3'!#REF!</definedName>
    <definedName name="______________DAT7" localSheetId="5">'[11]เงินประกันสัญญาระยะสั้น-ยาว3'!#REF!</definedName>
    <definedName name="______________DAT7">'[11]เงินประกันสัญญาระยะสั้น-ยาว3'!#REF!</definedName>
    <definedName name="______________DAT8" localSheetId="5">#REF!</definedName>
    <definedName name="______________DAT8">#REF!</definedName>
    <definedName name="______________DAT9" localSheetId="5">#REF!</definedName>
    <definedName name="______________DAT9">#REF!</definedName>
    <definedName name="_____________DAT1" localSheetId="5">#REF!</definedName>
    <definedName name="_____________DAT1">#REF!</definedName>
    <definedName name="_____________DAT10" localSheetId="5">#REF!</definedName>
    <definedName name="_____________DAT10">#REF!</definedName>
    <definedName name="_____________DAT11" localSheetId="5">#REF!</definedName>
    <definedName name="_____________DAT11">#REF!</definedName>
    <definedName name="_____________DAT12" localSheetId="5">#REF!</definedName>
    <definedName name="_____________DAT12">#REF!</definedName>
    <definedName name="_____________DAT13" localSheetId="5">#REF!</definedName>
    <definedName name="_____________DAT13">#REF!</definedName>
    <definedName name="_____________DAT2" localSheetId="5">#REF!</definedName>
    <definedName name="_____________DAT2">#REF!</definedName>
    <definedName name="_____________DAT3" localSheetId="5">#REF!</definedName>
    <definedName name="_____________DAT3">#REF!</definedName>
    <definedName name="_____________DAT4" localSheetId="5">#REF!</definedName>
    <definedName name="_____________DAT4">#REF!</definedName>
    <definedName name="_____________DAT5" localSheetId="5">#REF!</definedName>
    <definedName name="_____________DAT5">#REF!</definedName>
    <definedName name="_____________DAT6" localSheetId="5">#REF!</definedName>
    <definedName name="_____________DAT6">#REF!</definedName>
    <definedName name="_____________DAT7" localSheetId="5">#REF!</definedName>
    <definedName name="_____________DAT7">#REF!</definedName>
    <definedName name="_____________DAT8" localSheetId="5">#REF!</definedName>
    <definedName name="_____________DAT8">#REF!</definedName>
    <definedName name="_____________DAT9" localSheetId="5">#REF!</definedName>
    <definedName name="_____________DAT9">#REF!</definedName>
    <definedName name="____________DAT1" localSheetId="5">#REF!</definedName>
    <definedName name="____________DAT1">#REF!</definedName>
    <definedName name="____________DAT10" localSheetId="5">#REF!</definedName>
    <definedName name="____________DAT10">#REF!</definedName>
    <definedName name="____________DAT11" localSheetId="5">#REF!</definedName>
    <definedName name="____________DAT11">#REF!</definedName>
    <definedName name="____________DAT12" localSheetId="5">#REF!</definedName>
    <definedName name="____________DAT12">#REF!</definedName>
    <definedName name="____________DAT13" localSheetId="5">#REF!</definedName>
    <definedName name="____________DAT13">#REF!</definedName>
    <definedName name="____________DAT2" localSheetId="5">#REF!</definedName>
    <definedName name="____________DAT2">#REF!</definedName>
    <definedName name="____________DAT20" localSheetId="5">#REF!</definedName>
    <definedName name="____________DAT20">#REF!</definedName>
    <definedName name="____________DAT3" localSheetId="5">#REF!</definedName>
    <definedName name="____________DAT3">#REF!</definedName>
    <definedName name="____________DAT4" localSheetId="5">#REF!</definedName>
    <definedName name="____________DAT4">#REF!</definedName>
    <definedName name="____________DAT5" localSheetId="5">#REF!</definedName>
    <definedName name="____________DAT5">#REF!</definedName>
    <definedName name="____________DAT6" localSheetId="5">#REF!</definedName>
    <definedName name="____________DAT6">#REF!</definedName>
    <definedName name="____________DAT7" localSheetId="5">#REF!</definedName>
    <definedName name="____________DAT7">#REF!</definedName>
    <definedName name="____________DAT8" localSheetId="5">#REF!</definedName>
    <definedName name="____________DAT8">#REF!</definedName>
    <definedName name="____________DAT9" localSheetId="5">#REF!</definedName>
    <definedName name="____________DAT9">#REF!</definedName>
    <definedName name="___________DAT1" localSheetId="5">#REF!</definedName>
    <definedName name="___________DAT1">#REF!</definedName>
    <definedName name="___________DAT10" localSheetId="5">#REF!</definedName>
    <definedName name="___________DAT10">#REF!</definedName>
    <definedName name="___________DAT11" localSheetId="5">#REF!</definedName>
    <definedName name="___________DAT11">#REF!</definedName>
    <definedName name="___________DAT12" localSheetId="5">#REF!</definedName>
    <definedName name="___________DAT12">#REF!</definedName>
    <definedName name="___________DAT13" localSheetId="5">#REF!</definedName>
    <definedName name="___________DAT13">#REF!</definedName>
    <definedName name="___________DAT16" localSheetId="5">#REF!</definedName>
    <definedName name="___________DAT16">#REF!</definedName>
    <definedName name="___________DAT17" localSheetId="5">#REF!</definedName>
    <definedName name="___________DAT17">#REF!</definedName>
    <definedName name="___________DAT18" localSheetId="5">#REF!</definedName>
    <definedName name="___________DAT18">#REF!</definedName>
    <definedName name="___________DAT19" localSheetId="5">#REF!</definedName>
    <definedName name="___________DAT19">#REF!</definedName>
    <definedName name="___________DAT2" localSheetId="5">#REF!</definedName>
    <definedName name="___________DAT2">#REF!</definedName>
    <definedName name="___________DAT21" localSheetId="5">#REF!</definedName>
    <definedName name="___________DAT21">#REF!</definedName>
    <definedName name="___________DAT3" localSheetId="5">#REF!</definedName>
    <definedName name="___________DAT3">#REF!</definedName>
    <definedName name="___________DAT4" localSheetId="5">#REF!</definedName>
    <definedName name="___________DAT4">#REF!</definedName>
    <definedName name="___________DAT5" localSheetId="5">#REF!</definedName>
    <definedName name="___________DAT5">#REF!</definedName>
    <definedName name="___________DAT6" localSheetId="5">#REF!</definedName>
    <definedName name="___________DAT6">#REF!</definedName>
    <definedName name="___________DAT7" localSheetId="5">#REF!</definedName>
    <definedName name="___________DAT7">#REF!</definedName>
    <definedName name="___________DAT8" localSheetId="5">#REF!</definedName>
    <definedName name="___________DAT8">#REF!</definedName>
    <definedName name="___________DAT9" localSheetId="5">#REF!</definedName>
    <definedName name="___________DAT9">#REF!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hidden="1">{#N/A,#N/A,FALSE,"BUDGET"}</definedName>
    <definedName name="__________DAT1" localSheetId="5">'[13]เงินประกันสัญญาระยะสั้น-ยาว3'!#REF!</definedName>
    <definedName name="__________DAT1">'[13]เงินประกันสัญญาระยะสั้น-ยาว3'!#REF!</definedName>
    <definedName name="__________DAT10" localSheetId="5">#REF!</definedName>
    <definedName name="__________DAT10">#REF!</definedName>
    <definedName name="__________DAT11" localSheetId="5">#REF!</definedName>
    <definedName name="__________DAT11">#REF!</definedName>
    <definedName name="__________DAT12" localSheetId="5">#REF!</definedName>
    <definedName name="__________DAT12">#REF!</definedName>
    <definedName name="__________DAT13" localSheetId="5">#REF!</definedName>
    <definedName name="__________DAT13">#REF!</definedName>
    <definedName name="__________DAT2" localSheetId="5">#REF!</definedName>
    <definedName name="__________DAT2">#REF!</definedName>
    <definedName name="__________DAT20" localSheetId="5">#REF!</definedName>
    <definedName name="__________DAT20">#REF!</definedName>
    <definedName name="__________DAT3" localSheetId="5">#REF!</definedName>
    <definedName name="__________DAT3">#REF!</definedName>
    <definedName name="__________DAT4" localSheetId="5">#REF!</definedName>
    <definedName name="__________DAT4">#REF!</definedName>
    <definedName name="__________DAT5" localSheetId="5">'[13]เงินประกันสัญญาระยะสั้น-ยาว3'!#REF!</definedName>
    <definedName name="__________DAT5">'[13]เงินประกันสัญญาระยะสั้น-ยาว3'!#REF!</definedName>
    <definedName name="__________DAT6" localSheetId="5">'[13]เงินประกันสัญญาระยะสั้น-ยาว3'!#REF!</definedName>
    <definedName name="__________DAT6">'[13]เงินประกันสัญญาระยะสั้น-ยาว3'!#REF!</definedName>
    <definedName name="__________DAT7" localSheetId="5">'[13]เงินประกันสัญญาระยะสั้น-ยาว3'!#REF!</definedName>
    <definedName name="__________DAT7">'[13]เงินประกันสัญญาระยะสั้น-ยาว3'!#REF!</definedName>
    <definedName name="__________DAT8" localSheetId="5">#REF!</definedName>
    <definedName name="__________DAT8">#REF!</definedName>
    <definedName name="__________DAT9" localSheetId="5">#REF!</definedName>
    <definedName name="__________DAT9">#REF!</definedName>
    <definedName name="_________DAT1" localSheetId="5">#REF!</definedName>
    <definedName name="_________DAT1">#REF!</definedName>
    <definedName name="_________DAT10" localSheetId="5">#REF!</definedName>
    <definedName name="_________DAT10">#REF!</definedName>
    <definedName name="_________DAT11" localSheetId="5">#REF!</definedName>
    <definedName name="_________DAT11">#REF!</definedName>
    <definedName name="_________DAT12" localSheetId="5">#REF!</definedName>
    <definedName name="_________DAT12">#REF!</definedName>
    <definedName name="_________DAT13" localSheetId="5">#REF!</definedName>
    <definedName name="_________DAT13">#REF!</definedName>
    <definedName name="_________DAT15" localSheetId="5">#REF!</definedName>
    <definedName name="_________DAT15">#REF!</definedName>
    <definedName name="_________DAT16" localSheetId="5">#REF!</definedName>
    <definedName name="_________DAT16">#REF!</definedName>
    <definedName name="_________DAT17" localSheetId="5">#REF!</definedName>
    <definedName name="_________DAT17">#REF!</definedName>
    <definedName name="_________DAT18" localSheetId="5">#REF!</definedName>
    <definedName name="_________DAT18">#REF!</definedName>
    <definedName name="_________DAT19" localSheetId="5">#REF!</definedName>
    <definedName name="_________DAT19">#REF!</definedName>
    <definedName name="_________DAT2" localSheetId="5">#REF!</definedName>
    <definedName name="_________DAT2">#REF!</definedName>
    <definedName name="_________DAT20" localSheetId="5">#REF!</definedName>
    <definedName name="_________DAT20">#REF!</definedName>
    <definedName name="_________DAT21" localSheetId="5">#REF!</definedName>
    <definedName name="_________DAT21">#REF!</definedName>
    <definedName name="_________DAT3" localSheetId="5">#REF!</definedName>
    <definedName name="_________DAT3">#REF!</definedName>
    <definedName name="_________DAT4" localSheetId="5">#REF!</definedName>
    <definedName name="_________DAT4">#REF!</definedName>
    <definedName name="_________DAT5" localSheetId="5">#REF!</definedName>
    <definedName name="_________DAT5">#REF!</definedName>
    <definedName name="_________DAT6" localSheetId="5">#REF!</definedName>
    <definedName name="_________DAT6">#REF!</definedName>
    <definedName name="_________DAT7" localSheetId="5">#REF!</definedName>
    <definedName name="_________DAT7">#REF!</definedName>
    <definedName name="_________DAT8" localSheetId="5">#REF!</definedName>
    <definedName name="_________DAT8">#REF!</definedName>
    <definedName name="_________DAT9" localSheetId="5">#REF!</definedName>
    <definedName name="_________DAT9">#REF!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hidden="1">{#N/A,#N/A,FALSE,"BUDGET"}</definedName>
    <definedName name="________DAT1" localSheetId="5">'[13]เงินประกันสัญญาระยะสั้น-ยาว3'!#REF!</definedName>
    <definedName name="________DAT1">'[13]เงินประกันสัญญาระยะสั้น-ยาว3'!#REF!</definedName>
    <definedName name="________DAT10" localSheetId="5">#REF!</definedName>
    <definedName name="________DAT10">#REF!</definedName>
    <definedName name="________DAT11" localSheetId="5">#REF!</definedName>
    <definedName name="________DAT11">#REF!</definedName>
    <definedName name="________DAT12" localSheetId="5">#REF!</definedName>
    <definedName name="________DAT12">#REF!</definedName>
    <definedName name="________DAT13" localSheetId="5">#REF!</definedName>
    <definedName name="________DAT13">#REF!</definedName>
    <definedName name="________DAT14" localSheetId="5">#REF!</definedName>
    <definedName name="________DAT14">#REF!</definedName>
    <definedName name="________DAT15" localSheetId="5">#REF!</definedName>
    <definedName name="________DAT15">#REF!</definedName>
    <definedName name="________DAT16" localSheetId="5">#REF!</definedName>
    <definedName name="________DAT16">#REF!</definedName>
    <definedName name="________DAT17" localSheetId="5">#REF!</definedName>
    <definedName name="________DAT17">#REF!</definedName>
    <definedName name="________DAT18" localSheetId="5">#REF!</definedName>
    <definedName name="________DAT18">#REF!</definedName>
    <definedName name="________DAT19" localSheetId="5">#REF!</definedName>
    <definedName name="________DAT19">#REF!</definedName>
    <definedName name="________DAT2" localSheetId="5">#REF!</definedName>
    <definedName name="________DAT2">#REF!</definedName>
    <definedName name="________DAT20" localSheetId="5">#REF!</definedName>
    <definedName name="________DAT20">#REF!</definedName>
    <definedName name="________DAT21" localSheetId="5">#REF!</definedName>
    <definedName name="________DAT21">#REF!</definedName>
    <definedName name="________DAT3" localSheetId="5">#REF!</definedName>
    <definedName name="________DAT3">#REF!</definedName>
    <definedName name="________DAT4" localSheetId="5">#REF!</definedName>
    <definedName name="________DAT4">#REF!</definedName>
    <definedName name="________DAT5" localSheetId="5">'[13]เงินประกันสัญญาระยะสั้น-ยาว3'!#REF!</definedName>
    <definedName name="________DAT5">'[13]เงินประกันสัญญาระยะสั้น-ยาว3'!#REF!</definedName>
    <definedName name="________DAT6" localSheetId="5">'[13]เงินประกันสัญญาระยะสั้น-ยาว3'!#REF!</definedName>
    <definedName name="________DAT6">'[13]เงินประกันสัญญาระยะสั้น-ยาว3'!#REF!</definedName>
    <definedName name="________DAT7" localSheetId="5">'[13]เงินประกันสัญญาระยะสั้น-ยาว3'!#REF!</definedName>
    <definedName name="________DAT7">'[13]เงินประกันสัญญาระยะสั้น-ยาว3'!#REF!</definedName>
    <definedName name="________DAT8" localSheetId="5">#REF!</definedName>
    <definedName name="________DAT8">#REF!</definedName>
    <definedName name="________DAT9" localSheetId="5">#REF!</definedName>
    <definedName name="________DAT9">#REF!</definedName>
    <definedName name="_______DAT1" localSheetId="5">#REF!</definedName>
    <definedName name="_______DAT1">#REF!</definedName>
    <definedName name="_______DAT10" localSheetId="5">#REF!</definedName>
    <definedName name="_______DAT10">#REF!</definedName>
    <definedName name="_______DAT11" localSheetId="5">#REF!</definedName>
    <definedName name="_______DAT11">#REF!</definedName>
    <definedName name="_______DAT12" localSheetId="5">#REF!</definedName>
    <definedName name="_______DAT12">#REF!</definedName>
    <definedName name="_______DAT13" localSheetId="5">#REF!</definedName>
    <definedName name="_______DAT13">#REF!</definedName>
    <definedName name="_______DAT14" localSheetId="5">#REF!</definedName>
    <definedName name="_______DAT14">#REF!</definedName>
    <definedName name="_______DAT15" localSheetId="5">#REF!</definedName>
    <definedName name="_______DAT15">#REF!</definedName>
    <definedName name="_______DAT16" localSheetId="5">#REF!</definedName>
    <definedName name="_______DAT16">#REF!</definedName>
    <definedName name="_______DAT17" localSheetId="5">#REF!</definedName>
    <definedName name="_______DAT17">#REF!</definedName>
    <definedName name="_______DAT18" localSheetId="5">#REF!</definedName>
    <definedName name="_______DAT18">#REF!</definedName>
    <definedName name="_______DAT19" localSheetId="5">#REF!</definedName>
    <definedName name="_______DAT19">#REF!</definedName>
    <definedName name="_______DAT2" localSheetId="5">#REF!</definedName>
    <definedName name="_______DAT2">#REF!</definedName>
    <definedName name="_______DAT20" localSheetId="5">#REF!</definedName>
    <definedName name="_______DAT20">#REF!</definedName>
    <definedName name="_______DAT21" localSheetId="5">#REF!</definedName>
    <definedName name="_______DAT21">#REF!</definedName>
    <definedName name="_______DAT3" localSheetId="5">#REF!</definedName>
    <definedName name="_______DAT3">#REF!</definedName>
    <definedName name="_______DAT4" localSheetId="5">#REF!</definedName>
    <definedName name="_______DAT4">#REF!</definedName>
    <definedName name="_______DAT5" localSheetId="5">#REF!</definedName>
    <definedName name="_______DAT5">#REF!</definedName>
    <definedName name="_______DAT6" localSheetId="5">#REF!</definedName>
    <definedName name="_______DAT6">#REF!</definedName>
    <definedName name="_______DAT7" localSheetId="5">#REF!</definedName>
    <definedName name="_______DAT7">#REF!</definedName>
    <definedName name="_______DAT8" localSheetId="5">#REF!</definedName>
    <definedName name="_______DAT8">#REF!</definedName>
    <definedName name="_______DAT9" localSheetId="5">#REF!</definedName>
    <definedName name="_______DAT9">#REF!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hidden="1">{#N/A,#N/A,FALSE,"BUDGET"}</definedName>
    <definedName name="______DAT1" localSheetId="5">#REF!</definedName>
    <definedName name="______DAT1">#REF!</definedName>
    <definedName name="______DAT10" localSheetId="5">#REF!</definedName>
    <definedName name="______DAT10">#REF!</definedName>
    <definedName name="______DAT11" localSheetId="5">#REF!</definedName>
    <definedName name="______DAT11">#REF!</definedName>
    <definedName name="______DAT12" localSheetId="5">#REF!</definedName>
    <definedName name="______DAT12">#REF!</definedName>
    <definedName name="______DAT13" localSheetId="5">#REF!</definedName>
    <definedName name="______DAT13">#REF!</definedName>
    <definedName name="______DAT14" localSheetId="5">#REF!</definedName>
    <definedName name="______DAT14">#REF!</definedName>
    <definedName name="______DAT15" localSheetId="5">#REF!</definedName>
    <definedName name="______DAT15">#REF!</definedName>
    <definedName name="______DAT16" localSheetId="5">#REF!</definedName>
    <definedName name="______DAT16">#REF!</definedName>
    <definedName name="______DAT17" localSheetId="5">#REF!</definedName>
    <definedName name="______DAT17">#REF!</definedName>
    <definedName name="______DAT18" localSheetId="5">#REF!</definedName>
    <definedName name="______DAT18">#REF!</definedName>
    <definedName name="______DAT19" localSheetId="5">#REF!</definedName>
    <definedName name="______DAT19">#REF!</definedName>
    <definedName name="______DAT2" localSheetId="5">#REF!</definedName>
    <definedName name="______DAT2">#REF!</definedName>
    <definedName name="______DAT20" localSheetId="5">#REF!</definedName>
    <definedName name="______DAT20">#REF!</definedName>
    <definedName name="______DAT21" localSheetId="5">#REF!</definedName>
    <definedName name="______DAT21">#REF!</definedName>
    <definedName name="______DAT3" localSheetId="5">#REF!</definedName>
    <definedName name="______DAT3">#REF!</definedName>
    <definedName name="______DAT4" localSheetId="5">#REF!</definedName>
    <definedName name="______DAT4">#REF!</definedName>
    <definedName name="______DAT5" localSheetId="5">#REF!</definedName>
    <definedName name="______DAT5">#REF!</definedName>
    <definedName name="______DAT6" localSheetId="5">#REF!</definedName>
    <definedName name="______DAT6">#REF!</definedName>
    <definedName name="______DAT7" localSheetId="5">#REF!</definedName>
    <definedName name="______DAT7">#REF!</definedName>
    <definedName name="______DAT8" localSheetId="5">#REF!</definedName>
    <definedName name="______DAT8">#REF!</definedName>
    <definedName name="______DAT9" localSheetId="5">#REF!</definedName>
    <definedName name="______DAT9">#REF!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hidden="1">{#N/A,#N/A,FALSE,"BUDGET"}</definedName>
    <definedName name="_____DAT1" localSheetId="5">#REF!</definedName>
    <definedName name="_____DAT1">#REF!</definedName>
    <definedName name="_____DAT10" localSheetId="5">#REF!</definedName>
    <definedName name="_____DAT10">#REF!</definedName>
    <definedName name="_____DAT11" localSheetId="5">#REF!</definedName>
    <definedName name="_____DAT11">#REF!</definedName>
    <definedName name="_____DAT12" localSheetId="5">#REF!</definedName>
    <definedName name="_____DAT12">#REF!</definedName>
    <definedName name="_____DAT13" localSheetId="5">#REF!</definedName>
    <definedName name="_____DAT13">#REF!</definedName>
    <definedName name="_____DAT14" localSheetId="5">#REF!</definedName>
    <definedName name="_____DAT14">#REF!</definedName>
    <definedName name="_____DAT15" localSheetId="5">#REF!</definedName>
    <definedName name="_____DAT15">#REF!</definedName>
    <definedName name="_____DAT16" localSheetId="5">#REF!</definedName>
    <definedName name="_____DAT16">#REF!</definedName>
    <definedName name="_____DAT17" localSheetId="5">#REF!</definedName>
    <definedName name="_____DAT17">#REF!</definedName>
    <definedName name="_____DAT18" localSheetId="5">#REF!</definedName>
    <definedName name="_____DAT18">#REF!</definedName>
    <definedName name="_____DAT19" localSheetId="5">#REF!</definedName>
    <definedName name="_____DAT19">#REF!</definedName>
    <definedName name="_____DAT2" localSheetId="5">#REF!</definedName>
    <definedName name="_____DAT2">#REF!</definedName>
    <definedName name="_____DAT20" localSheetId="5">#REF!</definedName>
    <definedName name="_____DAT20">#REF!</definedName>
    <definedName name="_____DAT21" localSheetId="5">#REF!</definedName>
    <definedName name="_____DAT21">#REF!</definedName>
    <definedName name="_____DAT3" localSheetId="5">#REF!</definedName>
    <definedName name="_____DAT3">#REF!</definedName>
    <definedName name="_____DAT4" localSheetId="5">#REF!</definedName>
    <definedName name="_____DAT4">#REF!</definedName>
    <definedName name="_____DAT5" localSheetId="5">#REF!</definedName>
    <definedName name="_____DAT5">#REF!</definedName>
    <definedName name="_____DAT6" localSheetId="5">#REF!</definedName>
    <definedName name="_____DAT6">#REF!</definedName>
    <definedName name="_____DAT7" localSheetId="5">#REF!</definedName>
    <definedName name="_____DAT7">#REF!</definedName>
    <definedName name="_____DAT8" localSheetId="5">#REF!</definedName>
    <definedName name="_____DAT8">#REF!</definedName>
    <definedName name="_____DAT9" localSheetId="5">#REF!</definedName>
    <definedName name="_____DAT9">#REF!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hidden="1">{#N/A,#N/A,FALSE,"BUDGET"}</definedName>
    <definedName name="____ADD1">#N/A</definedName>
    <definedName name="____ADD12" localSheetId="7">HAJIME:OWARI</definedName>
    <definedName name="____ADD12" localSheetId="1">HAJIME:OWARI</definedName>
    <definedName name="____ADD12" localSheetId="2">HAJIME:OWARI</definedName>
    <definedName name="____ADD12" localSheetId="5">HAJIME:OWARI</definedName>
    <definedName name="____ADD12">HAJIME:OWARI</definedName>
    <definedName name="____ADD2" localSheetId="7">STOP:STOPE</definedName>
    <definedName name="____ADD2" localSheetId="1">STOP:STOPE</definedName>
    <definedName name="____ADD2" localSheetId="2">STOP:STOPE</definedName>
    <definedName name="____ADD2" localSheetId="5">STOP:STOPE</definedName>
    <definedName name="____ADD2">STOP:STOPE</definedName>
    <definedName name="____Cup2" localSheetId="7">STOP:STOPE</definedName>
    <definedName name="____Cup2" localSheetId="1">STOP:STOPE</definedName>
    <definedName name="____Cup2" localSheetId="2">STOP:STOPE</definedName>
    <definedName name="____Cup2" localSheetId="5">STOP:STOPE</definedName>
    <definedName name="____Cup2">STOP:STOPE</definedName>
    <definedName name="____DAT1" localSheetId="5">#REF!</definedName>
    <definedName name="____DAT1">#REF!</definedName>
    <definedName name="____DAT10" localSheetId="5">#REF!</definedName>
    <definedName name="____DAT10">#REF!</definedName>
    <definedName name="____DAT11" localSheetId="5">#REF!</definedName>
    <definedName name="____DAT11">#REF!</definedName>
    <definedName name="____DAT12" localSheetId="5">#REF!</definedName>
    <definedName name="____DAT12">#REF!</definedName>
    <definedName name="____DAT13" localSheetId="5">#REF!</definedName>
    <definedName name="____DAT13">#REF!</definedName>
    <definedName name="____DAT14" localSheetId="5">#REF!</definedName>
    <definedName name="____DAT14">#REF!</definedName>
    <definedName name="____DAT15" localSheetId="5">#REF!</definedName>
    <definedName name="____DAT15">#REF!</definedName>
    <definedName name="____DAT16" localSheetId="5">#REF!</definedName>
    <definedName name="____DAT16">#REF!</definedName>
    <definedName name="____DAT17" localSheetId="5">#REF!</definedName>
    <definedName name="____DAT17">#REF!</definedName>
    <definedName name="____DAT18" localSheetId="5">#REF!</definedName>
    <definedName name="____DAT18">#REF!</definedName>
    <definedName name="____DAT19" localSheetId="5">#REF!</definedName>
    <definedName name="____DAT19">#REF!</definedName>
    <definedName name="____DAT2" localSheetId="5">#REF!</definedName>
    <definedName name="____DAT2">#REF!</definedName>
    <definedName name="____DAT20" localSheetId="5">#REF!</definedName>
    <definedName name="____DAT20">#REF!</definedName>
    <definedName name="____DAT21" localSheetId="5">#REF!</definedName>
    <definedName name="____DAT21">#REF!</definedName>
    <definedName name="____DAT3" localSheetId="5">#REF!</definedName>
    <definedName name="____DAT3">#REF!</definedName>
    <definedName name="____DAT4" localSheetId="5">#REF!</definedName>
    <definedName name="____DAT4">#REF!</definedName>
    <definedName name="____DAT5" localSheetId="5">#REF!</definedName>
    <definedName name="____DAT5">#REF!</definedName>
    <definedName name="____DAT6" localSheetId="5">#REF!</definedName>
    <definedName name="____DAT6">#REF!</definedName>
    <definedName name="____DAT7" localSheetId="5">#REF!</definedName>
    <definedName name="____DAT7">#REF!</definedName>
    <definedName name="____DAT8" localSheetId="5">#REF!</definedName>
    <definedName name="____DAT8">#REF!</definedName>
    <definedName name="____DAT9" localSheetId="5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 localSheetId="5">#REF!</definedName>
    <definedName name="___DAT1">#REF!</definedName>
    <definedName name="___DAT10" localSheetId="5">#REF!</definedName>
    <definedName name="___DAT10">#REF!</definedName>
    <definedName name="___DAT11" localSheetId="5">#REF!</definedName>
    <definedName name="___DAT11">#REF!</definedName>
    <definedName name="___DAT12" localSheetId="5">#REF!</definedName>
    <definedName name="___DAT12">#REF!</definedName>
    <definedName name="___DAT13" localSheetId="5">#REF!</definedName>
    <definedName name="___DAT13">#REF!</definedName>
    <definedName name="___DAT14" localSheetId="5">#REF!</definedName>
    <definedName name="___DAT14">#REF!</definedName>
    <definedName name="___DAT15" localSheetId="5">#REF!</definedName>
    <definedName name="___DAT15">#REF!</definedName>
    <definedName name="___DAT16" localSheetId="5">#REF!</definedName>
    <definedName name="___DAT16">#REF!</definedName>
    <definedName name="___DAT17" localSheetId="5">#REF!</definedName>
    <definedName name="___DAT17">#REF!</definedName>
    <definedName name="___DAT18" localSheetId="5">#REF!</definedName>
    <definedName name="___DAT18">#REF!</definedName>
    <definedName name="___DAT19" localSheetId="5">#REF!</definedName>
    <definedName name="___DAT19">#REF!</definedName>
    <definedName name="___DAT2" localSheetId="5">#REF!</definedName>
    <definedName name="___DAT2">#REF!</definedName>
    <definedName name="___DAT20" localSheetId="5">#REF!</definedName>
    <definedName name="___DAT20">#REF!</definedName>
    <definedName name="___DAT21" localSheetId="5">#REF!</definedName>
    <definedName name="___DAT21">#REF!</definedName>
    <definedName name="___DAT3" localSheetId="5">#REF!</definedName>
    <definedName name="___DAT3">#REF!</definedName>
    <definedName name="___DAT4" localSheetId="5">#REF!</definedName>
    <definedName name="___DAT4">#REF!</definedName>
    <definedName name="___DAT5" localSheetId="5">#REF!</definedName>
    <definedName name="___DAT5">#REF!</definedName>
    <definedName name="___DAT6" localSheetId="5">#REF!</definedName>
    <definedName name="___DAT6">#REF!</definedName>
    <definedName name="___DAT7" localSheetId="5">#REF!</definedName>
    <definedName name="___DAT7">#REF!</definedName>
    <definedName name="___DAT8" localSheetId="5">#REF!</definedName>
    <definedName name="___DAT8">#REF!</definedName>
    <definedName name="___DAT9" localSheetId="5">#REF!</definedName>
    <definedName name="___DAT9">#REF!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hidden="1">{#N/A,#N/A,FALSE,"BUDGET"}</definedName>
    <definedName name="__ADD1">#N/A</definedName>
    <definedName name="__ADD12" localSheetId="7">HAJIME:OWARI</definedName>
    <definedName name="__ADD12" localSheetId="1">HAJIME:OWARI</definedName>
    <definedName name="__ADD12" localSheetId="2">HAJIME:OWARI</definedName>
    <definedName name="__ADD12" localSheetId="5">HAJIME:OWARI</definedName>
    <definedName name="__ADD12">HAJIME:OWARI</definedName>
    <definedName name="__ADD2" localSheetId="7">STOP:STOPE</definedName>
    <definedName name="__ADD2" localSheetId="1">STOP:STOPE</definedName>
    <definedName name="__ADD2" localSheetId="2">STOP:STOPE</definedName>
    <definedName name="__ADD2" localSheetId="5">STOP:STOPE</definedName>
    <definedName name="__ADD2">STOP:STOPE</definedName>
    <definedName name="__Cup2" localSheetId="7">STOP:STOPE</definedName>
    <definedName name="__Cup2" localSheetId="1">STOP:STOPE</definedName>
    <definedName name="__Cup2" localSheetId="2">STOP:STOPE</definedName>
    <definedName name="__Cup2" localSheetId="5">STOP:STOPE</definedName>
    <definedName name="__Cup2">STOP:STOPE</definedName>
    <definedName name="__DAT1" localSheetId="5">#REF!</definedName>
    <definedName name="__DAT1">#REF!</definedName>
    <definedName name="__DAT10" localSheetId="5">#REF!</definedName>
    <definedName name="__DAT10">#REF!</definedName>
    <definedName name="__DAT11" localSheetId="5">#REF!</definedName>
    <definedName name="__DAT11">#REF!</definedName>
    <definedName name="__DAT12" localSheetId="5">#REF!</definedName>
    <definedName name="__DAT12">#REF!</definedName>
    <definedName name="__DAT13" localSheetId="5">#REF!</definedName>
    <definedName name="__DAT13">#REF!</definedName>
    <definedName name="__DAT14" localSheetId="5">#REF!</definedName>
    <definedName name="__DAT14">#REF!</definedName>
    <definedName name="__DAT15" localSheetId="5">#REF!</definedName>
    <definedName name="__DAT15">#REF!</definedName>
    <definedName name="__DAT16" localSheetId="5">#REF!</definedName>
    <definedName name="__DAT16">#REF!</definedName>
    <definedName name="__DAT17" localSheetId="5">#REF!</definedName>
    <definedName name="__DAT17">#REF!</definedName>
    <definedName name="__DAT18" localSheetId="5">#REF!</definedName>
    <definedName name="__DAT18">#REF!</definedName>
    <definedName name="__DAT19" localSheetId="5">#REF!</definedName>
    <definedName name="__DAT19">#REF!</definedName>
    <definedName name="__DAT2" localSheetId="5">#REF!</definedName>
    <definedName name="__DAT2">#REF!</definedName>
    <definedName name="__DAT20" localSheetId="5">#REF!</definedName>
    <definedName name="__DAT20">#REF!</definedName>
    <definedName name="__DAT21" localSheetId="5">#REF!</definedName>
    <definedName name="__DAT21">#REF!</definedName>
    <definedName name="__DAT3" localSheetId="5">#REF!</definedName>
    <definedName name="__DAT3">#REF!</definedName>
    <definedName name="__DAT4" localSheetId="5">#REF!</definedName>
    <definedName name="__DAT4">#REF!</definedName>
    <definedName name="__DAT5" localSheetId="5">#REF!</definedName>
    <definedName name="__DAT5">#REF!</definedName>
    <definedName name="__DAT6" localSheetId="5">#REF!</definedName>
    <definedName name="__DAT6">#REF!</definedName>
    <definedName name="__DAT7" localSheetId="5">#REF!</definedName>
    <definedName name="__DAT7">#REF!</definedName>
    <definedName name="__DAT8" localSheetId="5">#REF!</definedName>
    <definedName name="__DAT8">#REF!</definedName>
    <definedName name="__DAT9" localSheetId="5">#REF!</definedName>
    <definedName name="__DAT9">#REF!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hidden="1">{#N/A,#N/A,FALSE,"BUDGET"}</definedName>
    <definedName name="_2" localSheetId="5">'[2]ลูกหนี้(เก่า)'!#REF!</definedName>
    <definedName name="_2">'[2]ลูกหนี้(เก่า)'!#REF!</definedName>
    <definedName name="_40113" localSheetId="5">#REF!</definedName>
    <definedName name="_40113">#REF!</definedName>
    <definedName name="_40120" localSheetId="5">#REF!</definedName>
    <definedName name="_40120">#REF!</definedName>
    <definedName name="_40128" localSheetId="5">#REF!</definedName>
    <definedName name="_40128">#REF!</definedName>
    <definedName name="_40132" localSheetId="5">#REF!</definedName>
    <definedName name="_40132">#REF!</definedName>
    <definedName name="_40133" localSheetId="5">#REF!</definedName>
    <definedName name="_40133">#REF!</definedName>
    <definedName name="_40138" localSheetId="5">#REF!</definedName>
    <definedName name="_40138">#REF!</definedName>
    <definedName name="_40155" localSheetId="5">#REF!</definedName>
    <definedName name="_40155">#REF!</definedName>
    <definedName name="_40213" localSheetId="5">#REF!</definedName>
    <definedName name="_40213">#REF!</definedName>
    <definedName name="_40220" localSheetId="5">#REF!</definedName>
    <definedName name="_40220">#REF!</definedName>
    <definedName name="_40230" localSheetId="5">#REF!</definedName>
    <definedName name="_40230">#REF!</definedName>
    <definedName name="_40232" localSheetId="5">#REF!</definedName>
    <definedName name="_40232">#REF!</definedName>
    <definedName name="_40233" localSheetId="5">#REF!</definedName>
    <definedName name="_40233">#REF!</definedName>
    <definedName name="_40238" localSheetId="5">#REF!</definedName>
    <definedName name="_40238">#REF!</definedName>
    <definedName name="_40239" localSheetId="5">#REF!</definedName>
    <definedName name="_40239">#REF!</definedName>
    <definedName name="_40255" localSheetId="5">#REF!</definedName>
    <definedName name="_40255">#REF!</definedName>
    <definedName name="_40511" localSheetId="5">#REF!</definedName>
    <definedName name="_40511">#REF!</definedName>
    <definedName name="_40513" localSheetId="5">#REF!</definedName>
    <definedName name="_40513">#REF!</definedName>
    <definedName name="_40813" localSheetId="5">#REF!</definedName>
    <definedName name="_40813">#REF!</definedName>
    <definedName name="_40820" localSheetId="5">#REF!</definedName>
    <definedName name="_40820">#REF!</definedName>
    <definedName name="_40832" localSheetId="5">#REF!</definedName>
    <definedName name="_40832">#REF!</definedName>
    <definedName name="_40838" localSheetId="5">#REF!</definedName>
    <definedName name="_40838">#REF!</definedName>
    <definedName name="_40855" localSheetId="5">#REF!</definedName>
    <definedName name="_40855">#REF!</definedName>
    <definedName name="_41180" localSheetId="5">#REF!</definedName>
    <definedName name="_41180">#REF!</definedName>
    <definedName name="_41185" localSheetId="5">#REF!</definedName>
    <definedName name="_41185">#REF!</definedName>
    <definedName name="_41280" localSheetId="5">#REF!</definedName>
    <definedName name="_41280">#REF!</definedName>
    <definedName name="_41285" localSheetId="5">#REF!</definedName>
    <definedName name="_41285">#REF!</definedName>
    <definedName name="_41580" localSheetId="5">#REF!</definedName>
    <definedName name="_41580">#REF!</definedName>
    <definedName name="_41585" localSheetId="5">#REF!</definedName>
    <definedName name="_41585">#REF!</definedName>
    <definedName name="_41880" localSheetId="5">#REF!</definedName>
    <definedName name="_41880">#REF!</definedName>
    <definedName name="_41885" localSheetId="5">#REF!</definedName>
    <definedName name="_41885">#REF!</definedName>
    <definedName name="_42400" localSheetId="5">#REF!</definedName>
    <definedName name="_42400">#REF!</definedName>
    <definedName name="_42510" localSheetId="5">#REF!</definedName>
    <definedName name="_42510">#REF!</definedName>
    <definedName name="_42520" localSheetId="5">#REF!</definedName>
    <definedName name="_42520">#REF!</definedName>
    <definedName name="_42530" localSheetId="5">#REF!</definedName>
    <definedName name="_42530">#REF!</definedName>
    <definedName name="_42540" localSheetId="5">#REF!</definedName>
    <definedName name="_42540">#REF!</definedName>
    <definedName name="_42550" localSheetId="5">#REF!</definedName>
    <definedName name="_42550">#REF!</definedName>
    <definedName name="_42560" localSheetId="5">#REF!</definedName>
    <definedName name="_42560">#REF!</definedName>
    <definedName name="_42570" localSheetId="5">#REF!</definedName>
    <definedName name="_42570">#REF!</definedName>
    <definedName name="_42580" localSheetId="5">#REF!</definedName>
    <definedName name="_42580">#REF!</definedName>
    <definedName name="_42590" localSheetId="5">#REF!</definedName>
    <definedName name="_42590">#REF!</definedName>
    <definedName name="_42610" localSheetId="5">#REF!</definedName>
    <definedName name="_42610">#REF!</definedName>
    <definedName name="_42620" localSheetId="5">#REF!</definedName>
    <definedName name="_42620">#REF!</definedName>
    <definedName name="_42630" localSheetId="5">#REF!</definedName>
    <definedName name="_42630">#REF!</definedName>
    <definedName name="_42640" localSheetId="5">#REF!</definedName>
    <definedName name="_42640">#REF!</definedName>
    <definedName name="_42650" localSheetId="5">#REF!</definedName>
    <definedName name="_42650">#REF!</definedName>
    <definedName name="_42660" localSheetId="5">#REF!</definedName>
    <definedName name="_42660">#REF!</definedName>
    <definedName name="_42670" localSheetId="5">#REF!</definedName>
    <definedName name="_42670">#REF!</definedName>
    <definedName name="_42680" localSheetId="5">#REF!</definedName>
    <definedName name="_42680">#REF!</definedName>
    <definedName name="_42690" localSheetId="5">#REF!</definedName>
    <definedName name="_42690">#REF!</definedName>
    <definedName name="_42710" localSheetId="5">#REF!</definedName>
    <definedName name="_42710">#REF!</definedName>
    <definedName name="_42720" localSheetId="5">#REF!</definedName>
    <definedName name="_42720">#REF!</definedName>
    <definedName name="_42810" localSheetId="5">#REF!</definedName>
    <definedName name="_42810">#REF!</definedName>
    <definedName name="_42820" localSheetId="5">#REF!</definedName>
    <definedName name="_42820">#REF!</definedName>
    <definedName name="_44010" localSheetId="5">#REF!</definedName>
    <definedName name="_44010">#REF!</definedName>
    <definedName name="_44011" localSheetId="5">#REF!</definedName>
    <definedName name="_44011">#REF!</definedName>
    <definedName name="_44012" localSheetId="5">#REF!</definedName>
    <definedName name="_44012">#REF!</definedName>
    <definedName name="_44013" localSheetId="5">#REF!</definedName>
    <definedName name="_44013">#REF!</definedName>
    <definedName name="_44014" localSheetId="5">#REF!</definedName>
    <definedName name="_44014">#REF!</definedName>
    <definedName name="_44017" localSheetId="5">#REF!</definedName>
    <definedName name="_44017">#REF!</definedName>
    <definedName name="_44018" localSheetId="5">#REF!</definedName>
    <definedName name="_44018">#REF!</definedName>
    <definedName name="_44020" localSheetId="5">#REF!</definedName>
    <definedName name="_44020">#REF!</definedName>
    <definedName name="_44023" localSheetId="5">#REF!</definedName>
    <definedName name="_44023">#REF!</definedName>
    <definedName name="_44025" localSheetId="5">#REF!</definedName>
    <definedName name="_44025">#REF!</definedName>
    <definedName name="_44026" localSheetId="5">#REF!</definedName>
    <definedName name="_44026">#REF!</definedName>
    <definedName name="_44027" localSheetId="5">#REF!</definedName>
    <definedName name="_44027">#REF!</definedName>
    <definedName name="_44028" localSheetId="5">#REF!</definedName>
    <definedName name="_44028">#REF!</definedName>
    <definedName name="_44029" localSheetId="5">#REF!</definedName>
    <definedName name="_44029">#REF!</definedName>
    <definedName name="_44030" localSheetId="5">#REF!</definedName>
    <definedName name="_44030">#REF!</definedName>
    <definedName name="_44031" localSheetId="5">#REF!</definedName>
    <definedName name="_44031">#REF!</definedName>
    <definedName name="_44032" localSheetId="5">#REF!</definedName>
    <definedName name="_44032">#REF!</definedName>
    <definedName name="_44033" localSheetId="5">#REF!</definedName>
    <definedName name="_44033">#REF!</definedName>
    <definedName name="_44034" localSheetId="5">#REF!</definedName>
    <definedName name="_44034">#REF!</definedName>
    <definedName name="_44036" localSheetId="5">#REF!</definedName>
    <definedName name="_44036">#REF!</definedName>
    <definedName name="_44037" localSheetId="5">#REF!</definedName>
    <definedName name="_44037">#REF!</definedName>
    <definedName name="_44038" localSheetId="5">#REF!</definedName>
    <definedName name="_44038">#REF!</definedName>
    <definedName name="_44039" localSheetId="5">#REF!</definedName>
    <definedName name="_44039">#REF!</definedName>
    <definedName name="_44040" localSheetId="5">#REF!</definedName>
    <definedName name="_44040">#REF!</definedName>
    <definedName name="_44050" localSheetId="5">#REF!</definedName>
    <definedName name="_44050">#REF!</definedName>
    <definedName name="_44051" localSheetId="5">#REF!</definedName>
    <definedName name="_44051">#REF!</definedName>
    <definedName name="_44052" localSheetId="5">#REF!</definedName>
    <definedName name="_44052">#REF!</definedName>
    <definedName name="_44053" localSheetId="5">#REF!</definedName>
    <definedName name="_44053">#REF!</definedName>
    <definedName name="_44054" localSheetId="5">#REF!</definedName>
    <definedName name="_44054">#REF!</definedName>
    <definedName name="_44055" localSheetId="5">#REF!</definedName>
    <definedName name="_44055">#REF!</definedName>
    <definedName name="_44056" localSheetId="5">#REF!</definedName>
    <definedName name="_44056">#REF!</definedName>
    <definedName name="_44058" localSheetId="5">#REF!</definedName>
    <definedName name="_44058">#REF!</definedName>
    <definedName name="_44059" localSheetId="5">#REF!</definedName>
    <definedName name="_44059">#REF!</definedName>
    <definedName name="_44061" localSheetId="5">#REF!</definedName>
    <definedName name="_44061">#REF!</definedName>
    <definedName name="_44062" localSheetId="5">#REF!</definedName>
    <definedName name="_44062">#REF!</definedName>
    <definedName name="_44070" localSheetId="5">#REF!</definedName>
    <definedName name="_44070">#REF!</definedName>
    <definedName name="_44071" localSheetId="5">#REF!</definedName>
    <definedName name="_44071">#REF!</definedName>
    <definedName name="_44073" localSheetId="5">#REF!</definedName>
    <definedName name="_44073">#REF!</definedName>
    <definedName name="_44074" localSheetId="5">#REF!</definedName>
    <definedName name="_44074">#REF!</definedName>
    <definedName name="_44076" localSheetId="5">#REF!</definedName>
    <definedName name="_44076">#REF!</definedName>
    <definedName name="_44079" localSheetId="5">#REF!</definedName>
    <definedName name="_44079">#REF!</definedName>
    <definedName name="_44080" localSheetId="5">#REF!</definedName>
    <definedName name="_44080">#REF!</definedName>
    <definedName name="_44083" localSheetId="5">#REF!</definedName>
    <definedName name="_44083">#REF!</definedName>
    <definedName name="_44084" localSheetId="5">#REF!</definedName>
    <definedName name="_44084">#REF!</definedName>
    <definedName name="_44085" localSheetId="5">#REF!</definedName>
    <definedName name="_44085">#REF!</definedName>
    <definedName name="_44089" localSheetId="5">#REF!</definedName>
    <definedName name="_44089">#REF!</definedName>
    <definedName name="_44090" localSheetId="5">#REF!</definedName>
    <definedName name="_44090">#REF!</definedName>
    <definedName name="_44100" localSheetId="5">#REF!</definedName>
    <definedName name="_44100">#REF!</definedName>
    <definedName name="_44101" localSheetId="5">#REF!</definedName>
    <definedName name="_44101">#REF!</definedName>
    <definedName name="_44102" localSheetId="5">#REF!</definedName>
    <definedName name="_44102">#REF!</definedName>
    <definedName name="_44103" localSheetId="5">#REF!</definedName>
    <definedName name="_44103">#REF!</definedName>
    <definedName name="_44104" localSheetId="5">#REF!</definedName>
    <definedName name="_44104">#REF!</definedName>
    <definedName name="_44105" localSheetId="5">#REF!</definedName>
    <definedName name="_44105">#REF!</definedName>
    <definedName name="_44106" localSheetId="5">#REF!</definedName>
    <definedName name="_44106">#REF!</definedName>
    <definedName name="_44107" localSheetId="5">#REF!</definedName>
    <definedName name="_44107">#REF!</definedName>
    <definedName name="_44108" localSheetId="5">#REF!</definedName>
    <definedName name="_44108">#REF!</definedName>
    <definedName name="_44109" localSheetId="5">#REF!</definedName>
    <definedName name="_44109">#REF!</definedName>
    <definedName name="_44110" localSheetId="5">#REF!</definedName>
    <definedName name="_44110">#REF!</definedName>
    <definedName name="_44111" localSheetId="5">#REF!</definedName>
    <definedName name="_44111">#REF!</definedName>
    <definedName name="_44120" localSheetId="5">#REF!</definedName>
    <definedName name="_44120">#REF!</definedName>
    <definedName name="_44121" localSheetId="5">#REF!</definedName>
    <definedName name="_44121">#REF!</definedName>
    <definedName name="_44122" localSheetId="5">#REF!</definedName>
    <definedName name="_44122">#REF!</definedName>
    <definedName name="_44123" localSheetId="5">#REF!</definedName>
    <definedName name="_44123">#REF!</definedName>
    <definedName name="_44124" localSheetId="5">#REF!</definedName>
    <definedName name="_44124">#REF!</definedName>
    <definedName name="_44125" localSheetId="5">#REF!</definedName>
    <definedName name="_44125">#REF!</definedName>
    <definedName name="_44126" localSheetId="5">#REF!</definedName>
    <definedName name="_44126">#REF!</definedName>
    <definedName name="_44127" localSheetId="5">#REF!</definedName>
    <definedName name="_44127">#REF!</definedName>
    <definedName name="_44128" localSheetId="5">#REF!</definedName>
    <definedName name="_44128">#REF!</definedName>
    <definedName name="_44129" localSheetId="5">#REF!</definedName>
    <definedName name="_44129">#REF!</definedName>
    <definedName name="_44130" localSheetId="5">#REF!</definedName>
    <definedName name="_44130">#REF!</definedName>
    <definedName name="_44131" localSheetId="5">#REF!</definedName>
    <definedName name="_44131">#REF!</definedName>
    <definedName name="_44132" localSheetId="5">#REF!</definedName>
    <definedName name="_44132">#REF!</definedName>
    <definedName name="_44139" localSheetId="5">#REF!</definedName>
    <definedName name="_44139">#REF!</definedName>
    <definedName name="_44140" localSheetId="5">#REF!</definedName>
    <definedName name="_44140">#REF!</definedName>
    <definedName name="_44141" localSheetId="5">#REF!</definedName>
    <definedName name="_44141">#REF!</definedName>
    <definedName name="_44142" localSheetId="5">#REF!</definedName>
    <definedName name="_44142">#REF!</definedName>
    <definedName name="_44143" localSheetId="5">#REF!</definedName>
    <definedName name="_44143">#REF!</definedName>
    <definedName name="_44145" localSheetId="5">#REF!</definedName>
    <definedName name="_44145">#REF!</definedName>
    <definedName name="_44146" localSheetId="5">#REF!</definedName>
    <definedName name="_44146">#REF!</definedName>
    <definedName name="_44151" localSheetId="5">#REF!</definedName>
    <definedName name="_44151">#REF!</definedName>
    <definedName name="_44152" localSheetId="5">#REF!</definedName>
    <definedName name="_44152">#REF!</definedName>
    <definedName name="_44153" localSheetId="5">#REF!</definedName>
    <definedName name="_44153">#REF!</definedName>
    <definedName name="_44154" localSheetId="5">#REF!</definedName>
    <definedName name="_44154">#REF!</definedName>
    <definedName name="_44155" localSheetId="5">#REF!</definedName>
    <definedName name="_44155">#REF!</definedName>
    <definedName name="_44156" localSheetId="5">#REF!</definedName>
    <definedName name="_44156">#REF!</definedName>
    <definedName name="_44157" localSheetId="5">#REF!</definedName>
    <definedName name="_44157">#REF!</definedName>
    <definedName name="_44160" localSheetId="5">#REF!</definedName>
    <definedName name="_44160">#REF!</definedName>
    <definedName name="_44161" localSheetId="5">#REF!</definedName>
    <definedName name="_44161">#REF!</definedName>
    <definedName name="_44162" localSheetId="5">#REF!</definedName>
    <definedName name="_44162">#REF!</definedName>
    <definedName name="_44165" localSheetId="5">#REF!</definedName>
    <definedName name="_44165">#REF!</definedName>
    <definedName name="_44166" localSheetId="5">#REF!</definedName>
    <definedName name="_44166">#REF!</definedName>
    <definedName name="_44169" localSheetId="5">#REF!</definedName>
    <definedName name="_44169">#REF!</definedName>
    <definedName name="_44170" localSheetId="5">#REF!</definedName>
    <definedName name="_44170">#REF!</definedName>
    <definedName name="_44171" localSheetId="5">#REF!</definedName>
    <definedName name="_44171">#REF!</definedName>
    <definedName name="_44172" localSheetId="5">#REF!</definedName>
    <definedName name="_44172">#REF!</definedName>
    <definedName name="_44173" localSheetId="5">#REF!</definedName>
    <definedName name="_44173">#REF!</definedName>
    <definedName name="_44190" localSheetId="5">#REF!</definedName>
    <definedName name="_44190">#REF!</definedName>
    <definedName name="_44191" localSheetId="5">#REF!</definedName>
    <definedName name="_44191">#REF!</definedName>
    <definedName name="_44195" localSheetId="5">#REF!</definedName>
    <definedName name="_44195">#REF!</definedName>
    <definedName name="_44200" localSheetId="5">#REF!</definedName>
    <definedName name="_44200">#REF!</definedName>
    <definedName name="_44202" localSheetId="5">#REF!</definedName>
    <definedName name="_44202">#REF!</definedName>
    <definedName name="_44203" localSheetId="5">#REF!</definedName>
    <definedName name="_44203">#REF!</definedName>
    <definedName name="_44210" localSheetId="5">#REF!</definedName>
    <definedName name="_44210">#REF!</definedName>
    <definedName name="_44213" localSheetId="5">#REF!</definedName>
    <definedName name="_44213">#REF!</definedName>
    <definedName name="_44214" localSheetId="5">#REF!</definedName>
    <definedName name="_44214">#REF!</definedName>
    <definedName name="_44215" localSheetId="5">#REF!</definedName>
    <definedName name="_44215">#REF!</definedName>
    <definedName name="_44216" localSheetId="5">#REF!</definedName>
    <definedName name="_44216">#REF!</definedName>
    <definedName name="_44219" localSheetId="5">#REF!</definedName>
    <definedName name="_44219">#REF!</definedName>
    <definedName name="_44220" localSheetId="5">#REF!</definedName>
    <definedName name="_44220">#REF!</definedName>
    <definedName name="_44229" localSheetId="5">#REF!</definedName>
    <definedName name="_44229">#REF!</definedName>
    <definedName name="_44230" localSheetId="5">#REF!</definedName>
    <definedName name="_44230">#REF!</definedName>
    <definedName name="_44231" localSheetId="5">#REF!</definedName>
    <definedName name="_44231">#REF!</definedName>
    <definedName name="_44234" localSheetId="5">#REF!</definedName>
    <definedName name="_44234">#REF!</definedName>
    <definedName name="_44235" localSheetId="5">#REF!</definedName>
    <definedName name="_44235">#REF!</definedName>
    <definedName name="_44239" localSheetId="5">#REF!</definedName>
    <definedName name="_44239">#REF!</definedName>
    <definedName name="_44250" localSheetId="5">#REF!</definedName>
    <definedName name="_44250">#REF!</definedName>
    <definedName name="_44251" localSheetId="5">#REF!</definedName>
    <definedName name="_44251">#REF!</definedName>
    <definedName name="_44281" localSheetId="5">#REF!</definedName>
    <definedName name="_44281">#REF!</definedName>
    <definedName name="_44282" localSheetId="5">#REF!</definedName>
    <definedName name="_44282">#REF!</definedName>
    <definedName name="_44284" localSheetId="5">#REF!</definedName>
    <definedName name="_44284">#REF!</definedName>
    <definedName name="_44285" localSheetId="5">#REF!</definedName>
    <definedName name="_44285">#REF!</definedName>
    <definedName name="_44286" localSheetId="5">#REF!</definedName>
    <definedName name="_44286">#REF!</definedName>
    <definedName name="_44289" localSheetId="5">#REF!</definedName>
    <definedName name="_44289">#REF!</definedName>
    <definedName name="_44290" localSheetId="5">#REF!</definedName>
    <definedName name="_44290">#REF!</definedName>
    <definedName name="_45299" localSheetId="5">#REF!</definedName>
    <definedName name="_45299">#REF!</definedName>
    <definedName name="_45600" localSheetId="5">#REF!</definedName>
    <definedName name="_45600">#REF!</definedName>
    <definedName name="_45601" localSheetId="5">#REF!</definedName>
    <definedName name="_45601">#REF!</definedName>
    <definedName name="_45602" localSheetId="5">#REF!</definedName>
    <definedName name="_45602">#REF!</definedName>
    <definedName name="_45930" localSheetId="5">#REF!</definedName>
    <definedName name="_45930">#REF!</definedName>
    <definedName name="_46104" localSheetId="5">#REF!</definedName>
    <definedName name="_46104">#REF!</definedName>
    <definedName name="_46105" localSheetId="5">#REF!</definedName>
    <definedName name="_46105">#REF!</definedName>
    <definedName name="_46200" localSheetId="5">#REF!</definedName>
    <definedName name="_46200">#REF!</definedName>
    <definedName name="_46203" localSheetId="5">#REF!</definedName>
    <definedName name="_46203">#REF!</definedName>
    <definedName name="_46207" localSheetId="5">#REF!</definedName>
    <definedName name="_46207">#REF!</definedName>
    <definedName name="_46253" localSheetId="5">#REF!</definedName>
    <definedName name="_46253">#REF!</definedName>
    <definedName name="_46255" localSheetId="5">#REF!</definedName>
    <definedName name="_46255">#REF!</definedName>
    <definedName name="_46256" localSheetId="5">#REF!</definedName>
    <definedName name="_46256">#REF!</definedName>
    <definedName name="_46259" localSheetId="5">#REF!</definedName>
    <definedName name="_46259">#REF!</definedName>
    <definedName name="_46301" localSheetId="5">#REF!</definedName>
    <definedName name="_46301">#REF!</definedName>
    <definedName name="_46304" localSheetId="5">#REF!</definedName>
    <definedName name="_46304">#REF!</definedName>
    <definedName name="_46306" localSheetId="5">#REF!</definedName>
    <definedName name="_46306">#REF!</definedName>
    <definedName name="_46400" localSheetId="5">#REF!</definedName>
    <definedName name="_46400">#REF!</definedName>
    <definedName name="_46404" localSheetId="5">#REF!</definedName>
    <definedName name="_46404">#REF!</definedName>
    <definedName name="_46405" localSheetId="5">#REF!</definedName>
    <definedName name="_46405">#REF!</definedName>
    <definedName name="_46406" localSheetId="5">#REF!</definedName>
    <definedName name="_46406">#REF!</definedName>
    <definedName name="_46439" localSheetId="5">#REF!</definedName>
    <definedName name="_46439">#REF!</definedName>
    <definedName name="_46500" localSheetId="5">#REF!</definedName>
    <definedName name="_46500">#REF!</definedName>
    <definedName name="_46509" localSheetId="5">#REF!</definedName>
    <definedName name="_46509">#REF!</definedName>
    <definedName name="_47100" localSheetId="5">#REF!</definedName>
    <definedName name="_47100">#REF!</definedName>
    <definedName name="_47101" localSheetId="5">#REF!</definedName>
    <definedName name="_47101">#REF!</definedName>
    <definedName name="_47300" localSheetId="5">#REF!</definedName>
    <definedName name="_47300">#REF!</definedName>
    <definedName name="_47303" localSheetId="5">#REF!</definedName>
    <definedName name="_47303">#REF!</definedName>
    <definedName name="_47304" localSheetId="5">#REF!</definedName>
    <definedName name="_47304">#REF!</definedName>
    <definedName name="_47305" localSheetId="5">#REF!</definedName>
    <definedName name="_47305">#REF!</definedName>
    <definedName name="_47307" localSheetId="5">#REF!</definedName>
    <definedName name="_47307">#REF!</definedName>
    <definedName name="_47308" localSheetId="5">#REF!</definedName>
    <definedName name="_47308">#REF!</definedName>
    <definedName name="_47400" localSheetId="5">#REF!</definedName>
    <definedName name="_47400">#REF!</definedName>
    <definedName name="_a123">#N/A</definedName>
    <definedName name="_ADD1">#N/A</definedName>
    <definedName name="_ADD12" localSheetId="7">HAJIME:OWARI</definedName>
    <definedName name="_ADD12" localSheetId="1">HAJIME:OWARI</definedName>
    <definedName name="_ADD12" localSheetId="2">HAJIME:OWARI</definedName>
    <definedName name="_ADD12" localSheetId="5">HAJIME:OWARI</definedName>
    <definedName name="_ADD12">HAJIME:OWARI</definedName>
    <definedName name="_ADD2" localSheetId="7">STOP:STOPE</definedName>
    <definedName name="_ADD2" localSheetId="1">STOP:STOPE</definedName>
    <definedName name="_ADD2" localSheetId="2">STOP:STOPE</definedName>
    <definedName name="_ADD2" localSheetId="5">STOP:STOPE</definedName>
    <definedName name="_ADD2">STOP:STOPE</definedName>
    <definedName name="_Apr1">[14]total!$U$6:$U$122</definedName>
    <definedName name="_Aug1">[14]total!$Y$6:$Y$122</definedName>
    <definedName name="_b6">#N/A</definedName>
    <definedName name="_b7">#N/A</definedName>
    <definedName name="_bg5">#N/A</definedName>
    <definedName name="_bh6">#N/A</definedName>
    <definedName name="_Cup2" localSheetId="7">STOP:STOPE</definedName>
    <definedName name="_Cup2" localSheetId="1">STOP:STOPE</definedName>
    <definedName name="_Cup2" localSheetId="2">STOP:STOPE</definedName>
    <definedName name="_Cup2" localSheetId="5">STOP:STOPE</definedName>
    <definedName name="_Cup2">STOP:STOPE</definedName>
    <definedName name="_d34">#N/A</definedName>
    <definedName name="_d35">#N/A</definedName>
    <definedName name="_d43">#N/A</definedName>
    <definedName name="_DAT1" localSheetId="5">#REF!</definedName>
    <definedName name="_DAT1">#REF!</definedName>
    <definedName name="_DAT10" localSheetId="5">#REF!</definedName>
    <definedName name="_DAT10">#REF!</definedName>
    <definedName name="_DAT11" localSheetId="5">#REF!</definedName>
    <definedName name="_DAT11">#REF!</definedName>
    <definedName name="_DAT12" localSheetId="5">#REF!</definedName>
    <definedName name="_DAT12">#REF!</definedName>
    <definedName name="_DAT13" localSheetId="5">#REF!</definedName>
    <definedName name="_DAT13">#REF!</definedName>
    <definedName name="_DAT14" localSheetId="5">#REF!</definedName>
    <definedName name="_DAT14">#REF!</definedName>
    <definedName name="_DAT15" localSheetId="5">#REF!</definedName>
    <definedName name="_DAT15">#REF!</definedName>
    <definedName name="_DAT16" localSheetId="5">#REF!</definedName>
    <definedName name="_DAT16">#REF!</definedName>
    <definedName name="_DAT17" localSheetId="5">#REF!</definedName>
    <definedName name="_DAT17">#REF!</definedName>
    <definedName name="_DAT18" localSheetId="5">#REF!</definedName>
    <definedName name="_DAT18">#REF!</definedName>
    <definedName name="_DAT19" localSheetId="5">#REF!</definedName>
    <definedName name="_DAT19">#REF!</definedName>
    <definedName name="_DAT2" localSheetId="5">#REF!</definedName>
    <definedName name="_DAT2">#REF!</definedName>
    <definedName name="_DAT20" localSheetId="5">#REF!</definedName>
    <definedName name="_DAT20">#REF!</definedName>
    <definedName name="_DAT21" localSheetId="5">#REF!</definedName>
    <definedName name="_DAT21">#REF!</definedName>
    <definedName name="_DAT3" localSheetId="5">#REF!</definedName>
    <definedName name="_DAT3">#REF!</definedName>
    <definedName name="_DAT4" localSheetId="5">#REF!</definedName>
    <definedName name="_DAT4">#REF!</definedName>
    <definedName name="_DAT5" localSheetId="5">#REF!</definedName>
    <definedName name="_DAT5">#REF!</definedName>
    <definedName name="_DAT6" localSheetId="5">#REF!</definedName>
    <definedName name="_DAT6">#REF!</definedName>
    <definedName name="_DAT7" localSheetId="5">#REF!</definedName>
    <definedName name="_DAT7">#REF!</definedName>
    <definedName name="_DAT8" localSheetId="5">#REF!</definedName>
    <definedName name="_DAT8">#REF!</definedName>
    <definedName name="_DAT9" localSheetId="5">#REF!</definedName>
    <definedName name="_DAT9">#REF!</definedName>
    <definedName name="_ddf3">#N/A</definedName>
    <definedName name="_Dec1">[14]total!$AC$6:$AC$122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 localSheetId="5">#REF!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[14]total!$S$6:$S$122</definedName>
    <definedName name="_fer34">#N/A</definedName>
    <definedName name="_fer43">#N/A</definedName>
    <definedName name="_fg4">#N/A</definedName>
    <definedName name="_fg5">#N/A</definedName>
    <definedName name="_fig925">'[15]925'!$D$2:$F$132</definedName>
    <definedName name="_Fill" localSheetId="7" hidden="1">#REF!</definedName>
    <definedName name="_Fill" localSheetId="1" hidden="1">#REF!</definedName>
    <definedName name="_Fill" localSheetId="2" hidden="1">#REF!</definedName>
    <definedName name="_Fill" localSheetId="5" hidden="1">#REF!</definedName>
    <definedName name="_Fill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[14]total!$R$6:$R$122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[14]total!$X$6:$X$122</definedName>
    <definedName name="_Jun1">[14]total!$W$6:$W$122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7" hidden="1">[16]คีย์ข้อมูลรายละเอียดต่างๆ!#REF!</definedName>
    <definedName name="_Key1" localSheetId="1" hidden="1">[16]คีย์ข้อมูลรายละเอียดต่างๆ!#REF!</definedName>
    <definedName name="_Key1" localSheetId="2" hidden="1">[16]คีย์ข้อมูลรายละเอียดต่างๆ!#REF!</definedName>
    <definedName name="_Key1" localSheetId="5" hidden="1">[16]คีย์ข้อมูลรายละเอียดต่างๆ!#REF!</definedName>
    <definedName name="_Key1" hidden="1">[16]คีย์ข้อมูลรายละเอียดต่างๆ!#REF!</definedName>
    <definedName name="_Key2" localSheetId="7" hidden="1">#REF!</definedName>
    <definedName name="_Key2" localSheetId="1" hidden="1">#REF!</definedName>
    <definedName name="_Key2" localSheetId="2" hidden="1">#REF!</definedName>
    <definedName name="_Key2" localSheetId="5" hidden="1">#REF!</definedName>
    <definedName name="_Key2" hidden="1">#REF!</definedName>
    <definedName name="_kf9">#N/A</definedName>
    <definedName name="_ki7">#N/A</definedName>
    <definedName name="_KL379" localSheetId="5">#REF!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[14]total!$T$6:$T$122</definedName>
    <definedName name="_May1">[14]total!$V$6:$V$122</definedName>
    <definedName name="_mny8">#N/A</definedName>
    <definedName name="_n8">#N/A</definedName>
    <definedName name="_Nov1">[14]total!$AB$6:$AB$122</definedName>
    <definedName name="_nuu8">#N/A</definedName>
    <definedName name="_nyy7">#N/A</definedName>
    <definedName name="_Oct1">[14]total!$AA$6:$AA$122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7" hidden="1">#REF!</definedName>
    <definedName name="_Parse_In" localSheetId="1" hidden="1">#REF!</definedName>
    <definedName name="_Parse_In" localSheetId="2" hidden="1">#REF!</definedName>
    <definedName name="_Parse_In" localSheetId="5" hidden="1">#REF!</definedName>
    <definedName name="_Parse_In" hidden="1">#REF!</definedName>
    <definedName name="_Parse_Out" localSheetId="5" hidden="1">#REF!</definedName>
    <definedName name="_Parse_Out" hidden="1">#REF!</definedName>
    <definedName name="_pl2">[17]BS!$C$2:$C$575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[14]total!$Z$6:$Z$122</definedName>
    <definedName name="_sfe32">#N/A</definedName>
    <definedName name="_Sort" localSheetId="7" hidden="1">#REF!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_sum925">'[15]925'!$F$2:$F$132</definedName>
    <definedName name="_t6">#N/A</definedName>
    <definedName name="_t7">#N/A</definedName>
    <definedName name="_TB111" localSheetId="5">#REF!</definedName>
    <definedName name="_TB111">#REF!</definedName>
    <definedName name="_TB112" localSheetId="5">[18]시산표!#REF!</definedName>
    <definedName name="_TB112">[18]시산표!#REF!</definedName>
    <definedName name="_TB1121" localSheetId="5">#REF!</definedName>
    <definedName name="_TB1121">#REF!</definedName>
    <definedName name="_TB113" localSheetId="5">#REF!</definedName>
    <definedName name="_TB113">#REF!</definedName>
    <definedName name="_TB114" localSheetId="5">#REF!</definedName>
    <definedName name="_TB114">#REF!</definedName>
    <definedName name="_TB115" localSheetId="5">[19]시산표!#REF!</definedName>
    <definedName name="_TB115">[19]시산표!#REF!</definedName>
    <definedName name="_TB116" localSheetId="5">#REF!</definedName>
    <definedName name="_TB116">#REF!</definedName>
    <definedName name="_TB117" localSheetId="5">#REF!</definedName>
    <definedName name="_TB117">#REF!</definedName>
    <definedName name="_TB121" localSheetId="5">#REF!</definedName>
    <definedName name="_TB121">#REF!</definedName>
    <definedName name="_TB122" localSheetId="5">#REF!</definedName>
    <definedName name="_TB122">#REF!</definedName>
    <definedName name="_TB123" localSheetId="5">#REF!</definedName>
    <definedName name="_TB123">#REF!</definedName>
    <definedName name="_TB124" localSheetId="5">[19]시산표!#REF!</definedName>
    <definedName name="_TB124">[19]시산표!#REF!</definedName>
    <definedName name="_TB125" localSheetId="5">[19]시산표!#REF!</definedName>
    <definedName name="_TB125">[19]시산표!#REF!</definedName>
    <definedName name="_TB126" localSheetId="5">[19]시산표!#REF!</definedName>
    <definedName name="_TB126">[19]시산표!#REF!</definedName>
    <definedName name="_TB131" localSheetId="5">[19]시산표!#REF!</definedName>
    <definedName name="_TB131">[19]시산표!#REF!</definedName>
    <definedName name="_TB132" localSheetId="5">[19]시산표!#REF!</definedName>
    <definedName name="_TB132">[19]시산표!#REF!</definedName>
    <definedName name="_TB211" localSheetId="5">[19]시산표!#REF!</definedName>
    <definedName name="_TB211">[19]시산표!#REF!</definedName>
    <definedName name="_TB212" localSheetId="5">#REF!</definedName>
    <definedName name="_TB212">#REF!</definedName>
    <definedName name="_TB213" localSheetId="5">[19]시산표!#REF!</definedName>
    <definedName name="_TB213">[19]시산표!#REF!</definedName>
    <definedName name="_TB214" localSheetId="5">[19]시산표!#REF!</definedName>
    <definedName name="_TB214">[19]시산표!#REF!</definedName>
    <definedName name="_TB215" localSheetId="5">[19]시산표!#REF!</definedName>
    <definedName name="_TB215">[19]시산표!#REF!</definedName>
    <definedName name="_TB221" localSheetId="5">[19]시산표!#REF!</definedName>
    <definedName name="_TB221">[19]시산표!#REF!</definedName>
    <definedName name="_TB2210" localSheetId="5">[18]시산표!#REF!</definedName>
    <definedName name="_TB2210">[18]시산표!#REF!</definedName>
    <definedName name="_TB222" localSheetId="5">[19]시산표!#REF!</definedName>
    <definedName name="_TB222">[19]시산표!#REF!</definedName>
    <definedName name="_TB223" localSheetId="5">[19]시산표!#REF!</definedName>
    <definedName name="_TB223">[19]시산표!#REF!</definedName>
    <definedName name="_TB224" localSheetId="5">[19]시산표!#REF!</definedName>
    <definedName name="_TB224">[19]시산표!#REF!</definedName>
    <definedName name="_TB225" localSheetId="5">[18]시산표!#REF!</definedName>
    <definedName name="_TB225">[18]시산표!#REF!</definedName>
    <definedName name="_TB226" localSheetId="5">#REF!</definedName>
    <definedName name="_TB226">#REF!</definedName>
    <definedName name="_TB227" localSheetId="5">[18]시산표!#REF!</definedName>
    <definedName name="_TB227">[18]시산표!#REF!</definedName>
    <definedName name="_TB228" localSheetId="5">#REF!</definedName>
    <definedName name="_TB228">#REF!</definedName>
    <definedName name="_TB229" localSheetId="5">[18]시산표!#REF!</definedName>
    <definedName name="_TB229">[18]시산표!#REF!</definedName>
    <definedName name="_TB311" localSheetId="5">[19]시산표!#REF!</definedName>
    <definedName name="_TB311">[19]시산표!#REF!</definedName>
    <definedName name="_TB312" localSheetId="5">#REF!</definedName>
    <definedName name="_TB312">#REF!</definedName>
    <definedName name="_TB313" localSheetId="5">[19]시산표!#REF!</definedName>
    <definedName name="_TB313">[19]시산표!#REF!</definedName>
    <definedName name="_TB314" localSheetId="5">#REF!</definedName>
    <definedName name="_TB314">#REF!</definedName>
    <definedName name="_TB315" localSheetId="5">#REF!</definedName>
    <definedName name="_TB315">#REF!</definedName>
    <definedName name="_TB316" localSheetId="5">#REF!</definedName>
    <definedName name="_TB316">#REF!</definedName>
    <definedName name="_TB317" localSheetId="5">[19]시산표!#REF!</definedName>
    <definedName name="_TB317">[19]시산표!#REF!</definedName>
    <definedName name="_TB318" localSheetId="5">[19]시산표!#REF!</definedName>
    <definedName name="_TB318">[19]시산표!#REF!</definedName>
    <definedName name="_TB319" localSheetId="5">[18]시산표!#REF!</definedName>
    <definedName name="_TB319">[18]시산표!#REF!</definedName>
    <definedName name="_TB321" localSheetId="5">#REF!</definedName>
    <definedName name="_TB321">#REF!</definedName>
    <definedName name="_TB322" localSheetId="5">[19]시산표!#REF!</definedName>
    <definedName name="_TB322">[19]시산표!#REF!</definedName>
    <definedName name="_TB323" localSheetId="5">[19]시산표!#REF!</definedName>
    <definedName name="_TB323">[19]시산표!#REF!</definedName>
    <definedName name="_TB324" localSheetId="5">[19]시산표!#REF!</definedName>
    <definedName name="_TB324">[19]시산표!#REF!</definedName>
    <definedName name="_TB325" localSheetId="5">[19]시산표!#REF!</definedName>
    <definedName name="_TB325">[19]시산표!#REF!</definedName>
    <definedName name="_TB401" localSheetId="5">[19]시산표!#REF!</definedName>
    <definedName name="_TB401">[19]시산표!#REF!</definedName>
    <definedName name="_TB402" localSheetId="5">[19]시산표!#REF!</definedName>
    <definedName name="_TB402">[19]시산표!#REF!</definedName>
    <definedName name="_TB403" localSheetId="5">[19]시산표!#REF!</definedName>
    <definedName name="_TB403">[19]시산표!#REF!</definedName>
    <definedName name="_TB404" localSheetId="5">[19]시산표!#REF!</definedName>
    <definedName name="_TB404">[19]시산표!#REF!</definedName>
    <definedName name="_TB405" localSheetId="5">[19]시산표!#REF!</definedName>
    <definedName name="_TB405">[19]시산표!#REF!</definedName>
    <definedName name="_TB501" localSheetId="5">#REF!</definedName>
    <definedName name="_TB501">#REF!</definedName>
    <definedName name="_TB502" localSheetId="5">#REF!</definedName>
    <definedName name="_TB502">#REF!</definedName>
    <definedName name="_TB503" localSheetId="5">#REF!</definedName>
    <definedName name="_TB503">#REF!</definedName>
    <definedName name="_TB504" localSheetId="5">#REF!</definedName>
    <definedName name="_TB504">#REF!</definedName>
    <definedName name="_TB505" localSheetId="5">#REF!</definedName>
    <definedName name="_TB505">#REF!</definedName>
    <definedName name="_TB506" localSheetId="5">#REF!</definedName>
    <definedName name="_TB506">#REF!</definedName>
    <definedName name="_TB507" localSheetId="5">#REF!</definedName>
    <definedName name="_TB507">#REF!</definedName>
    <definedName name="_TB508" localSheetId="5">#REF!</definedName>
    <definedName name="_TB508">#REF!</definedName>
    <definedName name="_TB509" localSheetId="5">#REF!</definedName>
    <definedName name="_TB509">#REF!</definedName>
    <definedName name="_TB510" localSheetId="5">[18]시산표!#REF!</definedName>
    <definedName name="_TB510">[18]시산표!#REF!</definedName>
    <definedName name="_TB511" localSheetId="5">[19]시산표!#REF!</definedName>
    <definedName name="_TB511">[19]시산표!#REF!</definedName>
    <definedName name="_TB512" localSheetId="5">#REF!</definedName>
    <definedName name="_TB512">#REF!</definedName>
    <definedName name="_TB513" localSheetId="5">#REF!</definedName>
    <definedName name="_TB513">#REF!</definedName>
    <definedName name="_TB601" localSheetId="5">[19]시산표!#REF!</definedName>
    <definedName name="_TB601">[19]시산표!#REF!</definedName>
    <definedName name="_TB602" localSheetId="5">#REF!</definedName>
    <definedName name="_TB602">#REF!</definedName>
    <definedName name="_TB603" localSheetId="5">#REF!</definedName>
    <definedName name="_TB603">#REF!</definedName>
    <definedName name="_TB604" localSheetId="5">[19]시산표!#REF!</definedName>
    <definedName name="_TB604">[19]시산표!#REF!</definedName>
    <definedName name="_TB605" localSheetId="5">[19]시산표!#REF!</definedName>
    <definedName name="_TB605">[19]시산표!#REF!</definedName>
    <definedName name="_TB701" localSheetId="5">#REF!</definedName>
    <definedName name="_TB701">#REF!</definedName>
    <definedName name="_TB811" localSheetId="5">[19]시산표!#REF!</definedName>
    <definedName name="_TB811">[19]시산표!#REF!</definedName>
    <definedName name="_TB812" localSheetId="5">[19]시산표!#REF!</definedName>
    <definedName name="_TB812">[19]시산표!#REF!</definedName>
    <definedName name="_TB813" localSheetId="5">[19]시산표!#REF!</definedName>
    <definedName name="_TB813">[19]시산표!#REF!</definedName>
    <definedName name="_TB814" localSheetId="5">[19]시산표!#REF!</definedName>
    <definedName name="_TB814">[19]시산표!#REF!</definedName>
    <definedName name="_TB820" localSheetId="5">[19]시산표!#REF!</definedName>
    <definedName name="_TB820">[19]시산표!#REF!</definedName>
    <definedName name="_TB901" localSheetId="5">#REF!</definedName>
    <definedName name="_TB901">#REF!</definedName>
    <definedName name="_TB902" localSheetId="5">#REF!</definedName>
    <definedName name="_TB902">#REF!</definedName>
    <definedName name="_TB903" localSheetId="5">#REF!</definedName>
    <definedName name="_TB903">#REF!</definedName>
    <definedName name="_TB904" localSheetId="5">#REF!</definedName>
    <definedName name="_TB904">#REF!</definedName>
    <definedName name="_TBI1001" localSheetId="5">[19]시산표!#REF!</definedName>
    <definedName name="_TBI1001">[19]시산표!#REF!</definedName>
    <definedName name="_TBI1002" localSheetId="5">[19]시산표!#REF!</definedName>
    <definedName name="_TBI1002">[19]시산표!#REF!</definedName>
    <definedName name="_TBI1003" localSheetId="5">[19]시산표!#REF!</definedName>
    <definedName name="_TBI1003">[19]시산표!#REF!</definedName>
    <definedName name="_TBI1004" localSheetId="5">[19]시산표!#REF!</definedName>
    <definedName name="_TBI1004">[19]시산표!#REF!</definedName>
    <definedName name="_TBI1005" localSheetId="5">[19]시산표!#REF!</definedName>
    <definedName name="_TBI1005">[19]시산표!#REF!</definedName>
    <definedName name="_TBI101" localSheetId="5">#REF!</definedName>
    <definedName name="_TBI101">#REF!</definedName>
    <definedName name="_TBI102" localSheetId="5">[19]시산표!#REF!</definedName>
    <definedName name="_TBI102">[19]시산표!#REF!</definedName>
    <definedName name="_TBI1100" localSheetId="5">#REF!</definedName>
    <definedName name="_TBI1100">#REF!</definedName>
    <definedName name="_TBI1200" localSheetId="5">[19]시산표!#REF!</definedName>
    <definedName name="_TBI1200">[19]시산표!#REF!</definedName>
    <definedName name="_TBI201" localSheetId="5">#REF!</definedName>
    <definedName name="_TBI201">#REF!</definedName>
    <definedName name="_TBI202" localSheetId="5">#REF!</definedName>
    <definedName name="_TBI202">#REF!</definedName>
    <definedName name="_TBI203" localSheetId="5">#REF!</definedName>
    <definedName name="_TBI203">#REF!</definedName>
    <definedName name="_TBI401" localSheetId="5">#REF!</definedName>
    <definedName name="_TBI401">#REF!</definedName>
    <definedName name="_TBI402" localSheetId="5">#REF!</definedName>
    <definedName name="_TBI402">#REF!</definedName>
    <definedName name="_TBI403" localSheetId="5">[18]시산표!#REF!</definedName>
    <definedName name="_TBI403">[18]시산표!#REF!</definedName>
    <definedName name="_TBI404" localSheetId="5">#REF!</definedName>
    <definedName name="_TBI404">#REF!</definedName>
    <definedName name="_TBI405" localSheetId="5">#REF!</definedName>
    <definedName name="_TBI405">#REF!</definedName>
    <definedName name="_TBI406" localSheetId="5">#REF!</definedName>
    <definedName name="_TBI406">#REF!</definedName>
    <definedName name="_TBI407" localSheetId="5">#REF!</definedName>
    <definedName name="_TBI407">#REF!</definedName>
    <definedName name="_TBI408" localSheetId="5">#REF!</definedName>
    <definedName name="_TBI408">#REF!</definedName>
    <definedName name="_TBI409" localSheetId="5">#REF!</definedName>
    <definedName name="_TBI409">#REF!</definedName>
    <definedName name="_TBI410" localSheetId="5">#REF!</definedName>
    <definedName name="_TBI410">#REF!</definedName>
    <definedName name="_TBI411" localSheetId="5">#REF!</definedName>
    <definedName name="_TBI411">#REF!</definedName>
    <definedName name="_TBI412" localSheetId="5">#REF!</definedName>
    <definedName name="_TBI412">#REF!</definedName>
    <definedName name="_TBI413" localSheetId="5">#REF!</definedName>
    <definedName name="_TBI413">#REF!</definedName>
    <definedName name="_TBI414" localSheetId="5">#REF!</definedName>
    <definedName name="_TBI414">#REF!</definedName>
    <definedName name="_TBI415" localSheetId="5">#REF!</definedName>
    <definedName name="_TBI415">#REF!</definedName>
    <definedName name="_TBI416" localSheetId="5">#REF!</definedName>
    <definedName name="_TBI416">#REF!</definedName>
    <definedName name="_TBI417" localSheetId="5">#REF!</definedName>
    <definedName name="_TBI417">#REF!</definedName>
    <definedName name="_TBI418" localSheetId="5">#REF!</definedName>
    <definedName name="_TBI418">#REF!</definedName>
    <definedName name="_TBI419" localSheetId="5">#REF!</definedName>
    <definedName name="_TBI419">#REF!</definedName>
    <definedName name="_TBI420" localSheetId="5">#REF!</definedName>
    <definedName name="_TBI420">#REF!</definedName>
    <definedName name="_TBI421" localSheetId="5">#REF!</definedName>
    <definedName name="_TBI421">#REF!</definedName>
    <definedName name="_TBI422" localSheetId="5">#REF!</definedName>
    <definedName name="_TBI422">#REF!</definedName>
    <definedName name="_TBI423" localSheetId="5">#REF!</definedName>
    <definedName name="_TBI423">#REF!</definedName>
    <definedName name="_TBI424" localSheetId="5">#REF!</definedName>
    <definedName name="_TBI424">#REF!</definedName>
    <definedName name="_TBI425" localSheetId="5">[19]시산표!#REF!</definedName>
    <definedName name="_TBI425">[19]시산표!#REF!</definedName>
    <definedName name="_TBI601" localSheetId="5">#REF!</definedName>
    <definedName name="_TBI601">#REF!</definedName>
    <definedName name="_TBI602" localSheetId="5">#REF!</definedName>
    <definedName name="_TBI602">#REF!</definedName>
    <definedName name="_TBI603" localSheetId="5">[19]시산표!#REF!</definedName>
    <definedName name="_TBI603">[19]시산표!#REF!</definedName>
    <definedName name="_TBI604" localSheetId="5">[19]시산표!#REF!</definedName>
    <definedName name="_TBI604">[19]시산표!#REF!</definedName>
    <definedName name="_TBI605" localSheetId="5">[19]시산표!#REF!</definedName>
    <definedName name="_TBI605">[19]시산표!#REF!</definedName>
    <definedName name="_TBI606" localSheetId="5">[19]시산표!#REF!</definedName>
    <definedName name="_TBI606">[19]시산표!#REF!</definedName>
    <definedName name="_TBI607" localSheetId="5">[19]시산표!#REF!</definedName>
    <definedName name="_TBI607">[19]시산표!#REF!</definedName>
    <definedName name="_TBI608" localSheetId="5">[19]시산표!#REF!</definedName>
    <definedName name="_TBI608">[19]시산표!#REF!</definedName>
    <definedName name="_TBI609" localSheetId="5">[19]시산표!#REF!</definedName>
    <definedName name="_TBI609">[19]시산표!#REF!</definedName>
    <definedName name="_TBI610" localSheetId="5">#REF!</definedName>
    <definedName name="_TBI610">#REF!</definedName>
    <definedName name="_TBI611" localSheetId="5">[19]시산표!#REF!</definedName>
    <definedName name="_TBI611">[19]시산표!#REF!</definedName>
    <definedName name="_TBI612" localSheetId="5">#REF!</definedName>
    <definedName name="_TBI612">#REF!</definedName>
    <definedName name="_TBI613" localSheetId="5">[19]시산표!#REF!</definedName>
    <definedName name="_TBI613">[19]시산표!#REF!</definedName>
    <definedName name="_TBI614" localSheetId="5">#REF!</definedName>
    <definedName name="_TBI614">#REF!</definedName>
    <definedName name="_TBI701" localSheetId="5">#REF!</definedName>
    <definedName name="_TBI701">#REF!</definedName>
    <definedName name="_TBI702" localSheetId="5">#REF!</definedName>
    <definedName name="_TBI702">#REF!</definedName>
    <definedName name="_TBI703" localSheetId="5">[19]시산표!#REF!</definedName>
    <definedName name="_TBI703">[19]시산표!#REF!</definedName>
    <definedName name="_TBI704" localSheetId="5">[19]시산표!#REF!</definedName>
    <definedName name="_TBI704">[19]시산표!#REF!</definedName>
    <definedName name="_TBI705" localSheetId="5">[19]시산표!#REF!</definedName>
    <definedName name="_TBI705">[19]시산표!#REF!</definedName>
    <definedName name="_TBI706" localSheetId="5">[19]시산표!#REF!</definedName>
    <definedName name="_TBI706">[19]시산표!#REF!</definedName>
    <definedName name="_TBI707" localSheetId="5">[19]시산표!#REF!</definedName>
    <definedName name="_TBI707">[19]시산표!#REF!</definedName>
    <definedName name="_TBI708" localSheetId="5">[19]시산표!#REF!</definedName>
    <definedName name="_TBI708">[19]시산표!#REF!</definedName>
    <definedName name="_TBI709" localSheetId="5">#REF!</definedName>
    <definedName name="_TBI709">#REF!</definedName>
    <definedName name="_TBI710" localSheetId="5">[19]시산표!#REF!</definedName>
    <definedName name="_TBI710">[19]시산표!#REF!</definedName>
    <definedName name="_TBI711" localSheetId="5">[19]시산표!#REF!</definedName>
    <definedName name="_TBI711">[19]시산표!#REF!</definedName>
    <definedName name="_TBI712" localSheetId="5">[19]시산표!#REF!</definedName>
    <definedName name="_TBI712">[19]시산표!#REF!</definedName>
    <definedName name="_TBI713" localSheetId="5">[19]시산표!#REF!</definedName>
    <definedName name="_TBI713">[19]시산표!#REF!</definedName>
    <definedName name="_TBI714" localSheetId="5">#REF!</definedName>
    <definedName name="_TBI714">#REF!</definedName>
    <definedName name="_TBI715" localSheetId="5">[19]시산표!#REF!</definedName>
    <definedName name="_TBI715">[19]시산표!#REF!</definedName>
    <definedName name="_TBI716" localSheetId="5">#REF!</definedName>
    <definedName name="_TBI716">#REF!</definedName>
    <definedName name="_TBI717" localSheetId="5">[18]시산표!#REF!</definedName>
    <definedName name="_TBI717">[18]시산표!#REF!</definedName>
    <definedName name="_TBI718" localSheetId="5">#REF!</definedName>
    <definedName name="_TBI718">#REF!</definedName>
    <definedName name="_TBI719" localSheetId="5">[18]시산표!#REF!</definedName>
    <definedName name="_TBI719">[18]시산표!#REF!</definedName>
    <definedName name="_TBI901" localSheetId="5">#REF!</definedName>
    <definedName name="_TBI901">#REF!</definedName>
    <definedName name="_TBI902" localSheetId="5">#REF!</definedName>
    <definedName name="_TBI902">#REF!</definedName>
    <definedName name="_TBI903" localSheetId="5">[19]시산표!#REF!</definedName>
    <definedName name="_TBI903">[19]시산표!#REF!</definedName>
    <definedName name="_TBI904" localSheetId="5">[19]시산표!#REF!</definedName>
    <definedName name="_TBI904">[19]시산표!#REF!</definedName>
    <definedName name="_TBI905" localSheetId="5">[19]시산표!#REF!</definedName>
    <definedName name="_TBI905">[19]시산표!#REF!</definedName>
    <definedName name="_TBI906" localSheetId="5">[19]시산표!#REF!</definedName>
    <definedName name="_TBI906">[19]시산표!#REF!</definedName>
    <definedName name="_TBI907" localSheetId="5">[19]시산표!#REF!</definedName>
    <definedName name="_TBI907">[19]시산표!#REF!</definedName>
    <definedName name="_tey5" localSheetId="5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 localSheetId="5">#REF!</definedName>
    <definedName name="_u1">#REF!</definedName>
    <definedName name="_u3" localSheetId="5">#REF!</definedName>
    <definedName name="_u3">#REF!</definedName>
    <definedName name="_UKT77">#N/A</definedName>
    <definedName name="_utu9">#N/A</definedName>
    <definedName name="_w1" localSheetId="5">#REF!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 localSheetId="5">#REF!</definedName>
    <definedName name="A">#REF!</definedName>
    <definedName name="A268A1" localSheetId="5">#REF!</definedName>
    <definedName name="A268A1">#REF!</definedName>
    <definedName name="aa" localSheetId="7">STOP:STOPE</definedName>
    <definedName name="aa" localSheetId="1">STOP:STOPE</definedName>
    <definedName name="aa" localSheetId="2">STOP:STOPE</definedName>
    <definedName name="aa" localSheetId="5">STOP:STOPE</definedName>
    <definedName name="aa">STOP:STOPE</definedName>
    <definedName name="aaa">'[20]17002010'!$A$2:$M$22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7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hidden="1">{#N/A,#N/A,FALSE,"BUDGET"}</definedName>
    <definedName name="aaaaaa">#N/A</definedName>
    <definedName name="aaaaaaa" localSheetId="5">#REF!</definedName>
    <definedName name="aaaaaaa">#REF!</definedName>
    <definedName name="aaaaaaaaaaaa">#N/A</definedName>
    <definedName name="aaaeeeccc" localSheetId="5">#REF!</definedName>
    <definedName name="aaaeeeccc">#REF!</definedName>
    <definedName name="aadd">#N/A</definedName>
    <definedName name="aadf" localSheetId="5">#REF!</definedName>
    <definedName name="aadf">#REF!</definedName>
    <definedName name="aads">#N/A</definedName>
    <definedName name="AAGGEA">#N/A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7">HAJIME:OWARI</definedName>
    <definedName name="abc" localSheetId="1">HAJIME:OWARI</definedName>
    <definedName name="abc" localSheetId="2">HAJIME:OWARI</definedName>
    <definedName name="abc" localSheetId="5">HAJIME:OWARI</definedName>
    <definedName name="abc">HAJIME:OWARI</definedName>
    <definedName name="abccccccccc" localSheetId="5">#REF!</definedName>
    <definedName name="abccccccccc">#REF!</definedName>
    <definedName name="acadaw">#N/A</definedName>
    <definedName name="acaeeaw">#N/A</definedName>
    <definedName name="acc" localSheetId="7">STOP:STOPE</definedName>
    <definedName name="acc" localSheetId="1">STOP:STOPE</definedName>
    <definedName name="acc" localSheetId="2">STOP:STOPE</definedName>
    <definedName name="acc" localSheetId="5">STOP:STOPE</definedName>
    <definedName name="acc">STOP:STOPE</definedName>
    <definedName name="Account_Balance" localSheetId="5">#REF!</definedName>
    <definedName name="Account_Balance">#REF!</definedName>
    <definedName name="AcctList">'[21]Account List'!$A$2:$B$928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 localSheetId="5">'[22]DropDown List'!#REF!</definedName>
    <definedName name="Activity">'[22]DropDown List'!#REF!</definedName>
    <definedName name="acwe">#N/A</definedName>
    <definedName name="acweaew">#N/A</definedName>
    <definedName name="acxsc">#N/A</definedName>
    <definedName name="ad" localSheetId="5">#REF!</definedName>
    <definedName name="ad">#REF!</definedName>
    <definedName name="adcec">#N/A</definedName>
    <definedName name="ADD">#N/A</definedName>
    <definedName name="ADDR" localSheetId="7">HAJIME:OWARI</definedName>
    <definedName name="ADDR" localSheetId="1">HAJIME:OWARI</definedName>
    <definedName name="ADDR" localSheetId="2">HAJIME:OWARI</definedName>
    <definedName name="ADDR" localSheetId="5">HAJIME:OWARI</definedName>
    <definedName name="ADDR">HAJIME:OWARI</definedName>
    <definedName name="addr1" localSheetId="7">HAJIME:OWARI</definedName>
    <definedName name="addr1" localSheetId="1">HAJIME:OWARI</definedName>
    <definedName name="addr1" localSheetId="2">HAJIME:OWARI</definedName>
    <definedName name="addr1" localSheetId="5">HAJIME:OWARI</definedName>
    <definedName name="addr1">HAJIME:OWARI</definedName>
    <definedName name="ADDS" localSheetId="5">#REF!</definedName>
    <definedName name="ADDS">#REF!</definedName>
    <definedName name="aded" localSheetId="5">#REF!</definedName>
    <definedName name="aded">#REF!</definedName>
    <definedName name="ADFF">#N/A</definedName>
    <definedName name="adffewaew">#N/A</definedName>
    <definedName name="ADFWAEEW">#N/A</definedName>
    <definedName name="Adjustment" localSheetId="5">#REF!</definedName>
    <definedName name="Adjustment">#REF!</definedName>
    <definedName name="adsd">#N/A</definedName>
    <definedName name="ADSFEWA">#N/A</definedName>
    <definedName name="ADSFWEAF">#N/A</definedName>
    <definedName name="advb" localSheetId="5">#REF!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 localSheetId="5">#REF!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[23]AR!$A$2:$B$7919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 localSheetId="5">#REF!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 localSheetId="5">#REF!</definedName>
    <definedName name="agdump">#REF!</definedName>
    <definedName name="ageagew">#N/A</definedName>
    <definedName name="agedump" localSheetId="5">#REF!</definedName>
    <definedName name="agedump">#REF!</definedName>
    <definedName name="AGEGA">#N/A</definedName>
    <definedName name="AGEGAWAG">#N/A</definedName>
    <definedName name="agencydump" localSheetId="5">#REF!</definedName>
    <definedName name="agencydump">#REF!</definedName>
    <definedName name="AGENCYLY" localSheetId="5">#REF!</definedName>
    <definedName name="AGENCYLY">#REF!</definedName>
    <definedName name="AGENCYPLAN" localSheetId="5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 localSheetId="5">#REF!</definedName>
    <definedName name="AJan">#REF!</definedName>
    <definedName name="akdnj">#N/A</definedName>
    <definedName name="akekfe">#N/A</definedName>
    <definedName name="alsdfkjoasd" localSheetId="5">#REF!</definedName>
    <definedName name="alsdfkjoasd">#REF!</definedName>
    <definedName name="AMOUNT" localSheetId="5">'[24]10'!#REF!</definedName>
    <definedName name="AMOUNT">'[24]10'!#REF!</definedName>
    <definedName name="aoe" localSheetId="7" hidden="1">{"'Model'!$A$1:$N$53"}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owefr" localSheetId="5">#REF!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[25]AR!$A$2:$B$7919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 localSheetId="5">#REF!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 localSheetId="5">#REF!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 localSheetId="5">#REF!</definedName>
    <definedName name="asss">#REF!</definedName>
    <definedName name="at">#N/A</definedName>
    <definedName name="ataef">#N/A</definedName>
    <definedName name="audit.test" localSheetId="7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ru">'[26]G-BS'!$A$3:$C$217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7" hidden="1">{"'Eng (page2)'!$A$1:$D$52"}</definedName>
    <definedName name="bb" localSheetId="1" hidden="1">{"'Eng (page2)'!$A$1:$D$52"}</definedName>
    <definedName name="bb" localSheetId="2" hidden="1">{"'Eng (page2)'!$A$1:$D$52"}</definedName>
    <definedName name="bb" hidden="1">{"'Eng (page2)'!$A$1:$D$52"}</definedName>
    <definedName name="BBB" localSheetId="5">[27]DEP12!#REF!</definedName>
    <definedName name="BBB">[27]DEP12!#REF!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7" hidden="1">{"'Model'!$A$1:$N$53"}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 localSheetId="5">#REF!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 localSheetId="5">#REF!</definedName>
    <definedName name="BRT">#REF!</definedName>
    <definedName name="BS" localSheetId="5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 localSheetId="5">#REF!</definedName>
    <definedName name="BuiltIn_Print_Area___1">#REF!</definedName>
    <definedName name="BuiltIn_Print_Titles" localSheetId="5">#REF!</definedName>
    <definedName name="BuiltIn_Print_Titles">#REF!</definedName>
    <definedName name="BuiltIn_Print_Titles___1" localSheetId="5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 localSheetId="5">'[28]510000'!#REF!</definedName>
    <definedName name="C_\COST\A4_ALL16.WK1">'[28]510000'!#REF!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 localSheetId="5">#REF!</definedName>
    <definedName name="CalcAgencyPrice">#REF!</definedName>
    <definedName name="CAN">[25]EASCA!$T$2:$T$474</definedName>
    <definedName name="CASCEWA">#N/A</definedName>
    <definedName name="casdc">#N/A</definedName>
    <definedName name="cash" localSheetId="7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hidden="1">{"'Eng (page2)'!$A$1:$D$52"}</definedName>
    <definedName name="cashflows" localSheetId="5">#REF!</definedName>
    <definedName name="cashflows">#REF!</definedName>
    <definedName name="caskdm">#N/A</definedName>
    <definedName name="CAV">[25]EASCA!$U$2:$U$474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7" hidden="1">{"'Eng (page2)'!$A$1:$D$52"}</definedName>
    <definedName name="cc" localSheetId="1" hidden="1">{"'Eng (page2)'!$A$1:$D$52"}</definedName>
    <definedName name="cc" localSheetId="2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 localSheetId="5">#REF!</definedName>
    <definedName name="CCFF">#REF!</definedName>
    <definedName name="CCMDM">#N/A</definedName>
    <definedName name="cctr">'[29]Selection obj'!$K$2:$K$374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 localSheetId="5">#REF!</definedName>
    <definedName name="cei">#REF!</definedName>
    <definedName name="cellIsStratified" localSheetId="5">#REF!</definedName>
    <definedName name="cellIsStratified">#REF!</definedName>
    <definedName name="cellProjectedMisstatementWarning" localSheetId="5">#REF!</definedName>
    <definedName name="cellProjectedMisstatementWarning">#REF!</definedName>
    <definedName name="cellSampleSize" localSheetId="5">#REF!</definedName>
    <definedName name="cellSampleSize">#REF!</definedName>
    <definedName name="cellSampleSizeWarning" localSheetId="5">#REF!</definedName>
    <definedName name="cellSampleSizeWarning">#REF!</definedName>
    <definedName name="cellSSF" localSheetId="5">#REF!</definedName>
    <definedName name="cellSSF">#REF!</definedName>
    <definedName name="cew">#N/A</definedName>
    <definedName name="cewaew">#N/A</definedName>
    <definedName name="cewes">#N/A</definedName>
    <definedName name="CF">'[30]10-1 Media:10-cut'!$A$1:$IV$5</definedName>
    <definedName name="CFF" localSheetId="5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'[20]17002010'!$J$1:$M$1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 localSheetId="5">#REF!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 localSheetId="5">#REF!</definedName>
    <definedName name="coa">#REF!</definedName>
    <definedName name="Commission" localSheetId="5">#REF!</definedName>
    <definedName name="Commission">#REF!</definedName>
    <definedName name="conb121" localSheetId="1">[31]!conb121</definedName>
    <definedName name="conb121" localSheetId="5">[31]!conb121</definedName>
    <definedName name="conb121">[31]!conb121</definedName>
    <definedName name="COPY_YTD">#N/A</definedName>
    <definedName name="cost" localSheetId="5">#REF!</definedName>
    <definedName name="cost">#REF!</definedName>
    <definedName name="CPACSBAHT" localSheetId="5">#REF!</definedName>
    <definedName name="CPACSBAHT">#REF!</definedName>
    <definedName name="CPACSEURO" localSheetId="5">#REF!</definedName>
    <definedName name="CPACSEURO">#REF!</definedName>
    <definedName name="CPACSUSD" localSheetId="5">#REF!</definedName>
    <definedName name="CPACSUSD">#REF!</definedName>
    <definedName name="CPACSYEN" localSheetId="5">#REF!</definedName>
    <definedName name="CPACSYEN">#REF!</definedName>
    <definedName name="CPAUTOBAHT" localSheetId="5">#REF!</definedName>
    <definedName name="CPAUTOBAHT">#REF!</definedName>
    <definedName name="CPAUTOBT" localSheetId="5">#REF!</definedName>
    <definedName name="CPAUTOBT">#REF!</definedName>
    <definedName name="CPAUTOEURO" localSheetId="5">#REF!</definedName>
    <definedName name="CPAUTOEURO">#REF!</definedName>
    <definedName name="CPAUTOUSD" localSheetId="5">#REF!</definedName>
    <definedName name="CPAUTOUSD">#REF!</definedName>
    <definedName name="CPAUTOYEN" localSheetId="5">#REF!</definedName>
    <definedName name="CPAUTOYEN">#REF!</definedName>
    <definedName name="CPCONST" localSheetId="5">#REF!</definedName>
    <definedName name="CPCONST">#REF!</definedName>
    <definedName name="CPCTBAHT" localSheetId="5">#REF!</definedName>
    <definedName name="CPCTBAHT">#REF!</definedName>
    <definedName name="CPCTEURO" localSheetId="5">#REF!</definedName>
    <definedName name="CPCTEURO">#REF!</definedName>
    <definedName name="CPCTUSD" localSheetId="5">#REF!</definedName>
    <definedName name="CPCTUSD">#REF!</definedName>
    <definedName name="CPCTYEN" localSheetId="5">#REF!</definedName>
    <definedName name="CPCTYEN">#REF!</definedName>
    <definedName name="CPCVBAHT" localSheetId="5">#REF!</definedName>
    <definedName name="CPCVBAHT">#REF!</definedName>
    <definedName name="CPCVEURO" localSheetId="5">#REF!</definedName>
    <definedName name="CPCVEURO">#REF!</definedName>
    <definedName name="CPCVUSD" localSheetId="5">#REF!</definedName>
    <definedName name="CPCVUSD">#REF!</definedName>
    <definedName name="CPCVYEN" localSheetId="5">#REF!</definedName>
    <definedName name="CPCVYEN">#REF!</definedName>
    <definedName name="CPECCBAHT" localSheetId="5">#REF!</definedName>
    <definedName name="CPECCBAHT">#REF!</definedName>
    <definedName name="CPECCEURO" localSheetId="5">#REF!</definedName>
    <definedName name="CPECCEURO">#REF!</definedName>
    <definedName name="CPECCUSD" localSheetId="5">#REF!</definedName>
    <definedName name="CPECCUSD">#REF!</definedName>
    <definedName name="CPECCYEN" localSheetId="5">#REF!</definedName>
    <definedName name="CPECCYEN">#REF!</definedName>
    <definedName name="CPELBAHT" localSheetId="5">#REF!</definedName>
    <definedName name="CPELBAHT">#REF!</definedName>
    <definedName name="CPELEURO" localSheetId="5">#REF!</definedName>
    <definedName name="CPELEURO">#REF!</definedName>
    <definedName name="CPELUSD" localSheetId="5">#REF!</definedName>
    <definedName name="CPELUSD">#REF!</definedName>
    <definedName name="CPELYEN" localSheetId="5">#REF!</definedName>
    <definedName name="CPELYEN">#REF!</definedName>
    <definedName name="CPFFBAHT" localSheetId="5">#REF!</definedName>
    <definedName name="CPFFBAHT">#REF!</definedName>
    <definedName name="CPFFEURO" localSheetId="5">#REF!</definedName>
    <definedName name="CPFFEURO">#REF!</definedName>
    <definedName name="CPFFUSD" localSheetId="5">#REF!</definedName>
    <definedName name="CPFFUSD">#REF!</definedName>
    <definedName name="CPFFYEN" localSheetId="5">#REF!</definedName>
    <definedName name="CPFFYEN">#REF!</definedName>
    <definedName name="CPINTRA" localSheetId="5">#REF!</definedName>
    <definedName name="CPINTRA">#REF!</definedName>
    <definedName name="CPMVACBAHT" localSheetId="5">#REF!</definedName>
    <definedName name="CPMVACBAHT">#REF!</definedName>
    <definedName name="CPMVACEURO" localSheetId="5">#REF!</definedName>
    <definedName name="CPMVACEURO">#REF!</definedName>
    <definedName name="CPMVACUSD" localSheetId="5">#REF!</definedName>
    <definedName name="CPMVACUSD">#REF!</definedName>
    <definedName name="CPMVACYEN" localSheetId="5">#REF!</definedName>
    <definedName name="CPMVACYEN">#REF!</definedName>
    <definedName name="CPOTBAHT" localSheetId="5">#REF!</definedName>
    <definedName name="CPOTBAHT">#REF!</definedName>
    <definedName name="CPOTEURO" localSheetId="5">#REF!</definedName>
    <definedName name="CPOTEURO">#REF!</definedName>
    <definedName name="CPOTUSD" localSheetId="5">#REF!</definedName>
    <definedName name="CPOTUSD">#REF!</definedName>
    <definedName name="CPOTYEN" localSheetId="5">#REF!</definedName>
    <definedName name="CPOTYEN">#REF!</definedName>
    <definedName name="CPPC2001" localSheetId="7" hidden="1">{"'Model'!$A$1:$N$53"}</definedName>
    <definedName name="CPPC2001" localSheetId="1" hidden="1">{"'Model'!$A$1:$N$53"}</definedName>
    <definedName name="CPPC2001" localSheetId="2" hidden="1">{"'Model'!$A$1:$N$53"}</definedName>
    <definedName name="CPPC2001" hidden="1">{"'Model'!$A$1:$N$53"}</definedName>
    <definedName name="CPPLBAHT" localSheetId="5">#REF!</definedName>
    <definedName name="CPPLBAHT">#REF!</definedName>
    <definedName name="CPPLEURO" localSheetId="5">#REF!</definedName>
    <definedName name="CPPLEURO">#REF!</definedName>
    <definedName name="CPPLUSD" localSheetId="5">#REF!</definedName>
    <definedName name="CPPLUSD">#REF!</definedName>
    <definedName name="CPPLYEN" localSheetId="5">#REF!</definedName>
    <definedName name="CPPLYEN">#REF!</definedName>
    <definedName name="CPPPBAHT" localSheetId="5">#REF!</definedName>
    <definedName name="CPPPBAHT">#REF!</definedName>
    <definedName name="CPPPEURO" localSheetId="5">#REF!</definedName>
    <definedName name="CPPPEURO">#REF!</definedName>
    <definedName name="CPPPUSD" localSheetId="5">#REF!</definedName>
    <definedName name="CPPPUSD">#REF!</definedName>
    <definedName name="CPPPYEN" localSheetId="5">#REF!</definedName>
    <definedName name="CPPPYEN">#REF!</definedName>
    <definedName name="CPPUMPBAHT" localSheetId="5">#REF!</definedName>
    <definedName name="CPPUMPBAHT">#REF!</definedName>
    <definedName name="CPPUMPEURO" localSheetId="5">#REF!</definedName>
    <definedName name="CPPUMPEURO">#REF!</definedName>
    <definedName name="CPPUMPUSD" localSheetId="5">#REF!</definedName>
    <definedName name="CPPUMPUSD">#REF!</definedName>
    <definedName name="CPPUMPYEN" localSheetId="5">#REF!</definedName>
    <definedName name="CPPUMPYEN">#REF!</definedName>
    <definedName name="CPSACBAHT" localSheetId="5">#REF!</definedName>
    <definedName name="CPSACBAHT">#REF!</definedName>
    <definedName name="CPSACEURO" localSheetId="5">#REF!</definedName>
    <definedName name="CPSACEURO">#REF!</definedName>
    <definedName name="CPSACUSD" localSheetId="5">#REF!</definedName>
    <definedName name="CPSACUSD">#REF!</definedName>
    <definedName name="CPSACYEN" localSheetId="5">#REF!</definedName>
    <definedName name="CPSACYEN">#REF!</definedName>
    <definedName name="CPTANKBAHT" localSheetId="5">#REF!</definedName>
    <definedName name="CPTANKBAHT">#REF!</definedName>
    <definedName name="CPTANKEURO" localSheetId="5">#REF!</definedName>
    <definedName name="CPTANKEURO">#REF!</definedName>
    <definedName name="CPTANKUSD" localSheetId="5">#REF!</definedName>
    <definedName name="CPTANKUSD">#REF!</definedName>
    <definedName name="CPTANKYEN" localSheetId="5">#REF!</definedName>
    <definedName name="CPTANKYEN">#REF!</definedName>
    <definedName name="CPUTBAHT" localSheetId="5">#REF!</definedName>
    <definedName name="CPUTBAHT">#REF!</definedName>
    <definedName name="CPUTEURO" localSheetId="5">#REF!</definedName>
    <definedName name="CPUTEURO">#REF!</definedName>
    <definedName name="CPUTUSD" localSheetId="5">#REF!</definedName>
    <definedName name="CPUTUSD">#REF!</definedName>
    <definedName name="CPUTYEN" localSheetId="5">#REF!</definedName>
    <definedName name="CPUTYEN">#REF!</definedName>
    <definedName name="CPWCSBAHT" localSheetId="5">#REF!</definedName>
    <definedName name="CPWCSBAHT">#REF!</definedName>
    <definedName name="CPWCSEURO" localSheetId="5">#REF!</definedName>
    <definedName name="CPWCSEURO">#REF!</definedName>
    <definedName name="CPWCSUSD" localSheetId="5">#REF!</definedName>
    <definedName name="CPWCSUSD">#REF!</definedName>
    <definedName name="CPWCSYEN" localSheetId="5">#REF!</definedName>
    <definedName name="CPWCSYEN">#REF!</definedName>
    <definedName name="_xlnm.Criteria" localSheetId="5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[25]Computron!$B$2:$H$540</definedName>
    <definedName name="CUR" localSheetId="5">#REF!</definedName>
    <definedName name="CUR">#REF!</definedName>
    <definedName name="CUR_SUM" localSheetId="5">#REF!</definedName>
    <definedName name="CUR_SUM">#REF!</definedName>
    <definedName name="Currency" localSheetId="5">'[22]DropDown List'!#REF!</definedName>
    <definedName name="Currency">'[22]DropDown List'!#REF!</definedName>
    <definedName name="Currency_Unit">[32]Sheet3!$G$29</definedName>
    <definedName name="Current" localSheetId="5">#REF!</definedName>
    <definedName name="Current">#REF!</definedName>
    <definedName name="Current_Account" localSheetId="5">#REF!</definedName>
    <definedName name="Current_Account">#REF!</definedName>
    <definedName name="Current_Month">[32]Sheet3!$C$5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 localSheetId="5">#REF!</definedName>
    <definedName name="dakewhrleh">#REF!</definedName>
    <definedName name="DaRWk1" localSheetId="5">#REF!</definedName>
    <definedName name="DaRWk1">#REF!</definedName>
    <definedName name="DaRWk10" localSheetId="5">#REF!</definedName>
    <definedName name="DaRWk10">#REF!</definedName>
    <definedName name="DaRWk11" localSheetId="5">#REF!</definedName>
    <definedName name="DaRWk11">#REF!</definedName>
    <definedName name="DaRWk12" localSheetId="5">#REF!</definedName>
    <definedName name="DaRWk12">#REF!</definedName>
    <definedName name="DaRWk2" localSheetId="5">#REF!</definedName>
    <definedName name="DaRWk2">#REF!</definedName>
    <definedName name="DaRWk3" localSheetId="5">#REF!</definedName>
    <definedName name="DaRWk3">#REF!</definedName>
    <definedName name="DaRWk4" localSheetId="5">#REF!</definedName>
    <definedName name="DaRWk4">#REF!</definedName>
    <definedName name="DaRWk5" localSheetId="5">#REF!</definedName>
    <definedName name="DaRWk5">#REF!</definedName>
    <definedName name="DaRWk6" localSheetId="5">#REF!</definedName>
    <definedName name="DaRWk6">#REF!</definedName>
    <definedName name="DaRWk8" localSheetId="5">#REF!</definedName>
    <definedName name="DaRWk8">#REF!</definedName>
    <definedName name="DaRwk9" localSheetId="5">#REF!</definedName>
    <definedName name="DaRwk9">#REF!</definedName>
    <definedName name="dasfeawcd">#N/A</definedName>
    <definedName name="dast" localSheetId="5">#REF!</definedName>
    <definedName name="dast">#REF!</definedName>
    <definedName name="Data" localSheetId="5">#REF!</definedName>
    <definedName name="Data">#REF!</definedName>
    <definedName name="DATA2" localSheetId="5">[33]CST1198!#REF!</definedName>
    <definedName name="DATA2">[33]CST1198!#REF!</definedName>
    <definedName name="data786">[34]JE786!$A$3:$H$54</definedName>
    <definedName name="_xlnm.Database" localSheetId="5">'[35]fs-e'!#REF!</definedName>
    <definedName name="_xlnm.Database">'[35]fs-e'!#REF!</definedName>
    <definedName name="datasource">'[29]Selection obj'!$G$2:$G$4</definedName>
    <definedName name="DaWk7" localSheetId="5">#REF!</definedName>
    <definedName name="DaWk7">#REF!</definedName>
    <definedName name="days" localSheetId="5">'[36]asset HDK&amp;SHK'!#REF!</definedName>
    <definedName name="days">'[36]asset HDK&amp;SHK'!#REF!</definedName>
    <definedName name="DBB">#N/A</definedName>
    <definedName name="DBFBDTRT">#N/A</definedName>
    <definedName name="DBFBRTD">#N/A</definedName>
    <definedName name="DBRTDTRBD">#N/A</definedName>
    <definedName name="dbrwk1" localSheetId="5">#REF!</definedName>
    <definedName name="dbrwk1">#REF!</definedName>
    <definedName name="dbrwk10" localSheetId="5">#REF!</definedName>
    <definedName name="dbrwk10">#REF!</definedName>
    <definedName name="dbrwk11" localSheetId="5">#REF!</definedName>
    <definedName name="dbrwk11">#REF!</definedName>
    <definedName name="dbrwk12" localSheetId="5">#REF!</definedName>
    <definedName name="dbrwk12">#REF!</definedName>
    <definedName name="dbrwk2" localSheetId="5">#REF!</definedName>
    <definedName name="dbrwk2">#REF!</definedName>
    <definedName name="dbrwk3" localSheetId="5">#REF!</definedName>
    <definedName name="dbrwk3">#REF!</definedName>
    <definedName name="dbrwk4" localSheetId="5">#REF!</definedName>
    <definedName name="dbrwk4">#REF!</definedName>
    <definedName name="dbrwk5" localSheetId="5">#REF!</definedName>
    <definedName name="dbrwk5">#REF!</definedName>
    <definedName name="dbrwk6" localSheetId="5">#REF!</definedName>
    <definedName name="dbrwk6">#REF!</definedName>
    <definedName name="dbrwk7" localSheetId="5">#REF!</definedName>
    <definedName name="dbrwk7">#REF!</definedName>
    <definedName name="dbrwk8" localSheetId="5">#REF!</definedName>
    <definedName name="dbrwk8">#REF!</definedName>
    <definedName name="dbrwk9" localSheetId="5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 localSheetId="5">#REF!</definedName>
    <definedName name="dcrwk1">#REF!</definedName>
    <definedName name="dcrwk10" localSheetId="5">#REF!</definedName>
    <definedName name="dcrwk10">#REF!</definedName>
    <definedName name="dcrwk11" localSheetId="5">#REF!</definedName>
    <definedName name="dcrwk11">#REF!</definedName>
    <definedName name="dcrwk12" localSheetId="5">#REF!</definedName>
    <definedName name="dcrwk12">#REF!</definedName>
    <definedName name="dcrwk2" localSheetId="5">#REF!</definedName>
    <definedName name="dcrwk2">#REF!</definedName>
    <definedName name="dcrwk3" localSheetId="5">#REF!</definedName>
    <definedName name="dcrwk3">#REF!</definedName>
    <definedName name="dcrwk4" localSheetId="5">#REF!</definedName>
    <definedName name="dcrwk4">#REF!</definedName>
    <definedName name="dcrwk5" localSheetId="5">#REF!</definedName>
    <definedName name="dcrwk5">#REF!</definedName>
    <definedName name="dcrwk6" localSheetId="5">#REF!</definedName>
    <definedName name="dcrwk6">#REF!</definedName>
    <definedName name="dcrwk7" localSheetId="5">#REF!</definedName>
    <definedName name="dcrwk7">#REF!</definedName>
    <definedName name="dcrwk8" localSheetId="5">#REF!</definedName>
    <definedName name="dcrwk8">#REF!</definedName>
    <definedName name="dcrwk9" localSheetId="5">#REF!</definedName>
    <definedName name="dcrwk9">#REF!</definedName>
    <definedName name="dd" localSheetId="5">#REF!</definedName>
    <definedName name="dd">#REF!</definedName>
    <definedName name="ddaaaww" localSheetId="5">#REF!</definedName>
    <definedName name="ddaaaww">#REF!</definedName>
    <definedName name="ddd" localSheetId="5">#REF!</definedName>
    <definedName name="ddd">#REF!</definedName>
    <definedName name="DDDD" localSheetId="5">#REF!</definedName>
    <definedName name="DDDD">#REF!</definedName>
    <definedName name="ddddd" localSheetId="5">#REF!</definedName>
    <definedName name="ddddd">#REF!</definedName>
    <definedName name="DDDDDD" localSheetId="5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 localSheetId="5">#REF!</definedName>
    <definedName name="DEFG">#REF!</definedName>
    <definedName name="degf">#N/A</definedName>
    <definedName name="DelDC" localSheetId="5">#REF!</definedName>
    <definedName name="DelDC">#REF!</definedName>
    <definedName name="DelDm" localSheetId="5">#REF!</definedName>
    <definedName name="DelDm">#REF!</definedName>
    <definedName name="delell">#N/A</definedName>
    <definedName name="Delivery" localSheetId="5">#REF!</definedName>
    <definedName name="Delivery">#REF!</definedName>
    <definedName name="dellwlf">#N/A</definedName>
    <definedName name="DelType" localSheetId="5">#REF!</definedName>
    <definedName name="DelType">#REF!</definedName>
    <definedName name="deptLookup" localSheetId="5">#REF!</definedName>
    <definedName name="deptLookup">#REF!</definedName>
    <definedName name="Description" localSheetId="5">'[22]DropDown List'!#REF!</definedName>
    <definedName name="Description">'[22]DropDown List'!#REF!</definedName>
    <definedName name="desx">#N/A</definedName>
    <definedName name="DET" localSheetId="7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 localSheetId="5">#REF!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 localSheetId="5">#REF!</definedName>
    <definedName name="DFD">#REF!</definedName>
    <definedName name="dfdbre">#N/A</definedName>
    <definedName name="DFDF">'[37]Account List'!$A$2:$B$928</definedName>
    <definedName name="dfdf3">#N/A</definedName>
    <definedName name="DFDFDFDFDFDFEEER" localSheetId="5">#REF!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 localSheetId="5">#REF!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 localSheetId="5">#REF!</definedName>
    <definedName name="DFGRS">#REF!</definedName>
    <definedName name="DFGRSA">#N/A</definedName>
    <definedName name="DFGRSER" localSheetId="5">#REF!</definedName>
    <definedName name="DFGRSER">#REF!</definedName>
    <definedName name="DFGRV" localSheetId="5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 localSheetId="5">#REF!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 localSheetId="5">#REF!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 localSheetId="5">#REF!</definedName>
    <definedName name="DFVRR">#REF!</definedName>
    <definedName name="DFVRSE" localSheetId="5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 localSheetId="5">#REF!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 localSheetId="5">#REF!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 localSheetId="5">#REF!</definedName>
    <definedName name="Difference">#REF!</definedName>
    <definedName name="Disaggregations" localSheetId="5">#REF!</definedName>
    <definedName name="Disaggregations">#REF!</definedName>
    <definedName name="dItemsToTest" localSheetId="5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 localSheetId="5">#REF!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 localSheetId="5">#REF!</definedName>
    <definedName name="DNT">#REF!</definedName>
    <definedName name="dododl">#N/A</definedName>
    <definedName name="dPlanningMateriality" localSheetId="5">#REF!</definedName>
    <definedName name="dPlanningMateriality">#REF!</definedName>
    <definedName name="dProjectedBookValue" localSheetId="5">#REF!</definedName>
    <definedName name="dProjectedBookValue">#REF!</definedName>
    <definedName name="dProjectedBookValueStratified" localSheetId="5">#REF!</definedName>
    <definedName name="dProjectedBookValueStratified">#REF!</definedName>
    <definedName name="dProjectedNumbersOfItems" localSheetId="5">#REF!</definedName>
    <definedName name="dProjectedNumbersOfItems">#REF!</definedName>
    <definedName name="dProjectedNumbersOfItemsStratified" localSheetId="5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 localSheetId="5">#REF!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 localSheetId="5">#REF!</definedName>
    <definedName name="DRYTR">#REF!</definedName>
    <definedName name="DRYY">#N/A</definedName>
    <definedName name="dryyht">#N/A</definedName>
    <definedName name="dsacds">#N/A</definedName>
    <definedName name="dsad" localSheetId="5">#REF!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 localSheetId="5">#REF!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 localSheetId="5">#REF!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 localSheetId="5">#REF!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 localSheetId="5">#REF!</definedName>
    <definedName name="dsfgrgs">#REF!</definedName>
    <definedName name="dsfgrse">#N/A</definedName>
    <definedName name="dsfgrsr" localSheetId="5">#REF!</definedName>
    <definedName name="dsfgrsr">#REF!</definedName>
    <definedName name="dsfgrsrge" localSheetId="5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 localSheetId="5">#REF!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 localSheetId="5">#REF!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 localSheetId="5">#REF!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 localSheetId="5">#REF!</definedName>
    <definedName name="dtgh">#REF!</definedName>
    <definedName name="dtht" localSheetId="5">#REF!</definedName>
    <definedName name="dtht">#REF!</definedName>
    <definedName name="dtjrdt">#N/A</definedName>
    <definedName name="dTotalPopulationBookValue" localSheetId="5">#REF!</definedName>
    <definedName name="dTotalPopulationBookValue">#REF!</definedName>
    <definedName name="dTotalProjectedBookValue" localSheetId="5">#REF!</definedName>
    <definedName name="dTotalProjectedBookValue">#REF!</definedName>
    <definedName name="dTotalProjectedNumbersOfItems" localSheetId="5">#REF!</definedName>
    <definedName name="dTotalProjectedNumbersOfItems">#REF!</definedName>
    <definedName name="dTotIndSignItems" localSheetId="5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 localSheetId="5">#REF!</definedName>
    <definedName name="dumppr">#REF!</definedName>
    <definedName name="durt">#N/A</definedName>
    <definedName name="dut">'[26]G-BS'!$F$3:$F$217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 localSheetId="5">#REF!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 localSheetId="5">#REF!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 localSheetId="5">#REF!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 localSheetId="5">#REF!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[25]EAS!$I$2:$L$219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 localSheetId="5">#REF!</definedName>
    <definedName name="ed">#REF!</definedName>
    <definedName name="EDACDEA">#N/A</definedName>
    <definedName name="ede">'[37]Account List'!$A$2:$B$928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 localSheetId="5">#REF!</definedName>
    <definedName name="eeee">#REF!</definedName>
    <definedName name="eeeee" localSheetId="5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 localSheetId="5">#REF!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 localSheetId="5">#REF!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 localSheetId="5">#REF!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 localSheetId="5">#REF!</definedName>
    <definedName name="ERGRE">#REF!</definedName>
    <definedName name="ergreg">#N/A</definedName>
    <definedName name="ergrge">#N/A</definedName>
    <definedName name="ERGRRE" localSheetId="5">#REF!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 localSheetId="5">'[38]DropDown List'!#REF!</definedName>
    <definedName name="error">'[38]DropDown List'!#REF!</definedName>
    <definedName name="errre">#N/A</definedName>
    <definedName name="ERSERE" localSheetId="5">#REF!</definedName>
    <definedName name="ERSERE">#REF!</definedName>
    <definedName name="erserg">#N/A</definedName>
    <definedName name="ersg">#N/A</definedName>
    <definedName name="ERSG4" localSheetId="5">#REF!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 localSheetId="5">#REF!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 localSheetId="5">#REF!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 localSheetId="5">#REF!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 localSheetId="5">#REF!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 localSheetId="5">#REF!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 localSheetId="5">#REF!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 localSheetId="5">#REF!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 localSheetId="5">#REF!</definedName>
    <definedName name="EWFAAFEW">#REF!</definedName>
    <definedName name="EWFAFAEW">#N/A</definedName>
    <definedName name="EWFAFEW" localSheetId="5">#REF!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 localSheetId="5">#REF!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 localSheetId="5">#REF!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 localSheetId="5">#REF!</definedName>
    <definedName name="EWWFE">#REF!</definedName>
    <definedName name="ewws">#N/A</definedName>
    <definedName name="Expected_balance" localSheetId="5">#REF!</definedName>
    <definedName name="Expected_balance">#REF!</definedName>
    <definedName name="Expense" localSheetId="5">#REF!</definedName>
    <definedName name="Expense">#REF!</definedName>
    <definedName name="_xlnm.Extract" localSheetId="5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 localSheetId="5">#REF!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 localSheetId="5">#REF!</definedName>
    <definedName name="eyyt">#REF!</definedName>
    <definedName name="f">#N/A</definedName>
    <definedName name="F_SL" localSheetId="7">FST:(FSB)</definedName>
    <definedName name="F_SL" localSheetId="1">FST:(FSB)</definedName>
    <definedName name="F_SL" localSheetId="2">FST:(FSB)</definedName>
    <definedName name="F_SL" localSheetId="5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 localSheetId="5">#REF!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 localSheetId="5">#REF!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 localSheetId="5">#REF!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 localSheetId="5">#REF!</definedName>
    <definedName name="FDSRG">#REF!</definedName>
    <definedName name="fdsshr">#N/A</definedName>
    <definedName name="FDSWEWE">#N/A</definedName>
    <definedName name="FDT" localSheetId="5">#REF!</definedName>
    <definedName name="FDT">#REF!</definedName>
    <definedName name="FDTRG" localSheetId="5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 localSheetId="5">#REF!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 localSheetId="5">#REF!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 localSheetId="5">#REF!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 localSheetId="5">#REF!</definedName>
    <definedName name="fff">#REF!</definedName>
    <definedName name="fffeee" localSheetId="5">#REF!</definedName>
    <definedName name="fffeee">#REF!</definedName>
    <definedName name="ffff" localSheetId="5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 localSheetId="5">#REF!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 localSheetId="5">#REF!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 localSheetId="5">#REF!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'[29]Selection obj'!$E$2:$E$5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 localSheetId="5">#REF!</definedName>
    <definedName name="FS_BSAS">#REF!</definedName>
    <definedName name="FS_BSLI" localSheetId="5">#REF!</definedName>
    <definedName name="FS_BSLI">#REF!</definedName>
    <definedName name="FS_PRLO" localSheetId="5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 localSheetId="5">#REF!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 localSheetId="5">#REF!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 localSheetId="5">#REF!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 localSheetId="5">#REF!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 localSheetId="5">#REF!</definedName>
    <definedName name="ger">#REF!</definedName>
    <definedName name="gere" localSheetId="5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 localSheetId="5">#REF!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 localSheetId="5">#REF!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 localSheetId="5">#REF!</definedName>
    <definedName name="GFGF">#REF!</definedName>
    <definedName name="gfhfd">#N/A</definedName>
    <definedName name="GFHH">#N/A</definedName>
    <definedName name="GFHR" localSheetId="5">#REF!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7" hidden="1">{"'Eng (page2)'!$A$1:$D$52"}</definedName>
    <definedName name="gg" localSheetId="1" hidden="1">{"'Eng (page2)'!$A$1:$D$52"}</definedName>
    <definedName name="gg" localSheetId="2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'[37]Account List'!$A$2:$B$928</definedName>
    <definedName name="GGEWAGEWA">#N/A</definedName>
    <definedName name="GGFF">#N/A</definedName>
    <definedName name="GGG" localSheetId="5">#REF!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'[39]May-Apr 2009'!$B$8:$B$227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 localSheetId="5">#REF!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 localSheetId="5">#REF!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 localSheetId="5">#REF!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 localSheetId="5">#REF!</definedName>
    <definedName name="Grid">#REF!</definedName>
    <definedName name="GrphActSales" localSheetId="5">#REF!</definedName>
    <definedName name="GrphActSales">#REF!</definedName>
    <definedName name="GrphActStk" localSheetId="5">#REF!</definedName>
    <definedName name="GrphActStk">#REF!</definedName>
    <definedName name="GrphPlanSales" localSheetId="5">#REF!</definedName>
    <definedName name="GrphPlanSales">#REF!</definedName>
    <definedName name="GrphTgtStk" localSheetId="5">#REF!</definedName>
    <definedName name="GrphTgtStk">#REF!</definedName>
    <definedName name="grr">#N/A</definedName>
    <definedName name="grrg" localSheetId="5">#REF!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 localSheetId="5">#REF!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 localSheetId="5">#REF!</definedName>
    <definedName name="gserers">#REF!</definedName>
    <definedName name="gserg" localSheetId="5">#REF!</definedName>
    <definedName name="gserg">#REF!</definedName>
    <definedName name="gsergsre">#N/A</definedName>
    <definedName name="gserr" localSheetId="5">#REF!</definedName>
    <definedName name="gserr">#REF!</definedName>
    <definedName name="gserre">#N/A</definedName>
    <definedName name="gserregresserg">#N/A</definedName>
    <definedName name="gserrg" localSheetId="5">#REF!</definedName>
    <definedName name="gserrg">#REF!</definedName>
    <definedName name="gserrge">#N/A</definedName>
    <definedName name="gsfd">#N/A</definedName>
    <definedName name="gsg" localSheetId="5">#REF!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 localSheetId="5">#REF!</definedName>
    <definedName name="gsrerg">#REF!</definedName>
    <definedName name="GSRESRE">#N/A</definedName>
    <definedName name="gsrgre" localSheetId="5">#REF!</definedName>
    <definedName name="gsrgre">#REF!</definedName>
    <definedName name="GSRGRES">#N/A</definedName>
    <definedName name="gsrgsr">#N/A</definedName>
    <definedName name="gsrr" localSheetId="5">#REF!</definedName>
    <definedName name="gsrr">#REF!</definedName>
    <definedName name="gsrsegr">#N/A</definedName>
    <definedName name="gssdf" localSheetId="5">#REF!</definedName>
    <definedName name="gssdf">#REF!</definedName>
    <definedName name="GST" localSheetId="5">#REF!</definedName>
    <definedName name="GST">#REF!</definedName>
    <definedName name="GTT" localSheetId="5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 localSheetId="5">#REF!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 localSheetId="5">#REF!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 localSheetId="5">#REF!</definedName>
    <definedName name="hgd">#REF!</definedName>
    <definedName name="hgf" localSheetId="5">#REF!</definedName>
    <definedName name="hgf">#REF!</definedName>
    <definedName name="hgfgy" localSheetId="7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 localSheetId="5">#REF!</definedName>
    <definedName name="HH">#REF!</definedName>
    <definedName name="hhfdhh">#N/A</definedName>
    <definedName name="hhghgv">#N/A</definedName>
    <definedName name="hhh">#N/A</definedName>
    <definedName name="HHHH" localSheetId="5">#REF!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 localSheetId="5">#REF!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 localSheetId="5">#REF!</definedName>
    <definedName name="HJFH">#REF!</definedName>
    <definedName name="HJGJ" localSheetId="5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 localSheetId="5">#REF!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 localSheetId="5">#REF!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 localSheetId="5">#REF!</definedName>
    <definedName name="hrthrt">#REF!</definedName>
    <definedName name="HRTR">#N/A</definedName>
    <definedName name="hrtrt">#N/A</definedName>
    <definedName name="hrttr">#N/A</definedName>
    <definedName name="hrttrh" localSheetId="5">#REF!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7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 localSheetId="5">#REF!</definedName>
    <definedName name="htrrht">#REF!</definedName>
    <definedName name="HTRT" localSheetId="5">#REF!</definedName>
    <definedName name="HTRT">#REF!</definedName>
    <definedName name="htrtr" localSheetId="5">#REF!</definedName>
    <definedName name="htrtr">#REF!</definedName>
    <definedName name="HTRTRH">#N/A</definedName>
    <definedName name="htt" localSheetId="5">#REF!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 localSheetId="5">#REF!</definedName>
    <definedName name="IELWSALES">#REF!</definedName>
    <definedName name="IELYSALES" localSheetId="5">#REF!</definedName>
    <definedName name="IELYSALES">#REF!</definedName>
    <definedName name="IEPLANSALES" localSheetId="5">#REF!</definedName>
    <definedName name="IEPLANSALES">#REF!</definedName>
    <definedName name="iererigerj">#N/A</definedName>
    <definedName name="ierjd">#N/A</definedName>
    <definedName name="ierue">#N/A</definedName>
    <definedName name="IESP" localSheetId="5">#REF!</definedName>
    <definedName name="IESP">#REF!</definedName>
    <definedName name="IFCT" localSheetId="5">#REF!</definedName>
    <definedName name="IFCT">#REF!</definedName>
    <definedName name="IFCT2" localSheetId="5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 localSheetId="5">#REF!</definedName>
    <definedName name="iii">#REF!</definedName>
    <definedName name="iiii" localSheetId="5">#REF!</definedName>
    <definedName name="iiii">#REF!</definedName>
    <definedName name="iiooii">#N/A</definedName>
    <definedName name="iiwe">#N/A</definedName>
    <definedName name="IIY">#N/A</definedName>
    <definedName name="IIYIYI" localSheetId="5">#REF!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 localSheetId="5">#REF!</definedName>
    <definedName name="ikiiii">#REF!</definedName>
    <definedName name="ikik" localSheetId="5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 localSheetId="5">#REF!</definedName>
    <definedName name="index">#REF!</definedName>
    <definedName name="inio">#N/A</definedName>
    <definedName name="INPUT" localSheetId="5">#REF!</definedName>
    <definedName name="INPUT">#REF!</definedName>
    <definedName name="INPUTGRID" localSheetId="5">#REF!</definedName>
    <definedName name="INPUTGRID">#REF!</definedName>
    <definedName name="inter_new">#N/A</definedName>
    <definedName name="INTEREST">#N/A</definedName>
    <definedName name="IntFreeCred" localSheetId="5">#REF!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7" hidden="1">{"'Model'!$A$1:$N$53"}</definedName>
    <definedName name="iopo" localSheetId="1" hidden="1">{"'Model'!$A$1:$N$53"}</definedName>
    <definedName name="iopo" localSheetId="2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 localSheetId="5">#REF!</definedName>
    <definedName name="IYIIYIY">#REF!</definedName>
    <definedName name="IYIYI">#N/A</definedName>
    <definedName name="IYIYIYIIY" localSheetId="5">#REF!</definedName>
    <definedName name="IYIYIYIIY">#REF!</definedName>
    <definedName name="IYIYIYIYIY" localSheetId="5">#REF!</definedName>
    <definedName name="IYIYIYIYIY">#REF!</definedName>
    <definedName name="iyv">#N/A</definedName>
    <definedName name="IYYITITIT" localSheetId="5">#REF!</definedName>
    <definedName name="IYYITITIT">#REF!</definedName>
    <definedName name="IZCL020" localSheetId="5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 localSheetId="5">#REF!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 localSheetId="5">#REF!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 localSheetId="5">#REF!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 localSheetId="5">#REF!</definedName>
    <definedName name="JKK">#REF!</definedName>
    <definedName name="jkkju">#N/A</definedName>
    <definedName name="jkl" localSheetId="5">#REF!</definedName>
    <definedName name="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 localSheetId="5">#REF!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7" hidden="1">{"'Model'!$A$1:$N$53"}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 localSheetId="5">#REF!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 localSheetId="5">#REF!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7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 localSheetId="5">#REF!</definedName>
    <definedName name="KKK">#REF!</definedName>
    <definedName name="kkkfkf">#N/A</definedName>
    <definedName name="kkkj">#N/A</definedName>
    <definedName name="KKKK" localSheetId="5">#REF!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 localSheetId="5">#REF!</definedName>
    <definedName name="KKKLLLL">#REF!</definedName>
    <definedName name="KKLKL" localSheetId="5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7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 localSheetId="5">#REF!</definedName>
    <definedName name="KLKL">#REF!</definedName>
    <definedName name="KLKLK" localSheetId="5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 localSheetId="5">#REF!</definedName>
    <definedName name="L">#REF!</definedName>
    <definedName name="L_AJE_Tot" localSheetId="5">#REF!</definedName>
    <definedName name="L_AJE_Tot">#REF!</definedName>
    <definedName name="L_CY_Beg" localSheetId="5">#REF!</definedName>
    <definedName name="L_CY_Beg">#REF!</definedName>
    <definedName name="L_CY_End" localSheetId="5">#REF!</definedName>
    <definedName name="L_CY_End">#REF!</definedName>
    <definedName name="L_PY_End" localSheetId="5">#REF!</definedName>
    <definedName name="L_PY_End">#REF!</definedName>
    <definedName name="LASTCOLUMNCELL" localSheetId="5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 localSheetId="5">#REF!</definedName>
    <definedName name="life">#REF!</definedName>
    <definedName name="liik">#N/A</definedName>
    <definedName name="liil">#N/A</definedName>
    <definedName name="lINE" localSheetId="5">#REF!</definedName>
    <definedName name="lINE">#REF!</definedName>
    <definedName name="Line1" localSheetId="5">#REF!</definedName>
    <definedName name="Line1">#REF!</definedName>
    <definedName name="liohn">#N/A</definedName>
    <definedName name="LIST_M">[40]Master!$A$3:$Q$540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 localSheetId="5">#REF!</definedName>
    <definedName name="LKL">#REF!</definedName>
    <definedName name="LKLK" localSheetId="5">#REF!</definedName>
    <definedName name="LKLK">#REF!</definedName>
    <definedName name="lkuy">#N/A</definedName>
    <definedName name="LL" localSheetId="5">#REF!</definedName>
    <definedName name="LL">#REF!</definedName>
    <definedName name="llellee">#N/A</definedName>
    <definedName name="LLHJ">#N/A</definedName>
    <definedName name="lli" localSheetId="5">#REF!</definedName>
    <definedName name="lli">#REF!</definedName>
    <definedName name="lljk">#N/A</definedName>
    <definedName name="LLK">#N/A</definedName>
    <definedName name="LLKYUK">#N/A</definedName>
    <definedName name="lll" localSheetId="5">#REF!</definedName>
    <definedName name="lll">#REF!</definedName>
    <definedName name="LLLL" localSheetId="5">#REF!</definedName>
    <definedName name="LLLL">#REF!</definedName>
    <definedName name="LLLLL" localSheetId="5">#REF!</definedName>
    <definedName name="LLLLL">#REF!</definedName>
    <definedName name="LLLLLL" localSheetId="5">#REF!</definedName>
    <definedName name="LLLLLL">#REF!</definedName>
    <definedName name="LLLLLLL" localSheetId="5">#REF!</definedName>
    <definedName name="LLLLLLL">#REF!</definedName>
    <definedName name="lllllllll" localSheetId="5">'[41]ลูกหนี้(เก่า)'!#REF!</definedName>
    <definedName name="lllllllll">'[41]ลูกหนี้(เก่า)'!#REF!</definedName>
    <definedName name="lloo">#N/A</definedName>
    <definedName name="lloooooooo" localSheetId="5">#REF!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 localSheetId="5">#REF!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 localSheetId="5">#REF!</definedName>
    <definedName name="lp">#REF!</definedName>
    <definedName name="lp0i">#N/A</definedName>
    <definedName name="lpl" localSheetId="5">#REF!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 localSheetId="5">#REF!</definedName>
    <definedName name="LWSALES">#REF!</definedName>
    <definedName name="LYBin" localSheetId="5">#REF!</definedName>
    <definedName name="LYBin">#REF!</definedName>
    <definedName name="LYG">#N/A</definedName>
    <definedName name="LYHolds" localSheetId="5">#REF!</definedName>
    <definedName name="LYHolds">#REF!</definedName>
    <definedName name="LYNet" localSheetId="5">#REF!</definedName>
    <definedName name="LYNet">#REF!</definedName>
    <definedName name="LYoos" localSheetId="5">#REF!</definedName>
    <definedName name="LYoos">#REF!</definedName>
    <definedName name="LYReselects" localSheetId="5">#REF!</definedName>
    <definedName name="LYReselects">#REF!</definedName>
    <definedName name="LYReturns" localSheetId="5">#REF!</definedName>
    <definedName name="LYReturns">#REF!</definedName>
    <definedName name="LYSales" localSheetId="5">#REF!</definedName>
    <definedName name="LYSales">#REF!</definedName>
    <definedName name="LYTotal" localSheetId="5">#REF!</definedName>
    <definedName name="LYTotal">#REF!</definedName>
    <definedName name="lyu">#N/A</definedName>
    <definedName name="m">#N/A</definedName>
    <definedName name="MARGINPLAN" localSheetId="5">#REF!</definedName>
    <definedName name="MARGINPLAN">#REF!</definedName>
    <definedName name="MARGINPROJ" localSheetId="5">#REF!</definedName>
    <definedName name="MARGINPROJ">#REF!</definedName>
    <definedName name="mat">'[30]10-1 Media:10-cut'!$A$1:$IV$5</definedName>
    <definedName name="mb" localSheetId="5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[42]S33!$EC$7</definedName>
    <definedName name="MMY">#N/A</definedName>
    <definedName name="mon" localSheetId="5">#REF!</definedName>
    <definedName name="mon">#REF!</definedName>
    <definedName name="Monetary_Precision" localSheetId="5">#REF!</definedName>
    <definedName name="Monetary_Precision">#REF!</definedName>
    <definedName name="months" localSheetId="5">#REF!</definedName>
    <definedName name="months">#REF!</definedName>
    <definedName name="moo">[17]BS!$C$2:$C$575</definedName>
    <definedName name="MRMRM">#N/A</definedName>
    <definedName name="mss">#N/A</definedName>
    <definedName name="mwwkd">#N/A</definedName>
    <definedName name="MYGM">#N/A</definedName>
    <definedName name="n" localSheetId="7">STOP:STOPE</definedName>
    <definedName name="n" localSheetId="1">STOP:STOPE</definedName>
    <definedName name="n" localSheetId="2">STOP:STOPE</definedName>
    <definedName name="n" localSheetId="5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 localSheetId="5">#REF!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7" hidden="1">{"'Eng (page2)'!$A$1:$D$52"}</definedName>
    <definedName name="nn" localSheetId="1" hidden="1">{"'Eng (page2)'!$A$1:$D$52"}</definedName>
    <definedName name="nn" localSheetId="2" hidden="1">{"'Eng (page2)'!$A$1:$D$52"}</definedName>
    <definedName name="nn" hidden="1">{"'Eng (page2)'!$A$1:$D$52"}</definedName>
    <definedName name="NNFNFNF">#N/A</definedName>
    <definedName name="noo" localSheetId="5">#REF!</definedName>
    <definedName name="noo">#REF!</definedName>
    <definedName name="NOV2003_A" localSheetId="5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 localSheetId="5">#REF!</definedName>
    <definedName name="nuch">#REF!</definedName>
    <definedName name="nugj">#N/A</definedName>
    <definedName name="NUM_DOCS" localSheetId="5">#REF!</definedName>
    <definedName name="NUM_DOCS">#REF!</definedName>
    <definedName name="nut" localSheetId="7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 localSheetId="5">[43]PL!#REF!</definedName>
    <definedName name="O">[43]PL!#REF!</definedName>
    <definedName name="O8OU" localSheetId="5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[44]BS!$A$2:$A$706</definedName>
    <definedName name="ojo">#N/A</definedName>
    <definedName name="ojoiioo">#N/A</definedName>
    <definedName name="OJUUJ">#N/A</definedName>
    <definedName name="ok">#N/A</definedName>
    <definedName name="okij" localSheetId="5">#REF!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 localSheetId="5">#REF!</definedName>
    <definedName name="oooo">#REF!</definedName>
    <definedName name="ooooo">[25]EASCA!$U$2:$U$474</definedName>
    <definedName name="OOOOOO" localSheetId="5">#REF!</definedName>
    <definedName name="OOOOOO">#REF!</definedName>
    <definedName name="OP">#N/A</definedName>
    <definedName name="opooo">#N/A</definedName>
    <definedName name="opopoo">#N/A</definedName>
    <definedName name="osidhfo" localSheetId="5">#REF!</definedName>
    <definedName name="osidhfo">#REF!</definedName>
    <definedName name="OTHER" localSheetId="5">#REF!</definedName>
    <definedName name="OTHER">#REF!</definedName>
    <definedName name="otyo">#N/A</definedName>
    <definedName name="OU">'[29]Selection obj'!$I$2:$I$530</definedName>
    <definedName name="out">#N/A</definedName>
    <definedName name="OUTPUT" localSheetId="5">#REF!</definedName>
    <definedName name="OUTPUT">#REF!</definedName>
    <definedName name="owifea">#N/A</definedName>
    <definedName name="Owner" localSheetId="5">'[22]DropDown List'!#REF!</definedName>
    <definedName name="Owner">'[22]DropDown List'!#REF!</definedName>
    <definedName name="oyot">#N/A</definedName>
    <definedName name="oyt">#N/A</definedName>
    <definedName name="oyu">#N/A</definedName>
    <definedName name="p">#N/A</definedName>
    <definedName name="page_8" localSheetId="5">#REF!</definedName>
    <definedName name="page_8">#REF!</definedName>
    <definedName name="page1" localSheetId="5">#REF!</definedName>
    <definedName name="page1">#REF!</definedName>
    <definedName name="page2" localSheetId="5">#REF!</definedName>
    <definedName name="page2">#REF!</definedName>
    <definedName name="page3" localSheetId="5">#REF!</definedName>
    <definedName name="page3">#REF!</definedName>
    <definedName name="page4" localSheetId="5">#REF!</definedName>
    <definedName name="page4">#REF!</definedName>
    <definedName name="page5" localSheetId="5">#REF!</definedName>
    <definedName name="page5">#REF!</definedName>
    <definedName name="page6" localSheetId="5">#REF!</definedName>
    <definedName name="page6">#REF!</definedName>
    <definedName name="page7" localSheetId="5">#REF!</definedName>
    <definedName name="page7">#REF!</definedName>
    <definedName name="pang" localSheetId="5">#REF!</definedName>
    <definedName name="pang">#REF!</definedName>
    <definedName name="PARTNERS_INITIALS" localSheetId="5">#REF!</definedName>
    <definedName name="PARTNERS_INITIALS">#REF!</definedName>
    <definedName name="PERIOD_END" localSheetId="5">#REF!</definedName>
    <definedName name="PERIOD_END">#REF!</definedName>
    <definedName name="PeriodsInYear" localSheetId="5">#REF!</definedName>
    <definedName name="PeriodsInYear">#REF!</definedName>
    <definedName name="Perspective">'[29]Selection obj'!$A$2:$A$5</definedName>
    <definedName name="pioi">#N/A</definedName>
    <definedName name="PIPI">#N/A</definedName>
    <definedName name="PKK">#N/A</definedName>
    <definedName name="pkkk">#N/A</definedName>
    <definedName name="PL" localSheetId="5">#REF!</definedName>
    <definedName name="PL">#REF!</definedName>
    <definedName name="PLA" localSheetId="5">#REF!</definedName>
    <definedName name="PLA">#REF!</definedName>
    <definedName name="ploo">#N/A</definedName>
    <definedName name="plpl">#N/A</definedName>
    <definedName name="plppll">#N/A</definedName>
    <definedName name="pop" localSheetId="5">#REF!</definedName>
    <definedName name="pop">#REF!</definedName>
    <definedName name="popo">[17]BS!$C$2:$C$575</definedName>
    <definedName name="popy" localSheetId="5">#REF!</definedName>
    <definedName name="popy">#REF!</definedName>
    <definedName name="pp" localSheetId="5">#REF!</definedName>
    <definedName name="pp">#REF!</definedName>
    <definedName name="PPACSBAHT" localSheetId="5">#REF!</definedName>
    <definedName name="PPACSBAHT">#REF!</definedName>
    <definedName name="PPACSEURO" localSheetId="5">#REF!</definedName>
    <definedName name="PPACSEURO">#REF!</definedName>
    <definedName name="PPACSUSD" localSheetId="5">#REF!</definedName>
    <definedName name="PPACSUSD">#REF!</definedName>
    <definedName name="PPACSYEN" localSheetId="5">#REF!</definedName>
    <definedName name="PPACSYEN">#REF!</definedName>
    <definedName name="PPAUTOBAHT" localSheetId="5">#REF!</definedName>
    <definedName name="PPAUTOBAHT">#REF!</definedName>
    <definedName name="PPAUTOEURO" localSheetId="5">#REF!</definedName>
    <definedName name="PPAUTOEURO">#REF!</definedName>
    <definedName name="PPAUTOUSD" localSheetId="5">#REF!</definedName>
    <definedName name="PPAUTOUSD">#REF!</definedName>
    <definedName name="PPAUTOYEN" localSheetId="5">#REF!</definedName>
    <definedName name="PPAUTOYEN">#REF!</definedName>
    <definedName name="PPCONST" localSheetId="5">#REF!</definedName>
    <definedName name="PPCONST">#REF!</definedName>
    <definedName name="PPCV" localSheetId="5">#REF!</definedName>
    <definedName name="PPCV">#REF!</definedName>
    <definedName name="PPCVBAHT" localSheetId="5">#REF!</definedName>
    <definedName name="PPCVBAHT">#REF!</definedName>
    <definedName name="PPCVEURO" localSheetId="5">#REF!</definedName>
    <definedName name="PPCVEURO">#REF!</definedName>
    <definedName name="PPCVUSD" localSheetId="5">#REF!</definedName>
    <definedName name="PPCVUSD">#REF!</definedName>
    <definedName name="PPCVYEN" localSheetId="5">#REF!</definedName>
    <definedName name="PPCVYEN">#REF!</definedName>
    <definedName name="PPELBAHT" localSheetId="5">#REF!</definedName>
    <definedName name="PPELBAHT">#REF!</definedName>
    <definedName name="PPELEURO" localSheetId="5">#REF!</definedName>
    <definedName name="PPELEURO">#REF!</definedName>
    <definedName name="PPELUSD" localSheetId="5">#REF!</definedName>
    <definedName name="PPELUSD">#REF!</definedName>
    <definedName name="PPELYEN" localSheetId="5">#REF!</definedName>
    <definedName name="PPELYEN">#REF!</definedName>
    <definedName name="PPFFBAHT" localSheetId="5">#REF!</definedName>
    <definedName name="PPFFBAHT">#REF!</definedName>
    <definedName name="PPFFEURO" localSheetId="5">#REF!</definedName>
    <definedName name="PPFFEURO">#REF!</definedName>
    <definedName name="PPFFUSD" localSheetId="5">#REF!</definedName>
    <definedName name="PPFFUSD">#REF!</definedName>
    <definedName name="PPFFYEN" localSheetId="5">#REF!</definedName>
    <definedName name="PPFFYEN">#REF!</definedName>
    <definedName name="PPINTRA" localSheetId="5">#REF!</definedName>
    <definedName name="PPINTRA">#REF!</definedName>
    <definedName name="PPMVACBAHT" localSheetId="5">#REF!</definedName>
    <definedName name="PPMVACBAHT">#REF!</definedName>
    <definedName name="PPMVACEURO" localSheetId="5">#REF!</definedName>
    <definedName name="PPMVACEURO">#REF!</definedName>
    <definedName name="PPMVACUSD" localSheetId="5">#REF!</definedName>
    <definedName name="PPMVACUSD">#REF!</definedName>
    <definedName name="PPMVACYEN" localSheetId="5">#REF!</definedName>
    <definedName name="PPMVACYEN">#REF!</definedName>
    <definedName name="PPOTBAHT" localSheetId="5">#REF!</definedName>
    <definedName name="PPOTBAHT">#REF!</definedName>
    <definedName name="PPOTEURO" localSheetId="5">#REF!</definedName>
    <definedName name="PPOTEURO">#REF!</definedName>
    <definedName name="PPOTUSD" localSheetId="5">#REF!</definedName>
    <definedName name="PPOTUSD">#REF!</definedName>
    <definedName name="PPOTYEN" localSheetId="5">#REF!</definedName>
    <definedName name="PPOTYEN">#REF!</definedName>
    <definedName name="ppp" localSheetId="5">#REF!</definedName>
    <definedName name="ppp">#REF!</definedName>
    <definedName name="PPPLBAHT" localSheetId="5">#REF!</definedName>
    <definedName name="PPPLBAHT">#REF!</definedName>
    <definedName name="PPPLEURO" localSheetId="5">#REF!</definedName>
    <definedName name="PPPLEURO">#REF!</definedName>
    <definedName name="PPPLUSD" localSheetId="5">#REF!</definedName>
    <definedName name="PPPLUSD">#REF!</definedName>
    <definedName name="PPPLYEN" localSheetId="5">#REF!</definedName>
    <definedName name="PPPLYEN">#REF!</definedName>
    <definedName name="PPPPBAHT" localSheetId="5">#REF!</definedName>
    <definedName name="PPPPBAHT">#REF!</definedName>
    <definedName name="PPPPEURO" localSheetId="5">#REF!</definedName>
    <definedName name="PPPPEURO">#REF!</definedName>
    <definedName name="pppppp" localSheetId="5">#REF!</definedName>
    <definedName name="pppppp">#REF!</definedName>
    <definedName name="ppppppppppppp" localSheetId="5">'[41]ลูกหนี้(เก่า)'!#REF!</definedName>
    <definedName name="ppppppppppppp">'[41]ลูกหนี้(เก่า)'!#REF!</definedName>
    <definedName name="PPPPUSD" localSheetId="5">#REF!</definedName>
    <definedName name="PPPPUSD">#REF!</definedName>
    <definedName name="PPPPYEN" localSheetId="5">#REF!</definedName>
    <definedName name="PPPPYEN">#REF!</definedName>
    <definedName name="PPPUMPBAHT" localSheetId="5">#REF!</definedName>
    <definedName name="PPPUMPBAHT">#REF!</definedName>
    <definedName name="PPPUMPEURO" localSheetId="5">#REF!</definedName>
    <definedName name="PPPUMPEURO">#REF!</definedName>
    <definedName name="PPPUMPUSD" localSheetId="5">#REF!</definedName>
    <definedName name="PPPUMPUSD">#REF!</definedName>
    <definedName name="PPPUMPYEN" localSheetId="5">#REF!</definedName>
    <definedName name="PPPUMPYEN">#REF!</definedName>
    <definedName name="PPSIBAHT" localSheetId="5">#REF!</definedName>
    <definedName name="PPSIBAHT">#REF!</definedName>
    <definedName name="PPSICONST" localSheetId="5">#REF!</definedName>
    <definedName name="PPSICONST">#REF!</definedName>
    <definedName name="PPSIEURO" localSheetId="5">#REF!</definedName>
    <definedName name="PPSIEURO">#REF!</definedName>
    <definedName name="PPSIINTRA" localSheetId="5">#REF!</definedName>
    <definedName name="PPSIINTRA">#REF!</definedName>
    <definedName name="PPSIUSD" localSheetId="5">#REF!</definedName>
    <definedName name="PPSIUSD">#REF!</definedName>
    <definedName name="PPSIYEN" localSheetId="5">#REF!</definedName>
    <definedName name="PPSIYEN">#REF!</definedName>
    <definedName name="PPTANKBAHT" localSheetId="5">#REF!</definedName>
    <definedName name="PPTANKBAHT">#REF!</definedName>
    <definedName name="PPTANKEURO" localSheetId="5">#REF!</definedName>
    <definedName name="PPTANKEURO">#REF!</definedName>
    <definedName name="PPTANKUSD" localSheetId="5">#REF!</definedName>
    <definedName name="PPTANKUSD">#REF!</definedName>
    <definedName name="PPTANKYEN" localSheetId="5">#REF!</definedName>
    <definedName name="PPTANKYEN">#REF!</definedName>
    <definedName name="PPUTBAHT" localSheetId="5">#REF!</definedName>
    <definedName name="PPUTBAHT">#REF!</definedName>
    <definedName name="PPUTEURO" localSheetId="5">#REF!</definedName>
    <definedName name="PPUTEURO">#REF!</definedName>
    <definedName name="PPUTUSD" localSheetId="5">#REF!</definedName>
    <definedName name="PPUTUSD">#REF!</definedName>
    <definedName name="PPUTYEN" localSheetId="5">#REF!</definedName>
    <definedName name="PPUTYEN">#REF!</definedName>
    <definedName name="pr_113" localSheetId="5">#REF!</definedName>
    <definedName name="pr_113">#REF!</definedName>
    <definedName name="pr_145" localSheetId="5">#REF!</definedName>
    <definedName name="pr_145">#REF!</definedName>
    <definedName name="pr_AT" localSheetId="5">#REF!</definedName>
    <definedName name="pr_AT">#REF!</definedName>
    <definedName name="pr_CZ" localSheetId="5">#REF!</definedName>
    <definedName name="pr_CZ">#REF!</definedName>
    <definedName name="pr_ES" localSheetId="5">#REF!</definedName>
    <definedName name="pr_ES">#REF!</definedName>
    <definedName name="pr_ES1" localSheetId="5">#REF!</definedName>
    <definedName name="pr_ES1">#REF!</definedName>
    <definedName name="pr_HU" localSheetId="5">#REF!</definedName>
    <definedName name="pr_HU">#REF!</definedName>
    <definedName name="pr_IE" localSheetId="5">#REF!</definedName>
    <definedName name="pr_IE">#REF!</definedName>
    <definedName name="pr_PL" localSheetId="5">#REF!</definedName>
    <definedName name="pr_PL">#REF!</definedName>
    <definedName name="pr_total" localSheetId="5">#REF!</definedName>
    <definedName name="pr_total">#REF!</definedName>
    <definedName name="PRDump" localSheetId="5">#REF!</definedName>
    <definedName name="PRDump">#REF!</definedName>
    <definedName name="Predict_Depre1" localSheetId="5">#REF!</definedName>
    <definedName name="Predict_Depre1">#REF!</definedName>
    <definedName name="_xlnm.Print_Area" localSheetId="0">'BS P3-5'!$A$1:$I$102</definedName>
    <definedName name="_xlnm.Print_Area" localSheetId="7">'CF P14-15'!$A$1:$P$84</definedName>
    <definedName name="_xlnm.Print_Area" localSheetId="1">'PL3M P6-7'!$A$1:$I$85</definedName>
    <definedName name="_xlnm.Print_Area" localSheetId="2">'PL6M P8-9'!$A$1:$I$85</definedName>
    <definedName name="_xlnm.Print_Area" localSheetId="3">'SH (Conso) P10'!$A$1:$AB$25</definedName>
    <definedName name="_xlnm.Print_Area" localSheetId="4">'SH (Conso) P11'!$A$1:$AB$32</definedName>
    <definedName name="_xlnm.Print_Area" localSheetId="5">'SH (Sep) P12'!$A$1:$Z$26</definedName>
    <definedName name="_xlnm.Print_Area" localSheetId="6">'SH (Sep) P13'!$A$1:$Z$24</definedName>
    <definedName name="_xlnm.Print_Area">#REF!</definedName>
    <definedName name="Print_Area_MI" localSheetId="5">#REF!</definedName>
    <definedName name="Print_Area_MI">#REF!</definedName>
    <definedName name="_xlnm.Print_Titles">#REF!</definedName>
    <definedName name="Print_Titles_MI" localSheetId="5">#REF!</definedName>
    <definedName name="Print_Titles_MI">#REF!</definedName>
    <definedName name="Prior" localSheetId="5">#REF!</definedName>
    <definedName name="Prior">#REF!</definedName>
    <definedName name="PROOF">#N/A</definedName>
    <definedName name="pu">#N/A</definedName>
    <definedName name="pui">#N/A</definedName>
    <definedName name="q" localSheetId="5">#REF!</definedName>
    <definedName name="q">#REF!</definedName>
    <definedName name="QA">#N/A</definedName>
    <definedName name="QAQ">#N/A</definedName>
    <definedName name="qaqqa">#N/A</definedName>
    <definedName name="qe">#N/A</definedName>
    <definedName name="QEQD" localSheetId="5">#REF!</definedName>
    <definedName name="QEQD">#REF!</definedName>
    <definedName name="QEQE">#N/A</definedName>
    <definedName name="qeqqeq">#N/A</definedName>
    <definedName name="QEWQE">#N/A</definedName>
    <definedName name="qq" localSheetId="7" hidden="1">{"'Eng (page2)'!$A$1:$D$52"}</definedName>
    <definedName name="qq" localSheetId="1" hidden="1">{"'Eng (page2)'!$A$1:$D$52"}</definedName>
    <definedName name="qq" localSheetId="2" hidden="1">{"'Eng (page2)'!$A$1:$D$52"}</definedName>
    <definedName name="qq" hidden="1">{"'Eng (page2)'!$A$1:$D$52"}</definedName>
    <definedName name="qqaq">#N/A</definedName>
    <definedName name="qqq" localSheetId="5">#REF!</definedName>
    <definedName name="qqq">#REF!</definedName>
    <definedName name="qqqq" localSheetId="5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 localSheetId="5">#REF!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 localSheetId="5">#REF!</definedName>
    <definedName name="R_Factor">#REF!</definedName>
    <definedName name="RA">#N/A</definedName>
    <definedName name="rac" localSheetId="5">#REF!</definedName>
    <definedName name="rac">#REF!</definedName>
    <definedName name="RawAgencyPrice" localSheetId="5">#REF!</definedName>
    <definedName name="RawAgencyPrice">#REF!</definedName>
    <definedName name="RAWEFEF">#N/A</definedName>
    <definedName name="RBData" localSheetId="5">#REF!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 localSheetId="5">#REF!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 localSheetId="5">#REF!</definedName>
    <definedName name="re">#REF!</definedName>
    <definedName name="re34e">#N/A</definedName>
    <definedName name="re4w4e">#N/A</definedName>
    <definedName name="recipients" localSheetId="5">#REF!</definedName>
    <definedName name="recipients">#REF!</definedName>
    <definedName name="Recon" localSheetId="5">#REF!</definedName>
    <definedName name="Recon">#REF!</definedName>
    <definedName name="ree">#N/A</definedName>
    <definedName name="reef34">#N/A</definedName>
    <definedName name="reer" localSheetId="5">#REF!</definedName>
    <definedName name="reer">#REF!</definedName>
    <definedName name="Ref_11" localSheetId="5">#REF!</definedName>
    <definedName name="Ref_11">#REF!</definedName>
    <definedName name="Ref_12" localSheetId="5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 localSheetId="5">#REF!</definedName>
    <definedName name="REGGR">#REF!</definedName>
    <definedName name="reggre" localSheetId="5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 localSheetId="5">#REF!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 localSheetId="5">'[22]DropDown List'!#REF!</definedName>
    <definedName name="report4">'[22]DropDown List'!#REF!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 localSheetId="5">#REF!</definedName>
    <definedName name="RERGGR">#REF!</definedName>
    <definedName name="rertt">#N/A</definedName>
    <definedName name="Reselects" localSheetId="5">#REF!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 localSheetId="5">#REF!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 localSheetId="5">#REF!</definedName>
    <definedName name="ReturnReceipt">#REF!</definedName>
    <definedName name="REW">'[37]Account List'!$A$2:$B$928</definedName>
    <definedName name="REWASSD">#N/A</definedName>
    <definedName name="rewgr" localSheetId="5">#REF!</definedName>
    <definedName name="rewgr">#REF!</definedName>
    <definedName name="REWW" localSheetId="5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 localSheetId="5">#REF!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 localSheetId="5">#REF!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 localSheetId="5">#REF!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 localSheetId="5">#REF!</definedName>
    <definedName name="rgrrg">#REF!</definedName>
    <definedName name="rgrse" localSheetId="5">#REF!</definedName>
    <definedName name="rgrse">#REF!</definedName>
    <definedName name="RGSGESR">#N/A</definedName>
    <definedName name="RGSR" localSheetId="5">#REF!</definedName>
    <definedName name="RGSR">#REF!</definedName>
    <definedName name="rgt">#N/A</definedName>
    <definedName name="rgyr" localSheetId="5">#REF!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 localSheetId="5">#REF!</definedName>
    <definedName name="rhtrth">#REF!</definedName>
    <definedName name="RHTT" localSheetId="5">#REF!</definedName>
    <definedName name="RHTT">#REF!</definedName>
    <definedName name="RHYR">#N/A</definedName>
    <definedName name="ridj">#N/A</definedName>
    <definedName name="riejg">#N/A</definedName>
    <definedName name="Risk_Activity" localSheetId="5">'[22]DropDown List'!#REF!</definedName>
    <definedName name="Risk_Activity">'[22]DropDown List'!#REF!</definedName>
    <definedName name="Risk_Catalog" localSheetId="5">#REF!</definedName>
    <definedName name="Risk_Catalog">#REF!</definedName>
    <definedName name="Risk_Group" localSheetId="5">'[22]DropDown List'!#REF!</definedName>
    <definedName name="Risk_Group">'[22]DropDown List'!#REF!</definedName>
    <definedName name="Risk_Measures" localSheetId="5">'[22]DropDown List'!#REF!</definedName>
    <definedName name="Risk_Measures">'[22]DropDown List'!#REF!</definedName>
    <definedName name="Risk_Value_Field" localSheetId="5">'[22]DropDown List'!#REF!</definedName>
    <definedName name="Risk_Value_Field">'[22]DropDown List'!#REF!</definedName>
    <definedName name="RiskCatalog" localSheetId="5">'[22]DropDown List'!#REF!</definedName>
    <definedName name="RiskCatalog">'[22]DropDown List'!#REF!</definedName>
    <definedName name="RiskGroup" localSheetId="5">'[22]DropDown List'!#REF!</definedName>
    <definedName name="RiskGroup">'[22]DropDown List'!#REF!</definedName>
    <definedName name="RiskMeasures" localSheetId="5">'[22]DropDown List'!#REF!</definedName>
    <definedName name="RiskMeasures">'[22]DropDown List'!#REF!</definedName>
    <definedName name="RiskValueField" localSheetId="5">'[22]DropDown List'!#REF!</definedName>
    <definedName name="RiskValueField">'[22]DropDown List'!#REF!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 localSheetId="5">#REF!</definedName>
    <definedName name="roundcpbaht">#REF!</definedName>
    <definedName name="roundcpeuro" localSheetId="5">#REF!</definedName>
    <definedName name="roundcpeuro">#REF!</definedName>
    <definedName name="Roundcpusd" localSheetId="5">#REF!</definedName>
    <definedName name="Roundcpusd">#REF!</definedName>
    <definedName name="Roundcpyen" localSheetId="5">#REF!</definedName>
    <definedName name="Roundcpyen">#REF!</definedName>
    <definedName name="roundppbaht" localSheetId="5">#REF!</definedName>
    <definedName name="roundppbaht">#REF!</definedName>
    <definedName name="roundppeuro" localSheetId="5">#REF!</definedName>
    <definedName name="roundppeuro">#REF!</definedName>
    <definedName name="roundppusd" localSheetId="5">#REF!</definedName>
    <definedName name="roundppusd">#REF!</definedName>
    <definedName name="Roundppyen" localSheetId="5">#REF!</definedName>
    <definedName name="Roundppyen">#REF!</definedName>
    <definedName name="ROYAL">#N/A</definedName>
    <definedName name="rqw">#N/A</definedName>
    <definedName name="RR" localSheetId="5">#REF!</definedName>
    <definedName name="RR">#REF!</definedName>
    <definedName name="rrd" localSheetId="5">#REF!</definedName>
    <definedName name="rrd">#REF!</definedName>
    <definedName name="rre" localSheetId="5">#REF!</definedName>
    <definedName name="rre">#REF!</definedName>
    <definedName name="rree">#N/A</definedName>
    <definedName name="rrfe">#N/A</definedName>
    <definedName name="rrge" localSheetId="5">#REF!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 localSheetId="5">#REF!</definedName>
    <definedName name="rrr">#REF!</definedName>
    <definedName name="rrrhrx">#N/A</definedName>
    <definedName name="rrrr" localSheetId="5">#REF!</definedName>
    <definedName name="rrrr">#REF!</definedName>
    <definedName name="rrrrr" localSheetId="5">#REF!</definedName>
    <definedName name="rrrrr">#REF!</definedName>
    <definedName name="rrtt" localSheetId="5">#REF!</definedName>
    <definedName name="rrtt">#REF!</definedName>
    <definedName name="rrwr">#N/A</definedName>
    <definedName name="rryty" localSheetId="5">#REF!</definedName>
    <definedName name="rryty">#REF!</definedName>
    <definedName name="RSE3W4" localSheetId="5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 localSheetId="5">#REF!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 localSheetId="5">#REF!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 localSheetId="5">#REF!</definedName>
    <definedName name="RTGER">#REF!</definedName>
    <definedName name="rtgres">#N/A</definedName>
    <definedName name="RTHFHTR">#N/A</definedName>
    <definedName name="rthhrt" localSheetId="5">#REF!</definedName>
    <definedName name="rthhrt">#REF!</definedName>
    <definedName name="rthrht" localSheetId="5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 localSheetId="5">#REF!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 localSheetId="5">#REF!</definedName>
    <definedName name="rty">#REF!</definedName>
    <definedName name="rtyer" localSheetId="5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 localSheetId="5">#REF!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 localSheetId="5">#REF!</definedName>
    <definedName name="RYOHOKU">#REF!</definedName>
    <definedName name="ryr" localSheetId="5">#REF!</definedName>
    <definedName name="ryr">#REF!</definedName>
    <definedName name="ryrt" localSheetId="5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 localSheetId="5">#REF!</definedName>
    <definedName name="s">#REF!</definedName>
    <definedName name="S_AJE_Tot_Data" localSheetId="5">#REF!</definedName>
    <definedName name="S_AJE_Tot_Data">#REF!</definedName>
    <definedName name="S_CY_Beg_Data" localSheetId="5">#REF!</definedName>
    <definedName name="S_CY_Beg_Data">#REF!</definedName>
    <definedName name="S_CY_End_Data" localSheetId="5">#REF!</definedName>
    <definedName name="S_CY_End_Data">#REF!</definedName>
    <definedName name="S_PY_End_Data" localSheetId="5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 localSheetId="5">#REF!</definedName>
    <definedName name="SALESPLAN">#REF!</definedName>
    <definedName name="SALV_21" localSheetId="5">#REF!</definedName>
    <definedName name="SALV_21">#REF!</definedName>
    <definedName name="SASA" localSheetId="5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 localSheetId="5">'[22]DropDown List'!#REF!</definedName>
    <definedName name="ScoreCard_List">'[22]DropDown List'!#REF!</definedName>
    <definedName name="ScoreCardList" localSheetId="5">'[22]DropDown List'!#REF!</definedName>
    <definedName name="ScoreCardList">'[22]DropDown List'!#REF!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 localSheetId="5">#REF!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 localSheetId="5">#REF!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 localSheetId="5">#REF!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 localSheetId="5">#REF!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 localSheetId="5">#REF!</definedName>
    <definedName name="segrgres">#REF!</definedName>
    <definedName name="SEGRRGES">#N/A</definedName>
    <definedName name="sehe">#N/A</definedName>
    <definedName name="sehghs">#N/A</definedName>
    <definedName name="SEHH" localSheetId="5">#REF!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 localSheetId="5">#REF!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 localSheetId="5">#REF!</definedName>
    <definedName name="sert">#REF!</definedName>
    <definedName name="serte">#N/A</definedName>
    <definedName name="serters">#N/A</definedName>
    <definedName name="sertr" localSheetId="5">#REF!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 localSheetId="5">#REF!</definedName>
    <definedName name="sfdf">#REF!</definedName>
    <definedName name="sfdfds">#N/A</definedName>
    <definedName name="sfdfewe">#N/A</definedName>
    <definedName name="sfdfsd">#N/A</definedName>
    <definedName name="SFDS" localSheetId="5">#REF!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 localSheetId="5">#REF!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 localSheetId="5">#REF!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 localSheetId="5">#REF!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 localSheetId="5">#REF!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 localSheetId="5">#REF!</definedName>
    <definedName name="sgerrse">#REF!</definedName>
    <definedName name="sgers">#N/A</definedName>
    <definedName name="sgerser" localSheetId="5">#REF!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 localSheetId="5">#REF!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 localSheetId="5">#REF!</definedName>
    <definedName name="sgv">#REF!</definedName>
    <definedName name="sgver">#N/A</definedName>
    <definedName name="shar1" localSheetId="5">[45]CJEs!#REF!</definedName>
    <definedName name="shar1">[45]CJEs!#REF!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'[46]#REF'!$A$6:$H$145</definedName>
    <definedName name="SHR" localSheetId="5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 localSheetId="5">#REF!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 localSheetId="5">#REF!</definedName>
    <definedName name="Sortrange">#REF!</definedName>
    <definedName name="source">'[29]Selection obj'!$G$2:$G$3</definedName>
    <definedName name="sp">#N/A</definedName>
    <definedName name="Spec" localSheetId="5">#REF!</definedName>
    <definedName name="Spec">#REF!</definedName>
    <definedName name="sq">#N/A</definedName>
    <definedName name="srbrst">#N/A</definedName>
    <definedName name="srdgrge">#N/A</definedName>
    <definedName name="SRE" localSheetId="5">#REF!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 localSheetId="5">#REF!</definedName>
    <definedName name="sreggres">#REF!</definedName>
    <definedName name="SREGRESGRES">#N/A</definedName>
    <definedName name="SREGSGRE">#N/A</definedName>
    <definedName name="SREHRE" localSheetId="5">#REF!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'[47]Account List'!$A$2:$B$928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 localSheetId="5">#REF!</definedName>
    <definedName name="ssr">#REF!</definedName>
    <definedName name="SSS" localSheetId="5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 localSheetId="5">#REF!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 localSheetId="5">#REF!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 localSheetId="5">#REF!</definedName>
    <definedName name="table">#REF!</definedName>
    <definedName name="Table1" localSheetId="5">#REF!</definedName>
    <definedName name="Table1">#REF!</definedName>
    <definedName name="taeec">#N/A</definedName>
    <definedName name="TAX">#N/A</definedName>
    <definedName name="TB112.1" localSheetId="5">[19]시산표!#REF!</definedName>
    <definedName name="TB112.1">[19]시산표!#REF!</definedName>
    <definedName name="TB113.1" localSheetId="5">#REF!</definedName>
    <definedName name="TB113.1">#REF!</definedName>
    <definedName name="TB114.1" localSheetId="5">#REF!</definedName>
    <definedName name="TB114.1">#REF!</definedName>
    <definedName name="TB115.1" localSheetId="5">[19]시산표!#REF!</definedName>
    <definedName name="TB115.1">[19]시산표!#REF!</definedName>
    <definedName name="TB116.1" localSheetId="5">[18]시산표!#REF!</definedName>
    <definedName name="TB116.1">[18]시산표!#REF!</definedName>
    <definedName name="TB117.1" localSheetId="5">[19]시산표!#REF!</definedName>
    <definedName name="TB117.1">[19]시산표!#REF!</definedName>
    <definedName name="TB212.1" localSheetId="5">#REF!</definedName>
    <definedName name="TB212.1">#REF!</definedName>
    <definedName name="TB213.1" localSheetId="5">[19]시산표!#REF!</definedName>
    <definedName name="TB213.1">[19]시산표!#REF!</definedName>
    <definedName name="TB221.1" localSheetId="5">[19]시산표!#REF!</definedName>
    <definedName name="TB221.1">[19]시산표!#REF!</definedName>
    <definedName name="TB222.1" localSheetId="5">[19]시산표!#REF!</definedName>
    <definedName name="TB222.1">[19]시산표!#REF!</definedName>
    <definedName name="TB222.2" localSheetId="5">[19]시산표!#REF!</definedName>
    <definedName name="TB222.2">[19]시산표!#REF!</definedName>
    <definedName name="TB223.1" localSheetId="5">[19]시산표!#REF!</definedName>
    <definedName name="TB223.1">[19]시산표!#REF!</definedName>
    <definedName name="TB224.1" localSheetId="5">[19]시산표!#REF!</definedName>
    <definedName name="TB224.1">[19]시산표!#REF!</definedName>
    <definedName name="TB312.1" localSheetId="5">#REF!</definedName>
    <definedName name="TB312.1">#REF!</definedName>
    <definedName name="TB313.1" localSheetId="5">[19]시산표!#REF!</definedName>
    <definedName name="TB313.1">[19]시산표!#REF!</definedName>
    <definedName name="TB314.1" localSheetId="5">#REF!</definedName>
    <definedName name="TB314.1">#REF!</definedName>
    <definedName name="TB315.1" localSheetId="5">#REF!</definedName>
    <definedName name="TB315.1">#REF!</definedName>
    <definedName name="TB316.1" localSheetId="5">#REF!</definedName>
    <definedName name="TB316.1">#REF!</definedName>
    <definedName name="TB317.1" localSheetId="5">[19]시산표!#REF!</definedName>
    <definedName name="TB317.1">[19]시산표!#REF!</definedName>
    <definedName name="TB318.1" localSheetId="5">[19]시산표!#REF!</definedName>
    <definedName name="TB318.1">[19]시산표!#REF!</definedName>
    <definedName name="TB601.1" localSheetId="5">[19]시산표!#REF!</definedName>
    <definedName name="TB601.1">[19]시산표!#REF!</definedName>
    <definedName name="TB605.1" localSheetId="5">[19]시산표!#REF!</definedName>
    <definedName name="TB605.1">[19]시산표!#REF!</definedName>
    <definedName name="TB904.1" localSheetId="5">#REF!</definedName>
    <definedName name="TB904.1">#REF!</definedName>
    <definedName name="TB904.2" localSheetId="5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 localSheetId="5">#REF!</definedName>
    <definedName name="tert">#REF!</definedName>
    <definedName name="tes">#N/A</definedName>
    <definedName name="teset">#N/A</definedName>
    <definedName name="tesr">#N/A</definedName>
    <definedName name="TEST0" localSheetId="5">#REF!</definedName>
    <definedName name="TEST0">#REF!</definedName>
    <definedName name="TEST1" localSheetId="5">[48]GL17200010!#REF!</definedName>
    <definedName name="TEST1">[48]GL17200010!#REF!</definedName>
    <definedName name="TEST2" localSheetId="5">'[49]17200010'!#REF!</definedName>
    <definedName name="TEST2">'[49]17200010'!#REF!</definedName>
    <definedName name="TESTHKEY" localSheetId="5">#REF!</definedName>
    <definedName name="TESTHKEY">#REF!</definedName>
    <definedName name="TESTKEYS" localSheetId="5">#REF!</definedName>
    <definedName name="TESTKEYS">#REF!</definedName>
    <definedName name="TESTVKEY" localSheetId="5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 localSheetId="5">#REF!</definedName>
    <definedName name="tette">#REF!</definedName>
    <definedName name="tew">#N/A</definedName>
    <definedName name="tewi">#N/A</definedName>
    <definedName name="text91">[50]CJEs!$E$26</definedName>
    <definedName name="TextRefCopy101" localSheetId="5">[51]CJEs!#REF!</definedName>
    <definedName name="TextRefCopy101">[51]CJEs!#REF!</definedName>
    <definedName name="TextRefCopy109">'[52]BS(Foamtec)'!$AA$40</definedName>
    <definedName name="TextRefCopy110">'[52]BS(Foamtec)'!$AC$40</definedName>
    <definedName name="TextRefCopy12" localSheetId="5">#REF!</definedName>
    <definedName name="TextRefCopy12">#REF!</definedName>
    <definedName name="TextRefCopy13" localSheetId="5">'[53]Defer Dec. 2002'!#REF!</definedName>
    <definedName name="TextRefCopy13">'[53]Defer Dec. 2002'!#REF!</definedName>
    <definedName name="TextRefCopy14" localSheetId="5">'[53]Defer Dec. 2002'!#REF!</definedName>
    <definedName name="TextRefCopy14">'[53]Defer Dec. 2002'!#REF!</definedName>
    <definedName name="TextRefCopy15">'[52]BS(Foamtec)'!$AA$4</definedName>
    <definedName name="TextRefCopy16">'[52]BS(Foamtec)'!$AA$4</definedName>
    <definedName name="TextRefCopy17">'[52]BS(Foamtec)'!$AB$7</definedName>
    <definedName name="TextRefCopy2">'[52]BS(Foamtec)'!$AA$1</definedName>
    <definedName name="TextRefCopy20" localSheetId="5">[51]PL!#REF!</definedName>
    <definedName name="TextRefCopy20">[51]PL!#REF!</definedName>
    <definedName name="TextRefCopy3">'[52]BS(Foamtec)'!$AA$1</definedName>
    <definedName name="TextRefCopy4" localSheetId="5">[51]PL!#REF!</definedName>
    <definedName name="TextRefCopy4">[51]PL!#REF!</definedName>
    <definedName name="TextRefCopy43" localSheetId="5">[51]CJEs!#REF!</definedName>
    <definedName name="TextRefCopy43">[51]CJEs!#REF!</definedName>
    <definedName name="TextRefCopy46" localSheetId="5">[51]CJEs!#REF!</definedName>
    <definedName name="TextRefCopy46">[51]CJEs!#REF!</definedName>
    <definedName name="TextRefCopy49">'[52]PL(Foamtec)'!$P$30</definedName>
    <definedName name="TextRefCopy5" localSheetId="5">'[53]Defer Dec. 2002'!#REF!</definedName>
    <definedName name="TextRefCopy5">'[53]Defer Dec. 2002'!#REF!</definedName>
    <definedName name="TextRefCopy50" localSheetId="5">#REF!</definedName>
    <definedName name="TextRefCopy50">#REF!</definedName>
    <definedName name="TextRefCopy51" localSheetId="5">[51]CRJE!#REF!</definedName>
    <definedName name="TextRefCopy51">[51]CRJE!#REF!</definedName>
    <definedName name="TextRefCopy52" localSheetId="5">[51]PL!#REF!</definedName>
    <definedName name="TextRefCopy52">[51]PL!#REF!</definedName>
    <definedName name="TextRefCopy53" localSheetId="5">[51]PL!#REF!</definedName>
    <definedName name="TextRefCopy53">[51]PL!#REF!</definedName>
    <definedName name="TextRefCopy54">'[52]BS(Foamtec)'!$Z$12</definedName>
    <definedName name="TextRefCopy55">'[52]BS(Foamtec)'!$Z$13</definedName>
    <definedName name="TextRefCopy56">'[52]BS(Foamtec)'!$Z$14</definedName>
    <definedName name="TextRefCopy57">'[52]BS(Foamtec)'!$Z$15</definedName>
    <definedName name="TextRefCopy58">'[52]BS(Foamtec)'!$Z$16</definedName>
    <definedName name="TextRefCopy59">'[52]BS(Foamtec)'!$Z$23</definedName>
    <definedName name="TextRefCopy6" localSheetId="5">'[53]Defer Dec. 2002'!#REF!</definedName>
    <definedName name="TextRefCopy6">'[53]Defer Dec. 2002'!#REF!</definedName>
    <definedName name="TextRefCopy60">'[52]BS(Foamtec)'!$Z$24</definedName>
    <definedName name="TextRefCopy61">'[52]BS(Foamtec)'!$Z$24</definedName>
    <definedName name="TextRefCopy62">'[52]BS(Foamtec)'!$Z$36</definedName>
    <definedName name="TextRefCopy63">'[52]BS(Foamtec)'!$Z$36</definedName>
    <definedName name="TextRefCopy64">'[52]BS(Foamtec)'!$Z$37</definedName>
    <definedName name="TextRefCopy65">'[52]BS(Foamtec)'!$Z$38</definedName>
    <definedName name="TextRefCopy66">'[52]BS(Foamtec)'!$Z$40</definedName>
    <definedName name="TextRefCopy67">'[52]BS(Foamtec)'!$Z$42</definedName>
    <definedName name="TextRefCopy68">'[52]BS(Foamtec)'!$Z$47</definedName>
    <definedName name="TextRefCopy69">'[52]BS(Foamtec)'!$Z$49</definedName>
    <definedName name="TextRefCopy70">'[52]BS(Foamtec)'!$Z$53</definedName>
    <definedName name="TextRefCopy77" localSheetId="5">[51]PL!#REF!</definedName>
    <definedName name="TextRefCopy77">[51]PL!#REF!</definedName>
    <definedName name="TextRefCopy78" localSheetId="5">[51]PL!#REF!</definedName>
    <definedName name="TextRefCopy78">[51]PL!#REF!</definedName>
    <definedName name="TextRefCopy79" localSheetId="5">[51]PL!#REF!</definedName>
    <definedName name="TextRefCopy79">[51]PL!#REF!</definedName>
    <definedName name="TextRefCopy80" localSheetId="5">[51]PL!#REF!</definedName>
    <definedName name="TextRefCopy80">[51]PL!#REF!</definedName>
    <definedName name="TextRefCopy81" localSheetId="5">[51]PL!#REF!</definedName>
    <definedName name="TextRefCopy81">[51]PL!#REF!</definedName>
    <definedName name="TextRefCopy82">'[52]PL(Foamtec)'!$D$19</definedName>
    <definedName name="TextRefCopy84" localSheetId="5">[51]PL!#REF!</definedName>
    <definedName name="TextRefCopy84">[51]PL!#REF!</definedName>
    <definedName name="TextRefCopy85" localSheetId="5">[51]PL!#REF!</definedName>
    <definedName name="TextRefCopy85">[51]PL!#REF!</definedName>
    <definedName name="TextRefCopy91">[51]CJEs!$E$29</definedName>
    <definedName name="TextRefCopy99" localSheetId="5">[51]CJEs!#REF!</definedName>
    <definedName name="TextRefCopy99">[51]CJEs!#REF!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 localSheetId="5">#REF!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 localSheetId="5">#REF!</definedName>
    <definedName name="tome">#REF!</definedName>
    <definedName name="tootoy">#N/A</definedName>
    <definedName name="TOTALS" localSheetId="5">#REF!</definedName>
    <definedName name="TOTALS">#REF!</definedName>
    <definedName name="TotalYear" localSheetId="5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 localSheetId="5">#REF!</definedName>
    <definedName name="Translation_Map_of_non_1US_only">#REF!</definedName>
    <definedName name="trend">'[29]Selection obj'!$C$2:$C$3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 localSheetId="5">#REF!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 localSheetId="5">#REF!</definedName>
    <definedName name="tryer">#REF!</definedName>
    <definedName name="tryr" localSheetId="5">#REF!</definedName>
    <definedName name="tryr">#REF!</definedName>
    <definedName name="tsd" localSheetId="5">#REF!</definedName>
    <definedName name="tsd">#REF!</definedName>
    <definedName name="tseest">#N/A</definedName>
    <definedName name="tseset">#N/A</definedName>
    <definedName name="tt" localSheetId="5">#REF!</definedName>
    <definedName name="tt">#REF!</definedName>
    <definedName name="TTE">#N/A</definedName>
    <definedName name="ttetet" localSheetId="5">#REF!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 localSheetId="5">#REF!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7" hidden="1">{"'Model'!$A$1:$N$53"}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 localSheetId="5">#REF!</definedName>
    <definedName name="twr">#REF!</definedName>
    <definedName name="twrt" localSheetId="5">#REF!</definedName>
    <definedName name="twrt">#REF!</definedName>
    <definedName name="twt">#N/A</definedName>
    <definedName name="ty" localSheetId="5">#REF!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 localSheetId="5">#REF!</definedName>
    <definedName name="u_40239">#REF!</definedName>
    <definedName name="u_pang" localSheetId="5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[44]BS!$B$2:$B$706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 localSheetId="5">#REF!</definedName>
    <definedName name="uiy">#REF!</definedName>
    <definedName name="uj">#N/A</definedName>
    <definedName name="UJU">#N/A</definedName>
    <definedName name="UJUJ">#N/A</definedName>
    <definedName name="ujujj" localSheetId="5">#REF!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 localSheetId="5">#REF!</definedName>
    <definedName name="unnamed">#REF!</definedName>
    <definedName name="unreal" localSheetId="5">#REF!</definedName>
    <definedName name="unreal">#REF!</definedName>
    <definedName name="Unrealized" localSheetId="5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 localSheetId="5">#REF!</definedName>
    <definedName name="usd">#REF!</definedName>
    <definedName name="Used_Accts">[54]Used_Acc!$A$2:$B$747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 localSheetId="5">#REF!</definedName>
    <definedName name="uuu">#REF!</definedName>
    <definedName name="uuuhg">#N/A</definedName>
    <definedName name="uuuu" localSheetId="5">#REF!</definedName>
    <definedName name="uuuu">#REF!</definedName>
    <definedName name="uuuuiiii" localSheetId="5">#REF!</definedName>
    <definedName name="uuuuiiii">#REF!</definedName>
    <definedName name="uuuuu">#N/A</definedName>
    <definedName name="UUUUUU" localSheetId="5">#REF!</definedName>
    <definedName name="UUUUUU">#REF!</definedName>
    <definedName name="UUUUUUU" localSheetId="5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 localSheetId="5">#REF!</definedName>
    <definedName name="uyyy">#REF!</definedName>
    <definedName name="v">#N/A</definedName>
    <definedName name="VALID01234" localSheetId="7">#REF!,#REF!</definedName>
    <definedName name="VALID01234" localSheetId="1">#REF!,#REF!</definedName>
    <definedName name="VALID01234" localSheetId="2">#REF!,#REF!</definedName>
    <definedName name="VALID01234" localSheetId="5">#REF!,#REF!</definedName>
    <definedName name="VALID01234">#REF!,#REF!</definedName>
    <definedName name="vat" localSheetId="5">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 localSheetId="5">#REF!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 localSheetId="5">#REF!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[43]CJEs!$E$29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 localSheetId="5">#REF!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 localSheetId="5">#REF!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 localSheetId="5">#REF!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 localSheetId="5">#REF!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 localSheetId="5">#REF!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 localSheetId="5">#REF!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 localSheetId="5">#REF!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7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7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7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Sensitive." localSheetId="7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 localSheetId="5">#REF!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 localSheetId="5">#REF!</definedName>
    <definedName name="wtrt">#REF!</definedName>
    <definedName name="wtrtwe">#N/A</definedName>
    <definedName name="wtw">#N/A</definedName>
    <definedName name="WTWT">#N/A</definedName>
    <definedName name="ww" localSheetId="7" hidden="1">{"'Eng (page2)'!$A$1:$D$52"}</definedName>
    <definedName name="ww" localSheetId="1" hidden="1">{"'Eng (page2)'!$A$1:$D$52"}</definedName>
    <definedName name="ww" localSheetId="2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 localSheetId="5">#REF!</definedName>
    <definedName name="wwsww">#REF!</definedName>
    <definedName name="wwte3">#N/A</definedName>
    <definedName name="WWW" localSheetId="5">#REF!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 localSheetId="5">#REF!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'[55]NZDUTY-JAN01'!$E$208:$E$214</definedName>
    <definedName name="xr">#N/A</definedName>
    <definedName name="XRefCopyRangeCount" hidden="1">1</definedName>
    <definedName name="XTGX">#N/A</definedName>
    <definedName name="XTHC1301">#N/A</definedName>
    <definedName name="XX" localSheetId="5">#REF!</definedName>
    <definedName name="XX">#REF!</definedName>
    <definedName name="xxbcb" localSheetId="5">#REF!</definedName>
    <definedName name="xxbcb">#REF!</definedName>
    <definedName name="xxg">#N/A</definedName>
    <definedName name="xxx" localSheetId="5">#REF!</definedName>
    <definedName name="xxx">#REF!</definedName>
    <definedName name="xyrd">#N/A</definedName>
    <definedName name="xyt">#N/A</definedName>
    <definedName name="XYZ" localSheetId="5">[27]DEP12!#REF!</definedName>
    <definedName name="XYZ">[27]DEP12!#REF!</definedName>
    <definedName name="XZ">'[55]NZDUTY-JAN01'!$C$208</definedName>
    <definedName name="Y">#N/A</definedName>
    <definedName name="y444y">#N/A</definedName>
    <definedName name="y4te">#N/A</definedName>
    <definedName name="Y6UIU">#N/A</definedName>
    <definedName name="YD" localSheetId="5">#REF!</definedName>
    <definedName name="YD">#REF!</definedName>
    <definedName name="YDDD">#N/A</definedName>
    <definedName name="YDE">#N/A</definedName>
    <definedName name="YDEY">#N/A</definedName>
    <definedName name="ye">#N/A</definedName>
    <definedName name="year" localSheetId="5">#REF!</definedName>
    <definedName name="year">#REF!</definedName>
    <definedName name="Year97_1st2nd" localSheetId="5">#REF!</definedName>
    <definedName name="Year97_1st2nd">#REF!</definedName>
    <definedName name="YEAREND" localSheetId="5">#REF!</definedName>
    <definedName name="YEAREND">#REF!</definedName>
    <definedName name="YEDYR">#N/A</definedName>
    <definedName name="YEEY">#N/A</definedName>
    <definedName name="YEHRT">#N/A</definedName>
    <definedName name="yen" localSheetId="5">#REF!</definedName>
    <definedName name="yen">#REF!</definedName>
    <definedName name="yenrate" localSheetId="5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 localSheetId="5">#REF!</definedName>
    <definedName name="yhyh">#REF!</definedName>
    <definedName name="YHYY">#N/A</definedName>
    <definedName name="YI">#N/A</definedName>
    <definedName name="YIIYIY" localSheetId="5">#REF!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 localSheetId="5">#REF!</definedName>
    <definedName name="YIYIYIYI">#REF!</definedName>
    <definedName name="yiyiyre">#N/A</definedName>
    <definedName name="yjf" localSheetId="5">#REF!</definedName>
    <definedName name="yjf">#REF!</definedName>
    <definedName name="yjjt">#N/A</definedName>
    <definedName name="YJY" localSheetId="5">#REF!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 localSheetId="5">#REF!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 localSheetId="5">#REF!</definedName>
    <definedName name="yyy">#REF!</definedName>
    <definedName name="YYYE">#N/A</definedName>
    <definedName name="YYYT">#N/A</definedName>
    <definedName name="yyyy" localSheetId="5">#REF!</definedName>
    <definedName name="yyyy">#REF!</definedName>
    <definedName name="yyyyy">#N/A</definedName>
    <definedName name="z">#N/A</definedName>
    <definedName name="zc">#N/A</definedName>
    <definedName name="ZD" localSheetId="7" hidden="1">{"'Eng (page2)'!$A$1:$D$52"}</definedName>
    <definedName name="ZD" localSheetId="1" hidden="1">{"'Eng (page2)'!$A$1:$D$52"}</definedName>
    <definedName name="ZD" localSheetId="2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7" hidden="1">{"'Eng (page2)'!$A$1:$D$52"}</definedName>
    <definedName name="zz" localSheetId="1" hidden="1">{"'Eng (page2)'!$A$1:$D$52"}</definedName>
    <definedName name="zz" localSheetId="2" hidden="1">{"'Eng (page2)'!$A$1:$D$52"}</definedName>
    <definedName name="zz" hidden="1">{"'Eng (page2)'!$A$1:$D$52"}</definedName>
    <definedName name="ZZZ">#N/A</definedName>
    <definedName name="zzzzz">#N/A</definedName>
    <definedName name="แ2" localSheetId="5">#REF!</definedName>
    <definedName name="แ2">#REF!</definedName>
    <definedName name="ปก" localSheetId="5">#REF!</definedName>
    <definedName name="ปก">#REF!</definedName>
    <definedName name="พรหา" localSheetId="5">'[22]DropDown List'!#REF!</definedName>
    <definedName name="พรหา">'[22]DropDown List'!#REF!</definedName>
    <definedName name="ร" localSheetId="7" hidden="1">{"'Model'!$A$1:$N$53"}</definedName>
    <definedName name="ร" localSheetId="1" hidden="1">{"'Model'!$A$1:$N$53"}</definedName>
    <definedName name="ร" localSheetId="2" hidden="1">{"'Model'!$A$1:$N$53"}</definedName>
    <definedName name="ร" hidden="1">{"'Model'!$A$1:$N$53"}</definedName>
    <definedName name="ส1117" localSheetId="5">#REF!</definedName>
    <definedName name="ส1117">#REF!</definedName>
    <definedName name="สินทรัพย์" localSheetId="5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[56]INFORM!$D$40</definedName>
    <definedName name="기계장치">#N/A</definedName>
    <definedName name="기계장치1">#N/A</definedName>
    <definedName name="대변" localSheetId="5">#REF!</definedName>
    <definedName name="대변">#REF!</definedName>
    <definedName name="ㅁ1" localSheetId="5">#REF!</definedName>
    <definedName name="ㅁ1">#REF!</definedName>
    <definedName name="매출채권" localSheetId="5">#REF!</definedName>
    <definedName name="매출채권">#REF!</definedName>
    <definedName name="미지급금" localSheetId="5">#REF!</definedName>
    <definedName name="미지급금">#REF!</definedName>
    <definedName name="부채자본" localSheetId="5">#REF!</definedName>
    <definedName name="부채자본">#REF!</definedName>
    <definedName name="외상매입금" localSheetId="5">#REF!</definedName>
    <definedName name="외상매입금">#REF!</definedName>
    <definedName name="자산" localSheetId="5">#REF!</definedName>
    <definedName name="자산">#REF!</definedName>
    <definedName name="중소기업">[57]INFORM!$D$36</definedName>
    <definedName name="지급어음" localSheetId="5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 localSheetId="5">#REF!</definedName>
    <definedName name="차변">#REF!</definedName>
    <definedName name="총괄">#N/A</definedName>
    <definedName name="총괄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1" i="10" l="1"/>
  <c r="G44" i="9"/>
  <c r="D44" i="9"/>
  <c r="F41" i="9"/>
  <c r="F40" i="9"/>
  <c r="F44" i="9" s="1"/>
  <c r="E38" i="9"/>
  <c r="H37" i="9"/>
  <c r="I37" i="9" s="1"/>
  <c r="D36" i="9"/>
  <c r="H36" i="9" s="1"/>
  <c r="I36" i="9" s="1"/>
  <c r="D35" i="9"/>
  <c r="H34" i="9"/>
  <c r="G38" i="9"/>
  <c r="F38" i="9"/>
  <c r="D9" i="9"/>
  <c r="H9" i="9" s="1"/>
  <c r="F72" i="8"/>
  <c r="G72" i="8"/>
  <c r="F77" i="8"/>
  <c r="G76" i="8"/>
  <c r="G75" i="8"/>
  <c r="G74" i="8"/>
  <c r="G77" i="8" s="1"/>
  <c r="D8" i="8"/>
  <c r="H8" i="8" s="1"/>
  <c r="F72" i="10"/>
  <c r="I72" i="8"/>
  <c r="D72" i="8"/>
  <c r="J72" i="8"/>
  <c r="H72" i="8"/>
  <c r="D38" i="9" l="1"/>
  <c r="K72" i="8"/>
  <c r="H35" i="9"/>
  <c r="H38" i="9" l="1"/>
  <c r="I35" i="9"/>
  <c r="I38" i="9" s="1"/>
</calcChain>
</file>

<file path=xl/sharedStrings.xml><?xml version="1.0" encoding="utf-8"?>
<sst xmlns="http://schemas.openxmlformats.org/spreadsheetml/2006/main" count="779" uniqueCount="376">
  <si>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</si>
  <si>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</si>
  <si>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</si>
  <si>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</si>
  <si>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</si>
  <si>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</si>
  <si>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</si>
  <si>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</si>
  <si>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</si>
  <si>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</si>
  <si>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</si>
  <si>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>ภาษีมูลค่าเพิ่มขอคืน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</si>
  <si>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</si>
  <si>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</si>
  <si>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</si>
  <si>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</si>
  <si>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</si>
  <si>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</si>
  <si>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</si>
  <si>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</si>
  <si>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</si>
  <si>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</si>
  <si>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</si>
  <si>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เจ้าหนี้ค่าก่อสร้างโครงการ</t>
  </si>
  <si>
    <t>เจ้าหนี้อื่น</t>
  </si>
  <si>
    <t>เจ้าหนี้เงินประกันผลงาน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</si>
  <si>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</si>
  <si>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</si>
  <si>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</si>
  <si>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</si>
  <si>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</si>
  <si>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</si>
  <si>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</si>
  <si>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</si>
  <si>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</si>
  <si>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</si>
  <si>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</si>
  <si>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กำไรสะสม</t>
  </si>
  <si>
    <t xml:space="preserve">   ยังไม่ได้จัดสรร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</si>
  <si>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</si>
  <si>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</si>
  <si>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</si>
  <si>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</si>
  <si>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</si>
  <si>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</si>
  <si>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</si>
  <si>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</si>
  <si>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สำรองตามกฎหมาย</t>
  </si>
  <si>
    <t>จ่ายเงินปันผลให้ผู้ถือหุ้นของบริษัท</t>
  </si>
  <si>
    <t>ทุนสำรองตามกฎหมาย</t>
  </si>
  <si>
    <t>ยังไม่ได้จัดสรร</t>
  </si>
  <si>
    <t>รวมรายการกับผู้ถือหุ้นที่บันทึกโดยตรงเข้าส่วนของผู้ถือหุ้น</t>
  </si>
  <si>
    <t>กำไรหรือ (ขาดทุน)</t>
  </si>
  <si>
    <t>โอนไปสำรองตามกฎหมาย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</si>
  <si>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</si>
  <si>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</si>
  <si>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</si>
  <si>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รายได้จากการลงทุน</t>
  </si>
  <si>
    <t>สำรองผลประโยชน์พนักงาน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</si>
  <si>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</si>
  <si>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</si>
  <si>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เจ้าหนี้การค้า</t>
  </si>
  <si>
    <t>กระแสเงินสดจากกิจกรรมลงทุน</t>
  </si>
  <si>
    <t>เงินปันผลรับ</t>
  </si>
  <si>
    <t>ซื้อที่ดิน อาคารและอุปกรณ์</t>
  </si>
  <si>
    <t>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</si>
  <si>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</si>
  <si>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</si>
  <si>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</si>
  <si>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</si>
  <si>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จ่ายชำระหนี้สินตามสัญญาเช่าการเงิน</t>
  </si>
  <si>
    <t>เงินสดรับจากการออกหุ้นสามัญ</t>
  </si>
  <si>
    <t>กำไร (ขาดทุน) ก่อนภาษีเงินได้</t>
  </si>
  <si>
    <t>งบแสดงการเปลี่ยนแปลงส่วนของผู้ถือหุ้น (ไม่ได้ตรวจสอบ)</t>
  </si>
  <si>
    <t>เงินลงทุนในบริษัทย่อย</t>
  </si>
  <si>
    <t>เงินกู้ยืมระยะสั้นจากกิจการที่เกี่ยวข้องกัน</t>
  </si>
  <si>
    <t>ต้นทุนขายและบริการ</t>
  </si>
  <si>
    <t>รายได้จากการขายและบริการ</t>
  </si>
  <si>
    <t>ขาดทุนจากอัตราแลกเปลี่ยนสุทธิ</t>
  </si>
  <si>
    <t>(นายบัณฑิต สะเพียรชัย)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</si>
  <si>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</si>
  <si>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</si>
  <si>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</si>
  <si>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Company:</t>
  </si>
  <si>
    <t>บริษัท บีซีพีจี จำกัด</t>
  </si>
  <si>
    <t>Subject:</t>
  </si>
  <si>
    <t>งบดุล</t>
  </si>
  <si>
    <t xml:space="preserve">Prepared by :   </t>
  </si>
  <si>
    <t xml:space="preserve">BSE-PRS </t>
  </si>
  <si>
    <t>Date : 21/4/2016</t>
  </si>
  <si>
    <t>Period :</t>
  </si>
  <si>
    <t>Cost</t>
  </si>
  <si>
    <t>Reclassification</t>
  </si>
  <si>
    <t>Equity</t>
  </si>
  <si>
    <t>Per Audit</t>
  </si>
  <si>
    <t>Changed from</t>
  </si>
  <si>
    <t>เลขที่บัญชี</t>
  </si>
  <si>
    <t>ชื่อบัญชี</t>
  </si>
  <si>
    <t>อ้างอิง</t>
  </si>
  <si>
    <t>&amp; Adjustments</t>
  </si>
  <si>
    <t>balance</t>
  </si>
  <si>
    <t>Prior year</t>
  </si>
  <si>
    <t>Adjust't</t>
  </si>
  <si>
    <t>Dr</t>
  </si>
  <si>
    <t>Cr</t>
  </si>
  <si>
    <t>Baht</t>
  </si>
  <si>
    <t>x-ref</t>
  </si>
  <si>
    <t>%</t>
  </si>
  <si>
    <t>เงินปันผลค้างรับ</t>
  </si>
  <si>
    <t>เงินให้กู้ยืมระยะสั้นแก่บริษัทที่เกี่ยวข้องกัน - BCPGJP</t>
  </si>
  <si>
    <t>เงินให้กู้ยืมระยะสั้นแก่บริษัทที่เกี่ยวข้องกัน - BSEH</t>
  </si>
  <si>
    <t>เงินให้กู้ยืมระยะสั้นแก่บริษัทที่เกี่ยวข้องกัน - BCPGI</t>
  </si>
  <si>
    <t>เงินให้กู้ยืมระยะสั้นแก่กิจการที่เกี่ยวข้องกัน</t>
  </si>
  <si>
    <t xml:space="preserve">เงินลงทุนในบริษัทย่อย - บจ.บางจาก โซลาร์เอ็นเนอร์ยี </t>
  </si>
  <si>
    <t>เงินลงทุนในบริษัทย่อย - บจ.บางจาก โซลาร์เอ็นเนอร์ยี (ปราจีนบุรี)</t>
  </si>
  <si>
    <t>เงินลงทุนในบริษัทย่อย - บจ.บางจาก โซลาร์เอ็นเนอร์ยี (ชัยภูมิ1)</t>
  </si>
  <si>
    <t>เงินลงทุนในบริษัทย่อย - บจ.บางจาก โซลาร์เอ็นเนอร์ยี (บุรีรัมย์)</t>
  </si>
  <si>
    <t>เงินลงทุนในบริษัทย่อย - บจ.บางจาก โซลาร์เอ็นเนอร์ยี (บุรีรัมย์1)</t>
  </si>
  <si>
    <t>เงินลงทุนในบริษัทย่อย - บจ.บางจาก โซลาร์เอ็นเนอร์ยี (นครราชสีมา)</t>
  </si>
  <si>
    <t>เงินลงทุนในบริษัทย่อย - BCPGI</t>
  </si>
  <si>
    <t>เงินลงทุนระยะยาวในบริษัทย่อย</t>
  </si>
  <si>
    <t>เงินปันผลค้างจ่าย</t>
  </si>
  <si>
    <t>เงินกู้ยืมระยะยาว-กิจการที่เกี่ยวข้องกันที่ถึงกำหนดชำระภายใน 1 ปี</t>
  </si>
  <si>
    <t>หนี้สินตามสัญญาเช่าทางการเงินที่ถึงกำหนดชำระภายใน 1 ปี</t>
  </si>
  <si>
    <t>เงินกู้ยืมระยะยาวจากสถาบันการเงิน</t>
  </si>
  <si>
    <t>เงินกู้ยืมระยะยาว-กิจการที่เกี่ยวข้องกัน</t>
  </si>
  <si>
    <t>หนี้สินตามสัญญาเช่าการเงิน</t>
  </si>
  <si>
    <t>ทุนจดทะเบียน</t>
  </si>
  <si>
    <t xml:space="preserve">  ทุนสำรองตามกฏหมาย</t>
  </si>
  <si>
    <t xml:space="preserve">  ยังไม่ได้จัดสรร</t>
  </si>
  <si>
    <t>กำไร(ขาดทุน)สะสมต้นงวด</t>
  </si>
  <si>
    <t>กำไร(ขาดทุน)สุทธิประจำปี</t>
  </si>
  <si>
    <t>รวมส่วนของผู้ถือหุ้น</t>
  </si>
  <si>
    <t>ตรวจสอบผลต่าง</t>
  </si>
  <si>
    <t>E1</t>
  </si>
  <si>
    <t>E2</t>
  </si>
  <si>
    <t>E3</t>
  </si>
  <si>
    <t xml:space="preserve"> </t>
  </si>
  <si>
    <t/>
  </si>
  <si>
    <t>งบกำไรขาดทุน</t>
  </si>
  <si>
    <t>BSE-PRS</t>
  </si>
  <si>
    <t>cost</t>
  </si>
  <si>
    <t>equity</t>
  </si>
  <si>
    <t>รายได้จากการขาย</t>
  </si>
  <si>
    <t>y</t>
  </si>
  <si>
    <t>รายได้จากการให้บริการ</t>
  </si>
  <si>
    <t>ต้นทุนขาย</t>
  </si>
  <si>
    <t>ต้นทุนการให้บริการ</t>
  </si>
  <si>
    <t>กำไร(ขาดทุน)จากอัตราแลกเปลี่ยน</t>
  </si>
  <si>
    <t>กำไร (ขาดทุน) ก่อนต้นทุนทางการเงินและภาษีเงินได้</t>
  </si>
  <si>
    <t>ค่าใช้จ่ายภาษีเงินได้</t>
  </si>
  <si>
    <t>กำไร (ขาดทุน) สุทธิ สำหรับงวด</t>
  </si>
  <si>
    <t>กำไรสะสม ยกมา</t>
  </si>
  <si>
    <t>จ่ายปันผล</t>
  </si>
  <si>
    <t>ปรับปรุงกำไรสะสมต้นงวด</t>
  </si>
  <si>
    <t>กำไรสะสม ยกไป</t>
  </si>
  <si>
    <t>ส่วนแบ่งกำไรจากเงินลงทุน</t>
  </si>
  <si>
    <t>7090200 - ภาษีเงินได้นิติบุคคลรอตัดบัญชี</t>
  </si>
  <si>
    <t>Company   :   BCPG Co.,Ltd.</t>
  </si>
  <si>
    <t>Date : 24/4/2016</t>
  </si>
  <si>
    <t>Subject      :   Cashflow</t>
  </si>
  <si>
    <t>Period        :   31/12/2015</t>
  </si>
  <si>
    <t>Per Book</t>
  </si>
  <si>
    <t>กำไรสำหรับงวด</t>
  </si>
  <si>
    <t xml:space="preserve">     เงินสดได้รับ(ใช้ไป)ในกิจกรรมการดำเนินงาน</t>
  </si>
  <si>
    <t>ok</t>
  </si>
  <si>
    <t>หนี้สงสัยจะสูญ-ลูกหนี้การค้า</t>
  </si>
  <si>
    <t>ค่าเผื่อหนี้สงสัยจะสูญ-ดอกเบี้ยรับ</t>
  </si>
  <si>
    <t>(กำไร)ขาดทุนจากการตัดจำหน่ายสินทรัพย์ถาวร</t>
  </si>
  <si>
    <t>(กำไร)ขาดทุนจากการจำหน่ายสินทรัพย์</t>
  </si>
  <si>
    <t>กำไร(ขาดทุน)จากอัตราแลกเปลี่ยนที่ยังไม่เกิดขึ้นจริง</t>
  </si>
  <si>
    <t>(กลับรายการ) ค่าใช้จ่ายภาษีเงินได้</t>
  </si>
  <si>
    <t xml:space="preserve"> เงินสดได้รับ(ใช้ไป)ในกิจกรรมดำเนินงาน</t>
  </si>
  <si>
    <t xml:space="preserve">     การเปลี่ยนแปลงในสินทรัพย์และหนี้สินดำเนินงาน</t>
  </si>
  <si>
    <t>(เพิ่มขึ้น)ลดลงในลูกหนี้การค้า</t>
  </si>
  <si>
    <t>(เพิ่มขึ้น)ลดลงในเงินปันผลค้างรับ</t>
  </si>
  <si>
    <t>(เพิ่มขึ้น)ลดลงในลูกหนี้อื่น</t>
  </si>
  <si>
    <t>(เพิ่มขึ้น)ลดลงในภาษีมูลค่าเพิ่มรอขอคืน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</si>
  <si>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</si>
  <si>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</si>
  <si>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เพิ่มขึ้น(ลดลง)ในเจ้าหนี้การค้า</t>
  </si>
  <si>
    <t>เพิ่มขึ้น(ลดลง)ในเงินปันผลค้างจ่าย</t>
  </si>
  <si>
    <t>เพิ่มขึ้น(ลดลง)ในเจ้าหนี้อื่น</t>
  </si>
  <si>
    <t>เพิ่มขึ้น(ลดลง)ในหนี้สินหมุนเวียนอื่น</t>
  </si>
  <si>
    <t>เพิ่มขึ้น(ลดลง)ในเจ้าหนี้เงินประกันผลงาน</t>
  </si>
  <si>
    <t>เงินสดได้รับ (ใช้ไป) จากการดำเนินงาน</t>
  </si>
  <si>
    <t>เงินสดจ่ายค่าภาษีเงินได้นิติบุคคล</t>
  </si>
  <si>
    <t>เงินสดสุทธิได้รับ(ใช้ไป)ในกิจกรรมดำเนินงาน</t>
  </si>
  <si>
    <t>เงินสดรับค่าดอกเบี้ย</t>
  </si>
  <si>
    <t>เงินลงทุนชั่วคราวเพิ่มขึ้น (ลดลง)</t>
  </si>
  <si>
    <t>เงินสดรับจากการขายที่ดิน อาคารและอุปกรณ์</t>
  </si>
  <si>
    <t>เงินสดรับจากการขายเงินลงทุนในบริษัทย่อย</t>
  </si>
  <si>
    <t>เงินสดจ่ายจากการชำระค่าหุ้นในบริษัทย่อย</t>
  </si>
  <si>
    <t>เพิ่มขึ้น(ลดลง)ในเจ้าหนี้อื่นค่าทรัพย์สิน</t>
  </si>
  <si>
    <t>เงินสดสุทธิได้รับ(ใช้ไป)ในกิจกรรมลงทุน</t>
  </si>
  <si>
    <t>เงินสดรับจากเงินกู้ยืมระยะสั้น-จากกิจการที่เกี่ยวข้องกัน</t>
  </si>
  <si>
    <t>เงินสดรับจากเงินกู้ยืมระยะยาว</t>
  </si>
  <si>
    <t>จ่ายชำระหนี้เงินกู้ยืมระยะยาว</t>
  </si>
  <si>
    <t>เงินสดรับจากเงินกู้ยืมระยะยาว-จากกิจการที่เกี่ยวข้องกัน</t>
  </si>
  <si>
    <t>ชำระคืนเงินกู้ยืมกิจการที่เกี่ยวข้องกัน</t>
  </si>
  <si>
    <t>เงินสดสุทธิได้รับ(ใช้ไป)ในกิจกรรมจัดหาเงิน</t>
  </si>
  <si>
    <t>เงินสดและเงินฝากธนาคารเพิ่มขึ้น(ลดลง)สุทธิ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</si>
  <si>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</si>
  <si>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</si>
  <si>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DFF</t>
  </si>
  <si>
    <t>ส่วนได้เสียที่ไม่มีอำนาจควบคุม</t>
  </si>
  <si>
    <t>องค์ประกอบอื่นของส่วนของผู้ถือหุ้น</t>
  </si>
  <si>
    <t>เงินสดรับจากเงินกู้ยืมระยะยาวจากสถาบันการเงิน</t>
  </si>
  <si>
    <t>บริษัท บีซีพีจี จำกัด (มหาชน) และบริษัทย่อย</t>
  </si>
  <si>
    <t>กำไรจากอัตราแลกเปลี่ยนสุทธิ</t>
  </si>
  <si>
    <t>เงินกู้ยืมระยะสั้นจากสถาบันการเงิน</t>
  </si>
  <si>
    <t>เงินให้กู้ยืมระยะยาวแก่กิจการที่เกี่ยวข้องกัน</t>
  </si>
  <si>
    <t>หนี้สินภาษีเงินได้รอการตัดบัญชี</t>
  </si>
  <si>
    <t xml:space="preserve">   จัดสรรแล้ว</t>
  </si>
  <si>
    <t xml:space="preserve">รวมส่วนของบริษัทใหญ่  </t>
  </si>
  <si>
    <t xml:space="preserve">รวมส่วนของผู้ถือหุ้น  </t>
  </si>
  <si>
    <t>(ไม่ได้ตรวจสอบ)</t>
  </si>
  <si>
    <t>กำไรจากการจำหน่ายสินทรัพย์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</si>
  <si>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</si>
  <si>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</si>
  <si>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</si>
  <si>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</si>
  <si>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</si>
  <si>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</si>
  <si>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ดอกเบี้ยรับ</t>
  </si>
  <si>
    <t>เงินสดจ่ายเพื่อซื้อที่ดิน อาคารและอุปกรณ์</t>
  </si>
  <si>
    <t>เงินสดรับจากการจำหน่ายสินทรัพย์</t>
  </si>
  <si>
    <t>เงินสดจ่ายเพื่อซื้อสินทรัพย์ไม่มีตัวตน</t>
  </si>
  <si>
    <t>ต้นทุนทางการเงินจ่าย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</si>
  <si>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</si>
  <si>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</si>
  <si>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 xml:space="preserve">   ก่อนผลกระทบของอัตราแลกเปลี่ยน</t>
  </si>
  <si>
    <t>เงินลงทุนในบริษัทร่วม</t>
  </si>
  <si>
    <t>เงินสดรับจากเงินกู้ยืมระยะยาวจากกิจการที่เกี่ยวข้องกัน</t>
  </si>
  <si>
    <t>เงินสดรับจากเงินกู้ยืมระยะสั้นจากสถาบันการเงิน</t>
  </si>
  <si>
    <t>การจ่ายโดยใช้หุ้นเป็นเกณฑ์</t>
  </si>
  <si>
    <t>เงินสดรับจากหุ้นทุนออกให้ตามสิทธิ</t>
  </si>
  <si>
    <t>กำไรต่อหุ้น</t>
  </si>
  <si>
    <t>ส่วนเกินทุนจากการจัดโครงสร้างธุรกิจ</t>
  </si>
  <si>
    <t xml:space="preserve">          (นายพิชัย ชุณหวชิร)</t>
  </si>
  <si>
    <t xml:space="preserve">         ประธานกรรมการ</t>
  </si>
  <si>
    <t xml:space="preserve">          </t>
  </si>
  <si>
    <t xml:space="preserve">         </t>
  </si>
  <si>
    <t>หนี้สินไม่หมุนเวียนอื่น</t>
  </si>
  <si>
    <t>(พันบาท)</t>
  </si>
  <si>
    <t xml:space="preserve">(พันบาท) </t>
  </si>
  <si>
    <t>กำไร (ขาดทุน) เบ็ดเสร็จอื่น</t>
  </si>
  <si>
    <t>กำไร</t>
  </si>
  <si>
    <t>เงินกู้ยืมระยะยาวจากกิจการที่เกี่ยวข้องกัน</t>
  </si>
  <si>
    <t xml:space="preserve">   ภายใต้การควบคุมเดียวกัน</t>
  </si>
  <si>
    <t xml:space="preserve">       ทุนสำรองตามกฎหมาย</t>
  </si>
  <si>
    <t>รวมกำไร (ขาดทุน) เบ็ดเสร็จสำหรับงวด</t>
  </si>
  <si>
    <t>ทุนเรือนหุ้นที่ออกและชำระแล้ว</t>
  </si>
  <si>
    <t>ส่วนเกินมูลค่าหุ้นสามัญ</t>
  </si>
  <si>
    <t>ค่าใช้จ่าย (รายได้) ภาษีเงินได้</t>
  </si>
  <si>
    <t>ส่วนเกินทุนจากการจัดโครงสร้างธุรกิจภายใต้การควบคุมเดียวกัน</t>
  </si>
  <si>
    <t>ทุนสำรอง
ตามกฏหมาย</t>
  </si>
  <si>
    <t>รวมองค์ประกอบอื่นของส่วนของผู้ถือหุ้น</t>
  </si>
  <si>
    <t xml:space="preserve">งบการเงินเฉพาะกิจการ </t>
  </si>
  <si>
    <t>รายการกับผู้ถือหุ้นที่บันทึกโดยตรงเข้าส่วนของผู้ถือหุ้น</t>
  </si>
  <si>
    <t xml:space="preserve">        หุ้นทุนออกให้ตามสิทธิ</t>
  </si>
  <si>
    <t xml:space="preserve">        การจ่ายโดยใช้หุ้นเป็นเกณฑ์</t>
  </si>
  <si>
    <t xml:space="preserve">        เงินปันผลให้ผู้ถือหุ้นของบริษัท</t>
  </si>
  <si>
    <t xml:space="preserve">   </t>
  </si>
  <si>
    <t>หุ้นทุนออกให้ตามสิทธิ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</si>
  <si>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</si>
  <si>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</si>
  <si>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เงินสดและรายการเทียบเท่าเงินสด ณ 1 มกราคม</t>
  </si>
  <si>
    <t>ค่าความนิยม</t>
  </si>
  <si>
    <t>รายการที่อาจถูกจัดประเภทใหม่</t>
  </si>
  <si>
    <t>รวมรายการที่อาจถูกจัดประเภทใหม่</t>
  </si>
  <si>
    <t>รายการที่จะไม่ถูกจัดประเภทใหม่</t>
  </si>
  <si>
    <t>เงินสดรับชำระคืนจากเงินให้กู้ยืมระยะสั้น</t>
  </si>
  <si>
    <t>ผลกระทบของอัตราแลกเปลี่ยนที่มีต่อเงินสดและรายการเทียบเท่าเงินสด</t>
  </si>
  <si>
    <t>รวมส่วนของ
ผู้ถือหุ้น</t>
  </si>
  <si>
    <t>ลูกหนี้หมุนเวียนอื่น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</si>
  <si>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</si>
  <si>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</si>
  <si>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ลูกหนี้ไม่หมุนเวียนอื่น</t>
  </si>
  <si>
    <t>สินทรัพย์สิทธิการใช้</t>
  </si>
  <si>
    <t>เจ้าหนี้หมุนเวียนอื่น</t>
  </si>
  <si>
    <t>ส่วนของหนี้สินตามสัญญาเช่าที่ถึง</t>
  </si>
  <si>
    <t xml:space="preserve">    กำหนดชำระภายในหนึ่งปี</t>
  </si>
  <si>
    <t>หนี้สินทางการเงินหมุนเวียนอื่น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</si>
  <si>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</si>
  <si>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</si>
  <si>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หนี้สินทางการเงินไม่หมุนเวียนอื่น</t>
  </si>
  <si>
    <t>ใบสำคัญแสดงสิทธิที่จะซื้อหุ้น</t>
  </si>
  <si>
    <t>รายได้ดอกเบี้ย</t>
  </si>
  <si>
    <t xml:space="preserve">   ไว้ในกำไรหรือ (ขาดทุน) ในภายหลัง</t>
  </si>
  <si>
    <t>ผลกำไร (ขาดทุน) จากการป้องกันความเสี่ยงกระแสเงินสด</t>
  </si>
  <si>
    <t xml:space="preserve">   ในหน่วยงานต่างประเทศ</t>
  </si>
  <si>
    <t>รวมรายการที่จะไม่ถูกจัดประเภทใหม่ไว้ในกำไร</t>
  </si>
  <si>
    <t>หรือ (ขาดทุน) ในภายหลัง</t>
  </si>
  <si>
    <t>กำไร (ขาดทุน) เบ็ดเสร็จรวมสำหรับงวด</t>
  </si>
  <si>
    <t>การแบ่งปันกำไร (ขาดทุน) เบ็ดเสร็จรวม</t>
  </si>
  <si>
    <t>6, 7</t>
  </si>
  <si>
    <t>ผลขาดทุนจากการป้องกันความเสี่ยงกระแสเงินสด</t>
  </si>
  <si>
    <t>กำไร (ขาดทุน) เบ็ดเสร็จสำหรับงวด</t>
  </si>
  <si>
    <t>เงินสดจ่ายเพื่อการลงทุนในบริษัทย่อย</t>
  </si>
  <si>
    <t>เงินสดจ่ายชำระหนี้สินตามสัญญาเช่า</t>
  </si>
  <si>
    <t>สำหรับงวดหกเดือนสิ้นสุด</t>
  </si>
  <si>
    <t>วันที่ 30 มิถุนายน</t>
  </si>
  <si>
    <t>การเปลี่ยนแปลงในส่วนได้เสียในบริษัทย่อย</t>
  </si>
  <si>
    <t xml:space="preserve">        การได้มาซึ่งบริษัทย่อยที่มีส่วนได้เสียที่ไม่มีอำนาจควบคุม</t>
  </si>
  <si>
    <t>รวมการเปลี่ยนแปลงในส่วนได้เสียในบริษัทย่อย</t>
  </si>
  <si>
    <t>รวมเงินทุนที่ได้รับจากผู้ถือหุ้นและการจัดสรรส่วนทุนให้ผู้ถือหุ้น</t>
  </si>
  <si>
    <t>เงินสดรับชำระคืนจากเงินให้กู้ยืมระยะยาว</t>
  </si>
  <si>
    <t xml:space="preserve">  </t>
  </si>
  <si>
    <t>รวมส่วนของผู้ถือหุ้นของบริษัทใหญ่</t>
  </si>
  <si>
    <t>ยังไม่ได้
จัดสรร</t>
  </si>
  <si>
    <t>ผลต่างของอัตราแลกเปลี่ยนจากการแปลงค่า
งบการเงิน</t>
  </si>
  <si>
    <t>รวมส่วน
ของผู้ถือหุ้น</t>
  </si>
  <si>
    <t>รวมส่วนของ
ผู้ถือหุ้นของบริษัทใหญ่</t>
  </si>
  <si>
    <t>รวมองค์ประกอบอื่นของส่วนของ
ผู้ถือหุ้น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</si>
  <si>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</si>
  <si>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rFont val="Angsana New"/>
        <family val="1"/>
      </rPr>
      <t>(บาท)</t>
    </r>
  </si>
  <si>
    <t xml:space="preserve">   ที่ถึงกำหนดชำระในหนึ่งปี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</si>
  <si>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</si>
  <si>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</si>
  <si>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ส่วนแบ่ง
กำไร (ขาดทุน) เบ็ดเสร็จอื่นของบริษัทร่วมที่ใช้วิธีส่วนได้เสีย</t>
  </si>
  <si>
    <t>ส่วนแบ่งกำไร (ขาดทุน) เบ็ดเสร็จอื่นของบริษัทย่อย</t>
  </si>
  <si>
    <t>ยอดคงเหลือ ณ วันที่ 1 มกราคม 2564</t>
  </si>
  <si>
    <t>กำไรจากกิจกรรมดำเนินงาน</t>
  </si>
  <si>
    <t xml:space="preserve">  เงินทุนที่ได้รับจากผู้ถือหุ้นและการจัดสรรส่วนทุนให้ผู้ถือหุ้น</t>
  </si>
  <si>
    <t>ส่วนแบ่งกำไรของบริษัทย่อยและบริษัทร่วมที่ใช้วิธีส่วนได้เสีย</t>
  </si>
  <si>
    <t xml:space="preserve">   ที่ใช้วิธีส่วนได้เสีย</t>
  </si>
  <si>
    <t>ส่วนแบ่งกำไรของบริษัทย่อยและบริษัทร่วม</t>
  </si>
  <si>
    <t xml:space="preserve">   และบริษัทร่วมที่ใช้วิธีส่วนได้เสีย</t>
  </si>
  <si>
    <t>ยอดคงเหลือ ณ วันที่ 1 มกราคม 2563</t>
  </si>
  <si>
    <t>3, 9</t>
  </si>
  <si>
    <t>กำไรจากการเปลี่ยนแปลงของมูลค่ายุติธรรมของ</t>
  </si>
  <si>
    <t>เงินสดรับจากการจำหน่ายเงินลงทุนในบริษัทย่อย</t>
  </si>
  <si>
    <t xml:space="preserve">   ตราสารอนุพันธ์ที่วัดมูลค่าผ่านกำไรหรือขาดทุน</t>
  </si>
  <si>
    <t>(กำไร) ขาดทุนจากอัตราแลกเปลี่ยนที่ยังไม่เกิดขึ้นจริง</t>
  </si>
  <si>
    <t>ประมาณการหนี้สินสำหรับต้นทุนในการรื้อถอน</t>
  </si>
  <si>
    <t>ผลกำไร (ขาดทุน) จากการป้องกันความเสี่ยงของเงินลงทุนสุทธิ</t>
  </si>
  <si>
    <t>กำไร (ขาดทุน)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</si>
  <si>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</si>
  <si>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</si>
  <si>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</si>
  <si>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การแบ่งปันกำไร (ขาดทุน)</t>
  </si>
  <si>
    <t>กำไรขาดทุนเบ็ดเสร็จอื่น</t>
  </si>
  <si>
    <t>กำไรขาดทุนเบ็ดเสร็จสำหรับงวด</t>
  </si>
  <si>
    <t>รวมกำไรขาดทุนเบ็ดเสร็จสำหรับงวด</t>
  </si>
  <si>
    <t>เงินลงทุนระยะสั้น</t>
  </si>
  <si>
    <t>เงินสดจ่ายสำหรับเงินลงทุนระยะสั้นสุทธิ</t>
  </si>
  <si>
    <t>ขาดทุนอื่น</t>
  </si>
  <si>
    <t>กำไรก่อนค่าใช้จ่าย (รายได้) ภาษีเงินได้</t>
  </si>
  <si>
    <t>รายการที่ไม่ใช่เงินสด</t>
  </si>
  <si>
    <t>เจ้าหนี้ค่าซื้อที่ดิน 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</si>
  <si>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</si>
  <si>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</si>
  <si>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เงินสดจ่ายเพื่อซื้อสินทรัพย์ทางการเงินไม่หมุนเวียนอื่น</t>
  </si>
  <si>
    <t>ส่วนแบ่งกำไร (ขาดทุน) เบ็ดเสร็จอื่นของบริษัทย่อยและบริษัทร่วมที่ใช้วิธีส่วนได้เสีย</t>
  </si>
  <si>
    <t>30 มิถุนายน</t>
  </si>
  <si>
    <t>ยอดคงเหลือ ณ วันที่ 30 มิถุนายน 2564</t>
  </si>
  <si>
    <t>ยอดคงเหลือ ณ วันที่ 30 มิถุนายน 2563</t>
  </si>
  <si>
    <t>เงินปันผลจ่าย</t>
  </si>
  <si>
    <t>เงินสดและรายการเทียบเท่าเงินสด ณ 30 มิถุนายน</t>
  </si>
  <si>
    <t>สำหรับงวดหกเดือนสิ้นสุดวันที่ 30 มิถุนายน 2563</t>
  </si>
  <si>
    <t>สำหรับงวดหกเดือนสิ้นสุดวันที่ 30 มิถุนายน 2564</t>
  </si>
  <si>
    <t>สำหรับงวดสามเดือนสิ้นสุด</t>
  </si>
  <si>
    <t xml:space="preserve">กลับรายการขาดทุนจากการด้อยค่า (ขาดทุนจากการด้อยค่า) </t>
  </si>
  <si>
    <t xml:space="preserve">   ซึ่งเป็นไปตาม TFRS9</t>
  </si>
  <si>
    <t>(กลับรายการ) ขาดทุนจากการด้อยค่า ซึ่งเป็นไปตาม TFRS9</t>
  </si>
  <si>
    <t>เงินสดรับจากเงินกู้ยืมระยะสั้นจากกิจการที่เกี่ยวข้องกัน</t>
  </si>
  <si>
    <t>ส่วนแบ่ง
กำไรขาดทุนเบ็ดเสร็จอื่นของบริษัทร่วมที่ใช้วิธีส่วนได้เสีย</t>
  </si>
  <si>
    <t>ผลกำไร (ขาดทุน) จากการป้องกันความเสี่ยงกระแส
เงินสด</t>
  </si>
  <si>
    <t>ประธานเจ้าหน้าที่บริหาร</t>
  </si>
  <si>
    <t>จ่ายหนี้สินผลประโยชน์พนักงาน</t>
  </si>
  <si>
    <t>ภาษีเงินได้รับคืน (จ่ายออก)</t>
  </si>
  <si>
    <t>(กำไร) ขาดทุนจากการจำหน่ายสินทรัพย์</t>
  </si>
  <si>
    <t>ขาดทุนจากการเปลี่ยนแปลงของมูลค่ายุติธรรมของ</t>
  </si>
  <si>
    <t>ใบสำคัญแสดงสิทธิ
ที่จะซื้อหุ้น</t>
  </si>
  <si>
    <t>ทุนเรือนหุ้น
ที่ออกและ
ชำระแล้ว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</si>
</sst>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\t&quot;฿&quot;#,##0.00_);\(\t&quot;฿&quot;#,##0.00\)"/>
    <numFmt numFmtId="167" formatCode="\t&quot;฿&quot;#,##0.00_);[Red]\(\t&quot;฿&quot;#,##0.00\)"/>
    <numFmt numFmtId="168" formatCode="[$-107041E]d\ mmmm\ yyyy;@"/>
    <numFmt numFmtId="169" formatCode="_(* #,##0_);_(* \(#,##0\);_(* &quot;-&quot;??_);_(@_)"/>
    <numFmt numFmtId="170" formatCode="_-* #,##0_-;\-* #,##0_-;_-* &quot;-&quot;??_-;_-@_-"/>
    <numFmt numFmtId="171" formatCode="[$-1070000]d/m/yy;@"/>
    <numFmt numFmtId="172" formatCode="#,##0.00;[Red]\(#,##0.00\)"/>
    <numFmt numFmtId="173" formatCode="d/m/yy"/>
    <numFmt numFmtId="174" formatCode="[$-409]dd\-mmm\-yy;@"/>
    <numFmt numFmtId="175" formatCode="0.0%"/>
    <numFmt numFmtId="176" formatCode="#,##0.00_);\-#,##0.00"/>
    <numFmt numFmtId="177" formatCode="_-* #,##0.00_-;[Red]_-* \(#,##0.00\);&quot;-&quot;"/>
    <numFmt numFmtId="178" formatCode="_-* #,##0_-;[Red]_-* \(#,##0\);&quot;-&quot;"/>
    <numFmt numFmtId="179" formatCode="_-* #,##0.00_-;* \(#,##0.00\)_-;_-* &quot;-&quot;??_-;_-@_-"/>
    <numFmt numFmtId="180" formatCode="0.00_)"/>
    <numFmt numFmtId="181" formatCode="dd\-mmm\-yy_)"/>
    <numFmt numFmtId="182" formatCode="#,##0.00\ &quot;F&quot;;\-#,##0.00\ &quot;F&quot;"/>
    <numFmt numFmtId="183" formatCode="[$-101041E]d\ mmm\ yy;@"/>
    <numFmt numFmtId="184" formatCode="#,##0.000;[Red]\(#,##0.000\)"/>
  </numFmts>
  <fonts count="5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sz val="14"/>
      <color indexed="15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sz val="6.95"/>
      <color indexed="8"/>
      <name val="Tahoma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4"/>
      <name val="Angsana New"/>
      <family val="1"/>
    </font>
    <font>
      <sz val="15"/>
      <color rgb="FFFF0000"/>
      <name val="Angsana New"/>
      <family val="1"/>
    </font>
    <font>
      <sz val="11"/>
      <color rgb="FFFF0000"/>
      <name val="Calibri"/>
      <family val="2"/>
      <scheme val="minor"/>
    </font>
    <font>
      <i/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0"/>
      <color rgb="FFFF0000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FF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8">
    <xf numFmtId="0" fontId="0" fillId="0" borderId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29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82" fontId="25" fillId="0" borderId="0"/>
    <xf numFmtId="181" fontId="25" fillId="0" borderId="0"/>
    <xf numFmtId="175" fontId="25" fillId="0" borderId="0"/>
    <xf numFmtId="38" fontId="26" fillId="2" borderId="0" applyNumberFormat="0" applyBorder="0" applyAlignment="0" applyProtection="0"/>
    <xf numFmtId="10" fontId="26" fillId="3" borderId="1" applyNumberFormat="0" applyBorder="0" applyAlignment="0" applyProtection="0"/>
    <xf numFmtId="37" fontId="27" fillId="0" borderId="0"/>
    <xf numFmtId="18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2" fillId="0" borderId="0"/>
    <xf numFmtId="0" fontId="2" fillId="0" borderId="0">
      <alignment horizontal="left"/>
    </xf>
    <xf numFmtId="0" fontId="10" fillId="0" borderId="0"/>
    <xf numFmtId="0" fontId="2" fillId="0" borderId="0">
      <alignment horizontal="left"/>
    </xf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171" fontId="10" fillId="0" borderId="0"/>
    <xf numFmtId="0" fontId="2" fillId="0" borderId="0"/>
    <xf numFmtId="0" fontId="11" fillId="0" borderId="0"/>
    <xf numFmtId="0" fontId="12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1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168" fontId="2" fillId="0" borderId="0"/>
    <xf numFmtId="0" fontId="37" fillId="0" borderId="0"/>
    <xf numFmtId="43" fontId="37" fillId="0" borderId="0" applyFont="0" applyFill="0" applyBorder="0" applyAlignment="0" applyProtection="0"/>
    <xf numFmtId="0" fontId="13" fillId="0" borderId="0"/>
    <xf numFmtId="0" fontId="13" fillId="0" borderId="0"/>
    <xf numFmtId="0" fontId="38" fillId="0" borderId="0"/>
    <xf numFmtId="43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4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8" fillId="0" borderId="0"/>
    <xf numFmtId="0" fontId="38" fillId="0" borderId="0"/>
    <xf numFmtId="9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" fillId="0" borderId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9" fillId="0" borderId="0"/>
    <xf numFmtId="0" fontId="10" fillId="0" borderId="0"/>
    <xf numFmtId="43" fontId="10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0" fontId="2" fillId="0" borderId="0"/>
  </cellStyleXfs>
  <cellXfs count="643">
    <xf numFmtId="0" fontId="0" fillId="0" borderId="0" xfId="0"/>
    <xf numFmtId="169" fontId="2" fillId="0" borderId="0" xfId="1" applyNumberFormat="1" applyFont="1" applyFill="1" applyBorder="1" applyAlignment="1"/>
    <xf numFmtId="168" fontId="2" fillId="0" borderId="0" xfId="96" applyFont="1" applyFill="1" applyBorder="1" applyAlignment="1"/>
    <xf numFmtId="49" fontId="5" fillId="0" borderId="0" xfId="96" applyNumberFormat="1" applyFont="1" applyFill="1" applyAlignment="1"/>
    <xf numFmtId="0" fontId="2" fillId="0" borderId="0" xfId="46" applyFont="1" applyFill="1"/>
    <xf numFmtId="0" fontId="3" fillId="0" borderId="0" xfId="46" applyFont="1" applyFill="1" applyAlignment="1"/>
    <xf numFmtId="0" fontId="5" fillId="0" borderId="0" xfId="46" applyFont="1" applyFill="1" applyAlignment="1"/>
    <xf numFmtId="0" fontId="2" fillId="0" borderId="0" xfId="48" applyFont="1" applyFill="1" applyBorder="1" applyAlignment="1">
      <alignment horizontal="centerContinuous"/>
    </xf>
    <xf numFmtId="0" fontId="2" fillId="0" borderId="0" xfId="46" applyFont="1" applyFill="1" applyAlignment="1"/>
    <xf numFmtId="0" fontId="2" fillId="0" borderId="0" xfId="48" applyFont="1" applyFill="1" applyBorder="1" applyAlignment="1">
      <alignment horizontal="center"/>
    </xf>
    <xf numFmtId="0" fontId="2" fillId="0" borderId="0" xfId="49" applyFont="1" applyFill="1" applyBorder="1" applyAlignment="1">
      <alignment horizontal="center"/>
    </xf>
    <xf numFmtId="0" fontId="2" fillId="0" borderId="0" xfId="49" applyFont="1" applyFill="1" applyBorder="1" applyAlignment="1"/>
    <xf numFmtId="0" fontId="5" fillId="0" borderId="0" xfId="46" applyFont="1" applyFill="1"/>
    <xf numFmtId="0" fontId="2" fillId="0" borderId="0" xfId="50" applyFont="1" applyFill="1" applyAlignment="1"/>
    <xf numFmtId="0" fontId="2" fillId="0" borderId="0" xfId="50" applyFont="1" applyFill="1" applyAlignment="1">
      <alignment horizontal="left" indent="2"/>
    </xf>
    <xf numFmtId="0" fontId="8" fillId="0" borderId="0" xfId="48" applyFont="1" applyFill="1" applyAlignment="1">
      <alignment horizontal="centerContinuous"/>
    </xf>
    <xf numFmtId="37" fontId="8" fillId="0" borderId="0" xfId="48" applyNumberFormat="1" applyFont="1" applyFill="1" applyAlignment="1">
      <alignment horizontal="centerContinuous"/>
    </xf>
    <xf numFmtId="2" fontId="8" fillId="0" borderId="0" xfId="48" applyNumberFormat="1" applyFont="1" applyFill="1" applyAlignment="1">
      <alignment horizontal="centerContinuous"/>
    </xf>
    <xf numFmtId="0" fontId="8" fillId="0" borderId="0" xfId="48" applyFont="1" applyFill="1" applyBorder="1" applyAlignment="1">
      <alignment horizontal="centerContinuous"/>
    </xf>
    <xf numFmtId="37" fontId="8" fillId="0" borderId="0" xfId="48" applyNumberFormat="1" applyFont="1" applyFill="1" applyBorder="1" applyAlignment="1">
      <alignment horizontal="centerContinuous"/>
    </xf>
    <xf numFmtId="0" fontId="4" fillId="0" borderId="0" xfId="48" applyFont="1" applyFill="1" applyBorder="1" applyAlignment="1">
      <alignment horizontal="center"/>
    </xf>
    <xf numFmtId="0" fontId="36" fillId="0" borderId="0" xfId="46" applyFont="1" applyFill="1" applyAlignment="1"/>
    <xf numFmtId="0" fontId="36" fillId="0" borderId="0" xfId="50" applyFont="1" applyFill="1" applyAlignment="1">
      <alignment horizontal="left" indent="2"/>
    </xf>
    <xf numFmtId="0" fontId="3" fillId="0" borderId="0" xfId="35" applyFont="1" applyFill="1" applyAlignment="1"/>
    <xf numFmtId="0" fontId="2" fillId="0" borderId="0" xfId="35" applyFont="1" applyFill="1" applyAlignment="1"/>
    <xf numFmtId="0" fontId="2" fillId="0" borderId="0" xfId="35" applyFont="1" applyFill="1" applyBorder="1" applyAlignment="1"/>
    <xf numFmtId="0" fontId="2" fillId="0" borderId="0" xfId="35" applyFont="1" applyFill="1">
      <alignment horizontal="left"/>
    </xf>
    <xf numFmtId="49" fontId="6" fillId="0" borderId="0" xfId="35" applyNumberFormat="1" applyFont="1" applyFill="1" applyBorder="1" applyAlignment="1"/>
    <xf numFmtId="49" fontId="2" fillId="0" borderId="0" xfId="35" applyNumberFormat="1" applyFont="1" applyFill="1" applyBorder="1" applyAlignment="1"/>
    <xf numFmtId="0" fontId="4" fillId="0" borderId="0" xfId="35" applyFont="1" applyFill="1" applyAlignment="1"/>
    <xf numFmtId="0" fontId="2" fillId="0" borderId="0" xfId="35" applyFont="1" applyFill="1" applyAlignment="1">
      <alignment horizontal="left"/>
    </xf>
    <xf numFmtId="0" fontId="5" fillId="0" borderId="0" xfId="35" applyFont="1" applyFill="1" applyAlignment="1">
      <alignment horizontal="left"/>
    </xf>
    <xf numFmtId="49" fontId="5" fillId="0" borderId="0" xfId="35" applyNumberFormat="1" applyFont="1" applyFill="1" applyBorder="1" applyAlignment="1"/>
    <xf numFmtId="0" fontId="5" fillId="0" borderId="0" xfId="35" applyFont="1" applyFill="1">
      <alignment horizontal="left"/>
    </xf>
    <xf numFmtId="0" fontId="14" fillId="0" borderId="0" xfId="46" applyFont="1" applyFill="1"/>
    <xf numFmtId="0" fontId="15" fillId="0" borderId="0" xfId="46" applyFont="1" applyFill="1" applyAlignment="1"/>
    <xf numFmtId="0" fontId="15" fillId="0" borderId="0" xfId="46" applyFont="1" applyFill="1"/>
    <xf numFmtId="0" fontId="16" fillId="0" borderId="0" xfId="0" applyFont="1" applyFill="1"/>
    <xf numFmtId="0" fontId="17" fillId="0" borderId="0" xfId="0" applyFont="1"/>
    <xf numFmtId="0" fontId="18" fillId="0" borderId="0" xfId="0" applyFont="1" applyAlignment="1">
      <alignment horizontal="center"/>
    </xf>
    <xf numFmtId="3" fontId="17" fillId="0" borderId="0" xfId="0" applyNumberFormat="1" applyFont="1"/>
    <xf numFmtId="3" fontId="17" fillId="0" borderId="0" xfId="0" applyNumberFormat="1" applyFont="1" applyAlignment="1">
      <alignment horizontal="center"/>
    </xf>
    <xf numFmtId="0" fontId="17" fillId="0" borderId="0" xfId="0" applyFont="1" applyAlignment="1"/>
    <xf numFmtId="43" fontId="17" fillId="0" borderId="0" xfId="1" applyFont="1"/>
    <xf numFmtId="171" fontId="17" fillId="0" borderId="0" xfId="47" applyFont="1" applyFill="1"/>
    <xf numFmtId="39" fontId="17" fillId="0" borderId="0" xfId="0" applyNumberFormat="1" applyFont="1" applyBorder="1"/>
    <xf numFmtId="172" fontId="18" fillId="0" borderId="0" xfId="0" applyNumberFormat="1" applyFont="1" applyBorder="1" applyAlignment="1">
      <alignment horizontal="center"/>
    </xf>
    <xf numFmtId="9" fontId="17" fillId="0" borderId="0" xfId="0" applyNumberFormat="1" applyFont="1" applyBorder="1"/>
    <xf numFmtId="0" fontId="17" fillId="0" borderId="0" xfId="0" applyFont="1" applyBorder="1"/>
    <xf numFmtId="14" fontId="17" fillId="0" borderId="0" xfId="0" applyNumberFormat="1" applyFont="1" applyAlignment="1">
      <alignment horizontal="left"/>
    </xf>
    <xf numFmtId="172" fontId="17" fillId="0" borderId="0" xfId="0" applyNumberFormat="1" applyFont="1" applyBorder="1" applyAlignment="1">
      <alignment horizontal="center"/>
    </xf>
    <xf numFmtId="173" fontId="17" fillId="0" borderId="0" xfId="0" applyNumberFormat="1" applyFont="1" applyBorder="1" applyAlignment="1">
      <alignment horizontal="left"/>
    </xf>
    <xf numFmtId="172" fontId="17" fillId="0" borderId="0" xfId="0" applyNumberFormat="1" applyFont="1" applyBorder="1" applyAlignment="1">
      <alignment horizontal="right"/>
    </xf>
    <xf numFmtId="171" fontId="17" fillId="0" borderId="0" xfId="0" applyNumberFormat="1" applyFont="1" applyBorder="1" applyAlignment="1">
      <alignment horizontal="center"/>
    </xf>
    <xf numFmtId="174" fontId="17" fillId="0" borderId="0" xfId="0" applyNumberFormat="1" applyFont="1" applyFill="1" applyBorder="1" applyAlignment="1">
      <alignment horizontal="left"/>
    </xf>
    <xf numFmtId="43" fontId="17" fillId="0" borderId="0" xfId="1" applyFont="1" applyBorder="1"/>
    <xf numFmtId="3" fontId="17" fillId="0" borderId="0" xfId="0" applyNumberFormat="1" applyFont="1" applyBorder="1"/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3" fontId="18" fillId="5" borderId="7" xfId="0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3" fontId="18" fillId="5" borderId="2" xfId="0" applyNumberFormat="1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  <xf numFmtId="15" fontId="18" fillId="5" borderId="9" xfId="0" applyNumberFormat="1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center" vertical="center"/>
    </xf>
    <xf numFmtId="3" fontId="18" fillId="5" borderId="11" xfId="0" applyNumberFormat="1" applyFont="1" applyFill="1" applyBorder="1" applyAlignment="1">
      <alignment horizontal="center" vertical="center"/>
    </xf>
    <xf numFmtId="9" fontId="18" fillId="5" borderId="11" xfId="0" applyNumberFormat="1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3" fontId="18" fillId="5" borderId="9" xfId="0" applyNumberFormat="1" applyFont="1" applyFill="1" applyBorder="1" applyAlignment="1">
      <alignment horizontal="center" vertical="center"/>
    </xf>
    <xf numFmtId="49" fontId="18" fillId="0" borderId="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wrapText="1"/>
    </xf>
    <xf numFmtId="38" fontId="17" fillId="0" borderId="12" xfId="0" applyNumberFormat="1" applyFont="1" applyBorder="1"/>
    <xf numFmtId="49" fontId="17" fillId="0" borderId="12" xfId="0" applyNumberFormat="1" applyFont="1" applyBorder="1" applyAlignment="1">
      <alignment horizontal="right"/>
    </xf>
    <xf numFmtId="38" fontId="17" fillId="5" borderId="2" xfId="0" applyNumberFormat="1" applyFont="1" applyFill="1" applyBorder="1"/>
    <xf numFmtId="38" fontId="17" fillId="5" borderId="12" xfId="0" applyNumberFormat="1" applyFont="1" applyFill="1" applyBorder="1"/>
    <xf numFmtId="9" fontId="17" fillId="5" borderId="12" xfId="0" applyNumberFormat="1" applyFont="1" applyFill="1" applyBorder="1" applyAlignment="1">
      <alignment horizontal="center"/>
    </xf>
    <xf numFmtId="49" fontId="17" fillId="0" borderId="13" xfId="0" applyNumberFormat="1" applyFont="1" applyBorder="1" applyAlignment="1">
      <alignment wrapText="1"/>
    </xf>
    <xf numFmtId="49" fontId="19" fillId="0" borderId="14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wrapText="1"/>
    </xf>
    <xf numFmtId="38" fontId="17" fillId="0" borderId="15" xfId="0" applyNumberFormat="1" applyFont="1" applyBorder="1"/>
    <xf numFmtId="49" fontId="17" fillId="0" borderId="15" xfId="0" applyNumberFormat="1" applyFont="1" applyBorder="1" applyAlignment="1">
      <alignment horizontal="right"/>
    </xf>
    <xf numFmtId="38" fontId="17" fillId="5" borderId="14" xfId="0" applyNumberFormat="1" applyFont="1" applyFill="1" applyBorder="1"/>
    <xf numFmtId="40" fontId="17" fillId="5" borderId="15" xfId="0" applyNumberFormat="1" applyFont="1" applyFill="1" applyBorder="1" applyAlignment="1">
      <alignment horizontal="center"/>
    </xf>
    <xf numFmtId="175" fontId="17" fillId="5" borderId="15" xfId="0" applyNumberFormat="1" applyFont="1" applyFill="1" applyBorder="1" applyAlignment="1">
      <alignment horizontal="center"/>
    </xf>
    <xf numFmtId="49" fontId="18" fillId="0" borderId="16" xfId="0" applyNumberFormat="1" applyFont="1" applyBorder="1" applyAlignment="1">
      <alignment horizontal="center" vertical="center" wrapText="1"/>
    </xf>
    <xf numFmtId="39" fontId="17" fillId="0" borderId="16" xfId="0" applyNumberFormat="1" applyFont="1" applyFill="1" applyBorder="1" applyAlignment="1">
      <alignment vertical="center"/>
    </xf>
    <xf numFmtId="39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Fill="1" applyBorder="1" applyAlignment="1">
      <alignment vertical="center"/>
    </xf>
    <xf numFmtId="40" fontId="17" fillId="7" borderId="13" xfId="0" applyNumberFormat="1" applyFont="1" applyFill="1" applyBorder="1" applyAlignment="1">
      <alignment horizontal="right"/>
    </xf>
    <xf numFmtId="9" fontId="17" fillId="5" borderId="13" xfId="0" applyNumberFormat="1" applyFont="1" applyFill="1" applyBorder="1" applyAlignment="1">
      <alignment horizontal="center"/>
    </xf>
    <xf numFmtId="40" fontId="17" fillId="0" borderId="16" xfId="0" applyNumberFormat="1" applyFont="1" applyBorder="1" applyAlignment="1">
      <alignment vertical="center"/>
    </xf>
    <xf numFmtId="40" fontId="17" fillId="0" borderId="17" xfId="0" applyNumberFormat="1" applyFont="1" applyFill="1" applyBorder="1" applyAlignment="1">
      <alignment vertical="center"/>
    </xf>
    <xf numFmtId="40" fontId="17" fillId="0" borderId="17" xfId="0" applyNumberFormat="1" applyFont="1" applyBorder="1" applyAlignment="1">
      <alignment vertical="center"/>
    </xf>
    <xf numFmtId="39" fontId="17" fillId="0" borderId="17" xfId="0" applyNumberFormat="1" applyFont="1" applyFill="1" applyBorder="1" applyAlignment="1">
      <alignment vertical="center"/>
    </xf>
    <xf numFmtId="39" fontId="17" fillId="0" borderId="18" xfId="0" applyNumberFormat="1" applyFont="1" applyFill="1" applyBorder="1" applyAlignment="1">
      <alignment vertical="center"/>
    </xf>
    <xf numFmtId="49" fontId="17" fillId="0" borderId="2" xfId="0" applyNumberFormat="1" applyFont="1" applyBorder="1" applyAlignment="1">
      <alignment wrapText="1"/>
    </xf>
    <xf numFmtId="49" fontId="17" fillId="0" borderId="1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vertical="center" wrapText="1"/>
    </xf>
    <xf numFmtId="40" fontId="17" fillId="0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horizontal="right" vertical="center"/>
    </xf>
    <xf numFmtId="43" fontId="17" fillId="0" borderId="12" xfId="1" applyFont="1" applyBorder="1" applyAlignment="1">
      <alignment vertical="center"/>
    </xf>
    <xf numFmtId="40" fontId="17" fillId="5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vertical="center"/>
    </xf>
    <xf numFmtId="40" fontId="17" fillId="7" borderId="14" xfId="0" applyNumberFormat="1" applyFont="1" applyFill="1" applyBorder="1" applyAlignment="1">
      <alignment horizontal="right"/>
    </xf>
    <xf numFmtId="9" fontId="17" fillId="5" borderId="14" xfId="0" applyNumberFormat="1" applyFont="1" applyFill="1" applyBorder="1" applyAlignment="1">
      <alignment horizontal="center"/>
    </xf>
    <xf numFmtId="49" fontId="17" fillId="0" borderId="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center" vertical="center" wrapText="1"/>
    </xf>
    <xf numFmtId="40" fontId="17" fillId="0" borderId="11" xfId="0" applyNumberFormat="1" applyFont="1" applyFill="1" applyBorder="1" applyAlignment="1">
      <alignment vertical="center"/>
    </xf>
    <xf numFmtId="40" fontId="17" fillId="0" borderId="11" xfId="0" applyNumberFormat="1" applyFont="1" applyBorder="1" applyAlignment="1">
      <alignment horizontal="right" vertical="center"/>
    </xf>
    <xf numFmtId="43" fontId="17" fillId="0" borderId="11" xfId="1" applyFont="1" applyBorder="1" applyAlignment="1">
      <alignment vertical="center"/>
    </xf>
    <xf numFmtId="40" fontId="17" fillId="5" borderId="11" xfId="0" applyNumberFormat="1" applyFont="1" applyFill="1" applyBorder="1" applyAlignment="1">
      <alignment vertical="center"/>
    </xf>
    <xf numFmtId="40" fontId="17" fillId="7" borderId="1" xfId="0" applyNumberFormat="1" applyFont="1" applyFill="1" applyBorder="1" applyAlignment="1">
      <alignment horizontal="right"/>
    </xf>
    <xf numFmtId="9" fontId="17" fillId="5" borderId="1" xfId="0" applyNumberFormat="1" applyFont="1" applyFill="1" applyBorder="1" applyAlignment="1">
      <alignment horizontal="center"/>
    </xf>
    <xf numFmtId="49" fontId="18" fillId="0" borderId="19" xfId="0" applyNumberFormat="1" applyFont="1" applyBorder="1" applyAlignment="1">
      <alignment horizontal="center" vertical="center" wrapText="1"/>
    </xf>
    <xf numFmtId="40" fontId="17" fillId="0" borderId="12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horizontal="right" vertical="center"/>
    </xf>
    <xf numFmtId="43" fontId="17" fillId="0" borderId="19" xfId="1" applyFont="1" applyBorder="1" applyAlignment="1">
      <alignment vertical="center"/>
    </xf>
    <xf numFmtId="40" fontId="17" fillId="7" borderId="20" xfId="0" applyNumberFormat="1" applyFont="1" applyFill="1" applyBorder="1" applyAlignment="1">
      <alignment horizontal="right"/>
    </xf>
    <xf numFmtId="9" fontId="17" fillId="5" borderId="20" xfId="0" applyNumberFormat="1" applyFont="1" applyFill="1" applyBorder="1" applyAlignment="1">
      <alignment horizontal="center"/>
    </xf>
    <xf numFmtId="40" fontId="17" fillId="0" borderId="13" xfId="0" applyNumberFormat="1" applyFont="1" applyFill="1" applyBorder="1" applyAlignment="1">
      <alignment vertical="center"/>
    </xf>
    <xf numFmtId="43" fontId="17" fillId="0" borderId="13" xfId="1" applyFont="1" applyBorder="1" applyAlignment="1">
      <alignment vertical="center"/>
    </xf>
    <xf numFmtId="40" fontId="17" fillId="5" borderId="13" xfId="0" applyNumberFormat="1" applyFont="1" applyFill="1" applyBorder="1" applyAlignment="1">
      <alignment vertical="center"/>
    </xf>
    <xf numFmtId="40" fontId="17" fillId="0" borderId="13" xfId="0" applyNumberFormat="1" applyFont="1" applyBorder="1" applyAlignment="1">
      <alignment vertical="center"/>
    </xf>
    <xf numFmtId="165" fontId="17" fillId="0" borderId="16" xfId="0" applyNumberFormat="1" applyFont="1" applyFill="1" applyBorder="1" applyAlignment="1">
      <alignment vertical="center"/>
    </xf>
    <xf numFmtId="165" fontId="17" fillId="0" borderId="16" xfId="0" applyNumberFormat="1" applyFont="1" applyBorder="1" applyAlignment="1">
      <alignment vertical="center"/>
    </xf>
    <xf numFmtId="165" fontId="17" fillId="0" borderId="14" xfId="0" applyNumberFormat="1" applyFont="1" applyFill="1" applyBorder="1" applyAlignment="1">
      <alignment vertical="center"/>
    </xf>
    <xf numFmtId="40" fontId="17" fillId="0" borderId="15" xfId="0" applyNumberFormat="1" applyFont="1" applyBorder="1" applyAlignment="1">
      <alignment vertical="center"/>
    </xf>
    <xf numFmtId="39" fontId="17" fillId="5" borderId="14" xfId="0" applyNumberFormat="1" applyFont="1" applyFill="1" applyBorder="1" applyAlignment="1">
      <alignment vertical="center"/>
    </xf>
    <xf numFmtId="165" fontId="17" fillId="0" borderId="14" xfId="0" applyNumberFormat="1" applyFont="1" applyBorder="1" applyAlignment="1">
      <alignment vertical="center"/>
    </xf>
    <xf numFmtId="165" fontId="17" fillId="0" borderId="18" xfId="0" applyNumberFormat="1" applyFont="1" applyFill="1" applyBorder="1" applyAlignment="1">
      <alignment vertical="center"/>
    </xf>
    <xf numFmtId="40" fontId="17" fillId="0" borderId="21" xfId="0" applyNumberFormat="1" applyFont="1" applyBorder="1" applyAlignment="1">
      <alignment vertical="center"/>
    </xf>
    <xf numFmtId="39" fontId="17" fillId="5" borderId="21" xfId="0" applyNumberFormat="1" applyFont="1" applyFill="1" applyBorder="1" applyAlignment="1">
      <alignment vertical="center"/>
    </xf>
    <xf numFmtId="165" fontId="17" fillId="0" borderId="21" xfId="0" applyNumberFormat="1" applyFont="1" applyBorder="1" applyAlignment="1">
      <alignment vertical="center"/>
    </xf>
    <xf numFmtId="40" fontId="17" fillId="7" borderId="18" xfId="0" applyNumberFormat="1" applyFont="1" applyFill="1" applyBorder="1" applyAlignment="1">
      <alignment horizontal="right"/>
    </xf>
    <xf numFmtId="9" fontId="17" fillId="5" borderId="18" xfId="0" applyNumberFormat="1" applyFont="1" applyFill="1" applyBorder="1" applyAlignment="1">
      <alignment horizontal="center"/>
    </xf>
    <xf numFmtId="39" fontId="17" fillId="5" borderId="17" xfId="0" applyNumberFormat="1" applyFont="1" applyFill="1" applyBorder="1" applyAlignment="1">
      <alignment vertical="center"/>
    </xf>
    <xf numFmtId="39" fontId="17" fillId="0" borderId="17" xfId="0" applyNumberFormat="1" applyFont="1" applyBorder="1" applyAlignment="1">
      <alignment vertical="center"/>
    </xf>
    <xf numFmtId="49" fontId="17" fillId="0" borderId="13" xfId="0" applyNumberFormat="1" applyFont="1" applyFill="1" applyBorder="1" applyAlignment="1">
      <alignment wrapText="1"/>
    </xf>
    <xf numFmtId="49" fontId="17" fillId="0" borderId="16" xfId="0" applyNumberFormat="1" applyFont="1" applyBorder="1" applyAlignment="1">
      <alignment wrapText="1"/>
    </xf>
    <xf numFmtId="49" fontId="17" fillId="0" borderId="18" xfId="0" applyNumberFormat="1" applyFont="1" applyBorder="1" applyAlignment="1">
      <alignment wrapText="1"/>
    </xf>
    <xf numFmtId="49" fontId="17" fillId="0" borderId="21" xfId="0" applyNumberFormat="1" applyFont="1" applyBorder="1" applyAlignment="1">
      <alignment wrapText="1"/>
    </xf>
    <xf numFmtId="49" fontId="18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Fill="1" applyBorder="1" applyAlignment="1">
      <alignment vertical="center"/>
    </xf>
    <xf numFmtId="40" fontId="17" fillId="0" borderId="21" xfId="0" applyNumberFormat="1" applyFont="1" applyBorder="1" applyAlignment="1">
      <alignment horizontal="right" vertical="center"/>
    </xf>
    <xf numFmtId="43" fontId="17" fillId="0" borderId="21" xfId="1" applyFont="1" applyBorder="1" applyAlignment="1">
      <alignment vertical="center"/>
    </xf>
    <xf numFmtId="40" fontId="17" fillId="5" borderId="21" xfId="0" applyNumberFormat="1" applyFont="1" applyFill="1" applyBorder="1" applyAlignment="1">
      <alignment vertical="center"/>
    </xf>
    <xf numFmtId="40" fontId="17" fillId="0" borderId="11" xfId="1" applyNumberFormat="1" applyFont="1" applyBorder="1" applyAlignment="1">
      <alignment vertical="center"/>
    </xf>
    <xf numFmtId="0" fontId="18" fillId="5" borderId="1" xfId="0" applyFont="1" applyFill="1" applyBorder="1" applyAlignment="1">
      <alignment wrapText="1"/>
    </xf>
    <xf numFmtId="49" fontId="18" fillId="5" borderId="1" xfId="0" applyNumberFormat="1" applyFont="1" applyFill="1" applyBorder="1" applyAlignment="1">
      <alignment horizontal="center" vertical="center" wrapText="1"/>
    </xf>
    <xf numFmtId="43" fontId="17" fillId="5" borderId="1" xfId="1" applyFont="1" applyFill="1" applyBorder="1" applyAlignment="1">
      <alignment vertical="center"/>
    </xf>
    <xf numFmtId="40" fontId="17" fillId="5" borderId="1" xfId="0" applyNumberFormat="1" applyFont="1" applyFill="1" applyBorder="1" applyAlignment="1">
      <alignment horizontal="right" vertical="center"/>
    </xf>
    <xf numFmtId="49" fontId="18" fillId="0" borderId="20" xfId="0" applyNumberFormat="1" applyFont="1" applyBorder="1" applyAlignment="1">
      <alignment wrapText="1"/>
    </xf>
    <xf numFmtId="49" fontId="18" fillId="0" borderId="17" xfId="0" applyNumberFormat="1" applyFont="1" applyBorder="1" applyAlignment="1">
      <alignment horizontal="center" wrapText="1"/>
    </xf>
    <xf numFmtId="38" fontId="17" fillId="0" borderId="17" xfId="0" applyNumberFormat="1" applyFont="1" applyBorder="1"/>
    <xf numFmtId="49" fontId="17" fillId="0" borderId="17" xfId="0" applyNumberFormat="1" applyFont="1" applyBorder="1" applyAlignment="1">
      <alignment horizontal="right"/>
    </xf>
    <xf numFmtId="43" fontId="17" fillId="0" borderId="17" xfId="1" applyFont="1" applyBorder="1"/>
    <xf numFmtId="38" fontId="17" fillId="5" borderId="20" xfId="0" applyNumberFormat="1" applyFont="1" applyFill="1" applyBorder="1"/>
    <xf numFmtId="38" fontId="17" fillId="0" borderId="20" xfId="0" applyNumberFormat="1" applyFont="1" applyBorder="1"/>
    <xf numFmtId="49" fontId="19" fillId="0" borderId="16" xfId="0" applyNumberFormat="1" applyFont="1" applyBorder="1" applyAlignment="1">
      <alignment wrapText="1"/>
    </xf>
    <xf numFmtId="49" fontId="18" fillId="0" borderId="16" xfId="0" applyNumberFormat="1" applyFont="1" applyBorder="1" applyAlignment="1">
      <alignment horizontal="center" wrapText="1"/>
    </xf>
    <xf numFmtId="38" fontId="17" fillId="0" borderId="16" xfId="0" applyNumberFormat="1" applyFont="1" applyFill="1" applyBorder="1"/>
    <xf numFmtId="49" fontId="17" fillId="0" borderId="16" xfId="0" applyNumberFormat="1" applyFont="1" applyBorder="1" applyAlignment="1">
      <alignment horizontal="right"/>
    </xf>
    <xf numFmtId="43" fontId="17" fillId="0" borderId="16" xfId="1" applyFont="1" applyBorder="1"/>
    <xf numFmtId="38" fontId="17" fillId="5" borderId="13" xfId="0" applyNumberFormat="1" applyFont="1" applyFill="1" applyBorder="1"/>
    <xf numFmtId="38" fontId="17" fillId="0" borderId="16" xfId="0" applyNumberFormat="1" applyFont="1" applyBorder="1"/>
    <xf numFmtId="43" fontId="17" fillId="0" borderId="16" xfId="1" applyFont="1" applyFill="1" applyBorder="1"/>
    <xf numFmtId="40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/>
    <xf numFmtId="49" fontId="17" fillId="0" borderId="20" xfId="0" applyNumberFormat="1" applyFont="1" applyBorder="1" applyAlignment="1">
      <alignment wrapText="1"/>
    </xf>
    <xf numFmtId="49" fontId="17" fillId="0" borderId="17" xfId="0" applyNumberFormat="1" applyFont="1" applyBorder="1" applyAlignment="1">
      <alignment wrapText="1"/>
    </xf>
    <xf numFmtId="49" fontId="18" fillId="0" borderId="13" xfId="0" applyNumberFormat="1" applyFont="1" applyBorder="1" applyAlignment="1">
      <alignment horizontal="center" vertical="center" wrapText="1"/>
    </xf>
    <xf numFmtId="43" fontId="17" fillId="0" borderId="16" xfId="1" applyFont="1" applyFill="1" applyBorder="1" applyAlignment="1">
      <alignment vertical="center"/>
    </xf>
    <xf numFmtId="40" fontId="17" fillId="0" borderId="16" xfId="0" applyNumberFormat="1" applyFont="1" applyBorder="1" applyAlignment="1">
      <alignment horizontal="right" vertical="center"/>
    </xf>
    <xf numFmtId="43" fontId="17" fillId="0" borderId="16" xfId="1" applyFont="1" applyBorder="1" applyAlignment="1">
      <alignment vertical="center"/>
    </xf>
    <xf numFmtId="40" fontId="17" fillId="0" borderId="16" xfId="1" applyNumberFormat="1" applyFont="1" applyFill="1" applyBorder="1" applyAlignment="1">
      <alignment vertical="center"/>
    </xf>
    <xf numFmtId="40" fontId="17" fillId="0" borderId="18" xfId="0" applyNumberFormat="1" applyFont="1" applyFill="1" applyBorder="1" applyAlignment="1">
      <alignment vertical="center"/>
    </xf>
    <xf numFmtId="43" fontId="17" fillId="0" borderId="18" xfId="1" applyFont="1" applyBorder="1" applyAlignment="1">
      <alignment vertical="center"/>
    </xf>
    <xf numFmtId="40" fontId="17" fillId="5" borderId="18" xfId="0" applyNumberFormat="1" applyFont="1" applyFill="1" applyBorder="1" applyAlignment="1">
      <alignment vertical="center"/>
    </xf>
    <xf numFmtId="40" fontId="17" fillId="0" borderId="18" xfId="0" applyNumberFormat="1" applyFont="1" applyBorder="1" applyAlignment="1">
      <alignment vertical="center"/>
    </xf>
    <xf numFmtId="43" fontId="17" fillId="0" borderId="11" xfId="1" applyFont="1" applyFill="1" applyBorder="1" applyAlignment="1">
      <alignment vertical="center"/>
    </xf>
    <xf numFmtId="43" fontId="17" fillId="5" borderId="11" xfId="1" applyFont="1" applyFill="1" applyBorder="1" applyAlignment="1">
      <alignment vertical="center"/>
    </xf>
    <xf numFmtId="49" fontId="19" fillId="0" borderId="19" xfId="0" applyNumberFormat="1" applyFont="1" applyBorder="1" applyAlignment="1">
      <alignment wrapText="1"/>
    </xf>
    <xf numFmtId="43" fontId="17" fillId="0" borderId="22" xfId="1" applyFont="1" applyFill="1" applyBorder="1" applyAlignment="1">
      <alignment vertical="center"/>
    </xf>
    <xf numFmtId="40" fontId="17" fillId="0" borderId="22" xfId="0" applyNumberFormat="1" applyFont="1" applyBorder="1" applyAlignment="1">
      <alignment horizontal="right" vertical="center"/>
    </xf>
    <xf numFmtId="49" fontId="17" fillId="0" borderId="22" xfId="0" applyNumberFormat="1" applyFont="1" applyBorder="1" applyAlignment="1">
      <alignment wrapText="1"/>
    </xf>
    <xf numFmtId="43" fontId="17" fillId="0" borderId="22" xfId="1" applyFont="1" applyBorder="1" applyAlignment="1">
      <alignment vertical="center"/>
    </xf>
    <xf numFmtId="40" fontId="17" fillId="5" borderId="22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>
      <alignment horizontal="center" vertical="center" wrapText="1"/>
    </xf>
    <xf numFmtId="43" fontId="17" fillId="0" borderId="17" xfId="1" applyFont="1" applyFill="1" applyBorder="1" applyAlignment="1">
      <alignment vertical="center"/>
    </xf>
    <xf numFmtId="40" fontId="17" fillId="0" borderId="17" xfId="0" applyNumberFormat="1" applyFont="1" applyBorder="1" applyAlignment="1">
      <alignment horizontal="right" vertical="center"/>
    </xf>
    <xf numFmtId="43" fontId="17" fillId="0" borderId="17" xfId="1" applyFont="1" applyBorder="1" applyAlignment="1">
      <alignment vertical="center"/>
    </xf>
    <xf numFmtId="165" fontId="17" fillId="0" borderId="13" xfId="0" applyNumberFormat="1" applyFont="1" applyBorder="1" applyAlignment="1">
      <alignment vertical="center"/>
    </xf>
    <xf numFmtId="165" fontId="17" fillId="0" borderId="17" xfId="0" applyNumberFormat="1" applyFont="1" applyBorder="1" applyAlignment="1">
      <alignment vertical="center"/>
    </xf>
    <xf numFmtId="49" fontId="18" fillId="0" borderId="18" xfId="0" applyNumberFormat="1" applyFont="1" applyBorder="1" applyAlignment="1">
      <alignment horizontal="center" vertical="center" wrapText="1"/>
    </xf>
    <xf numFmtId="43" fontId="17" fillId="0" borderId="21" xfId="1" applyFont="1" applyFill="1" applyBorder="1" applyAlignment="1">
      <alignment vertical="center"/>
    </xf>
    <xf numFmtId="43" fontId="17" fillId="7" borderId="11" xfId="1" applyFont="1" applyFill="1" applyBorder="1" applyAlignment="1">
      <alignment vertical="center"/>
    </xf>
    <xf numFmtId="49" fontId="17" fillId="5" borderId="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horizontal="center" vertical="center" wrapText="1"/>
    </xf>
    <xf numFmtId="165" fontId="17" fillId="5" borderId="1" xfId="0" applyNumberFormat="1" applyFont="1" applyFill="1" applyBorder="1" applyAlignment="1">
      <alignment vertical="center"/>
    </xf>
    <xf numFmtId="49" fontId="17" fillId="0" borderId="19" xfId="0" applyNumberFormat="1" applyFont="1" applyBorder="1" applyAlignment="1">
      <alignment wrapText="1"/>
    </xf>
    <xf numFmtId="49" fontId="18" fillId="0" borderId="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vertical="center"/>
    </xf>
    <xf numFmtId="40" fontId="17" fillId="0" borderId="2" xfId="0" applyNumberFormat="1" applyFont="1" applyBorder="1" applyAlignment="1">
      <alignment horizontal="right" vertical="center"/>
    </xf>
    <xf numFmtId="43" fontId="17" fillId="0" borderId="2" xfId="1" applyFont="1" applyBorder="1" applyAlignment="1">
      <alignment vertical="center"/>
    </xf>
    <xf numFmtId="40" fontId="17" fillId="5" borderId="19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vertical="center"/>
    </xf>
    <xf numFmtId="40" fontId="17" fillId="0" borderId="13" xfId="0" applyNumberFormat="1" applyFont="1" applyBorder="1" applyAlignment="1">
      <alignment horizontal="right" vertical="center"/>
    </xf>
    <xf numFmtId="40" fontId="17" fillId="5" borderId="12" xfId="0" applyNumberFormat="1" applyFont="1" applyFill="1" applyBorder="1" applyAlignment="1">
      <alignment vertical="center"/>
    </xf>
    <xf numFmtId="171" fontId="17" fillId="0" borderId="13" xfId="47" applyFont="1" applyFill="1" applyBorder="1"/>
    <xf numFmtId="49" fontId="17" fillId="0" borderId="14" xfId="0" applyNumberFormat="1" applyFont="1" applyBorder="1" applyAlignment="1">
      <alignment wrapText="1"/>
    </xf>
    <xf numFmtId="49" fontId="17" fillId="0" borderId="15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vertical="center" wrapText="1"/>
    </xf>
    <xf numFmtId="40" fontId="17" fillId="0" borderId="14" xfId="0" applyNumberFormat="1" applyFont="1" applyBorder="1" applyAlignment="1">
      <alignment vertical="center"/>
    </xf>
    <xf numFmtId="49" fontId="17" fillId="0" borderId="11" xfId="0" applyNumberFormat="1" applyFont="1" applyBorder="1" applyAlignment="1">
      <alignment wrapText="1"/>
    </xf>
    <xf numFmtId="40" fontId="17" fillId="0" borderId="11" xfId="0" applyNumberFormat="1" applyFont="1" applyBorder="1" applyAlignment="1">
      <alignment vertical="center"/>
    </xf>
    <xf numFmtId="40" fontId="17" fillId="5" borderId="17" xfId="0" applyNumberFormat="1" applyFont="1" applyFill="1" applyBorder="1" applyAlignment="1">
      <alignment vertical="center"/>
    </xf>
    <xf numFmtId="49" fontId="18" fillId="0" borderId="1" xfId="0" applyNumberFormat="1" applyFont="1" applyBorder="1" applyAlignment="1">
      <alignment wrapText="1"/>
    </xf>
    <xf numFmtId="49" fontId="18" fillId="0" borderId="1" xfId="0" applyNumberFormat="1" applyFont="1" applyBorder="1" applyAlignment="1">
      <alignment horizontal="center" vertical="center" wrapText="1"/>
    </xf>
    <xf numFmtId="40" fontId="17" fillId="0" borderId="1" xfId="0" applyNumberFormat="1" applyFont="1" applyBorder="1" applyAlignment="1">
      <alignment vertical="center"/>
    </xf>
    <xf numFmtId="43" fontId="17" fillId="0" borderId="1" xfId="1" applyFont="1" applyBorder="1" applyAlignment="1">
      <alignment vertical="center"/>
    </xf>
    <xf numFmtId="40" fontId="17" fillId="5" borderId="1" xfId="0" applyNumberFormat="1" applyFont="1" applyFill="1" applyBorder="1" applyAlignment="1">
      <alignment vertical="center"/>
    </xf>
    <xf numFmtId="40" fontId="17" fillId="5" borderId="11" xfId="0" applyNumberFormat="1" applyFont="1" applyFill="1" applyBorder="1" applyAlignment="1">
      <alignment horizontal="right" vertical="center"/>
    </xf>
    <xf numFmtId="0" fontId="20" fillId="5" borderId="1" xfId="0" applyFont="1" applyFill="1" applyBorder="1" applyAlignment="1">
      <alignment wrapText="1"/>
    </xf>
    <xf numFmtId="49" fontId="21" fillId="5" borderId="9" xfId="0" applyNumberFormat="1" applyFont="1" applyFill="1" applyBorder="1" applyAlignment="1">
      <alignment horizontal="center" vertical="center" wrapText="1"/>
    </xf>
    <xf numFmtId="40" fontId="20" fillId="5" borderId="1" xfId="0" applyNumberFormat="1" applyFont="1" applyFill="1" applyBorder="1" applyAlignment="1">
      <alignment vertical="center"/>
    </xf>
    <xf numFmtId="40" fontId="20" fillId="5" borderId="1" xfId="0" applyNumberFormat="1" applyFont="1" applyFill="1" applyBorder="1" applyAlignment="1">
      <alignment horizontal="right" vertical="center"/>
    </xf>
    <xf numFmtId="9" fontId="17" fillId="5" borderId="9" xfId="0" applyNumberFormat="1" applyFont="1" applyFill="1" applyBorder="1" applyAlignment="1">
      <alignment horizontal="center"/>
    </xf>
    <xf numFmtId="40" fontId="20" fillId="0" borderId="0" xfId="0" applyNumberFormat="1" applyFont="1" applyFill="1" applyBorder="1" applyAlignment="1">
      <alignment vertical="center"/>
    </xf>
    <xf numFmtId="39" fontId="20" fillId="0" borderId="0" xfId="0" applyNumberFormat="1" applyFont="1" applyFill="1" applyBorder="1" applyAlignment="1">
      <alignment horizontal="right" vertical="center"/>
    </xf>
    <xf numFmtId="10" fontId="20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wrapText="1"/>
    </xf>
    <xf numFmtId="0" fontId="18" fillId="0" borderId="0" xfId="0" applyFont="1" applyBorder="1" applyAlignment="1">
      <alignment horizontal="center"/>
    </xf>
    <xf numFmtId="9" fontId="17" fillId="0" borderId="0" xfId="0" applyNumberFormat="1" applyFont="1"/>
    <xf numFmtId="43" fontId="17" fillId="0" borderId="3" xfId="1" applyFont="1" applyBorder="1"/>
    <xf numFmtId="0" fontId="17" fillId="0" borderId="0" xfId="0" applyFont="1" applyAlignment="1">
      <alignment horizontal="center"/>
    </xf>
    <xf numFmtId="172" fontId="17" fillId="0" borderId="0" xfId="0" applyNumberFormat="1" applyFont="1" applyBorder="1" applyAlignment="1">
      <alignment horizontal="left"/>
    </xf>
    <xf numFmtId="173" fontId="17" fillId="0" borderId="0" xfId="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3" fontId="17" fillId="0" borderId="5" xfId="0" applyNumberFormat="1" applyFont="1" applyBorder="1"/>
    <xf numFmtId="49" fontId="18" fillId="0" borderId="12" xfId="0" applyNumberFormat="1" applyFont="1" applyBorder="1" applyAlignment="1">
      <alignment wrapText="1"/>
    </xf>
    <xf numFmtId="38" fontId="17" fillId="0" borderId="12" xfId="0" applyNumberFormat="1" applyFont="1" applyFill="1" applyBorder="1"/>
    <xf numFmtId="49" fontId="17" fillId="0" borderId="19" xfId="0" applyNumberFormat="1" applyFont="1" applyFill="1" applyBorder="1" applyAlignment="1">
      <alignment horizontal="right"/>
    </xf>
    <xf numFmtId="38" fontId="17" fillId="0" borderId="19" xfId="0" applyNumberFormat="1" applyFont="1" applyFill="1" applyBorder="1"/>
    <xf numFmtId="38" fontId="17" fillId="5" borderId="19" xfId="0" applyNumberFormat="1" applyFont="1" applyFill="1" applyBorder="1"/>
    <xf numFmtId="49" fontId="17" fillId="0" borderId="2" xfId="0" applyNumberFormat="1" applyFont="1" applyBorder="1" applyAlignment="1">
      <alignment horizontal="center" wrapText="1"/>
    </xf>
    <xf numFmtId="49" fontId="19" fillId="0" borderId="13" xfId="0" applyNumberFormat="1" applyFont="1" applyBorder="1" applyAlignment="1">
      <alignment wrapText="1"/>
    </xf>
    <xf numFmtId="49" fontId="17" fillId="0" borderId="13" xfId="0" applyNumberFormat="1" applyFont="1" applyBorder="1" applyAlignment="1">
      <alignment horizontal="center" wrapText="1"/>
    </xf>
    <xf numFmtId="38" fontId="17" fillId="0" borderId="13" xfId="0" applyNumberFormat="1" applyFont="1" applyFill="1" applyBorder="1"/>
    <xf numFmtId="49" fontId="17" fillId="0" borderId="12" xfId="0" applyNumberFormat="1" applyFont="1" applyFill="1" applyBorder="1" applyAlignment="1">
      <alignment horizontal="right"/>
    </xf>
    <xf numFmtId="38" fontId="17" fillId="0" borderId="13" xfId="0" applyNumberFormat="1" applyFont="1" applyFill="1" applyBorder="1" applyAlignment="1">
      <alignment horizontal="right"/>
    </xf>
    <xf numFmtId="38" fontId="17" fillId="0" borderId="12" xfId="0" applyNumberFormat="1" applyFont="1" applyFill="1" applyBorder="1" applyAlignment="1">
      <alignment horizontal="right"/>
    </xf>
    <xf numFmtId="40" fontId="17" fillId="5" borderId="2" xfId="0" applyNumberFormat="1" applyFont="1" applyFill="1" applyBorder="1"/>
    <xf numFmtId="40" fontId="17" fillId="5" borderId="13" xfId="0" applyNumberFormat="1" applyFont="1" applyFill="1" applyBorder="1"/>
    <xf numFmtId="49" fontId="17" fillId="0" borderId="16" xfId="0" applyNumberFormat="1" applyFont="1" applyBorder="1" applyAlignment="1">
      <alignment horizontal="center" vertical="center" wrapText="1"/>
    </xf>
    <xf numFmtId="40" fontId="17" fillId="0" borderId="16" xfId="0" applyNumberFormat="1" applyFont="1" applyFill="1" applyBorder="1" applyAlignment="1">
      <alignment horizontal="right" vertical="center"/>
    </xf>
    <xf numFmtId="49" fontId="17" fillId="0" borderId="14" xfId="0" applyNumberFormat="1" applyFont="1" applyBorder="1" applyAlignment="1">
      <alignment horizontal="center" wrapText="1"/>
    </xf>
    <xf numFmtId="43" fontId="17" fillId="0" borderId="16" xfId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wrapText="1"/>
    </xf>
    <xf numFmtId="49" fontId="17" fillId="0" borderId="12" xfId="0" applyNumberFormat="1" applyFont="1" applyBorder="1" applyAlignment="1">
      <alignment horizontal="center" vertical="center" wrapText="1"/>
    </xf>
    <xf numFmtId="40" fontId="17" fillId="0" borderId="12" xfId="0" applyNumberFormat="1" applyFont="1" applyFill="1" applyBorder="1" applyAlignment="1">
      <alignment horizontal="right" vertical="center"/>
    </xf>
    <xf numFmtId="43" fontId="17" fillId="0" borderId="12" xfId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center" wrapText="1"/>
    </xf>
    <xf numFmtId="43" fontId="17" fillId="5" borderId="1" xfId="1" applyFont="1" applyFill="1" applyBorder="1" applyAlignment="1">
      <alignment horizontal="right" vertical="center"/>
    </xf>
    <xf numFmtId="49" fontId="17" fillId="0" borderId="19" xfId="0" applyNumberFormat="1" applyFont="1" applyBorder="1" applyAlignment="1">
      <alignment horizontal="center" wrapText="1"/>
    </xf>
    <xf numFmtId="49" fontId="19" fillId="0" borderId="12" xfId="0" applyNumberFormat="1" applyFont="1" applyBorder="1" applyAlignment="1">
      <alignment wrapText="1"/>
    </xf>
    <xf numFmtId="43" fontId="17" fillId="0" borderId="16" xfId="0" applyNumberFormat="1" applyFont="1" applyFill="1" applyBorder="1" applyAlignment="1">
      <alignment vertical="center"/>
    </xf>
    <xf numFmtId="43" fontId="17" fillId="5" borderId="16" xfId="0" applyNumberFormat="1" applyFont="1" applyFill="1" applyBorder="1" applyAlignment="1">
      <alignment vertical="center"/>
    </xf>
    <xf numFmtId="43" fontId="17" fillId="0" borderId="12" xfId="0" applyNumberFormat="1" applyFont="1" applyFill="1" applyBorder="1" applyAlignment="1">
      <alignment vertical="center"/>
    </xf>
    <xf numFmtId="40" fontId="17" fillId="0" borderId="13" xfId="0" applyNumberFormat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vertical="center" wrapText="1"/>
    </xf>
    <xf numFmtId="40" fontId="17" fillId="0" borderId="18" xfId="0" applyNumberFormat="1" applyFont="1" applyFill="1" applyBorder="1" applyAlignment="1">
      <alignment horizontal="right" vertical="center"/>
    </xf>
    <xf numFmtId="43" fontId="17" fillId="0" borderId="18" xfId="1" applyFont="1" applyFill="1" applyBorder="1" applyAlignment="1">
      <alignment horizontal="right" vertical="center"/>
    </xf>
    <xf numFmtId="39" fontId="17" fillId="5" borderId="1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/>
    <xf numFmtId="49" fontId="17" fillId="0" borderId="17" xfId="0" applyNumberFormat="1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wrapText="1"/>
    </xf>
    <xf numFmtId="49" fontId="17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Fill="1" applyBorder="1" applyAlignment="1">
      <alignment horizontal="right" vertical="center"/>
    </xf>
    <xf numFmtId="39" fontId="17" fillId="0" borderId="16" xfId="0" applyNumberFormat="1" applyFont="1" applyFill="1" applyBorder="1" applyAlignment="1">
      <alignment horizontal="right" vertical="center"/>
    </xf>
    <xf numFmtId="165" fontId="17" fillId="5" borderId="16" xfId="0" applyNumberFormat="1" applyFont="1" applyFill="1" applyBorder="1" applyAlignment="1">
      <alignment vertical="center"/>
    </xf>
    <xf numFmtId="39" fontId="17" fillId="0" borderId="12" xfId="0" applyNumberFormat="1" applyFont="1" applyFill="1" applyBorder="1" applyAlignment="1">
      <alignment vertical="center"/>
    </xf>
    <xf numFmtId="39" fontId="17" fillId="0" borderId="12" xfId="0" applyNumberFormat="1" applyFont="1" applyFill="1" applyBorder="1" applyAlignment="1">
      <alignment horizontal="right" vertical="center"/>
    </xf>
    <xf numFmtId="39" fontId="17" fillId="5" borderId="2" xfId="0" applyNumberFormat="1" applyFont="1" applyFill="1" applyBorder="1" applyAlignment="1">
      <alignment vertic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39" fontId="17" fillId="0" borderId="0" xfId="0" applyNumberFormat="1" applyFont="1" applyFill="1" applyBorder="1" applyAlignment="1">
      <alignment vertical="center"/>
    </xf>
    <xf numFmtId="176" fontId="17" fillId="0" borderId="0" xfId="0" applyNumberFormat="1" applyFont="1" applyFill="1" applyBorder="1" applyAlignment="1">
      <alignment vertical="center"/>
    </xf>
    <xf numFmtId="39" fontId="17" fillId="6" borderId="0" xfId="0" applyNumberFormat="1" applyFont="1" applyFill="1" applyBorder="1" applyAlignment="1">
      <alignment vertical="center"/>
    </xf>
    <xf numFmtId="43" fontId="17" fillId="0" borderId="6" xfId="1" applyFont="1" applyBorder="1"/>
    <xf numFmtId="49" fontId="17" fillId="5" borderId="0" xfId="0" applyNumberFormat="1" applyFont="1" applyFill="1" applyBorder="1" applyAlignment="1">
      <alignment wrapText="1"/>
    </xf>
    <xf numFmtId="165" fontId="17" fillId="0" borderId="0" xfId="0" applyNumberFormat="1" applyFont="1"/>
    <xf numFmtId="0" fontId="0" fillId="0" borderId="0" xfId="0" applyNumberFormat="1"/>
    <xf numFmtId="0" fontId="22" fillId="0" borderId="0" xfId="0" applyNumberFormat="1" applyFont="1" applyAlignment="1">
      <alignment vertical="center"/>
    </xf>
    <xf numFmtId="0" fontId="22" fillId="0" borderId="0" xfId="0" applyNumberFormat="1" applyFont="1" applyAlignment="1">
      <alignment horizontal="left" vertical="center"/>
    </xf>
    <xf numFmtId="3" fontId="17" fillId="0" borderId="0" xfId="0" applyNumberFormat="1" applyFont="1" applyFill="1" applyAlignment="1"/>
    <xf numFmtId="171" fontId="23" fillId="0" borderId="0" xfId="47" applyFont="1" applyFill="1" applyAlignment="1">
      <alignment horizontal="center"/>
    </xf>
    <xf numFmtId="43" fontId="17" fillId="0" borderId="0" xfId="1" applyFont="1" applyFill="1" applyBorder="1"/>
    <xf numFmtId="171" fontId="17" fillId="0" borderId="0" xfId="47" applyFont="1" applyFill="1" applyBorder="1"/>
    <xf numFmtId="173" fontId="17" fillId="0" borderId="0" xfId="0" applyNumberFormat="1" applyFont="1" applyFill="1" applyBorder="1" applyAlignment="1">
      <alignment horizontal="left"/>
    </xf>
    <xf numFmtId="40" fontId="17" fillId="0" borderId="0" xfId="1" applyNumberFormat="1" applyFont="1" applyFill="1" applyBorder="1"/>
    <xf numFmtId="39" fontId="17" fillId="0" borderId="23" xfId="0" applyNumberFormat="1" applyFont="1" applyBorder="1"/>
    <xf numFmtId="172" fontId="17" fillId="0" borderId="23" xfId="0" applyNumberFormat="1" applyFont="1" applyFill="1" applyBorder="1" applyAlignment="1">
      <alignment horizontal="center"/>
    </xf>
    <xf numFmtId="9" fontId="17" fillId="0" borderId="23" xfId="0" applyNumberFormat="1" applyFont="1" applyFill="1" applyBorder="1"/>
    <xf numFmtId="39" fontId="17" fillId="0" borderId="23" xfId="0" applyNumberFormat="1" applyFont="1" applyFill="1" applyBorder="1"/>
    <xf numFmtId="43" fontId="17" fillId="0" borderId="0" xfId="1" applyNumberFormat="1" applyFont="1" applyFill="1" applyAlignment="1">
      <alignment horizontal="center"/>
    </xf>
    <xf numFmtId="40" fontId="17" fillId="0" borderId="0" xfId="1" applyNumberFormat="1" applyFont="1" applyFill="1" applyAlignment="1">
      <alignment horizontal="right"/>
    </xf>
    <xf numFmtId="171" fontId="17" fillId="0" borderId="24" xfId="47" applyFont="1" applyFill="1" applyBorder="1" applyAlignment="1">
      <alignment horizontal="center" vertical="center"/>
    </xf>
    <xf numFmtId="171" fontId="17" fillId="0" borderId="25" xfId="47" applyFont="1" applyFill="1" applyBorder="1" applyAlignment="1">
      <alignment horizontal="center" vertical="center"/>
    </xf>
    <xf numFmtId="171" fontId="17" fillId="0" borderId="26" xfId="47" applyFont="1" applyFill="1" applyBorder="1" applyAlignment="1">
      <alignment horizontal="center" vertical="center"/>
    </xf>
    <xf numFmtId="43" fontId="17" fillId="0" borderId="26" xfId="1" applyFont="1" applyFill="1" applyBorder="1" applyAlignment="1">
      <alignment horizontal="center"/>
    </xf>
    <xf numFmtId="40" fontId="17" fillId="0" borderId="27" xfId="1" applyNumberFormat="1" applyFont="1" applyFill="1" applyBorder="1" applyAlignment="1">
      <alignment horizontal="center"/>
    </xf>
    <xf numFmtId="40" fontId="17" fillId="0" borderId="0" xfId="1" applyNumberFormat="1" applyFont="1" applyFill="1"/>
    <xf numFmtId="43" fontId="17" fillId="0" borderId="0" xfId="1" applyFont="1" applyFill="1"/>
    <xf numFmtId="171" fontId="17" fillId="0" borderId="28" xfId="47" applyFont="1" applyFill="1" applyBorder="1" applyAlignment="1">
      <alignment horizontal="center" vertical="center"/>
    </xf>
    <xf numFmtId="171" fontId="17" fillId="0" borderId="29" xfId="47" applyFont="1" applyFill="1" applyBorder="1" applyAlignment="1">
      <alignment horizontal="center" vertical="center"/>
    </xf>
    <xf numFmtId="171" fontId="17" fillId="0" borderId="30" xfId="47" applyFont="1" applyFill="1" applyBorder="1" applyAlignment="1">
      <alignment horizontal="center" vertical="center"/>
    </xf>
    <xf numFmtId="165" fontId="17" fillId="0" borderId="30" xfId="1" applyNumberFormat="1" applyFont="1" applyFill="1" applyBorder="1" applyAlignment="1">
      <alignment horizontal="center"/>
    </xf>
    <xf numFmtId="40" fontId="17" fillId="0" borderId="31" xfId="1" applyNumberFormat="1" applyFont="1" applyFill="1" applyBorder="1" applyAlignment="1">
      <alignment horizontal="right"/>
    </xf>
    <xf numFmtId="171" fontId="17" fillId="0" borderId="32" xfId="47" applyFont="1" applyFill="1" applyBorder="1"/>
    <xf numFmtId="171" fontId="24" fillId="0" borderId="33" xfId="47" applyFont="1" applyFill="1" applyBorder="1" applyAlignment="1">
      <alignment horizontal="center"/>
    </xf>
    <xf numFmtId="171" fontId="17" fillId="0" borderId="33" xfId="47" applyFont="1" applyFill="1" applyBorder="1" applyAlignment="1">
      <alignment horizontal="center"/>
    </xf>
    <xf numFmtId="177" fontId="17" fillId="0" borderId="33" xfId="47" applyNumberFormat="1" applyFont="1" applyFill="1" applyBorder="1" applyAlignment="1">
      <alignment horizontal="center"/>
    </xf>
    <xf numFmtId="40" fontId="17" fillId="0" borderId="34" xfId="1" applyNumberFormat="1" applyFont="1" applyFill="1" applyBorder="1" applyAlignment="1">
      <alignment horizontal="right"/>
    </xf>
    <xf numFmtId="171" fontId="17" fillId="0" borderId="23" xfId="47" applyFont="1" applyFill="1" applyBorder="1"/>
    <xf numFmtId="177" fontId="17" fillId="0" borderId="23" xfId="47" applyNumberFormat="1" applyFont="1" applyFill="1" applyBorder="1" applyAlignment="1">
      <alignment horizontal="center"/>
    </xf>
    <xf numFmtId="40" fontId="17" fillId="0" borderId="35" xfId="1" applyNumberFormat="1" applyFont="1" applyFill="1" applyBorder="1" applyAlignment="1">
      <alignment horizontal="right"/>
    </xf>
    <xf numFmtId="171" fontId="17" fillId="0" borderId="23" xfId="47" applyNumberFormat="1" applyFont="1" applyFill="1" applyBorder="1"/>
    <xf numFmtId="171" fontId="17" fillId="0" borderId="33" xfId="47" applyFont="1" applyFill="1" applyBorder="1"/>
    <xf numFmtId="171" fontId="17" fillId="0" borderId="36" xfId="47" applyFont="1" applyFill="1" applyBorder="1"/>
    <xf numFmtId="172" fontId="17" fillId="0" borderId="37" xfId="47" applyNumberFormat="1" applyFont="1" applyFill="1" applyBorder="1"/>
    <xf numFmtId="172" fontId="17" fillId="0" borderId="0" xfId="1" applyNumberFormat="1" applyFont="1" applyFill="1"/>
    <xf numFmtId="172" fontId="17" fillId="0" borderId="23" xfId="47" applyNumberFormat="1" applyFont="1" applyFill="1" applyBorder="1"/>
    <xf numFmtId="178" fontId="17" fillId="0" borderId="33" xfId="47" applyNumberFormat="1" applyFont="1" applyFill="1" applyBorder="1" applyAlignment="1"/>
    <xf numFmtId="178" fontId="17" fillId="0" borderId="33" xfId="47" applyNumberFormat="1" applyFont="1" applyFill="1" applyBorder="1" applyAlignment="1">
      <alignment horizontal="center"/>
    </xf>
    <xf numFmtId="171" fontId="17" fillId="0" borderId="0" xfId="47" applyNumberFormat="1" applyFont="1" applyFill="1"/>
    <xf numFmtId="171" fontId="17" fillId="0" borderId="24" xfId="47" applyFont="1" applyFill="1" applyBorder="1"/>
    <xf numFmtId="171" fontId="17" fillId="0" borderId="25" xfId="47" applyFont="1" applyFill="1" applyBorder="1"/>
    <xf numFmtId="177" fontId="17" fillId="0" borderId="25" xfId="47" applyNumberFormat="1" applyFont="1" applyFill="1" applyBorder="1" applyAlignment="1">
      <alignment horizontal="center"/>
    </xf>
    <xf numFmtId="40" fontId="17" fillId="0" borderId="38" xfId="1" applyNumberFormat="1" applyFont="1" applyFill="1" applyBorder="1" applyAlignment="1">
      <alignment horizontal="right"/>
    </xf>
    <xf numFmtId="171" fontId="17" fillId="0" borderId="39" xfId="47" applyFont="1" applyFill="1" applyBorder="1"/>
    <xf numFmtId="171" fontId="17" fillId="0" borderId="40" xfId="47" applyFont="1" applyFill="1" applyBorder="1"/>
    <xf numFmtId="177" fontId="17" fillId="0" borderId="40" xfId="47" applyNumberFormat="1" applyFont="1" applyFill="1" applyBorder="1" applyAlignment="1">
      <alignment horizontal="center"/>
    </xf>
    <xf numFmtId="40" fontId="17" fillId="0" borderId="41" xfId="1" applyNumberFormat="1" applyFont="1" applyFill="1" applyBorder="1" applyAlignment="1">
      <alignment horizontal="right"/>
    </xf>
    <xf numFmtId="40" fontId="17" fillId="0" borderId="42" xfId="1" applyNumberFormat="1" applyFont="1" applyFill="1" applyBorder="1" applyAlignment="1">
      <alignment horizontal="right"/>
    </xf>
    <xf numFmtId="178" fontId="17" fillId="0" borderId="23" xfId="47" applyNumberFormat="1" applyFont="1" applyFill="1" applyBorder="1" applyAlignment="1">
      <alignment horizontal="center"/>
    </xf>
    <xf numFmtId="171" fontId="17" fillId="0" borderId="43" xfId="47" applyFont="1" applyFill="1" applyBorder="1"/>
    <xf numFmtId="171" fontId="17" fillId="0" borderId="44" xfId="47" applyFont="1" applyFill="1" applyBorder="1"/>
    <xf numFmtId="171" fontId="17" fillId="0" borderId="45" xfId="47" applyFont="1" applyFill="1" applyBorder="1"/>
    <xf numFmtId="177" fontId="17" fillId="0" borderId="45" xfId="47" applyNumberFormat="1" applyFont="1" applyFill="1" applyBorder="1" applyAlignment="1">
      <alignment horizontal="center"/>
    </xf>
    <xf numFmtId="40" fontId="17" fillId="0" borderId="46" xfId="1" applyNumberFormat="1" applyFont="1" applyFill="1" applyBorder="1" applyAlignment="1">
      <alignment horizontal="right"/>
    </xf>
    <xf numFmtId="177" fontId="17" fillId="0" borderId="23" xfId="47" applyNumberFormat="1" applyFont="1" applyFill="1" applyBorder="1" applyAlignment="1"/>
    <xf numFmtId="177" fontId="17" fillId="0" borderId="23" xfId="47" applyNumberFormat="1" applyFont="1" applyFill="1" applyBorder="1" applyAlignment="1">
      <alignment horizontal="left"/>
    </xf>
    <xf numFmtId="177" fontId="17" fillId="0" borderId="37" xfId="47" applyNumberFormat="1" applyFont="1" applyFill="1" applyBorder="1" applyAlignment="1">
      <alignment horizontal="center"/>
    </xf>
    <xf numFmtId="40" fontId="17" fillId="0" borderId="47" xfId="1" applyNumberFormat="1" applyFont="1" applyFill="1" applyBorder="1" applyAlignment="1">
      <alignment horizontal="right"/>
    </xf>
    <xf numFmtId="171" fontId="17" fillId="0" borderId="23" xfId="47" applyNumberFormat="1" applyFont="1" applyFill="1" applyBorder="1" applyAlignment="1">
      <alignment horizontal="left"/>
    </xf>
    <xf numFmtId="43" fontId="17" fillId="0" borderId="35" xfId="1" applyFont="1" applyFill="1" applyBorder="1" applyAlignment="1">
      <alignment horizontal="right"/>
    </xf>
    <xf numFmtId="39" fontId="17" fillId="0" borderId="35" xfId="1" applyNumberFormat="1" applyFont="1" applyFill="1" applyBorder="1" applyAlignment="1">
      <alignment horizontal="right"/>
    </xf>
    <xf numFmtId="40" fontId="23" fillId="0" borderId="34" xfId="1" applyNumberFormat="1" applyFont="1" applyFill="1" applyBorder="1" applyAlignment="1">
      <alignment horizontal="right"/>
    </xf>
    <xf numFmtId="40" fontId="17" fillId="0" borderId="48" xfId="47" applyNumberFormat="1" applyFont="1" applyFill="1" applyBorder="1" applyAlignment="1">
      <alignment horizontal="right"/>
    </xf>
    <xf numFmtId="40" fontId="17" fillId="0" borderId="49" xfId="1" applyNumberFormat="1" applyFont="1" applyFill="1" applyBorder="1" applyAlignment="1">
      <alignment horizontal="right"/>
    </xf>
    <xf numFmtId="171" fontId="17" fillId="0" borderId="50" xfId="47" applyFont="1" applyFill="1" applyBorder="1"/>
    <xf numFmtId="171" fontId="17" fillId="0" borderId="51" xfId="47" applyFont="1" applyFill="1" applyBorder="1"/>
    <xf numFmtId="171" fontId="17" fillId="0" borderId="4" xfId="47" applyFont="1" applyFill="1" applyBorder="1" applyAlignment="1">
      <alignment horizontal="center"/>
    </xf>
    <xf numFmtId="177" fontId="17" fillId="0" borderId="4" xfId="47" applyNumberFormat="1" applyFont="1" applyFill="1" applyBorder="1" applyAlignment="1">
      <alignment horizontal="center"/>
    </xf>
    <xf numFmtId="40" fontId="17" fillId="0" borderId="52" xfId="1" applyNumberFormat="1" applyFont="1" applyFill="1" applyBorder="1" applyAlignment="1">
      <alignment horizontal="right"/>
    </xf>
    <xf numFmtId="171" fontId="17" fillId="0" borderId="0" xfId="47" applyFont="1" applyFill="1" applyBorder="1" applyAlignment="1">
      <alignment horizontal="center"/>
    </xf>
    <xf numFmtId="179" fontId="17" fillId="0" borderId="0" xfId="47" applyNumberFormat="1" applyFont="1" applyFill="1" applyBorder="1" applyAlignment="1">
      <alignment horizontal="center"/>
    </xf>
    <xf numFmtId="165" fontId="17" fillId="0" borderId="0" xfId="47" applyNumberFormat="1" applyFont="1" applyFill="1"/>
    <xf numFmtId="43" fontId="17" fillId="0" borderId="0" xfId="1" applyFont="1" applyFill="1" applyBorder="1" applyAlignment="1">
      <alignment horizontal="center"/>
    </xf>
    <xf numFmtId="40" fontId="17" fillId="0" borderId="0" xfId="1" applyNumberFormat="1" applyFont="1" applyFill="1" applyBorder="1" applyAlignment="1">
      <alignment horizontal="right" vertical="center"/>
    </xf>
    <xf numFmtId="43" fontId="17" fillId="0" borderId="0" xfId="1" applyNumberFormat="1" applyFont="1" applyFill="1" applyBorder="1" applyAlignment="1">
      <alignment horizontal="center"/>
    </xf>
    <xf numFmtId="0" fontId="2" fillId="0" borderId="0" xfId="46" applyFont="1" applyFill="1" applyBorder="1"/>
    <xf numFmtId="0" fontId="5" fillId="0" borderId="0" xfId="46" applyFont="1" applyFill="1" applyBorder="1"/>
    <xf numFmtId="169" fontId="5" fillId="0" borderId="3" xfId="1" applyNumberFormat="1" applyFont="1" applyFill="1" applyBorder="1" applyAlignment="1"/>
    <xf numFmtId="169" fontId="5" fillId="0" borderId="4" xfId="1" applyNumberFormat="1" applyFont="1" applyFill="1" applyBorder="1" applyAlignment="1"/>
    <xf numFmtId="169" fontId="5" fillId="0" borderId="0" xfId="1" quotePrefix="1" applyNumberFormat="1" applyFont="1" applyFill="1" applyBorder="1" applyAlignment="1"/>
    <xf numFmtId="169" fontId="5" fillId="0" borderId="0" xfId="1" applyNumberFormat="1" applyFont="1" applyFill="1" applyBorder="1" applyAlignment="1"/>
    <xf numFmtId="169" fontId="2" fillId="0" borderId="5" xfId="1" applyNumberFormat="1" applyFont="1" applyFill="1" applyBorder="1" applyAlignment="1">
      <alignment horizontal="right"/>
    </xf>
    <xf numFmtId="0" fontId="8" fillId="0" borderId="0" xfId="46" applyFont="1" applyFill="1"/>
    <xf numFmtId="169" fontId="2" fillId="0" borderId="5" xfId="1" quotePrefix="1" applyNumberFormat="1" applyFont="1" applyFill="1" applyBorder="1" applyAlignment="1"/>
    <xf numFmtId="0" fontId="8" fillId="0" borderId="0" xfId="48" applyFont="1" applyFill="1" applyAlignment="1">
      <alignment horizontal="center"/>
    </xf>
    <xf numFmtId="37" fontId="8" fillId="0" borderId="0" xfId="48" applyNumberFormat="1" applyFont="1" applyFill="1" applyAlignment="1">
      <alignment horizontal="center"/>
    </xf>
    <xf numFmtId="0" fontId="8" fillId="0" borderId="0" xfId="48" applyFont="1" applyFill="1" applyBorder="1" applyAlignment="1">
      <alignment horizontal="center"/>
    </xf>
    <xf numFmtId="37" fontId="2" fillId="0" borderId="0" xfId="48" applyNumberFormat="1" applyFont="1" applyFill="1" applyAlignment="1">
      <alignment horizontal="center"/>
    </xf>
    <xf numFmtId="37" fontId="2" fillId="0" borderId="0" xfId="48" applyNumberFormat="1" applyFont="1" applyFill="1" applyBorder="1" applyAlignment="1">
      <alignment horizontal="center"/>
    </xf>
    <xf numFmtId="2" fontId="8" fillId="0" borderId="0" xfId="48" applyNumberFormat="1" applyFont="1" applyFill="1" applyAlignment="1">
      <alignment horizontal="center"/>
    </xf>
    <xf numFmtId="37" fontId="8" fillId="0" borderId="0" xfId="48" applyNumberFormat="1" applyFont="1" applyFill="1" applyBorder="1" applyAlignment="1">
      <alignment horizontal="center"/>
    </xf>
    <xf numFmtId="169" fontId="4" fillId="0" borderId="0" xfId="1" applyNumberFormat="1" applyFont="1" applyFill="1" applyAlignment="1"/>
    <xf numFmtId="169" fontId="5" fillId="0" borderId="0" xfId="1" applyNumberFormat="1" applyFont="1" applyFill="1" applyAlignment="1">
      <alignment horizontal="right"/>
    </xf>
    <xf numFmtId="43" fontId="2" fillId="0" borderId="0" xfId="1" applyNumberFormat="1" applyFont="1" applyFill="1" applyBorder="1" applyAlignment="1">
      <alignment wrapText="1"/>
    </xf>
    <xf numFmtId="169" fontId="5" fillId="0" borderId="0" xfId="1" applyNumberFormat="1" applyFont="1" applyFill="1" applyAlignment="1"/>
    <xf numFmtId="169" fontId="2" fillId="0" borderId="0" xfId="1" applyNumberFormat="1" applyFont="1" applyFill="1" applyAlignment="1"/>
    <xf numFmtId="169" fontId="36" fillId="0" borderId="5" xfId="1" applyNumberFormat="1" applyFont="1" applyFill="1" applyBorder="1" applyAlignment="1"/>
    <xf numFmtId="169" fontId="5" fillId="0" borderId="0" xfId="1" applyNumberFormat="1" applyFont="1" applyFill="1" applyAlignment="1">
      <alignment horizontal="left"/>
    </xf>
    <xf numFmtId="43" fontId="14" fillId="0" borderId="0" xfId="1" applyFont="1" applyFill="1" applyBorder="1" applyAlignment="1"/>
    <xf numFmtId="169" fontId="5" fillId="0" borderId="0" xfId="34" applyNumberFormat="1" applyFont="1" applyFill="1" applyBorder="1" applyAlignment="1"/>
    <xf numFmtId="170" fontId="5" fillId="0" borderId="0" xfId="34" applyNumberFormat="1" applyFont="1" applyFill="1" applyBorder="1" applyAlignment="1"/>
    <xf numFmtId="43" fontId="2" fillId="0" borderId="0" xfId="1" applyFont="1" applyFill="1" applyBorder="1" applyAlignment="1">
      <alignment horizontal="left"/>
    </xf>
    <xf numFmtId="0" fontId="2" fillId="0" borderId="0" xfId="1" applyNumberFormat="1" applyFont="1" applyFill="1" applyBorder="1" applyAlignment="1">
      <alignment horizontal="center"/>
    </xf>
    <xf numFmtId="0" fontId="2" fillId="0" borderId="0" xfId="1" applyNumberFormat="1" applyFont="1" applyFill="1" applyAlignment="1">
      <alignment horizontal="center"/>
    </xf>
    <xf numFmtId="169" fontId="4" fillId="0" borderId="0" xfId="1" applyNumberFormat="1" applyFont="1" applyFill="1" applyBorder="1" applyAlignment="1"/>
    <xf numFmtId="169" fontId="4" fillId="0" borderId="0" xfId="1" applyNumberFormat="1" applyFont="1" applyFill="1" applyAlignment="1">
      <alignment horizontal="left"/>
    </xf>
    <xf numFmtId="43" fontId="2" fillId="0" borderId="0" xfId="1" applyFont="1" applyFill="1" applyBorder="1" applyAlignment="1"/>
    <xf numFmtId="43" fontId="5" fillId="0" borderId="0" xfId="1" quotePrefix="1" applyFont="1" applyFill="1" applyBorder="1" applyAlignment="1"/>
    <xf numFmtId="169" fontId="2" fillId="0" borderId="0" xfId="46" applyNumberFormat="1" applyFont="1" applyFill="1"/>
    <xf numFmtId="43" fontId="2" fillId="0" borderId="0" xfId="1" quotePrefix="1" applyFont="1" applyFill="1" applyBorder="1" applyAlignment="1"/>
    <xf numFmtId="43" fontId="5" fillId="0" borderId="0" xfId="1" applyFont="1" applyFill="1" applyBorder="1" applyAlignment="1"/>
    <xf numFmtId="43" fontId="5" fillId="0" borderId="3" xfId="1" applyFont="1" applyFill="1" applyBorder="1" applyAlignment="1"/>
    <xf numFmtId="43" fontId="2" fillId="0" borderId="5" xfId="1" applyFont="1" applyFill="1" applyBorder="1" applyAlignment="1"/>
    <xf numFmtId="43" fontId="15" fillId="0" borderId="0" xfId="1" applyFont="1" applyFill="1" applyBorder="1" applyAlignment="1"/>
    <xf numFmtId="43" fontId="14" fillId="0" borderId="0" xfId="1" quotePrefix="1" applyFont="1" applyFill="1" applyBorder="1" applyAlignment="1"/>
    <xf numFmtId="43" fontId="14" fillId="0" borderId="5" xfId="1" applyFont="1" applyFill="1" applyBorder="1" applyAlignment="1"/>
    <xf numFmtId="43" fontId="14" fillId="0" borderId="5" xfId="1" quotePrefix="1" applyFont="1" applyFill="1" applyBorder="1" applyAlignment="1"/>
    <xf numFmtId="43" fontId="15" fillId="0" borderId="5" xfId="1" applyFont="1" applyFill="1" applyBorder="1" applyAlignment="1"/>
    <xf numFmtId="37" fontId="5" fillId="0" borderId="0" xfId="48" applyNumberFormat="1" applyFont="1" applyFill="1" applyAlignment="1">
      <alignment horizontal="center"/>
    </xf>
    <xf numFmtId="0" fontId="36" fillId="0" borderId="5" xfId="49" applyFont="1" applyFill="1" applyBorder="1" applyAlignment="1">
      <alignment horizontal="centerContinuous"/>
    </xf>
    <xf numFmtId="169" fontId="5" fillId="0" borderId="4" xfId="1" quotePrefix="1" applyNumberFormat="1" applyFont="1" applyFill="1" applyBorder="1" applyAlignment="1"/>
    <xf numFmtId="169" fontId="2" fillId="0" borderId="0" xfId="1" applyNumberFormat="1" applyFont="1" applyFill="1"/>
    <xf numFmtId="41" fontId="5" fillId="0" borderId="0" xfId="11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3" fillId="0" borderId="0" xfId="96" applyNumberFormat="1" applyFont="1" applyFill="1" applyBorder="1" applyAlignment="1"/>
    <xf numFmtId="168" fontId="4" fillId="0" borderId="0" xfId="96" applyFont="1" applyFill="1" applyAlignment="1">
      <alignment horizontal="center"/>
    </xf>
    <xf numFmtId="169" fontId="5" fillId="0" borderId="0" xfId="1" applyNumberFormat="1" applyFont="1" applyFill="1" applyBorder="1" applyAlignment="1">
      <alignment horizontal="right"/>
    </xf>
    <xf numFmtId="0" fontId="0" fillId="0" borderId="0" xfId="0" applyFill="1"/>
    <xf numFmtId="169" fontId="5" fillId="0" borderId="6" xfId="1" applyNumberFormat="1" applyFont="1" applyFill="1" applyBorder="1" applyAlignment="1">
      <alignment horizontal="left"/>
    </xf>
    <xf numFmtId="170" fontId="5" fillId="0" borderId="6" xfId="34" applyNumberFormat="1" applyFont="1" applyFill="1" applyBorder="1" applyAlignment="1"/>
    <xf numFmtId="169" fontId="2" fillId="0" borderId="5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left" wrapText="1"/>
    </xf>
    <xf numFmtId="43" fontId="2" fillId="0" borderId="0" xfId="1" applyFont="1" applyFill="1" applyBorder="1" applyAlignment="1">
      <alignment horizontal="left" wrapText="1"/>
    </xf>
    <xf numFmtId="0" fontId="2" fillId="0" borderId="0" xfId="35" applyFont="1" applyFill="1" applyBorder="1" applyAlignment="1">
      <alignment wrapText="1"/>
    </xf>
    <xf numFmtId="0" fontId="14" fillId="0" borderId="0" xfId="35" applyFont="1" applyFill="1" applyAlignment="1"/>
    <xf numFmtId="169" fontId="15" fillId="0" borderId="0" xfId="1" applyNumberFormat="1" applyFont="1" applyFill="1" applyAlignment="1"/>
    <xf numFmtId="169" fontId="14" fillId="0" borderId="0" xfId="1" applyNumberFormat="1" applyFont="1" applyFill="1" applyAlignment="1">
      <alignment horizontal="center"/>
    </xf>
    <xf numFmtId="169" fontId="15" fillId="0" borderId="0" xfId="1" applyNumberFormat="1" applyFont="1" applyFill="1" applyBorder="1" applyAlignment="1"/>
    <xf numFmtId="0" fontId="15" fillId="0" borderId="0" xfId="35" applyFont="1" applyFill="1">
      <alignment horizontal="left"/>
    </xf>
    <xf numFmtId="0" fontId="5" fillId="0" borderId="0" xfId="46" applyFont="1" applyFill="1" applyBorder="1" applyAlignment="1"/>
    <xf numFmtId="168" fontId="2" fillId="0" borderId="0" xfId="96" applyFont="1" applyFill="1" applyAlignment="1"/>
    <xf numFmtId="0" fontId="3" fillId="0" borderId="0" xfId="34" applyFont="1" applyFill="1" applyAlignment="1">
      <alignment horizontal="left"/>
    </xf>
    <xf numFmtId="0" fontId="9" fillId="0" borderId="0" xfId="34" applyFont="1" applyFill="1" applyAlignment="1">
      <alignment horizontal="left"/>
    </xf>
    <xf numFmtId="0" fontId="4" fillId="0" borderId="0" xfId="11" quotePrefix="1" applyNumberFormat="1" applyFont="1" applyFill="1" applyBorder="1" applyAlignment="1">
      <alignment horizontal="center"/>
    </xf>
    <xf numFmtId="169" fontId="5" fillId="0" borderId="3" xfId="11" applyNumberFormat="1" applyFont="1" applyFill="1" applyBorder="1" applyAlignment="1">
      <alignment horizontal="right"/>
    </xf>
    <xf numFmtId="49" fontId="2" fillId="0" borderId="0" xfId="96" applyNumberFormat="1" applyFont="1" applyFill="1" applyBorder="1" applyAlignment="1"/>
    <xf numFmtId="49" fontId="5" fillId="0" borderId="0" xfId="96" applyNumberFormat="1" applyFont="1" applyFill="1" applyBorder="1" applyAlignment="1"/>
    <xf numFmtId="0" fontId="4" fillId="0" borderId="0" xfId="11" applyNumberFormat="1" applyFont="1" applyFill="1" applyBorder="1" applyAlignment="1">
      <alignment horizontal="center"/>
    </xf>
    <xf numFmtId="0" fontId="6" fillId="0" borderId="0" xfId="7" applyNumberFormat="1" applyFont="1" applyFill="1" applyBorder="1" applyAlignment="1">
      <alignment horizontal="center"/>
    </xf>
    <xf numFmtId="169" fontId="5" fillId="0" borderId="3" xfId="7" applyNumberFormat="1" applyFont="1" applyFill="1" applyBorder="1" applyAlignment="1">
      <alignment horizontal="right"/>
    </xf>
    <xf numFmtId="49" fontId="2" fillId="0" borderId="0" xfId="96" applyNumberFormat="1" applyFont="1" applyFill="1" applyAlignment="1"/>
    <xf numFmtId="169" fontId="5" fillId="0" borderId="4" xfId="11" applyNumberFormat="1" applyFont="1" applyFill="1" applyBorder="1" applyAlignment="1">
      <alignment horizontal="right"/>
    </xf>
    <xf numFmtId="0" fontId="6" fillId="0" borderId="0" xfId="11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2" fillId="0" borderId="0" xfId="34" applyFill="1"/>
    <xf numFmtId="43" fontId="2" fillId="0" borderId="4" xfId="1" applyNumberFormat="1" applyFont="1" applyFill="1" applyBorder="1" applyAlignment="1">
      <alignment horizontal="center"/>
    </xf>
    <xf numFmtId="169" fontId="2" fillId="0" borderId="0" xfId="1" applyNumberFormat="1" applyFont="1" applyFill="1" applyAlignment="1">
      <alignment wrapText="1"/>
    </xf>
    <xf numFmtId="169" fontId="2" fillId="0" borderId="0" xfId="1" applyNumberFormat="1" applyFont="1" applyFill="1" applyBorder="1" applyAlignment="1">
      <alignment horizontal="center"/>
    </xf>
    <xf numFmtId="0" fontId="8" fillId="0" borderId="0" xfId="34" applyFont="1" applyFill="1" applyBorder="1" applyAlignment="1"/>
    <xf numFmtId="0" fontId="5" fillId="0" borderId="0" xfId="34" applyFont="1" applyFill="1" applyBorder="1" applyAlignment="1"/>
    <xf numFmtId="0" fontId="2" fillId="0" borderId="0" xfId="34" applyFont="1" applyFill="1" applyBorder="1" applyAlignment="1"/>
    <xf numFmtId="169" fontId="2" fillId="0" borderId="0" xfId="11" applyNumberFormat="1" applyFont="1" applyFill="1" applyBorder="1" applyAlignment="1">
      <alignment horizontal="right"/>
    </xf>
    <xf numFmtId="169" fontId="5" fillId="0" borderId="0" xfId="11" applyNumberFormat="1" applyFont="1" applyFill="1" applyBorder="1" applyAlignment="1">
      <alignment horizontal="right"/>
    </xf>
    <xf numFmtId="169" fontId="2" fillId="0" borderId="5" xfId="11" applyNumberFormat="1" applyFont="1" applyFill="1" applyBorder="1" applyAlignment="1">
      <alignment horizontal="right"/>
    </xf>
    <xf numFmtId="0" fontId="6" fillId="0" borderId="0" xfId="34" applyFont="1" applyFill="1" applyBorder="1" applyAlignment="1"/>
    <xf numFmtId="169" fontId="2" fillId="0" borderId="0" xfId="1" applyNumberFormat="1" applyFont="1" applyFill="1" applyBorder="1" applyAlignment="1">
      <alignment wrapText="1"/>
    </xf>
    <xf numFmtId="0" fontId="4" fillId="0" borderId="0" xfId="1" applyNumberFormat="1" applyFont="1" applyFill="1" applyAlignment="1">
      <alignment horizontal="center"/>
    </xf>
    <xf numFmtId="0" fontId="2" fillId="0" borderId="0" xfId="11" applyNumberFormat="1" applyFont="1" applyFill="1" applyBorder="1" applyAlignment="1">
      <alignment horizontal="right"/>
    </xf>
    <xf numFmtId="0" fontId="5" fillId="0" borderId="0" xfId="11" applyNumberFormat="1" applyFont="1" applyFill="1" applyBorder="1" applyAlignment="1">
      <alignment horizontal="right"/>
    </xf>
    <xf numFmtId="0" fontId="2" fillId="0" borderId="0" xfId="34" applyNumberFormat="1" applyFont="1" applyFill="1" applyBorder="1" applyAlignment="1"/>
    <xf numFmtId="0" fontId="2" fillId="0" borderId="0" xfId="34" quotePrefix="1" applyFont="1" applyFill="1" applyBorder="1" applyAlignment="1">
      <alignment horizontal="left"/>
    </xf>
    <xf numFmtId="41" fontId="5" fillId="0" borderId="0" xfId="1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0" fontId="5" fillId="0" borderId="0" xfId="34" applyFont="1" applyFill="1"/>
    <xf numFmtId="169" fontId="5" fillId="0" borderId="6" xfId="34" applyNumberFormat="1" applyFont="1" applyFill="1" applyBorder="1" applyAlignment="1"/>
    <xf numFmtId="41" fontId="5" fillId="0" borderId="0" xfId="1" applyNumberFormat="1" applyFont="1" applyFill="1" applyAlignment="1">
      <alignment wrapText="1"/>
    </xf>
    <xf numFmtId="169" fontId="5" fillId="0" borderId="0" xfId="1" applyNumberFormat="1" applyFont="1" applyFill="1" applyBorder="1" applyAlignment="1">
      <alignment horizontal="left"/>
    </xf>
    <xf numFmtId="0" fontId="4" fillId="0" borderId="0" xfId="1" applyNumberFormat="1" applyFont="1" applyFill="1" applyBorder="1" applyAlignment="1">
      <alignment horizontal="center"/>
    </xf>
    <xf numFmtId="169" fontId="2" fillId="0" borderId="5" xfId="1" applyNumberFormat="1" applyFont="1" applyFill="1" applyBorder="1" applyAlignment="1">
      <alignment horizontal="center"/>
    </xf>
    <xf numFmtId="169" fontId="5" fillId="0" borderId="6" xfId="1" applyNumberFormat="1" applyFont="1" applyFill="1" applyBorder="1" applyAlignment="1">
      <alignment horizontal="right"/>
    </xf>
    <xf numFmtId="169" fontId="5" fillId="0" borderId="5" xfId="1" applyNumberFormat="1" applyFont="1" applyFill="1" applyBorder="1" applyAlignment="1">
      <alignment horizontal="center"/>
    </xf>
    <xf numFmtId="41" fontId="2" fillId="0" borderId="0" xfId="1" applyNumberFormat="1" applyFont="1" applyFill="1" applyAlignment="1">
      <alignment wrapText="1"/>
    </xf>
    <xf numFmtId="41" fontId="2" fillId="0" borderId="0" xfId="1" applyNumberFormat="1" applyFont="1" applyFill="1" applyBorder="1" applyAlignment="1">
      <alignment wrapText="1"/>
    </xf>
    <xf numFmtId="43" fontId="5" fillId="0" borderId="0" xfId="1" applyFont="1" applyFill="1" applyAlignment="1">
      <alignment horizontal="left" wrapText="1"/>
    </xf>
    <xf numFmtId="43" fontId="5" fillId="0" borderId="0" xfId="1" applyFont="1" applyFill="1" applyBorder="1" applyAlignment="1">
      <alignment horizontal="left"/>
    </xf>
    <xf numFmtId="169" fontId="5" fillId="0" borderId="6" xfId="1" applyNumberFormat="1" applyFont="1" applyFill="1" applyBorder="1" applyAlignment="1"/>
    <xf numFmtId="43" fontId="2" fillId="0" borderId="0" xfId="1" applyFont="1" applyFill="1" applyBorder="1" applyAlignment="1">
      <alignment horizontal="center"/>
    </xf>
    <xf numFmtId="169" fontId="2" fillId="0" borderId="0" xfId="1" quotePrefix="1" applyNumberFormat="1" applyFont="1" applyFill="1" applyBorder="1" applyAlignment="1"/>
    <xf numFmtId="41" fontId="2" fillId="0" borderId="0" xfId="49" applyNumberFormat="1" applyFont="1" applyFill="1"/>
    <xf numFmtId="169" fontId="41" fillId="0" borderId="3" xfId="1" applyNumberFormat="1" applyFont="1" applyFill="1" applyBorder="1"/>
    <xf numFmtId="169" fontId="41" fillId="0" borderId="0" xfId="1" applyNumberFormat="1" applyFont="1" applyFill="1" applyBorder="1"/>
    <xf numFmtId="169" fontId="5" fillId="0" borderId="5" xfId="1" applyNumberFormat="1" applyFont="1" applyFill="1" applyBorder="1" applyAlignment="1"/>
    <xf numFmtId="0" fontId="36" fillId="0" borderId="0" xfId="49" applyFont="1" applyFill="1" applyBorder="1" applyAlignment="1">
      <alignment horizontal="center"/>
    </xf>
    <xf numFmtId="169" fontId="5" fillId="0" borderId="53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96" applyNumberFormat="1" applyFill="1" applyAlignment="1">
      <alignment horizontal="center"/>
    </xf>
    <xf numFmtId="0" fontId="2" fillId="0" borderId="0" xfId="34" applyFill="1" applyAlignment="1">
      <alignment horizontal="left"/>
    </xf>
    <xf numFmtId="49" fontId="2" fillId="0" borderId="0" xfId="96" applyNumberFormat="1" applyFill="1"/>
    <xf numFmtId="168" fontId="5" fillId="0" borderId="0" xfId="96" applyFont="1" applyFill="1" applyAlignment="1">
      <alignment horizontal="left" indent="1"/>
    </xf>
    <xf numFmtId="0" fontId="5" fillId="0" borderId="0" xfId="34" quotePrefix="1" applyFont="1" applyFill="1" applyAlignment="1">
      <alignment horizontal="left"/>
    </xf>
    <xf numFmtId="0" fontId="36" fillId="0" borderId="0" xfId="46" applyFont="1" applyFill="1"/>
    <xf numFmtId="49" fontId="2" fillId="0" borderId="0" xfId="35" applyNumberFormat="1" applyFill="1" applyAlignment="1"/>
    <xf numFmtId="0" fontId="2" fillId="0" borderId="0" xfId="35" applyFill="1" applyAlignment="1"/>
    <xf numFmtId="0" fontId="3" fillId="0" borderId="0" xfId="96" applyNumberFormat="1" applyFont="1" applyFill="1"/>
    <xf numFmtId="43" fontId="4" fillId="0" borderId="0" xfId="1" applyFont="1" applyFill="1" applyAlignment="1">
      <alignment horizontal="center"/>
    </xf>
    <xf numFmtId="0" fontId="5" fillId="0" borderId="0" xfId="96" applyNumberFormat="1" applyFont="1" applyFill="1"/>
    <xf numFmtId="168" fontId="5" fillId="0" borderId="0" xfId="96" applyFont="1" applyFill="1"/>
    <xf numFmtId="168" fontId="2" fillId="0" borderId="0" xfId="96" applyFill="1" applyAlignment="1">
      <alignment horizontal="center"/>
    </xf>
    <xf numFmtId="0" fontId="2" fillId="0" borderId="0" xfId="96" applyNumberFormat="1" applyFill="1"/>
    <xf numFmtId="0" fontId="6" fillId="0" borderId="0" xfId="96" applyNumberFormat="1" applyFont="1" applyFill="1"/>
    <xf numFmtId="168" fontId="6" fillId="0" borderId="0" xfId="96" applyFont="1" applyFill="1" applyAlignment="1">
      <alignment horizontal="center"/>
    </xf>
    <xf numFmtId="168" fontId="5" fillId="0" borderId="0" xfId="96" applyFont="1" applyFill="1" applyAlignment="1">
      <alignment wrapText="1"/>
    </xf>
    <xf numFmtId="169" fontId="4" fillId="0" borderId="0" xfId="1" quotePrefix="1" applyNumberFormat="1" applyFont="1" applyFill="1" applyAlignment="1">
      <alignment horizontal="center"/>
    </xf>
    <xf numFmtId="169" fontId="5" fillId="0" borderId="4" xfId="1" applyNumberFormat="1" applyFont="1" applyFill="1" applyBorder="1" applyAlignment="1">
      <alignment horizontal="right"/>
    </xf>
    <xf numFmtId="169" fontId="6" fillId="0" borderId="0" xfId="1" applyNumberFormat="1" applyFont="1" applyFill="1" applyAlignment="1">
      <alignment horizontal="center"/>
    </xf>
    <xf numFmtId="169" fontId="5" fillId="0" borderId="0" xfId="1" applyNumberFormat="1" applyFont="1" applyFill="1" applyAlignment="1">
      <alignment wrapText="1"/>
    </xf>
    <xf numFmtId="43" fontId="2" fillId="0" borderId="0" xfId="1" quotePrefix="1" applyFont="1" applyFill="1" applyAlignment="1">
      <alignment horizontal="center"/>
    </xf>
    <xf numFmtId="169" fontId="2" fillId="0" borderId="0" xfId="1" applyNumberFormat="1" applyFont="1" applyFill="1" applyAlignment="1">
      <alignment horizontal="right" vertical="top" wrapText="1"/>
    </xf>
    <xf numFmtId="169" fontId="5" fillId="0" borderId="0" xfId="1" quotePrefix="1" applyNumberFormat="1" applyFont="1" applyFill="1" applyAlignment="1">
      <alignment horizontal="right"/>
    </xf>
    <xf numFmtId="169" fontId="5" fillId="0" borderId="3" xfId="1" quotePrefix="1" applyNumberFormat="1" applyFont="1" applyFill="1" applyBorder="1" applyAlignment="1">
      <alignment horizontal="right"/>
    </xf>
    <xf numFmtId="0" fontId="2" fillId="0" borderId="0" xfId="96" applyNumberFormat="1" applyFill="1" applyAlignment="1">
      <alignment vertical="center" wrapText="1"/>
    </xf>
    <xf numFmtId="169" fontId="4" fillId="0" borderId="53" xfId="1" applyNumberFormat="1" applyFont="1" applyFill="1" applyBorder="1" applyAlignment="1">
      <alignment horizontal="center"/>
    </xf>
    <xf numFmtId="169" fontId="4" fillId="0" borderId="0" xfId="1" applyNumberFormat="1" applyFont="1" applyFill="1"/>
    <xf numFmtId="0" fontId="6" fillId="0" borderId="0" xfId="34" applyFont="1" applyFill="1"/>
    <xf numFmtId="0" fontId="5" fillId="0" borderId="0" xfId="50" applyFont="1" applyFill="1"/>
    <xf numFmtId="0" fontId="40" fillId="0" borderId="0" xfId="46" applyFont="1" applyFill="1"/>
    <xf numFmtId="41" fontId="15" fillId="0" borderId="0" xfId="10" applyNumberFormat="1" applyFont="1" applyFill="1"/>
    <xf numFmtId="0" fontId="2" fillId="0" borderId="0" xfId="46" applyFill="1"/>
    <xf numFmtId="41" fontId="5" fillId="0" borderId="0" xfId="49" applyNumberFormat="1" applyFont="1" applyFill="1" applyBorder="1"/>
    <xf numFmtId="0" fontId="6" fillId="0" borderId="0" xfId="46" applyFont="1" applyFill="1"/>
    <xf numFmtId="0" fontId="42" fillId="0" borderId="0" xfId="34" applyFont="1" applyFill="1" applyAlignment="1">
      <alignment horizontal="left"/>
    </xf>
    <xf numFmtId="169" fontId="5" fillId="0" borderId="0" xfId="7" applyNumberFormat="1" applyFont="1" applyFill="1" applyBorder="1" applyAlignment="1">
      <alignment horizontal="right"/>
    </xf>
    <xf numFmtId="41" fontId="5" fillId="0" borderId="0" xfId="10" applyNumberFormat="1" applyFont="1" applyFill="1" applyBorder="1" applyAlignment="1"/>
    <xf numFmtId="169" fontId="5" fillId="0" borderId="0" xfId="1" applyNumberFormat="1" applyFont="1" applyFill="1" applyBorder="1"/>
    <xf numFmtId="43" fontId="15" fillId="0" borderId="0" xfId="1" applyFont="1" applyFill="1" applyBorder="1"/>
    <xf numFmtId="169" fontId="15" fillId="0" borderId="0" xfId="1" applyNumberFormat="1" applyFont="1" applyFill="1" applyBorder="1"/>
    <xf numFmtId="169" fontId="14" fillId="0" borderId="0" xfId="1" quotePrefix="1" applyNumberFormat="1" applyFont="1" applyFill="1" applyBorder="1"/>
    <xf numFmtId="41" fontId="5" fillId="0" borderId="0" xfId="10" quotePrefix="1" applyNumberFormat="1" applyFont="1" applyFill="1" applyBorder="1"/>
    <xf numFmtId="41" fontId="2" fillId="0" borderId="0" xfId="10" applyNumberFormat="1" applyFont="1" applyFill="1" applyBorder="1"/>
    <xf numFmtId="41" fontId="2" fillId="0" borderId="0" xfId="49" applyNumberFormat="1" applyFont="1" applyFill="1" applyBorder="1"/>
    <xf numFmtId="10" fontId="4" fillId="0" borderId="0" xfId="146" applyNumberFormat="1" applyFont="1" applyFill="1" applyAlignment="1">
      <alignment horizontal="center"/>
    </xf>
    <xf numFmtId="41" fontId="5" fillId="0" borderId="0" xfId="46" applyNumberFormat="1" applyFont="1" applyFill="1" applyBorder="1" applyAlignment="1"/>
    <xf numFmtId="0" fontId="6" fillId="0" borderId="0" xfId="147" applyFont="1" applyFill="1" applyAlignment="1">
      <alignment horizontal="left"/>
    </xf>
    <xf numFmtId="0" fontId="36" fillId="0" borderId="0" xfId="0" applyFont="1" applyFill="1"/>
    <xf numFmtId="169" fontId="2" fillId="0" borderId="0" xfId="1" quotePrefix="1" applyNumberFormat="1" applyFont="1" applyFill="1" applyAlignment="1">
      <alignment horizontal="center"/>
    </xf>
    <xf numFmtId="169" fontId="5" fillId="0" borderId="3" xfId="1" applyNumberFormat="1" applyFont="1" applyFill="1" applyBorder="1" applyAlignment="1">
      <alignment horizontal="right"/>
    </xf>
    <xf numFmtId="169" fontId="2" fillId="0" borderId="0" xfId="1" applyNumberFormat="1" applyFont="1" applyFill="1" applyAlignment="1">
      <alignment horizontal="right"/>
    </xf>
    <xf numFmtId="0" fontId="5" fillId="0" borderId="0" xfId="50" applyFont="1" applyFill="1" applyAlignment="1"/>
    <xf numFmtId="0" fontId="6" fillId="0" borderId="0" xfId="46" applyFont="1" applyFill="1" applyAlignment="1"/>
    <xf numFmtId="169" fontId="36" fillId="0" borderId="0" xfId="1" applyNumberFormat="1" applyFont="1" applyFill="1" applyBorder="1" applyAlignment="1"/>
    <xf numFmtId="169" fontId="2" fillId="0" borderId="0" xfId="1" applyNumberFormat="1" applyFont="1" applyFill="1" applyAlignment="1">
      <alignment horizontal="left"/>
    </xf>
    <xf numFmtId="43" fontId="2" fillId="0" borderId="0" xfId="1" applyFont="1" applyFill="1"/>
    <xf numFmtId="169" fontId="2" fillId="0" borderId="0" xfId="1" applyNumberFormat="1" applyFont="1" applyFill="1" applyBorder="1" applyAlignment="1">
      <alignment horizontal="right"/>
    </xf>
    <xf numFmtId="169" fontId="2" fillId="0" borderId="0" xfId="1" applyNumberFormat="1" applyFont="1" applyFill="1" applyBorder="1" applyAlignment="1">
      <alignment horizontal="left"/>
    </xf>
    <xf numFmtId="0" fontId="5" fillId="0" borderId="0" xfId="34" quotePrefix="1" applyFont="1" applyFill="1" applyBorder="1" applyAlignment="1">
      <alignment horizontal="left"/>
    </xf>
    <xf numFmtId="168" fontId="2" fillId="0" borderId="0" xfId="96" applyFill="1"/>
    <xf numFmtId="41" fontId="2" fillId="0" borderId="0" xfId="1" quotePrefix="1" applyNumberFormat="1" applyFont="1" applyFill="1" applyAlignment="1">
      <alignment horizontal="center"/>
    </xf>
    <xf numFmtId="169" fontId="5" fillId="0" borderId="5" xfId="1" applyNumberFormat="1" applyFont="1" applyFill="1" applyBorder="1" applyAlignment="1">
      <alignment horizontal="right"/>
    </xf>
    <xf numFmtId="0" fontId="36" fillId="0" borderId="0" xfId="96" applyNumberFormat="1" applyFont="1" applyFill="1"/>
    <xf numFmtId="49" fontId="45" fillId="0" borderId="0" xfId="96" applyNumberFormat="1" applyFont="1" applyFill="1" applyAlignment="1">
      <alignment horizontal="center"/>
    </xf>
    <xf numFmtId="168" fontId="45" fillId="0" borderId="0" xfId="96" applyFont="1" applyFill="1" applyAlignment="1">
      <alignment horizontal="center" wrapText="1"/>
    </xf>
    <xf numFmtId="168" fontId="46" fillId="0" borderId="0" xfId="96" applyFont="1" applyFill="1" applyAlignment="1">
      <alignment horizontal="center"/>
    </xf>
    <xf numFmtId="0" fontId="45" fillId="0" borderId="0" xfId="0" applyFont="1" applyFill="1" applyAlignment="1">
      <alignment horizontal="center"/>
    </xf>
    <xf numFmtId="169" fontId="47" fillId="0" borderId="0" xfId="1" applyNumberFormat="1" applyFont="1" applyFill="1" applyAlignment="1">
      <alignment horizontal="right"/>
    </xf>
    <xf numFmtId="169" fontId="45" fillId="0" borderId="0" xfId="1" applyNumberFormat="1" applyFont="1" applyFill="1" applyAlignment="1">
      <alignment horizontal="center"/>
    </xf>
    <xf numFmtId="169" fontId="45" fillId="0" borderId="0" xfId="1" quotePrefix="1" applyNumberFormat="1" applyFont="1" applyFill="1" applyAlignment="1">
      <alignment horizontal="center"/>
    </xf>
    <xf numFmtId="169" fontId="43" fillId="0" borderId="0" xfId="1" quotePrefix="1" applyNumberFormat="1" applyFont="1" applyFill="1" applyAlignment="1">
      <alignment horizontal="center"/>
    </xf>
    <xf numFmtId="168" fontId="45" fillId="0" borderId="0" xfId="96" applyFont="1" applyFill="1" applyAlignment="1">
      <alignment horizontal="center"/>
    </xf>
    <xf numFmtId="168" fontId="47" fillId="0" borderId="0" xfId="96" applyFont="1" applyFill="1" applyAlignment="1">
      <alignment horizontal="center"/>
    </xf>
    <xf numFmtId="168" fontId="43" fillId="0" borderId="0" xfId="96" applyFont="1" applyFill="1"/>
    <xf numFmtId="169" fontId="46" fillId="0" borderId="0" xfId="1" applyNumberFormat="1" applyFont="1" applyFill="1" applyAlignment="1">
      <alignment horizontal="center"/>
    </xf>
    <xf numFmtId="169" fontId="47" fillId="0" borderId="0" xfId="1" quotePrefix="1" applyNumberFormat="1" applyFont="1" applyFill="1" applyAlignment="1">
      <alignment horizontal="right"/>
    </xf>
    <xf numFmtId="0" fontId="48" fillId="0" borderId="0" xfId="34" applyFont="1" applyFill="1" applyBorder="1" applyAlignment="1"/>
    <xf numFmtId="0" fontId="45" fillId="0" borderId="0" xfId="34" applyFont="1" applyFill="1" applyBorder="1" applyAlignment="1">
      <alignment horizontal="center"/>
    </xf>
    <xf numFmtId="0" fontId="45" fillId="0" borderId="0" xfId="11" applyNumberFormat="1" applyFont="1" applyFill="1" applyBorder="1" applyAlignment="1">
      <alignment horizontal="center"/>
    </xf>
    <xf numFmtId="0" fontId="46" fillId="0" borderId="0" xfId="11" applyNumberFormat="1" applyFont="1" applyFill="1" applyBorder="1" applyAlignment="1">
      <alignment horizontal="center"/>
    </xf>
    <xf numFmtId="0" fontId="45" fillId="0" borderId="0" xfId="1" applyNumberFormat="1" applyFont="1" applyFill="1" applyAlignment="1">
      <alignment horizontal="center"/>
    </xf>
    <xf numFmtId="0" fontId="46" fillId="0" borderId="0" xfId="7" applyNumberFormat="1" applyFont="1" applyFill="1" applyBorder="1" applyAlignment="1">
      <alignment horizontal="center"/>
    </xf>
    <xf numFmtId="0" fontId="44" fillId="0" borderId="0" xfId="0" applyFont="1" applyFill="1"/>
    <xf numFmtId="0" fontId="45" fillId="0" borderId="0" xfId="0" applyNumberFormat="1" applyFont="1" applyFill="1" applyAlignment="1">
      <alignment horizontal="center"/>
    </xf>
    <xf numFmtId="0" fontId="47" fillId="0" borderId="0" xfId="11" applyNumberFormat="1" applyFont="1" applyFill="1" applyBorder="1" applyAlignment="1">
      <alignment horizontal="right"/>
    </xf>
    <xf numFmtId="0" fontId="43" fillId="0" borderId="0" xfId="11" applyNumberFormat="1" applyFont="1" applyFill="1" applyBorder="1" applyAlignment="1">
      <alignment horizontal="right"/>
    </xf>
    <xf numFmtId="0" fontId="43" fillId="0" borderId="0" xfId="34" applyNumberFormat="1" applyFont="1" applyFill="1" applyBorder="1" applyAlignment="1"/>
    <xf numFmtId="0" fontId="48" fillId="0" borderId="0" xfId="48" applyFont="1" applyFill="1" applyAlignment="1">
      <alignment horizontal="center"/>
    </xf>
    <xf numFmtId="0" fontId="49" fillId="0" borderId="0" xfId="46" applyFont="1" applyFill="1" applyAlignment="1"/>
    <xf numFmtId="0" fontId="43" fillId="0" borderId="0" xfId="48" applyFont="1" applyFill="1" applyBorder="1" applyAlignment="1">
      <alignment horizontal="center"/>
    </xf>
    <xf numFmtId="0" fontId="43" fillId="0" borderId="0" xfId="46" applyFont="1" applyFill="1" applyAlignment="1"/>
    <xf numFmtId="0" fontId="47" fillId="0" borderId="0" xfId="46" applyFont="1" applyFill="1" applyAlignment="1"/>
    <xf numFmtId="0" fontId="50" fillId="0" borderId="0" xfId="46" applyFont="1" applyFill="1" applyAlignment="1"/>
    <xf numFmtId="0" fontId="43" fillId="0" borderId="0" xfId="46" applyFont="1" applyFill="1"/>
    <xf numFmtId="0" fontId="48" fillId="0" borderId="0" xfId="48" applyFont="1" applyFill="1" applyAlignment="1">
      <alignment horizontal="centerContinuous"/>
    </xf>
    <xf numFmtId="0" fontId="43" fillId="0" borderId="0" xfId="48" applyFont="1" applyFill="1" applyBorder="1" applyAlignment="1">
      <alignment horizontal="centerContinuous"/>
    </xf>
    <xf numFmtId="41" fontId="47" fillId="0" borderId="0" xfId="49" applyNumberFormat="1" applyFont="1" applyFill="1" applyBorder="1"/>
    <xf numFmtId="49" fontId="4" fillId="0" borderId="0" xfId="96" applyNumberFormat="1" applyFont="1" applyFill="1" applyAlignment="1">
      <alignment horizontal="center"/>
    </xf>
    <xf numFmtId="169" fontId="2" fillId="0" borderId="5" xfId="1" applyNumberFormat="1" applyFont="1" applyFill="1" applyBorder="1" applyAlignment="1"/>
    <xf numFmtId="168" fontId="5" fillId="0" borderId="0" xfId="96" applyFont="1" applyFill="1" applyAlignment="1">
      <alignment horizontal="center"/>
    </xf>
    <xf numFmtId="169" fontId="4" fillId="0" borderId="0" xfId="1" applyNumberFormat="1" applyFont="1" applyFill="1" applyAlignment="1">
      <alignment horizontal="center"/>
    </xf>
    <xf numFmtId="0" fontId="4" fillId="0" borderId="0" xfId="34" applyFont="1" applyFill="1" applyBorder="1" applyAlignment="1">
      <alignment horizontal="center"/>
    </xf>
    <xf numFmtId="0" fontId="2" fillId="0" borderId="0" xfId="46" applyFont="1" applyFill="1" applyBorder="1" applyAlignment="1">
      <alignment horizontal="center" wrapText="1"/>
    </xf>
    <xf numFmtId="0" fontId="36" fillId="0" borderId="0" xfId="46" applyFont="1" applyFill="1" applyBorder="1" applyAlignment="1">
      <alignment horizontal="center" wrapText="1"/>
    </xf>
    <xf numFmtId="0" fontId="2" fillId="0" borderId="0" xfId="49" applyFont="1" applyFill="1" applyBorder="1" applyAlignment="1">
      <alignment horizontal="center" wrapText="1"/>
    </xf>
    <xf numFmtId="0" fontId="36" fillId="0" borderId="0" xfId="49" applyFont="1" applyFill="1" applyBorder="1" applyAlignment="1">
      <alignment horizontal="center" wrapText="1"/>
    </xf>
    <xf numFmtId="169" fontId="5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169" fontId="2" fillId="0" borderId="4" xfId="1" applyNumberFormat="1" applyFont="1" applyFill="1" applyBorder="1" applyAlignment="1">
      <alignment horizontal="right"/>
    </xf>
    <xf numFmtId="169" fontId="5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center"/>
    </xf>
    <xf numFmtId="0" fontId="4" fillId="0" borderId="0" xfId="96" applyNumberFormat="1" applyFont="1" applyFill="1" applyAlignment="1">
      <alignment horizontal="center"/>
    </xf>
    <xf numFmtId="169" fontId="4" fillId="0" borderId="0" xfId="1" applyNumberFormat="1" applyFont="1" applyFill="1" applyAlignment="1">
      <alignment horizontal="center"/>
    </xf>
    <xf numFmtId="168" fontId="5" fillId="0" borderId="0" xfId="96" applyFont="1" applyFill="1" applyAlignment="1">
      <alignment horizontal="center"/>
    </xf>
    <xf numFmtId="168" fontId="5" fillId="0" borderId="0" xfId="96" applyFont="1" applyFill="1" applyAlignment="1">
      <alignment horizontal="center" wrapText="1"/>
    </xf>
    <xf numFmtId="168" fontId="4" fillId="0" borderId="0" xfId="96" applyFont="1" applyFill="1" applyAlignment="1">
      <alignment horizontal="center" wrapText="1"/>
    </xf>
    <xf numFmtId="0" fontId="4" fillId="0" borderId="0" xfId="34" applyFont="1" applyFill="1" applyBorder="1" applyAlignment="1">
      <alignment horizontal="center"/>
    </xf>
    <xf numFmtId="0" fontId="5" fillId="0" borderId="0" xfId="34" applyFont="1" applyFill="1" applyBorder="1" applyAlignment="1">
      <alignment horizontal="center"/>
    </xf>
    <xf numFmtId="168" fontId="2" fillId="0" borderId="0" xfId="96" applyFont="1" applyFill="1" applyAlignment="1">
      <alignment horizontal="center"/>
    </xf>
    <xf numFmtId="0" fontId="2" fillId="0" borderId="0" xfId="34" applyFont="1" applyFill="1" applyBorder="1" applyAlignment="1">
      <alignment horizontal="center"/>
    </xf>
    <xf numFmtId="0" fontId="4" fillId="0" borderId="0" xfId="46" applyFont="1" applyFill="1" applyBorder="1" applyAlignment="1">
      <alignment horizontal="center"/>
    </xf>
    <xf numFmtId="0" fontId="5" fillId="0" borderId="0" xfId="48" applyFont="1" applyFill="1" applyBorder="1" applyAlignment="1">
      <alignment horizontal="center"/>
    </xf>
    <xf numFmtId="0" fontId="2" fillId="0" borderId="0" xfId="46" applyFont="1" applyFill="1" applyBorder="1" applyAlignment="1">
      <alignment horizontal="center" wrapText="1"/>
    </xf>
    <xf numFmtId="0" fontId="36" fillId="0" borderId="0" xfId="46" applyFont="1" applyFill="1" applyBorder="1" applyAlignment="1">
      <alignment horizontal="center" wrapText="1"/>
    </xf>
    <xf numFmtId="0" fontId="36" fillId="0" borderId="5" xfId="49" applyFont="1" applyFill="1" applyBorder="1" applyAlignment="1">
      <alignment horizontal="center"/>
    </xf>
    <xf numFmtId="0" fontId="2" fillId="0" borderId="0" xfId="49" applyFont="1" applyFill="1" applyBorder="1" applyAlignment="1">
      <alignment horizontal="center" wrapText="1"/>
    </xf>
    <xf numFmtId="0" fontId="36" fillId="0" borderId="53" xfId="49" applyFont="1" applyFill="1" applyBorder="1" applyAlignment="1">
      <alignment horizontal="center" wrapText="1"/>
    </xf>
    <xf numFmtId="0" fontId="36" fillId="0" borderId="0" xfId="49" applyFont="1" applyFill="1" applyBorder="1" applyAlignment="1">
      <alignment horizontal="center" wrapText="1"/>
    </xf>
    <xf numFmtId="0" fontId="2" fillId="0" borderId="0" xfId="46" applyFont="1" applyFill="1" applyAlignment="1">
      <alignment horizontal="center" wrapText="1"/>
    </xf>
    <xf numFmtId="0" fontId="2" fillId="0" borderId="53" xfId="49" applyFont="1" applyFill="1" applyBorder="1" applyAlignment="1">
      <alignment horizontal="center" wrapText="1"/>
    </xf>
    <xf numFmtId="169" fontId="5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3" fontId="17" fillId="0" borderId="0" xfId="0" applyNumberFormat="1" applyFont="1" applyAlignment="1">
      <alignment horizontal="center"/>
    </xf>
    <xf numFmtId="3" fontId="18" fillId="5" borderId="54" xfId="0" applyNumberFormat="1" applyFont="1" applyFill="1" applyBorder="1" applyAlignment="1">
      <alignment horizontal="center" vertical="center"/>
    </xf>
    <xf numFmtId="0" fontId="17" fillId="5" borderId="53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3" fontId="18" fillId="5" borderId="8" xfId="0" applyNumberFormat="1" applyFont="1" applyFill="1" applyBorder="1" applyAlignment="1">
      <alignment horizontal="center" vertical="center"/>
    </xf>
    <xf numFmtId="3" fontId="18" fillId="5" borderId="55" xfId="0" applyNumberFormat="1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3" fontId="18" fillId="5" borderId="56" xfId="0" applyNumberFormat="1" applyFont="1" applyFill="1" applyBorder="1" applyAlignment="1">
      <alignment horizontal="center" vertical="center"/>
    </xf>
    <xf numFmtId="3" fontId="18" fillId="5" borderId="10" xfId="0" applyNumberFormat="1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horizontal="center" vertical="center"/>
    </xf>
    <xf numFmtId="171" fontId="17" fillId="0" borderId="23" xfId="47" applyNumberFormat="1" applyFont="1" applyFill="1" applyBorder="1" applyAlignment="1">
      <alignment horizontal="left"/>
    </xf>
  </cellXfs>
  <cellStyles count="148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2" xr:uid="{46516555-4079-4BB7-9BAB-20184CAF332E}"/>
    <cellStyle name="Comma 2 2 4" xfId="112" xr:uid="{7237243A-41E2-44AE-A7B4-D6C65657F56D}"/>
    <cellStyle name="Comma 2 3" xfId="5" xr:uid="{00000000-0005-0000-0000-000004000000}"/>
    <cellStyle name="Comma 2 3 2" xfId="133" xr:uid="{E5BF08A6-D44A-4F96-995A-4B8A4013E70C}"/>
    <cellStyle name="Comma 2 3 3" xfId="109" xr:uid="{8C2649AA-E538-4C08-8586-1EC0961C34BD}"/>
    <cellStyle name="Comma 2 4" xfId="6" xr:uid="{00000000-0005-0000-0000-000005000000}"/>
    <cellStyle name="Comma 2 4 2" xfId="134" xr:uid="{0094A832-BF4D-46A6-8C96-BE15DD76D3CE}"/>
    <cellStyle name="Comma 2 4 3" xfId="108" xr:uid="{22324DB9-26C7-4BA1-9FBC-35400078718C}"/>
    <cellStyle name="Comma 2 5" xfId="7" xr:uid="{00000000-0005-0000-0000-000006000000}"/>
    <cellStyle name="Comma 2 5 2" xfId="135" xr:uid="{CB9C7A69-47E2-4BC6-8547-8830FF1709B2}"/>
    <cellStyle name="Comma 2 5 3" xfId="121" xr:uid="{8AAF1593-1A4C-4A35-A7FF-7ABD9D8B23E6}"/>
    <cellStyle name="Comma 2 6" xfId="126" xr:uid="{57C50D23-6860-4CED-9372-06B722905F8C}"/>
    <cellStyle name="Comma 2 7" xfId="131" xr:uid="{368CA264-DCF6-4634-AFE9-4BF63975FE88}"/>
    <cellStyle name="Comma 2 8" xfId="102" xr:uid="{6D6F37BB-5C6F-42B4-83FB-485E3A11B863}"/>
    <cellStyle name="Comma 3" xfId="8" xr:uid="{00000000-0005-0000-0000-000007000000}"/>
    <cellStyle name="Comma 3 2" xfId="120" xr:uid="{55FB6402-E29D-439B-9ACD-938B4FA48EAC}"/>
    <cellStyle name="Comma 3 3" xfId="136" xr:uid="{97C43C43-54E9-49FD-BE39-6E225D0478F9}"/>
    <cellStyle name="Comma 3 4" xfId="111" xr:uid="{C4BB62E4-4FB7-4E48-A4A2-B4B7DFA3AD34}"/>
    <cellStyle name="Comma 4" xfId="9" xr:uid="{00000000-0005-0000-0000-000008000000}"/>
    <cellStyle name="Comma 4 2" xfId="113" xr:uid="{4E0A2750-9BA8-44DA-B1AE-56A25B2A7DEB}"/>
    <cellStyle name="Comma 4 3" xfId="110" xr:uid="{DEAA46CB-1078-4AB7-A686-8BFE861F5FA4}"/>
    <cellStyle name="Comma 4 4" xfId="10" xr:uid="{00000000-0005-0000-0000-000009000000}"/>
    <cellStyle name="Comma 4 4 2" xfId="115" xr:uid="{B77B84FC-3EA3-40BB-8618-FA7B52302A16}"/>
    <cellStyle name="Comma 4 5" xfId="137" xr:uid="{47B1CAD1-4BE7-4C30-B66B-9DCF9C4D80E2}"/>
    <cellStyle name="Comma 4 6" xfId="103" xr:uid="{1253B348-E984-49B3-9CE2-E6EF552308C1}"/>
    <cellStyle name="Comma 42 2" xfId="124" xr:uid="{00471596-31C9-48BC-9803-FE33FE3A6D8B}"/>
    <cellStyle name="Comma 46" xfId="11" xr:uid="{00000000-0005-0000-0000-00000A000000}"/>
    <cellStyle name="Comma 46 2" xfId="114" xr:uid="{2F0E8627-4937-4F52-84A4-B7D7BC8A63D4}"/>
    <cellStyle name="Comma 46 3" xfId="107" xr:uid="{E4FC6EA1-4911-41EA-A4F2-C14FE9EF8F47}"/>
    <cellStyle name="Comma 5" xfId="12" xr:uid="{00000000-0005-0000-0000-00000B000000}"/>
    <cellStyle name="Comma 5 2" xfId="138" xr:uid="{8D1CDC86-7238-47D0-81C7-9C6AAC4B4241}"/>
    <cellStyle name="Comma 5 3" xfId="104" xr:uid="{0B01AE3F-8B32-4755-AEBD-C5F6EE398193}"/>
    <cellStyle name="Comma 6" xfId="105" xr:uid="{FCAD8E70-7C14-4686-A0F1-ACF711065E8F}"/>
    <cellStyle name="Comma 7" xfId="127" xr:uid="{D16F3B99-6451-4B8D-B691-1A73C55C06D1}"/>
    <cellStyle name="Comma 8" xfId="130" xr:uid="{098EFE71-9235-4122-8157-E4C80A52109A}"/>
    <cellStyle name="Comma 9" xfId="98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3" xr:uid="{E5B60BAD-3DA3-4255-83ED-0183EEDC265F}"/>
    <cellStyle name="Normal 136 2 3" xfId="128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9" xr:uid="{04AC002C-5E39-41C3-85D1-8DD1F908E6D3}"/>
    <cellStyle name="Normal 2 2 3" xfId="100" xr:uid="{8DF15BFA-6B06-4482-9C95-55724B7C3341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9" xr:uid="{5E64CCF6-5A63-4EC9-A7CD-DB1CEBD2505C}"/>
    <cellStyle name="Normal 25" xfId="142" xr:uid="{043F46CA-CF6F-4EAC-8CFE-7E475213D2F8}"/>
    <cellStyle name="Normal 26" xfId="143" xr:uid="{D7FBB4A6-F99D-41D2-9DED-0FE4791FB6FB}"/>
    <cellStyle name="Normal 27" xfId="144" xr:uid="{23924446-DBE1-483F-84EE-6D903F1E86DF}"/>
    <cellStyle name="Normal 28" xfId="145" xr:uid="{C247ABD6-56B5-4FFC-9BCA-69E5D8BB433D}"/>
    <cellStyle name="Normal 29" xfId="97" xr:uid="{7D8AB7D5-8A08-4F2F-8A15-84B23045F59E}"/>
    <cellStyle name="Normal 3" xfId="38" xr:uid="{00000000-0005-0000-0000-000026000000}"/>
    <cellStyle name="Normal 3 16" xfId="125" xr:uid="{CBF8AE5A-72A2-49CE-A026-3A7ECA4677B6}"/>
    <cellStyle name="Normal 3 2" xfId="117" xr:uid="{246216A7-7856-492F-88C6-127D07A4C837}"/>
    <cellStyle name="Normal 3 2 2" xfId="118" xr:uid="{2C5341FC-88C5-4DE7-A41C-B9F67F5D967F}"/>
    <cellStyle name="Normal 3 3" xfId="122" xr:uid="{A307F2A6-5A0B-4856-B275-A2655FA788BB}"/>
    <cellStyle name="Normal 3 4" xfId="101" xr:uid="{F052E7DC-0945-44C0-BD76-814FC03BB685}"/>
    <cellStyle name="Normal 30" xfId="147" xr:uid="{9038B155-A91E-44A9-AE80-D7FFFB8EE093}"/>
    <cellStyle name="Normal 4" xfId="39" xr:uid="{00000000-0005-0000-0000-000027000000}"/>
    <cellStyle name="Normal 4 2" xfId="40" xr:uid="{00000000-0005-0000-0000-000028000000}"/>
    <cellStyle name="Normal 4 2 2" xfId="99" xr:uid="{F6BCD3E3-10A0-4427-BA4A-CE5900A2E410}"/>
    <cellStyle name="Normal 4 3" xfId="140" xr:uid="{6B7A4C72-9B25-42E1-9BCD-251E16706F6A}"/>
    <cellStyle name="Normal 4 4" xfId="106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consol_Q4'51_LNH_Audit" xfId="47" xr:uid="{00000000-0005-0000-0000-00002F000000}"/>
    <cellStyle name="Normal_Sunstar Chem;E;2000" xfId="48" xr:uid="{00000000-0005-0000-0000-000030000000}"/>
    <cellStyle name="Normal_Suretex EE 06-01" xfId="49" xr:uid="{00000000-0005-0000-0000-000031000000}"/>
    <cellStyle name="Normal_Suretex EE 06-01_TMTL03-EE-NH" xfId="50" xr:uid="{00000000-0005-0000-0000-000032000000}"/>
    <cellStyle name="Percent" xfId="146" builtinId="5"/>
    <cellStyle name="Percent [2]" xfId="51" xr:uid="{00000000-0005-0000-0000-000033000000}"/>
    <cellStyle name="Percent 2" xfId="119" xr:uid="{0D996C1B-B28B-4CED-9ECF-CE6C3AE8A31D}"/>
    <cellStyle name="Quantity" xfId="52" xr:uid="{00000000-0005-0000-0000-000034000000}"/>
    <cellStyle name="เครื่องหมายจุลภาค 10" xfId="53" xr:uid="{00000000-0005-0000-0000-000035000000}"/>
    <cellStyle name="เครื่องหมายจุลภาค 11" xfId="54" xr:uid="{00000000-0005-0000-0000-000036000000}"/>
    <cellStyle name="เครื่องหมายจุลภาค 12" xfId="55" xr:uid="{00000000-0005-0000-0000-000037000000}"/>
    <cellStyle name="เครื่องหมายจุลภาค 13" xfId="56" xr:uid="{00000000-0005-0000-0000-000038000000}"/>
    <cellStyle name="เครื่องหมายจุลภาค 14" xfId="57" xr:uid="{00000000-0005-0000-0000-000039000000}"/>
    <cellStyle name="เครื่องหมายจุลภาค 15" xfId="58" xr:uid="{00000000-0005-0000-0000-00003A000000}"/>
    <cellStyle name="เครื่องหมายจุลภาค 16" xfId="59" xr:uid="{00000000-0005-0000-0000-00003B000000}"/>
    <cellStyle name="เครื่องหมายจุลภาค 17" xfId="60" xr:uid="{00000000-0005-0000-0000-00003C000000}"/>
    <cellStyle name="เครื่องหมายจุลภาค 18" xfId="61" xr:uid="{00000000-0005-0000-0000-00003D000000}"/>
    <cellStyle name="เครื่องหมายจุลภาค 2" xfId="62" xr:uid="{00000000-0005-0000-0000-00003E000000}"/>
    <cellStyle name="เครื่องหมายจุลภาค 2 2" xfId="63" xr:uid="{00000000-0005-0000-0000-00003F000000}"/>
    <cellStyle name="เครื่องหมายจุลภาค 2 2 2" xfId="64" xr:uid="{00000000-0005-0000-0000-000040000000}"/>
    <cellStyle name="เครื่องหมายจุลภาค 2 3" xfId="65" xr:uid="{00000000-0005-0000-0000-000041000000}"/>
    <cellStyle name="เครื่องหมายจุลภาค 2 4" xfId="66" xr:uid="{00000000-0005-0000-0000-000042000000}"/>
    <cellStyle name="เครื่องหมายจุลภาค 2 5" xfId="141" xr:uid="{8F1F9A4F-39D1-4A7D-9E91-99C84834E67A}"/>
    <cellStyle name="เครื่องหมายจุลภาค 2 6" xfId="116" xr:uid="{D730AB82-B047-4B7C-BA50-0DFE9DDCE2DF}"/>
    <cellStyle name="เครื่องหมายจุลภาค 3" xfId="67" xr:uid="{00000000-0005-0000-0000-000043000000}"/>
    <cellStyle name="เครื่องหมายจุลภาค 3 2" xfId="68" xr:uid="{00000000-0005-0000-0000-000044000000}"/>
    <cellStyle name="เครื่องหมายจุลภาค 4" xfId="69" xr:uid="{00000000-0005-0000-0000-000045000000}"/>
    <cellStyle name="เครื่องหมายจุลภาค 5" xfId="70" xr:uid="{00000000-0005-0000-0000-000046000000}"/>
    <cellStyle name="เครื่องหมายจุลภาค 6" xfId="71" xr:uid="{00000000-0005-0000-0000-000047000000}"/>
    <cellStyle name="เครื่องหมายจุลภาค 7" xfId="72" xr:uid="{00000000-0005-0000-0000-000048000000}"/>
    <cellStyle name="เครื่องหมายจุลภาค 8" xfId="73" xr:uid="{00000000-0005-0000-0000-000049000000}"/>
    <cellStyle name="เครื่องหมายจุลภาค 9" xfId="74" xr:uid="{00000000-0005-0000-0000-00004A000000}"/>
    <cellStyle name="เครื่องหมายจุลภาค 9 2" xfId="75" xr:uid="{00000000-0005-0000-0000-00004B000000}"/>
    <cellStyle name="เปอร์เซ็นต์ 2" xfId="76" xr:uid="{00000000-0005-0000-0000-00004C000000}"/>
    <cellStyle name="เปอร์เซ็นต์ 3" xfId="77" xr:uid="{00000000-0005-0000-0000-00004D000000}"/>
    <cellStyle name="ปกติ 10" xfId="78" xr:uid="{00000000-0005-0000-0000-00004E000000}"/>
    <cellStyle name="ปกติ 11" xfId="79" xr:uid="{00000000-0005-0000-0000-00004F000000}"/>
    <cellStyle name="ปกติ 11 2" xfId="80" xr:uid="{00000000-0005-0000-0000-000050000000}"/>
    <cellStyle name="ปกติ 12" xfId="81" xr:uid="{00000000-0005-0000-0000-000051000000}"/>
    <cellStyle name="ปกติ 2" xfId="82" xr:uid="{00000000-0005-0000-0000-000052000000}"/>
    <cellStyle name="ปกติ 2 2" xfId="83" xr:uid="{00000000-0005-0000-0000-000053000000}"/>
    <cellStyle name="ปกติ 2 2 2" xfId="84" xr:uid="{00000000-0005-0000-0000-000054000000}"/>
    <cellStyle name="ปกติ 2 3" xfId="85" xr:uid="{00000000-0005-0000-0000-000055000000}"/>
    <cellStyle name="ปกติ 3" xfId="86" xr:uid="{00000000-0005-0000-0000-000056000000}"/>
    <cellStyle name="ปกติ 4" xfId="87" xr:uid="{00000000-0005-0000-0000-000057000000}"/>
    <cellStyle name="ปกติ 4 2" xfId="88" xr:uid="{00000000-0005-0000-0000-000058000000}"/>
    <cellStyle name="ปกติ 4_Copy of Reconcile-3" xfId="89" xr:uid="{00000000-0005-0000-0000-000059000000}"/>
    <cellStyle name="ปกติ 5" xfId="90" xr:uid="{00000000-0005-0000-0000-00005A000000}"/>
    <cellStyle name="ปกติ 6" xfId="91" xr:uid="{00000000-0005-0000-0000-00005B000000}"/>
    <cellStyle name="ปกติ 7" xfId="92" xr:uid="{00000000-0005-0000-0000-00005C000000}"/>
    <cellStyle name="ปกติ 8" xfId="93" xr:uid="{00000000-0005-0000-0000-00005D000000}"/>
    <cellStyle name="ปกติ 9" xfId="94" xr:uid="{00000000-0005-0000-0000-00005E000000}"/>
    <cellStyle name="ปกติ 9 2" xfId="95" xr:uid="{00000000-0005-0000-0000-00005F000000}"/>
    <cellStyle name="ปกติ_2009 Q1 PTT UT - TH (26-may-09)" xfId="96" xr:uid="{00000000-0005-0000-0000-000060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5.xml"/><Relationship Id="rId21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2.xml"/><Relationship Id="rId68" Type="http://schemas.openxmlformats.org/officeDocument/2006/relationships/externalLink" Target="externalLinks/externalLink57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8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66" Type="http://schemas.openxmlformats.org/officeDocument/2006/relationships/externalLink" Target="externalLinks/externalLink55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0.xml"/><Relationship Id="rId1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56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53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48.xml"/><Relationship Id="rId67" Type="http://schemas.openxmlformats.org/officeDocument/2006/relationships/externalLink" Target="externalLinks/externalLink56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54" Type="http://schemas.openxmlformats.org/officeDocument/2006/relationships/externalLink" Target="externalLinks/externalLink43.xml"/><Relationship Id="rId62" Type="http://schemas.openxmlformats.org/officeDocument/2006/relationships/externalLink" Target="externalLinks/externalLink51.xml"/><Relationship Id="rId7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38.xml"/><Relationship Id="rId57" Type="http://schemas.openxmlformats.org/officeDocument/2006/relationships/externalLink" Target="externalLinks/externalLink4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52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Relationship Id="rId34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pplications\Microsoft%20Office%202011\Office\Startup\Excel\Thbkkdc03\Audit%20D\KPMG%20audit\PST\Lead01\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8;.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26;&#3588;.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SAP\&#3648;&#3592;&#3657;&#3634;&#3627;&#3609;&#3637;&#3657;&#3619;&#3634;&#3618;&#3605;&#3657;&#3623;%20&#3585;&#3588;.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7;&#3636;&#3618;%2054%20(3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&#3588;.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Desktop\&#3591;&#3634;&#3609;%20kimbeso\2011\&#3648;&#3592;&#3657;&#3634;&#3627;&#3609;&#3637;&#3657;&#3619;&#3634;&#3618;&#3605;&#3657;&#3623;%20&#3648;&#3617;&#3618;.5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Local%20Settings\Temporary%20Internet%20Files\Content.Outlook\G5FJQYCV\&#3648;&#3592;&#3657;&#3634;&#3627;&#3609;&#3637;&#3657;&#3619;&#3634;&#3618;&#3605;&#3657;&#3623;%20&#3617;&#3636;%20&#3618;%205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%20&#3588;%205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4;.5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ile%20Update\&#3648;&#3592;&#3657;&#3634;&#3627;&#3609;&#3637;&#3657;&#3619;&#3634;&#3618;&#3605;&#3657;&#3623;%20&#3617;&#3637;&#3588;%205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08;.&#3588;.53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510025\Local%20Settings\Temporary%20Internet%20Files\Content.Outlook\H4E1EBJS\NW_SERVER\DATA\ACCOUNT\JJ\Nong24\FOH\fohdetail04-aey.xls?B6660779" TargetMode="External"/><Relationship Id="rId1" Type="http://schemas.openxmlformats.org/officeDocument/2006/relationships/externalLinkPath" Target="file:///\\B6660779\fohdetail04-ae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INDIA\cae98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LP-Q'2-04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IENTS\Maa98\Maafs9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ASS\CLIENTS\Misung97\97audit\Maa97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80022\Local%20Settings\Temporary%20Internet%20Files\Content.Outlook\QLEHOG10\G_YE10\Q3'09\Asset%20Detail_Q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WINNT\Profiles\smklein\Personal\Journal_Entry_Template_DE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Form-RMC%2003%20-%202007-new%20upda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OCUME~1\PXSILA~1\LOCALS~1\Temp\TEMP\Profit%20Share%20Report%202001-1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jharktip\sts\SNF%20_TOPQ3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TEMP\Profit%20Share%20Report%202001-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STL%20Q204_po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wkittiwarolan\Local%20Settings\Temp\anb\Depre\DEP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data\cpt14\actual%20cost%202003-CPT14\act-08\cdt\Ac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280742\Local%20Settings\Temporary%20Internet%20Files\OLK3\&#3585;&#3612;&#359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1.Client%202001\Chuo%20Senko%20Group\Carat%20Media%20Services\1.Client%202001\Chuo%20Senko%20Group\Carat%20Media%20Services\TOP_Carat_2001%20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DATA\COMMON\CTRFORM\CT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ime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kjensuriya\Desktop\Job\Musashi\2004\S_05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JE98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Audit\Central\FS98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job\Cost\2008\FLOW%20CUP2\CUP2%20-%20Asset%20Rev%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WINNT\Profiles\smklein\Personal\Journal_Entry_Template_DEV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Report%20Form-RMC%2003%20-%202007-new%20updat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May\FS%20May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backup\WP_04-06\SMTC\SMTC2007\Documents%20and%20Settings\plimsirisettakul\My%20Documents\My%20document\N&amp;N\2003\Profit%20or%20loss%20sheet_2002\(NEW)OCT%2002.XLS?67173DD8" TargetMode="External"/><Relationship Id="rId1" Type="http://schemas.openxmlformats.org/officeDocument/2006/relationships/externalLinkPath" Target="file:///\\67173DD8\(NEW)OCT%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I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suwansompong\Desktop\Heidi\JOB\PhyaThai%203\Year_End%202004\Q3'04\Pty3_Q2'04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sjaranya\My%20Documents\2006\Foamex\FOA-Nan-original\Q2'06\FoamexQ2'06\Wern\Foamax\Lily%20of%20the%20Valley\CONSO%20ACCOUNTS%202005%20DEC_v5%20PAT.xls?B94F337A" TargetMode="External"/><Relationship Id="rId1" Type="http://schemas.openxmlformats.org/officeDocument/2006/relationships/externalLinkPath" Target="file:///\\B94F337A\CONSO%20ACCOUNTS%202005%20DEC_v5%20PA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TL-q2'04-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Documents%20and%20Settings\shargielau.FOAMEXASIA\Local%20Settings\Temporary%20Internet%20Files\OLKA6\CONSOLIDATED%20ACCOUNTS%202003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510025\Local%20Settings\Temporary%20Internet%20Files\Content.Outlook\H4E1EBJS\Acc03\c\Accounting\Fix%20asset\Year2000\FIX11-2000.xls?09553EFC" TargetMode="External"/><Relationship Id="rId1" Type="http://schemas.openxmlformats.org/officeDocument/2006/relationships/externalLinkPath" Target="file:///\\09553EFC\FIX11-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udayan\Udayan\udayan\MONTHLY%20REPORTS\OCT'03\SCHEDULES\WINNT\Profiles\smklein\Personal\Journal_Entry_Template_DEV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490012\Local%20Settings\Temporary%20Internet%20Files\Content.Outlook\6YCBW9L5\Apr\Cost%20Apr\Cost%20C1\Depre\&#3588;&#3656;&#3634;&#3648;&#3626;&#3639;&#3656;&#3629;&#3617;%20C1P%204.xls?05942D8C" TargetMode="External"/><Relationship Id="rId1" Type="http://schemas.openxmlformats.org/officeDocument/2006/relationships/externalLinkPath" Target="file:///\\05942D8C\&#3588;&#3656;&#3634;&#3648;&#3626;&#3639;&#3656;&#3629;&#3617;%20C1P%2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DW8RN2TU\asset%20Cup2(update)%20(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shargie\dec2004\CONSO%20ACCOUNTS%202004%20DEC_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Lily%20of%20the%20Valley\CONSO%20ACCOUNTS%202005%20DEC_v5%20P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mex'06-otherNan,So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\Documents%20and%20Settings\jwiseschaisilp\Desktop\jharktip\bara\SWAP%20CALCULATION%201168%20YEAR%202003%20NOVEMBE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ata\Accounting\Reports\FS\FS-484-MPB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cd\Reconciliations\NZ%20Duty%201NZ%2004%20224503%20INT%2020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Tax\ctrform-org.xls" TargetMode="External"/></Relationships>
</file>

<file path=xl/externalLinks/_rels/externalLink5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aphupaibul\Desktop\JOB%20beau\2006\JFE\TAX\GROUP9\2000\hayward\&#52572;&#51456;&#54785;\My%20Documents\Kim's%20Forms\CTR%20form\99form\ctr(origin).xls?53EBC199" TargetMode="External"/><Relationship Id="rId1" Type="http://schemas.openxmlformats.org/officeDocument/2006/relationships/externalLinkPath" Target="file:///\\53EBC199\ctr(origi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4"/>
      <sheetName val="เจ้าหนี้ ก.ค.54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 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fohdetail04-aey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5"/>
      <sheetName val="Pivot Aug'01"/>
      <sheetName val="Sheet1"/>
    </sheetNames>
    <sheetDataSet>
      <sheetData sheetId="0">
        <row r="2">
          <cell r="D2">
            <v>101211</v>
          </cell>
          <cell r="E2">
            <v>0</v>
          </cell>
          <cell r="F2">
            <v>0</v>
          </cell>
        </row>
        <row r="3">
          <cell r="D3">
            <v>102314</v>
          </cell>
          <cell r="E3">
            <v>0</v>
          </cell>
          <cell r="F3">
            <v>0</v>
          </cell>
        </row>
        <row r="4">
          <cell r="D4">
            <v>102319</v>
          </cell>
          <cell r="E4">
            <v>0</v>
          </cell>
          <cell r="F4">
            <v>0</v>
          </cell>
        </row>
        <row r="5">
          <cell r="D5">
            <v>102325</v>
          </cell>
          <cell r="E5">
            <v>0</v>
          </cell>
          <cell r="F5">
            <v>0</v>
          </cell>
        </row>
        <row r="6">
          <cell r="D6">
            <v>102329</v>
          </cell>
          <cell r="E6">
            <v>0</v>
          </cell>
          <cell r="F6">
            <v>0</v>
          </cell>
        </row>
        <row r="7">
          <cell r="D7">
            <v>113508</v>
          </cell>
          <cell r="E7">
            <v>0</v>
          </cell>
          <cell r="F7">
            <v>0</v>
          </cell>
        </row>
        <row r="8">
          <cell r="D8">
            <v>114411</v>
          </cell>
          <cell r="E8">
            <v>0</v>
          </cell>
          <cell r="F8">
            <v>0</v>
          </cell>
        </row>
        <row r="9">
          <cell r="D9">
            <v>114720</v>
          </cell>
          <cell r="E9">
            <v>0</v>
          </cell>
          <cell r="F9">
            <v>0</v>
          </cell>
        </row>
        <row r="10">
          <cell r="D10">
            <v>118711</v>
          </cell>
          <cell r="E10">
            <v>0</v>
          </cell>
          <cell r="F10">
            <v>0</v>
          </cell>
        </row>
        <row r="11">
          <cell r="D11">
            <v>129906</v>
          </cell>
          <cell r="E11">
            <v>0</v>
          </cell>
          <cell r="F11">
            <v>0</v>
          </cell>
        </row>
        <row r="12">
          <cell r="D12">
            <v>151278</v>
          </cell>
          <cell r="E12">
            <v>0</v>
          </cell>
          <cell r="F12">
            <v>0</v>
          </cell>
        </row>
        <row r="13">
          <cell r="D13">
            <v>151281</v>
          </cell>
          <cell r="E13">
            <v>0</v>
          </cell>
          <cell r="F13">
            <v>0</v>
          </cell>
        </row>
        <row r="14">
          <cell r="D14">
            <v>151282</v>
          </cell>
          <cell r="E14">
            <v>0</v>
          </cell>
          <cell r="F14">
            <v>0</v>
          </cell>
        </row>
        <row r="15">
          <cell r="D15">
            <v>151292</v>
          </cell>
          <cell r="E15">
            <v>0</v>
          </cell>
          <cell r="F15">
            <v>0</v>
          </cell>
        </row>
        <row r="16">
          <cell r="D16">
            <v>151382</v>
          </cell>
          <cell r="E16">
            <v>0</v>
          </cell>
          <cell r="F16">
            <v>0</v>
          </cell>
        </row>
        <row r="17">
          <cell r="D17">
            <v>202337</v>
          </cell>
          <cell r="E17">
            <v>0</v>
          </cell>
          <cell r="F17">
            <v>0</v>
          </cell>
        </row>
        <row r="18">
          <cell r="D18">
            <v>202401</v>
          </cell>
          <cell r="E18">
            <v>0</v>
          </cell>
          <cell r="F18">
            <v>0</v>
          </cell>
        </row>
        <row r="19">
          <cell r="D19">
            <v>202537</v>
          </cell>
          <cell r="E19">
            <v>0</v>
          </cell>
          <cell r="F19">
            <v>0</v>
          </cell>
        </row>
        <row r="20">
          <cell r="D20">
            <v>203218</v>
          </cell>
          <cell r="E20">
            <v>0</v>
          </cell>
          <cell r="F20">
            <v>0</v>
          </cell>
        </row>
        <row r="21">
          <cell r="D21">
            <v>204156</v>
          </cell>
          <cell r="E21">
            <v>0</v>
          </cell>
          <cell r="F21">
            <v>0</v>
          </cell>
        </row>
        <row r="22">
          <cell r="D22">
            <v>217443</v>
          </cell>
          <cell r="E22">
            <v>0</v>
          </cell>
          <cell r="F22">
            <v>0</v>
          </cell>
        </row>
        <row r="23">
          <cell r="D23">
            <v>217460</v>
          </cell>
          <cell r="E23">
            <v>0</v>
          </cell>
          <cell r="F23">
            <v>0</v>
          </cell>
        </row>
        <row r="24">
          <cell r="D24">
            <v>217486</v>
          </cell>
          <cell r="E24">
            <v>0</v>
          </cell>
          <cell r="F24">
            <v>0</v>
          </cell>
        </row>
        <row r="25">
          <cell r="D25">
            <v>217821</v>
          </cell>
          <cell r="E25">
            <v>0</v>
          </cell>
          <cell r="F25">
            <v>0</v>
          </cell>
        </row>
        <row r="26">
          <cell r="D26">
            <v>218175</v>
          </cell>
          <cell r="E26">
            <v>0</v>
          </cell>
          <cell r="F26">
            <v>0</v>
          </cell>
        </row>
        <row r="27">
          <cell r="D27">
            <v>231337</v>
          </cell>
          <cell r="E27">
            <v>0</v>
          </cell>
          <cell r="F27">
            <v>0</v>
          </cell>
        </row>
        <row r="28">
          <cell r="D28">
            <v>310008</v>
          </cell>
          <cell r="E28">
            <v>501</v>
          </cell>
          <cell r="F28">
            <v>-488.51</v>
          </cell>
        </row>
        <row r="29">
          <cell r="D29">
            <v>310008</v>
          </cell>
          <cell r="E29">
            <v>922</v>
          </cell>
          <cell r="F29">
            <v>51.5</v>
          </cell>
        </row>
        <row r="30">
          <cell r="D30">
            <v>310009</v>
          </cell>
          <cell r="E30">
            <v>501</v>
          </cell>
          <cell r="F30">
            <v>-25753.61</v>
          </cell>
        </row>
        <row r="31">
          <cell r="D31">
            <v>310009</v>
          </cell>
          <cell r="E31">
            <v>922</v>
          </cell>
          <cell r="F31">
            <v>87.12</v>
          </cell>
        </row>
        <row r="32">
          <cell r="D32">
            <v>310045</v>
          </cell>
          <cell r="E32">
            <v>501</v>
          </cell>
          <cell r="F32">
            <v>-32856.639999999999</v>
          </cell>
        </row>
        <row r="33">
          <cell r="D33">
            <v>310046</v>
          </cell>
          <cell r="E33">
            <v>501</v>
          </cell>
          <cell r="F33">
            <v>-25953.61</v>
          </cell>
        </row>
        <row r="34">
          <cell r="D34">
            <v>310064</v>
          </cell>
          <cell r="E34">
            <v>501</v>
          </cell>
          <cell r="F34">
            <v>-43</v>
          </cell>
        </row>
        <row r="35">
          <cell r="D35">
            <v>310068</v>
          </cell>
          <cell r="E35">
            <v>501</v>
          </cell>
          <cell r="F35">
            <v>9.23</v>
          </cell>
        </row>
        <row r="36">
          <cell r="D36">
            <v>310105</v>
          </cell>
          <cell r="E36">
            <v>501</v>
          </cell>
          <cell r="F36">
            <v>-149.13999999999999</v>
          </cell>
        </row>
        <row r="37">
          <cell r="D37">
            <v>310106</v>
          </cell>
          <cell r="E37">
            <v>501</v>
          </cell>
          <cell r="F37">
            <v>-9696.4699999999993</v>
          </cell>
        </row>
        <row r="38">
          <cell r="D38">
            <v>330007</v>
          </cell>
          <cell r="E38">
            <v>501</v>
          </cell>
          <cell r="F38">
            <v>0</v>
          </cell>
        </row>
        <row r="39">
          <cell r="D39">
            <v>330004</v>
          </cell>
          <cell r="E39">
            <v>501</v>
          </cell>
          <cell r="F39">
            <v>-902.25</v>
          </cell>
        </row>
        <row r="40">
          <cell r="D40">
            <v>330004</v>
          </cell>
          <cell r="E40">
            <v>502</v>
          </cell>
          <cell r="F40">
            <v>-427.97</v>
          </cell>
        </row>
        <row r="41">
          <cell r="D41">
            <v>390006</v>
          </cell>
          <cell r="E41">
            <v>922</v>
          </cell>
          <cell r="F41">
            <v>-152.72999999999999</v>
          </cell>
        </row>
        <row r="42">
          <cell r="D42">
            <v>390007</v>
          </cell>
          <cell r="E42">
            <v>501</v>
          </cell>
          <cell r="F42">
            <v>-2542.91</v>
          </cell>
        </row>
        <row r="43">
          <cell r="D43">
            <v>390007</v>
          </cell>
          <cell r="E43">
            <v>502</v>
          </cell>
          <cell r="F43">
            <v>-1171.18</v>
          </cell>
        </row>
        <row r="44">
          <cell r="D44">
            <v>390027</v>
          </cell>
          <cell r="E44">
            <v>501</v>
          </cell>
          <cell r="F44">
            <v>-41676.82</v>
          </cell>
        </row>
        <row r="45">
          <cell r="D45">
            <v>390027</v>
          </cell>
          <cell r="E45">
            <v>502</v>
          </cell>
          <cell r="F45">
            <v>-12577.3</v>
          </cell>
        </row>
        <row r="46">
          <cell r="D46">
            <v>390053</v>
          </cell>
          <cell r="E46">
            <v>501</v>
          </cell>
          <cell r="F46">
            <v>254.3</v>
          </cell>
        </row>
        <row r="47">
          <cell r="D47">
            <v>390053</v>
          </cell>
          <cell r="E47">
            <v>503</v>
          </cell>
          <cell r="F47">
            <v>0</v>
          </cell>
        </row>
        <row r="48">
          <cell r="D48">
            <v>390063</v>
          </cell>
          <cell r="E48">
            <v>501</v>
          </cell>
          <cell r="F48">
            <v>0</v>
          </cell>
        </row>
        <row r="49">
          <cell r="D49">
            <v>390063</v>
          </cell>
          <cell r="E49">
            <v>503</v>
          </cell>
          <cell r="F49">
            <v>0</v>
          </cell>
        </row>
        <row r="50">
          <cell r="D50">
            <v>310098</v>
          </cell>
          <cell r="E50">
            <v>501</v>
          </cell>
          <cell r="F50">
            <v>-449.97</v>
          </cell>
        </row>
        <row r="51">
          <cell r="D51">
            <v>600350</v>
          </cell>
          <cell r="E51">
            <v>923</v>
          </cell>
          <cell r="F51">
            <v>505.85</v>
          </cell>
        </row>
        <row r="52">
          <cell r="D52">
            <v>391102</v>
          </cell>
          <cell r="E52">
            <v>501</v>
          </cell>
          <cell r="F52">
            <v>860.85</v>
          </cell>
        </row>
        <row r="53">
          <cell r="D53">
            <v>391102</v>
          </cell>
          <cell r="E53">
            <v>502</v>
          </cell>
          <cell r="F53">
            <v>-4027.41</v>
          </cell>
        </row>
        <row r="54">
          <cell r="D54">
            <v>544157</v>
          </cell>
          <cell r="E54">
            <v>502</v>
          </cell>
          <cell r="F54">
            <v>2584.5100000000002</v>
          </cell>
        </row>
        <row r="55">
          <cell r="D55">
            <v>469221</v>
          </cell>
          <cell r="E55">
            <v>501</v>
          </cell>
          <cell r="F55">
            <v>5252.06</v>
          </cell>
        </row>
        <row r="56">
          <cell r="D56">
            <v>469221</v>
          </cell>
          <cell r="E56">
            <v>503</v>
          </cell>
          <cell r="F56">
            <v>0</v>
          </cell>
        </row>
        <row r="57">
          <cell r="D57">
            <v>459236</v>
          </cell>
          <cell r="E57">
            <v>501</v>
          </cell>
          <cell r="F57">
            <v>0</v>
          </cell>
        </row>
        <row r="58">
          <cell r="D58">
            <v>459236</v>
          </cell>
          <cell r="E58">
            <v>503</v>
          </cell>
          <cell r="F58">
            <v>0</v>
          </cell>
        </row>
        <row r="59">
          <cell r="D59">
            <v>469431</v>
          </cell>
          <cell r="E59">
            <v>501</v>
          </cell>
          <cell r="F59">
            <v>342.4</v>
          </cell>
        </row>
        <row r="60">
          <cell r="D60">
            <v>469431</v>
          </cell>
          <cell r="E60">
            <v>503</v>
          </cell>
          <cell r="F60">
            <v>0</v>
          </cell>
        </row>
        <row r="61">
          <cell r="D61">
            <v>413907</v>
          </cell>
          <cell r="E61">
            <v>501</v>
          </cell>
          <cell r="F61">
            <v>644.87</v>
          </cell>
        </row>
        <row r="62">
          <cell r="D62">
            <v>412510</v>
          </cell>
          <cell r="E62">
            <v>501</v>
          </cell>
          <cell r="F62">
            <v>1275.93</v>
          </cell>
        </row>
        <row r="63">
          <cell r="D63">
            <v>412511</v>
          </cell>
          <cell r="E63">
            <v>501</v>
          </cell>
          <cell r="F63">
            <v>531.17999999999995</v>
          </cell>
        </row>
        <row r="64">
          <cell r="D64">
            <v>413512</v>
          </cell>
          <cell r="E64">
            <v>501</v>
          </cell>
          <cell r="F64">
            <v>1520.37</v>
          </cell>
        </row>
        <row r="65">
          <cell r="D65">
            <v>449920</v>
          </cell>
          <cell r="E65">
            <v>501</v>
          </cell>
          <cell r="F65">
            <v>716.01</v>
          </cell>
        </row>
        <row r="66">
          <cell r="D66">
            <v>459525</v>
          </cell>
          <cell r="E66">
            <v>501</v>
          </cell>
          <cell r="F66">
            <v>105.15</v>
          </cell>
        </row>
        <row r="67">
          <cell r="D67">
            <v>469535</v>
          </cell>
          <cell r="E67">
            <v>501</v>
          </cell>
          <cell r="F67">
            <v>721.34</v>
          </cell>
        </row>
        <row r="68">
          <cell r="D68">
            <v>512510</v>
          </cell>
          <cell r="E68">
            <v>501</v>
          </cell>
          <cell r="F68">
            <v>221.42</v>
          </cell>
        </row>
        <row r="69">
          <cell r="D69">
            <v>512510</v>
          </cell>
          <cell r="E69">
            <v>503</v>
          </cell>
          <cell r="F69">
            <v>0</v>
          </cell>
        </row>
        <row r="70">
          <cell r="D70">
            <v>537549</v>
          </cell>
          <cell r="E70">
            <v>26</v>
          </cell>
          <cell r="F70">
            <v>471</v>
          </cell>
        </row>
        <row r="71">
          <cell r="D71">
            <v>551510</v>
          </cell>
          <cell r="E71">
            <v>501</v>
          </cell>
          <cell r="F71">
            <v>3571.94</v>
          </cell>
        </row>
        <row r="72">
          <cell r="D72">
            <v>551510</v>
          </cell>
          <cell r="E72">
            <v>503</v>
          </cell>
          <cell r="F72">
            <v>0</v>
          </cell>
        </row>
        <row r="73">
          <cell r="D73">
            <v>511916</v>
          </cell>
          <cell r="E73">
            <v>501</v>
          </cell>
          <cell r="F73">
            <v>1166.79</v>
          </cell>
        </row>
        <row r="74">
          <cell r="D74">
            <v>535539</v>
          </cell>
          <cell r="E74">
            <v>26</v>
          </cell>
          <cell r="F74">
            <v>11.71</v>
          </cell>
        </row>
        <row r="75">
          <cell r="D75">
            <v>482510</v>
          </cell>
          <cell r="E75">
            <v>297</v>
          </cell>
          <cell r="F75">
            <v>-22.92</v>
          </cell>
        </row>
        <row r="76">
          <cell r="D76">
            <v>482510</v>
          </cell>
          <cell r="E76">
            <v>926</v>
          </cell>
          <cell r="F76">
            <v>97.58</v>
          </cell>
        </row>
        <row r="77">
          <cell r="D77">
            <v>459580</v>
          </cell>
          <cell r="E77">
            <v>501</v>
          </cell>
          <cell r="F77">
            <v>58.23</v>
          </cell>
        </row>
        <row r="78">
          <cell r="D78">
            <v>459515</v>
          </cell>
          <cell r="E78">
            <v>501</v>
          </cell>
          <cell r="F78">
            <v>461.91</v>
          </cell>
        </row>
        <row r="79">
          <cell r="D79">
            <v>459515</v>
          </cell>
          <cell r="E79">
            <v>503</v>
          </cell>
          <cell r="F79">
            <v>0</v>
          </cell>
        </row>
        <row r="80">
          <cell r="D80">
            <v>461510</v>
          </cell>
          <cell r="E80">
            <v>923</v>
          </cell>
          <cell r="F80">
            <v>46.25</v>
          </cell>
        </row>
        <row r="81">
          <cell r="D81">
            <v>461520</v>
          </cell>
          <cell r="E81">
            <v>501</v>
          </cell>
          <cell r="F81">
            <v>9.7899999999999991</v>
          </cell>
        </row>
        <row r="82">
          <cell r="D82">
            <v>461520</v>
          </cell>
          <cell r="E82">
            <v>503</v>
          </cell>
          <cell r="F82">
            <v>0</v>
          </cell>
        </row>
        <row r="83">
          <cell r="D83">
            <v>461526</v>
          </cell>
          <cell r="E83">
            <v>501</v>
          </cell>
          <cell r="F83">
            <v>589.27</v>
          </cell>
        </row>
        <row r="84">
          <cell r="D84">
            <v>461526</v>
          </cell>
          <cell r="E84">
            <v>503</v>
          </cell>
          <cell r="F84">
            <v>0</v>
          </cell>
        </row>
        <row r="85">
          <cell r="D85">
            <v>461910</v>
          </cell>
          <cell r="E85">
            <v>501</v>
          </cell>
          <cell r="F85">
            <v>918.74</v>
          </cell>
        </row>
        <row r="86">
          <cell r="D86">
            <v>461910</v>
          </cell>
          <cell r="E86">
            <v>502</v>
          </cell>
          <cell r="F86">
            <v>0</v>
          </cell>
        </row>
        <row r="87">
          <cell r="D87">
            <v>461910</v>
          </cell>
          <cell r="E87">
            <v>503</v>
          </cell>
          <cell r="F87">
            <v>0</v>
          </cell>
        </row>
        <row r="88">
          <cell r="D88">
            <v>464713</v>
          </cell>
          <cell r="E88">
            <v>501</v>
          </cell>
          <cell r="F88">
            <v>4863.09</v>
          </cell>
        </row>
        <row r="89">
          <cell r="D89">
            <v>464713</v>
          </cell>
          <cell r="E89">
            <v>503</v>
          </cell>
          <cell r="F89">
            <v>0</v>
          </cell>
        </row>
        <row r="90">
          <cell r="D90">
            <v>465737</v>
          </cell>
          <cell r="E90">
            <v>501</v>
          </cell>
          <cell r="F90">
            <v>2288.61</v>
          </cell>
        </row>
        <row r="91">
          <cell r="D91">
            <v>465737</v>
          </cell>
          <cell r="E91">
            <v>503</v>
          </cell>
          <cell r="F91">
            <v>0</v>
          </cell>
        </row>
        <row r="92">
          <cell r="D92">
            <v>466550</v>
          </cell>
          <cell r="E92">
            <v>501</v>
          </cell>
          <cell r="F92">
            <v>1127.98</v>
          </cell>
        </row>
        <row r="93">
          <cell r="D93">
            <v>466550</v>
          </cell>
          <cell r="E93">
            <v>503</v>
          </cell>
          <cell r="F93">
            <v>0</v>
          </cell>
        </row>
        <row r="94">
          <cell r="D94">
            <v>466551</v>
          </cell>
          <cell r="E94">
            <v>501</v>
          </cell>
          <cell r="F94">
            <v>2057.4</v>
          </cell>
        </row>
        <row r="95">
          <cell r="D95">
            <v>466551</v>
          </cell>
          <cell r="E95">
            <v>503</v>
          </cell>
          <cell r="F95">
            <v>0</v>
          </cell>
        </row>
        <row r="96">
          <cell r="D96">
            <v>466553</v>
          </cell>
          <cell r="E96">
            <v>501</v>
          </cell>
          <cell r="F96">
            <v>1020.82</v>
          </cell>
        </row>
        <row r="97">
          <cell r="D97">
            <v>466553</v>
          </cell>
          <cell r="E97">
            <v>503</v>
          </cell>
          <cell r="F97">
            <v>0</v>
          </cell>
        </row>
        <row r="98">
          <cell r="D98">
            <v>469432</v>
          </cell>
          <cell r="E98">
            <v>501</v>
          </cell>
          <cell r="F98">
            <v>50.86</v>
          </cell>
        </row>
        <row r="99">
          <cell r="D99">
            <v>469432</v>
          </cell>
          <cell r="E99">
            <v>503</v>
          </cell>
          <cell r="F99">
            <v>0</v>
          </cell>
        </row>
        <row r="100">
          <cell r="D100">
            <v>469544</v>
          </cell>
          <cell r="E100">
            <v>501</v>
          </cell>
          <cell r="F100">
            <v>14.58</v>
          </cell>
        </row>
        <row r="101">
          <cell r="D101">
            <v>469544</v>
          </cell>
          <cell r="E101">
            <v>503</v>
          </cell>
          <cell r="F101">
            <v>0</v>
          </cell>
        </row>
        <row r="102">
          <cell r="D102">
            <v>469552</v>
          </cell>
          <cell r="E102">
            <v>501</v>
          </cell>
          <cell r="F102">
            <v>653.47</v>
          </cell>
        </row>
        <row r="103">
          <cell r="D103">
            <v>469552</v>
          </cell>
          <cell r="E103">
            <v>503</v>
          </cell>
          <cell r="F103">
            <v>0</v>
          </cell>
        </row>
        <row r="104">
          <cell r="D104">
            <v>469580</v>
          </cell>
          <cell r="E104">
            <v>501</v>
          </cell>
          <cell r="F104">
            <v>519.80999999999995</v>
          </cell>
        </row>
        <row r="105">
          <cell r="D105">
            <v>469580</v>
          </cell>
          <cell r="E105">
            <v>503</v>
          </cell>
          <cell r="F105">
            <v>0</v>
          </cell>
        </row>
        <row r="106">
          <cell r="D106">
            <v>469581</v>
          </cell>
          <cell r="E106">
            <v>501</v>
          </cell>
          <cell r="F106">
            <v>-543.33000000000004</v>
          </cell>
        </row>
        <row r="107">
          <cell r="D107">
            <v>469581</v>
          </cell>
          <cell r="E107">
            <v>503</v>
          </cell>
          <cell r="F107">
            <v>0</v>
          </cell>
        </row>
        <row r="108">
          <cell r="D108">
            <v>469919</v>
          </cell>
          <cell r="E108">
            <v>501</v>
          </cell>
          <cell r="F108">
            <v>34.29</v>
          </cell>
        </row>
        <row r="109">
          <cell r="D109">
            <v>469919</v>
          </cell>
          <cell r="E109">
            <v>502</v>
          </cell>
          <cell r="F109">
            <v>0</v>
          </cell>
        </row>
        <row r="110">
          <cell r="D110">
            <v>469919</v>
          </cell>
          <cell r="E110">
            <v>503</v>
          </cell>
          <cell r="F110">
            <v>0</v>
          </cell>
        </row>
        <row r="111">
          <cell r="D111">
            <v>535536</v>
          </cell>
          <cell r="E111">
            <v>26</v>
          </cell>
          <cell r="F111">
            <v>68.84</v>
          </cell>
        </row>
        <row r="112">
          <cell r="D112">
            <v>535537</v>
          </cell>
          <cell r="E112">
            <v>26</v>
          </cell>
          <cell r="F112">
            <v>426.69</v>
          </cell>
        </row>
        <row r="113">
          <cell r="D113">
            <v>535538</v>
          </cell>
          <cell r="E113">
            <v>26</v>
          </cell>
          <cell r="F113">
            <v>121.95</v>
          </cell>
        </row>
        <row r="114">
          <cell r="D114">
            <v>536547</v>
          </cell>
          <cell r="E114">
            <v>26</v>
          </cell>
          <cell r="F114">
            <v>58.16</v>
          </cell>
        </row>
        <row r="115">
          <cell r="D115">
            <v>536547</v>
          </cell>
          <cell r="E115">
            <v>501</v>
          </cell>
          <cell r="F115">
            <v>-4.0599999999999996</v>
          </cell>
        </row>
        <row r="116">
          <cell r="D116">
            <v>552933</v>
          </cell>
          <cell r="E116">
            <v>501</v>
          </cell>
          <cell r="F116">
            <v>582.03</v>
          </cell>
        </row>
        <row r="117">
          <cell r="D117">
            <v>552933</v>
          </cell>
          <cell r="E117">
            <v>503</v>
          </cell>
          <cell r="F117">
            <v>0</v>
          </cell>
        </row>
        <row r="118">
          <cell r="D118">
            <v>593982</v>
          </cell>
          <cell r="E118">
            <v>501</v>
          </cell>
          <cell r="F118">
            <v>3484.8</v>
          </cell>
        </row>
        <row r="119">
          <cell r="D119">
            <v>593982</v>
          </cell>
          <cell r="E119">
            <v>503</v>
          </cell>
          <cell r="F119">
            <v>0</v>
          </cell>
        </row>
        <row r="120">
          <cell r="D120">
            <v>600510</v>
          </cell>
          <cell r="E120">
            <v>928</v>
          </cell>
          <cell r="F120">
            <v>437.71</v>
          </cell>
        </row>
        <row r="121">
          <cell r="D121">
            <v>600917</v>
          </cell>
          <cell r="E121">
            <v>501</v>
          </cell>
          <cell r="F121">
            <v>15</v>
          </cell>
        </row>
        <row r="122">
          <cell r="D122">
            <v>842920</v>
          </cell>
          <cell r="E122">
            <v>501</v>
          </cell>
          <cell r="F122">
            <v>2291.41</v>
          </cell>
        </row>
        <row r="123">
          <cell r="D123">
            <v>842920</v>
          </cell>
          <cell r="E123">
            <v>503</v>
          </cell>
          <cell r="F123">
            <v>0</v>
          </cell>
        </row>
        <row r="124">
          <cell r="D124">
            <v>412712</v>
          </cell>
          <cell r="E124">
            <v>501</v>
          </cell>
          <cell r="F124">
            <v>1119.69</v>
          </cell>
        </row>
        <row r="125">
          <cell r="D125">
            <v>421705</v>
          </cell>
          <cell r="E125">
            <v>501</v>
          </cell>
          <cell r="F125">
            <v>368.92</v>
          </cell>
        </row>
        <row r="126">
          <cell r="D126">
            <v>466770</v>
          </cell>
          <cell r="E126">
            <v>501</v>
          </cell>
          <cell r="F126">
            <v>0</v>
          </cell>
        </row>
        <row r="127">
          <cell r="D127">
            <v>600341</v>
          </cell>
          <cell r="E127">
            <v>931</v>
          </cell>
          <cell r="F127">
            <v>818.26</v>
          </cell>
        </row>
        <row r="128">
          <cell r="D128">
            <v>465727</v>
          </cell>
          <cell r="E128">
            <v>501</v>
          </cell>
          <cell r="F128">
            <v>508.59</v>
          </cell>
        </row>
        <row r="129">
          <cell r="D129">
            <v>465727</v>
          </cell>
          <cell r="E129">
            <v>502</v>
          </cell>
          <cell r="F129">
            <v>600</v>
          </cell>
        </row>
        <row r="130">
          <cell r="D130">
            <v>465727</v>
          </cell>
          <cell r="E130">
            <v>503</v>
          </cell>
          <cell r="F130">
            <v>0</v>
          </cell>
        </row>
        <row r="131">
          <cell r="D131">
            <v>511709</v>
          </cell>
          <cell r="E131">
            <v>501</v>
          </cell>
          <cell r="F131">
            <v>4785.93</v>
          </cell>
        </row>
        <row r="132">
          <cell r="D132">
            <v>511709</v>
          </cell>
          <cell r="E132">
            <v>503</v>
          </cell>
          <cell r="F132">
            <v>0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คีย์ข้อมูลรายละเอียดต่างๆ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0_PTTUT"/>
      <sheetName val="H300"/>
      <sheetName val="17009030"/>
      <sheetName val="17009010"/>
      <sheetName val="17005010"/>
      <sheetName val="17004010"/>
      <sheetName val="17003010"/>
      <sheetName val="17002010"/>
      <sheetName val="17102010"/>
      <sheetName val="17103010"/>
      <sheetName val="17104010"/>
      <sheetName val="17105010"/>
      <sheetName val="17109030"/>
      <sheetName val="17109010"/>
      <sheetName val="17005021"/>
      <sheetName val="시산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J1" t="str">
            <v>Doc. date</v>
          </cell>
          <cell r="K1" t="str">
            <v>Pstg date</v>
          </cell>
          <cell r="L1" t="str">
            <v>Amount in local cur.</v>
          </cell>
          <cell r="M1" t="str">
            <v>LCurr</v>
          </cell>
        </row>
        <row r="2">
          <cell r="A2" t="str">
            <v>@5C@</v>
          </cell>
          <cell r="B2" t="str">
            <v>120000000011000</v>
          </cell>
          <cell r="C2" t="str">
            <v>1300000001</v>
          </cell>
          <cell r="D2" t="str">
            <v>01</v>
          </cell>
          <cell r="E2" t="str">
            <v>AA</v>
          </cell>
          <cell r="F2" t="str">
            <v>01</v>
          </cell>
          <cell r="G2" t="str">
            <v/>
          </cell>
          <cell r="H2" t="str">
            <v/>
          </cell>
          <cell r="I2" t="str">
            <v>ตัดจำหน่ายระบบ air อาคาร workshop</v>
          </cell>
          <cell r="J2">
            <v>39825</v>
          </cell>
          <cell r="K2">
            <v>39825</v>
          </cell>
          <cell r="L2">
            <v>-214031.1</v>
          </cell>
          <cell r="M2" t="str">
            <v>THB</v>
          </cell>
        </row>
        <row r="3">
          <cell r="A3" t="str">
            <v>@5C@</v>
          </cell>
          <cell r="B3" t="str">
            <v>120000000013000</v>
          </cell>
          <cell r="C3" t="str">
            <v>1300000002</v>
          </cell>
          <cell r="D3" t="str">
            <v>01</v>
          </cell>
          <cell r="E3" t="str">
            <v>AA</v>
          </cell>
          <cell r="F3" t="str">
            <v>01</v>
          </cell>
          <cell r="G3" t="str">
            <v/>
          </cell>
          <cell r="H3" t="str">
            <v/>
          </cell>
          <cell r="I3" t="str">
            <v>ตัดจำหน่ายระบบ อาคาร workshop</v>
          </cell>
          <cell r="J3">
            <v>39825</v>
          </cell>
          <cell r="K3">
            <v>39825</v>
          </cell>
          <cell r="L3">
            <v>-10322963.42</v>
          </cell>
          <cell r="M3" t="str">
            <v>THB</v>
          </cell>
        </row>
        <row r="4">
          <cell r="L4">
            <v>-10536994.52</v>
          </cell>
        </row>
        <row r="5">
          <cell r="A5" t="str">
            <v>@5C@</v>
          </cell>
          <cell r="B5" t="str">
            <v>121000000001000</v>
          </cell>
          <cell r="C5" t="str">
            <v>1300000003</v>
          </cell>
          <cell r="D5" t="str">
            <v>01</v>
          </cell>
          <cell r="E5" t="str">
            <v>AA</v>
          </cell>
          <cell r="F5" t="str">
            <v>02</v>
          </cell>
          <cell r="G5" t="str">
            <v/>
          </cell>
          <cell r="H5" t="str">
            <v/>
          </cell>
          <cell r="I5" t="str">
            <v>เพิ่มเติมกันสาดอาคารCUP1(51-219)</v>
          </cell>
          <cell r="J5">
            <v>39860</v>
          </cell>
          <cell r="K5">
            <v>39860</v>
          </cell>
          <cell r="L5">
            <v>84462.07</v>
          </cell>
          <cell r="M5" t="str">
            <v>THB</v>
          </cell>
        </row>
        <row r="6">
          <cell r="A6" t="str">
            <v>@5C@</v>
          </cell>
          <cell r="B6" t="str">
            <v>121000000014000</v>
          </cell>
          <cell r="C6" t="str">
            <v>1300000003</v>
          </cell>
          <cell r="D6" t="str">
            <v>01</v>
          </cell>
          <cell r="E6" t="str">
            <v>AA</v>
          </cell>
          <cell r="F6" t="str">
            <v>02</v>
          </cell>
          <cell r="G6" t="str">
            <v/>
          </cell>
          <cell r="H6" t="str">
            <v/>
          </cell>
          <cell r="I6" t="str">
            <v>เพิ่มเติมกันสาดอาคารCUP1(51-219)</v>
          </cell>
          <cell r="J6">
            <v>39860</v>
          </cell>
          <cell r="K6">
            <v>39860</v>
          </cell>
          <cell r="L6">
            <v>-84462.07</v>
          </cell>
          <cell r="M6" t="str">
            <v>THB</v>
          </cell>
        </row>
        <row r="7">
          <cell r="A7" t="str">
            <v>@5C@</v>
          </cell>
          <cell r="B7" t="str">
            <v>120000000005000</v>
          </cell>
          <cell r="C7" t="str">
            <v>1300000005</v>
          </cell>
          <cell r="D7" t="str">
            <v>01</v>
          </cell>
          <cell r="E7" t="str">
            <v>AA</v>
          </cell>
          <cell r="F7" t="str">
            <v>04</v>
          </cell>
          <cell r="G7" t="str">
            <v/>
          </cell>
          <cell r="H7" t="str">
            <v/>
          </cell>
          <cell r="I7" t="str">
            <v>Acquisition from transfer of organiz. units</v>
          </cell>
          <cell r="J7">
            <v>39933</v>
          </cell>
          <cell r="K7">
            <v>39933</v>
          </cell>
          <cell r="L7">
            <v>368369.5</v>
          </cell>
          <cell r="M7" t="str">
            <v>THB</v>
          </cell>
        </row>
        <row r="8">
          <cell r="A8" t="str">
            <v>@5C@</v>
          </cell>
          <cell r="B8" t="str">
            <v>120000000005000</v>
          </cell>
          <cell r="C8" t="str">
            <v>1300000005</v>
          </cell>
          <cell r="D8" t="str">
            <v>01</v>
          </cell>
          <cell r="E8" t="str">
            <v>AA</v>
          </cell>
          <cell r="F8" t="str">
            <v>04</v>
          </cell>
          <cell r="G8" t="str">
            <v/>
          </cell>
          <cell r="H8" t="str">
            <v/>
          </cell>
          <cell r="I8" t="str">
            <v>Retirement from transfer of organiz. units</v>
          </cell>
          <cell r="J8">
            <v>39933</v>
          </cell>
          <cell r="K8">
            <v>39933</v>
          </cell>
          <cell r="L8">
            <v>-368369.5</v>
          </cell>
          <cell r="M8" t="str">
            <v>THB</v>
          </cell>
        </row>
        <row r="9">
          <cell r="A9" t="str">
            <v>@5C@</v>
          </cell>
          <cell r="B9" t="str">
            <v>120000000006000</v>
          </cell>
          <cell r="C9" t="str">
            <v>1300000006</v>
          </cell>
          <cell r="D9" t="str">
            <v>01</v>
          </cell>
          <cell r="E9" t="str">
            <v>AA</v>
          </cell>
          <cell r="F9" t="str">
            <v>04</v>
          </cell>
          <cell r="G9" t="str">
            <v/>
          </cell>
          <cell r="H9" t="str">
            <v/>
          </cell>
          <cell r="I9" t="str">
            <v>Acquisition from transfer of organiz. units</v>
          </cell>
          <cell r="J9">
            <v>39933</v>
          </cell>
          <cell r="K9">
            <v>39933</v>
          </cell>
          <cell r="L9">
            <v>94500</v>
          </cell>
          <cell r="M9" t="str">
            <v>THB</v>
          </cell>
        </row>
        <row r="10">
          <cell r="A10" t="str">
            <v>@5C@</v>
          </cell>
          <cell r="B10" t="str">
            <v>120000000006000</v>
          </cell>
          <cell r="C10" t="str">
            <v>1300000006</v>
          </cell>
          <cell r="D10" t="str">
            <v>01</v>
          </cell>
          <cell r="E10" t="str">
            <v>AA</v>
          </cell>
          <cell r="F10" t="str">
            <v>04</v>
          </cell>
          <cell r="G10" t="str">
            <v/>
          </cell>
          <cell r="H10" t="str">
            <v/>
          </cell>
          <cell r="I10" t="str">
            <v>Retirement from transfer of organiz. units</v>
          </cell>
          <cell r="J10">
            <v>39933</v>
          </cell>
          <cell r="K10">
            <v>39933</v>
          </cell>
          <cell r="L10">
            <v>-94500</v>
          </cell>
          <cell r="M10" t="str">
            <v>THB</v>
          </cell>
        </row>
        <row r="11">
          <cell r="A11" t="str">
            <v>@5C@</v>
          </cell>
          <cell r="B11" t="str">
            <v>121000000008000</v>
          </cell>
          <cell r="C11" t="str">
            <v>1300000007</v>
          </cell>
          <cell r="D11" t="str">
            <v>01</v>
          </cell>
          <cell r="E11" t="str">
            <v>AA</v>
          </cell>
          <cell r="F11" t="str">
            <v>04</v>
          </cell>
          <cell r="G11" t="str">
            <v/>
          </cell>
          <cell r="H11" t="str">
            <v/>
          </cell>
          <cell r="I11" t="str">
            <v>Acquisition from transfer of organiz. units</v>
          </cell>
          <cell r="J11">
            <v>39933</v>
          </cell>
          <cell r="K11">
            <v>39933</v>
          </cell>
          <cell r="L11">
            <v>296042.89</v>
          </cell>
          <cell r="M11" t="str">
            <v>THB</v>
          </cell>
        </row>
        <row r="12">
          <cell r="A12" t="str">
            <v>@5C@</v>
          </cell>
          <cell r="B12" t="str">
            <v>121000000008000</v>
          </cell>
          <cell r="C12" t="str">
            <v>1300000007</v>
          </cell>
          <cell r="D12" t="str">
            <v>01</v>
          </cell>
          <cell r="E12" t="str">
            <v>AA</v>
          </cell>
          <cell r="F12" t="str">
            <v>04</v>
          </cell>
          <cell r="G12" t="str">
            <v/>
          </cell>
          <cell r="H12" t="str">
            <v/>
          </cell>
          <cell r="I12" t="str">
            <v>Retirement from transfer of organiz. units</v>
          </cell>
          <cell r="J12">
            <v>39933</v>
          </cell>
          <cell r="K12">
            <v>39933</v>
          </cell>
          <cell r="L12">
            <v>-296042.89</v>
          </cell>
          <cell r="M12" t="str">
            <v>THB</v>
          </cell>
        </row>
        <row r="13">
          <cell r="A13" t="str">
            <v>@5C@</v>
          </cell>
          <cell r="B13" t="str">
            <v>121000000008000</v>
          </cell>
          <cell r="C13" t="str">
            <v>1300000012</v>
          </cell>
          <cell r="D13" t="str">
            <v>01</v>
          </cell>
          <cell r="E13" t="str">
            <v>AA</v>
          </cell>
          <cell r="F13" t="str">
            <v>05</v>
          </cell>
          <cell r="G13" t="str">
            <v/>
          </cell>
          <cell r="H13" t="str">
            <v/>
          </cell>
          <cell r="I13" t="str">
            <v>Acquisition from transfer of organiz. units</v>
          </cell>
          <cell r="J13">
            <v>39939</v>
          </cell>
          <cell r="K13">
            <v>39939</v>
          </cell>
          <cell r="L13">
            <v>296042.89</v>
          </cell>
          <cell r="M13" t="str">
            <v>THB</v>
          </cell>
        </row>
        <row r="14">
          <cell r="A14" t="str">
            <v>@5C@</v>
          </cell>
          <cell r="B14" t="str">
            <v>121000000008000</v>
          </cell>
          <cell r="C14" t="str">
            <v>1300000012</v>
          </cell>
          <cell r="D14" t="str">
            <v>01</v>
          </cell>
          <cell r="E14" t="str">
            <v>AA</v>
          </cell>
          <cell r="F14" t="str">
            <v>05</v>
          </cell>
          <cell r="G14" t="str">
            <v/>
          </cell>
          <cell r="H14" t="str">
            <v/>
          </cell>
          <cell r="I14" t="str">
            <v>Retirement from transfer of organiz. units</v>
          </cell>
          <cell r="J14">
            <v>39939</v>
          </cell>
          <cell r="K14">
            <v>39939</v>
          </cell>
          <cell r="L14">
            <v>-296042.89</v>
          </cell>
          <cell r="M14" t="str">
            <v>THB</v>
          </cell>
        </row>
        <row r="15">
          <cell r="A15" t="str">
            <v>@5C@</v>
          </cell>
          <cell r="B15" t="str">
            <v>120000000020000</v>
          </cell>
          <cell r="C15" t="str">
            <v>2400000795</v>
          </cell>
          <cell r="D15" t="str">
            <v>01</v>
          </cell>
          <cell r="E15" t="str">
            <v>KR</v>
          </cell>
          <cell r="F15" t="str">
            <v>07</v>
          </cell>
          <cell r="G15" t="str">
            <v/>
          </cell>
          <cell r="H15" t="str">
            <v/>
          </cell>
          <cell r="I15" t="str">
            <v>ค่าศาลพระพรม</v>
          </cell>
          <cell r="J15">
            <v>39706</v>
          </cell>
          <cell r="K15">
            <v>39995</v>
          </cell>
          <cell r="L15">
            <v>85000</v>
          </cell>
          <cell r="M15" t="str">
            <v>THB</v>
          </cell>
        </row>
        <row r="16">
          <cell r="A16" t="str">
            <v>@5C@</v>
          </cell>
          <cell r="B16" t="str">
            <v>121000000013000</v>
          </cell>
          <cell r="C16" t="str">
            <v>5100000188</v>
          </cell>
          <cell r="D16" t="str">
            <v>01</v>
          </cell>
          <cell r="E16" t="str">
            <v>RE</v>
          </cell>
          <cell r="F16" t="str">
            <v>02</v>
          </cell>
          <cell r="G16" t="str">
            <v>D7</v>
          </cell>
          <cell r="H16" t="str">
            <v/>
          </cell>
          <cell r="I16" t="str">
            <v>จ่ายค่าซ่อมบ่อบัว,ทำกันสาด CUP1</v>
          </cell>
          <cell r="J16">
            <v>39854</v>
          </cell>
          <cell r="K16">
            <v>39860</v>
          </cell>
          <cell r="L16">
            <v>36650.800000000003</v>
          </cell>
          <cell r="M16" t="str">
            <v>THB</v>
          </cell>
        </row>
        <row r="17">
          <cell r="A17" t="str">
            <v>@5C@</v>
          </cell>
          <cell r="B17" t="str">
            <v>121000000014000</v>
          </cell>
          <cell r="C17" t="str">
            <v>5100000188</v>
          </cell>
          <cell r="D17" t="str">
            <v>01</v>
          </cell>
          <cell r="E17" t="str">
            <v>RE</v>
          </cell>
          <cell r="F17" t="str">
            <v>02</v>
          </cell>
          <cell r="G17" t="str">
            <v>D7</v>
          </cell>
          <cell r="H17" t="str">
            <v/>
          </cell>
          <cell r="I17" t="str">
            <v>จ่ายค่าซ่อมบ่อบัว,ทำกันสาด CUP1</v>
          </cell>
          <cell r="J17">
            <v>39854</v>
          </cell>
          <cell r="K17">
            <v>39860</v>
          </cell>
          <cell r="L17">
            <v>87674</v>
          </cell>
          <cell r="M17" t="str">
            <v>THB</v>
          </cell>
        </row>
        <row r="18">
          <cell r="A18" t="str">
            <v>@5C@</v>
          </cell>
          <cell r="B18" t="str">
            <v>121000000013000</v>
          </cell>
          <cell r="C18" t="str">
            <v>5100000219</v>
          </cell>
          <cell r="D18" t="str">
            <v>01</v>
          </cell>
          <cell r="E18" t="str">
            <v>RE</v>
          </cell>
          <cell r="F18" t="str">
            <v>02</v>
          </cell>
          <cell r="G18" t="str">
            <v>D7</v>
          </cell>
          <cell r="H18" t="str">
            <v/>
          </cell>
          <cell r="I18" t="str">
            <v>จ่ายค่าซ่อมบ่อบัว,ทำกันสาด CUP1</v>
          </cell>
          <cell r="J18">
            <v>39854</v>
          </cell>
          <cell r="K18">
            <v>39860</v>
          </cell>
          <cell r="L18">
            <v>35308.1</v>
          </cell>
          <cell r="M18" t="str">
            <v>THB</v>
          </cell>
        </row>
        <row r="19">
          <cell r="A19" t="str">
            <v>@5C@</v>
          </cell>
          <cell r="B19" t="str">
            <v>121000000014000</v>
          </cell>
          <cell r="C19" t="str">
            <v>5100000219</v>
          </cell>
          <cell r="D19" t="str">
            <v>01</v>
          </cell>
          <cell r="E19" t="str">
            <v>RE</v>
          </cell>
          <cell r="F19" t="str">
            <v>02</v>
          </cell>
          <cell r="G19" t="str">
            <v>D7</v>
          </cell>
          <cell r="H19" t="str">
            <v/>
          </cell>
          <cell r="I19" t="str">
            <v>จ่ายค่าซ่อมบ่อบัว,ทำกันสาด CUP1</v>
          </cell>
          <cell r="J19">
            <v>39854</v>
          </cell>
          <cell r="K19">
            <v>39860</v>
          </cell>
          <cell r="L19">
            <v>84462.07</v>
          </cell>
          <cell r="M19" t="str">
            <v>THB</v>
          </cell>
        </row>
        <row r="20">
          <cell r="A20" t="str">
            <v>@5C@</v>
          </cell>
          <cell r="B20" t="str">
            <v>120000000017000</v>
          </cell>
          <cell r="C20" t="str">
            <v>5100000462</v>
          </cell>
          <cell r="D20" t="str">
            <v>01</v>
          </cell>
          <cell r="E20" t="str">
            <v>RE</v>
          </cell>
          <cell r="F20" t="str">
            <v>04</v>
          </cell>
          <cell r="G20" t="str">
            <v>D7</v>
          </cell>
          <cell r="H20" t="str">
            <v/>
          </cell>
          <cell r="I20" t="str">
            <v>จ่ายค่าติดตั้งโคมไฟส่องสว่าง</v>
          </cell>
          <cell r="J20">
            <v>39910</v>
          </cell>
          <cell r="K20">
            <v>39910</v>
          </cell>
          <cell r="L20">
            <v>95410</v>
          </cell>
          <cell r="M20" t="str">
            <v>THB</v>
          </cell>
        </row>
        <row r="21">
          <cell r="A21" t="str">
            <v>@5C@</v>
          </cell>
          <cell r="B21" t="str">
            <v>121000000013000</v>
          </cell>
          <cell r="C21" t="str">
            <v>6100000061</v>
          </cell>
          <cell r="D21" t="str">
            <v>01</v>
          </cell>
          <cell r="E21" t="str">
            <v>AP</v>
          </cell>
          <cell r="F21" t="str">
            <v>02</v>
          </cell>
          <cell r="G21" t="str">
            <v>D7</v>
          </cell>
          <cell r="H21" t="str">
            <v/>
          </cell>
          <cell r="I21" t="str">
            <v/>
          </cell>
          <cell r="J21">
            <v>39854</v>
          </cell>
          <cell r="K21">
            <v>39860</v>
          </cell>
          <cell r="L21">
            <v>-36650.800000000003</v>
          </cell>
          <cell r="M21" t="str">
            <v>THB</v>
          </cell>
        </row>
        <row r="22">
          <cell r="A22" t="str">
            <v>@5C@</v>
          </cell>
          <cell r="B22" t="str">
            <v>121000000014000</v>
          </cell>
          <cell r="C22" t="str">
            <v>6100000061</v>
          </cell>
          <cell r="D22" t="str">
            <v>01</v>
          </cell>
          <cell r="E22" t="str">
            <v>AP</v>
          </cell>
          <cell r="F22" t="str">
            <v>02</v>
          </cell>
          <cell r="G22" t="str">
            <v>D7</v>
          </cell>
          <cell r="H22" t="str">
            <v/>
          </cell>
          <cell r="I22" t="str">
            <v/>
          </cell>
          <cell r="J22">
            <v>39854</v>
          </cell>
          <cell r="K22">
            <v>39860</v>
          </cell>
          <cell r="L22">
            <v>-87674</v>
          </cell>
          <cell r="M22" t="str">
            <v>THB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17002010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"/>
      <sheetName val="EASCA"/>
      <sheetName val="Computron"/>
      <sheetName val="AR"/>
      <sheetName val="JE Template"/>
      <sheetName val="Description"/>
      <sheetName val="Profit Share Report Oct 2001"/>
      <sheetName val="DropDown List"/>
    </sheetNames>
    <sheetDataSet>
      <sheetData sheetId="0"/>
      <sheetData sheetId="1"/>
      <sheetData sheetId="2"/>
      <sheetData sheetId="3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R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Template"/>
      <sheetName val="Description"/>
      <sheetName val="EAS"/>
      <sheetName val="EASCA"/>
      <sheetName val="Computron"/>
      <sheetName val="AR"/>
      <sheetName val="Profit Share Report Oct 2001"/>
      <sheetName val="10"/>
    </sheetNames>
    <sheetDataSet>
      <sheetData sheetId="0" refreshError="1"/>
      <sheetData sheetId="1" refreshError="1"/>
      <sheetData sheetId="2">
        <row r="2">
          <cell r="I2" t="str">
            <v>69516098994</v>
          </cell>
          <cell r="J2">
            <v>37165</v>
          </cell>
          <cell r="K2">
            <v>10</v>
          </cell>
          <cell r="L2">
            <v>502900</v>
          </cell>
        </row>
        <row r="3">
          <cell r="I3" t="str">
            <v>69516108912</v>
          </cell>
          <cell r="J3">
            <v>37166</v>
          </cell>
          <cell r="K3">
            <v>10</v>
          </cell>
          <cell r="L3">
            <v>299205</v>
          </cell>
        </row>
        <row r="4">
          <cell r="I4" t="str">
            <v>69516108923</v>
          </cell>
          <cell r="J4">
            <v>37171</v>
          </cell>
          <cell r="K4">
            <v>10</v>
          </cell>
          <cell r="L4">
            <v>27510</v>
          </cell>
        </row>
        <row r="5">
          <cell r="I5" t="str">
            <v>69516108934</v>
          </cell>
          <cell r="J5">
            <v>37175</v>
          </cell>
          <cell r="K5">
            <v>10</v>
          </cell>
          <cell r="L5">
            <v>283015</v>
          </cell>
        </row>
        <row r="6">
          <cell r="I6" t="str">
            <v>69516108960</v>
          </cell>
          <cell r="J6">
            <v>37175</v>
          </cell>
          <cell r="K6">
            <v>10</v>
          </cell>
          <cell r="L6">
            <v>28140</v>
          </cell>
        </row>
        <row r="7">
          <cell r="I7" t="str">
            <v>69516108956</v>
          </cell>
          <cell r="J7">
            <v>37176</v>
          </cell>
          <cell r="K7">
            <v>10</v>
          </cell>
          <cell r="L7">
            <v>819020</v>
          </cell>
        </row>
        <row r="8">
          <cell r="I8" t="str">
            <v>69516108945</v>
          </cell>
          <cell r="J8">
            <v>37176</v>
          </cell>
          <cell r="K8">
            <v>10</v>
          </cell>
          <cell r="L8">
            <v>579978</v>
          </cell>
        </row>
        <row r="9">
          <cell r="I9" t="str">
            <v>69516108971</v>
          </cell>
          <cell r="J9">
            <v>37180</v>
          </cell>
          <cell r="K9">
            <v>10</v>
          </cell>
          <cell r="L9">
            <v>187698</v>
          </cell>
        </row>
        <row r="10">
          <cell r="I10" t="str">
            <v>69516108993</v>
          </cell>
          <cell r="J10">
            <v>37182</v>
          </cell>
          <cell r="K10">
            <v>10</v>
          </cell>
          <cell r="L10">
            <v>5090.5</v>
          </cell>
        </row>
        <row r="11">
          <cell r="I11" t="str">
            <v>69516109015</v>
          </cell>
          <cell r="J11">
            <v>37183</v>
          </cell>
          <cell r="K11">
            <v>10</v>
          </cell>
          <cell r="L11">
            <v>309015</v>
          </cell>
        </row>
        <row r="12">
          <cell r="I12" t="str">
            <v>69516108982</v>
          </cell>
          <cell r="J12">
            <v>37183</v>
          </cell>
          <cell r="K12">
            <v>10</v>
          </cell>
          <cell r="L12">
            <v>575770</v>
          </cell>
        </row>
        <row r="13">
          <cell r="I13" t="str">
            <v>69516109026</v>
          </cell>
          <cell r="J13">
            <v>37184</v>
          </cell>
          <cell r="K13">
            <v>10</v>
          </cell>
          <cell r="L13">
            <v>444050</v>
          </cell>
        </row>
        <row r="14">
          <cell r="I14" t="str">
            <v>69516109030</v>
          </cell>
          <cell r="J14">
            <v>37184</v>
          </cell>
          <cell r="K14">
            <v>10</v>
          </cell>
          <cell r="L14">
            <v>390075</v>
          </cell>
        </row>
        <row r="15">
          <cell r="I15" t="str">
            <v>69516109004</v>
          </cell>
          <cell r="J15">
            <v>37184</v>
          </cell>
          <cell r="K15">
            <v>10</v>
          </cell>
          <cell r="L15">
            <v>12915</v>
          </cell>
        </row>
        <row r="16">
          <cell r="I16" t="str">
            <v>69516109052</v>
          </cell>
          <cell r="J16">
            <v>37184</v>
          </cell>
          <cell r="K16">
            <v>10</v>
          </cell>
          <cell r="L16">
            <v>18480</v>
          </cell>
        </row>
        <row r="17">
          <cell r="I17" t="str">
            <v>69516109074</v>
          </cell>
          <cell r="J17">
            <v>37189</v>
          </cell>
          <cell r="K17">
            <v>10</v>
          </cell>
          <cell r="L17">
            <v>7860</v>
          </cell>
        </row>
        <row r="18">
          <cell r="I18" t="str">
            <v>69516109100</v>
          </cell>
          <cell r="J18">
            <v>37190</v>
          </cell>
          <cell r="K18">
            <v>10</v>
          </cell>
          <cell r="L18">
            <v>448865</v>
          </cell>
        </row>
        <row r="19">
          <cell r="I19" t="str">
            <v>69516109041</v>
          </cell>
          <cell r="J19">
            <v>37190</v>
          </cell>
          <cell r="K19">
            <v>10</v>
          </cell>
          <cell r="L19">
            <v>534570</v>
          </cell>
        </row>
        <row r="20">
          <cell r="I20" t="str">
            <v>69516109096</v>
          </cell>
          <cell r="J20">
            <v>37190</v>
          </cell>
          <cell r="K20">
            <v>10</v>
          </cell>
          <cell r="L20">
            <v>9702</v>
          </cell>
        </row>
        <row r="21">
          <cell r="I21" t="str">
            <v>69516109085</v>
          </cell>
          <cell r="J21">
            <v>37192</v>
          </cell>
          <cell r="K21">
            <v>10</v>
          </cell>
          <cell r="L21">
            <v>23316</v>
          </cell>
        </row>
        <row r="22">
          <cell r="I22" t="str">
            <v>69516828921</v>
          </cell>
          <cell r="J22">
            <v>37194</v>
          </cell>
          <cell r="K22">
            <v>10</v>
          </cell>
          <cell r="L22">
            <v>10611</v>
          </cell>
        </row>
        <row r="23">
          <cell r="I23" t="str">
            <v>69516828943</v>
          </cell>
          <cell r="J23">
            <v>37194</v>
          </cell>
          <cell r="K23">
            <v>10</v>
          </cell>
          <cell r="L23">
            <v>141775</v>
          </cell>
        </row>
        <row r="24">
          <cell r="I24" t="str">
            <v>69516828910</v>
          </cell>
          <cell r="J24">
            <v>37194</v>
          </cell>
          <cell r="K24">
            <v>10</v>
          </cell>
          <cell r="L24">
            <v>547050</v>
          </cell>
        </row>
        <row r="25">
          <cell r="I25" t="str">
            <v>29721046874</v>
          </cell>
          <cell r="J25">
            <v>37169</v>
          </cell>
          <cell r="K25">
            <v>10</v>
          </cell>
          <cell r="L25">
            <v>22155</v>
          </cell>
        </row>
        <row r="26">
          <cell r="I26" t="str">
            <v>29721046885</v>
          </cell>
          <cell r="J26">
            <v>37174</v>
          </cell>
          <cell r="K26">
            <v>10</v>
          </cell>
          <cell r="L26">
            <v>4185</v>
          </cell>
        </row>
        <row r="27">
          <cell r="I27" t="str">
            <v>29721046896</v>
          </cell>
          <cell r="J27">
            <v>37175</v>
          </cell>
          <cell r="K27">
            <v>10</v>
          </cell>
          <cell r="L27">
            <v>5148</v>
          </cell>
        </row>
        <row r="28">
          <cell r="I28" t="str">
            <v>29721046900</v>
          </cell>
          <cell r="J28">
            <v>37183</v>
          </cell>
          <cell r="K28">
            <v>10</v>
          </cell>
          <cell r="L28">
            <v>8509.5</v>
          </cell>
        </row>
        <row r="29">
          <cell r="I29" t="str">
            <v>29724934523</v>
          </cell>
          <cell r="J29">
            <v>37185</v>
          </cell>
          <cell r="K29">
            <v>10</v>
          </cell>
          <cell r="L29">
            <v>9870</v>
          </cell>
        </row>
        <row r="30">
          <cell r="I30" t="str">
            <v>29724934534</v>
          </cell>
          <cell r="J30">
            <v>37191</v>
          </cell>
          <cell r="K30">
            <v>10</v>
          </cell>
          <cell r="L30">
            <v>4725</v>
          </cell>
        </row>
        <row r="31">
          <cell r="I31" t="str">
            <v>29724934545</v>
          </cell>
          <cell r="J31">
            <v>37195</v>
          </cell>
          <cell r="K31">
            <v>10</v>
          </cell>
          <cell r="L31">
            <v>4185</v>
          </cell>
        </row>
        <row r="32">
          <cell r="I32" t="str">
            <v>16079351635</v>
          </cell>
          <cell r="J32">
            <v>37165</v>
          </cell>
          <cell r="K32">
            <v>10</v>
          </cell>
          <cell r="L32">
            <v>4960</v>
          </cell>
        </row>
        <row r="33">
          <cell r="I33" t="str">
            <v>16079351613</v>
          </cell>
          <cell r="J33">
            <v>37165</v>
          </cell>
          <cell r="K33">
            <v>10</v>
          </cell>
          <cell r="L33">
            <v>1681.5</v>
          </cell>
        </row>
        <row r="34">
          <cell r="I34" t="str">
            <v>16079351624</v>
          </cell>
          <cell r="J34">
            <v>37167</v>
          </cell>
          <cell r="K34">
            <v>10</v>
          </cell>
          <cell r="L34">
            <v>11520</v>
          </cell>
        </row>
        <row r="35">
          <cell r="I35" t="str">
            <v>16079351646</v>
          </cell>
          <cell r="J35">
            <v>37169</v>
          </cell>
          <cell r="K35">
            <v>10</v>
          </cell>
          <cell r="L35">
            <v>14857.5</v>
          </cell>
        </row>
        <row r="36">
          <cell r="I36" t="str">
            <v>16079351650</v>
          </cell>
          <cell r="J36">
            <v>37170</v>
          </cell>
          <cell r="K36">
            <v>10</v>
          </cell>
          <cell r="L36">
            <v>34892</v>
          </cell>
        </row>
        <row r="37">
          <cell r="I37" t="str">
            <v>16079351661</v>
          </cell>
          <cell r="J37">
            <v>37174</v>
          </cell>
          <cell r="K37">
            <v>10</v>
          </cell>
          <cell r="L37">
            <v>31408</v>
          </cell>
        </row>
        <row r="38">
          <cell r="I38" t="str">
            <v>16079351683</v>
          </cell>
          <cell r="J38">
            <v>37177</v>
          </cell>
          <cell r="K38">
            <v>10</v>
          </cell>
          <cell r="L38">
            <v>5859</v>
          </cell>
        </row>
        <row r="39">
          <cell r="I39" t="str">
            <v>16079351672</v>
          </cell>
          <cell r="J39">
            <v>37177</v>
          </cell>
          <cell r="K39">
            <v>10</v>
          </cell>
          <cell r="L39">
            <v>1644</v>
          </cell>
        </row>
        <row r="40">
          <cell r="I40" t="str">
            <v>16079351694</v>
          </cell>
          <cell r="J40">
            <v>37180</v>
          </cell>
          <cell r="K40">
            <v>10</v>
          </cell>
          <cell r="L40">
            <v>1624.5</v>
          </cell>
        </row>
        <row r="41">
          <cell r="I41" t="str">
            <v>16079351705</v>
          </cell>
          <cell r="J41">
            <v>37181</v>
          </cell>
          <cell r="K41">
            <v>10</v>
          </cell>
          <cell r="L41">
            <v>7267.5</v>
          </cell>
        </row>
        <row r="42">
          <cell r="I42" t="str">
            <v>16079351716</v>
          </cell>
          <cell r="J42">
            <v>37187</v>
          </cell>
          <cell r="K42">
            <v>10</v>
          </cell>
          <cell r="L42">
            <v>19237.5</v>
          </cell>
        </row>
        <row r="43">
          <cell r="I43" t="str">
            <v>17618089050</v>
          </cell>
          <cell r="J43">
            <v>37173</v>
          </cell>
          <cell r="K43">
            <v>10</v>
          </cell>
          <cell r="L43">
            <v>13930</v>
          </cell>
        </row>
        <row r="44">
          <cell r="I44" t="str">
            <v>17617423383</v>
          </cell>
          <cell r="J44">
            <v>37180</v>
          </cell>
          <cell r="K44">
            <v>10</v>
          </cell>
          <cell r="L44">
            <v>15435</v>
          </cell>
        </row>
        <row r="45">
          <cell r="I45" t="str">
            <v>17617423512</v>
          </cell>
          <cell r="J45">
            <v>37181</v>
          </cell>
          <cell r="K45">
            <v>10</v>
          </cell>
          <cell r="L45">
            <v>630</v>
          </cell>
        </row>
        <row r="46">
          <cell r="I46" t="str">
            <v>17617423523</v>
          </cell>
          <cell r="J46">
            <v>37185</v>
          </cell>
          <cell r="K46">
            <v>10</v>
          </cell>
          <cell r="L46">
            <v>6196.5</v>
          </cell>
        </row>
        <row r="47">
          <cell r="I47" t="str">
            <v>17617423534</v>
          </cell>
          <cell r="J47">
            <v>37189</v>
          </cell>
          <cell r="K47">
            <v>10</v>
          </cell>
          <cell r="L47">
            <v>2070</v>
          </cell>
        </row>
        <row r="48">
          <cell r="I48" t="str">
            <v>17617423545</v>
          </cell>
          <cell r="J48">
            <v>37191</v>
          </cell>
          <cell r="K48">
            <v>10</v>
          </cell>
          <cell r="L48">
            <v>19936</v>
          </cell>
        </row>
        <row r="49">
          <cell r="I49" t="str">
            <v>12602065372</v>
          </cell>
          <cell r="J49">
            <v>37170</v>
          </cell>
          <cell r="K49">
            <v>10</v>
          </cell>
          <cell r="L49">
            <v>6253</v>
          </cell>
        </row>
        <row r="50">
          <cell r="I50" t="str">
            <v>12602065405</v>
          </cell>
          <cell r="J50">
            <v>37178</v>
          </cell>
          <cell r="K50">
            <v>10</v>
          </cell>
          <cell r="L50">
            <v>2565</v>
          </cell>
        </row>
        <row r="51">
          <cell r="I51" t="str">
            <v>12602065383</v>
          </cell>
          <cell r="J51">
            <v>37178</v>
          </cell>
          <cell r="K51">
            <v>10</v>
          </cell>
          <cell r="L51">
            <v>3705</v>
          </cell>
        </row>
        <row r="52">
          <cell r="I52" t="str">
            <v>05839461822</v>
          </cell>
          <cell r="J52">
            <v>37171</v>
          </cell>
          <cell r="K52">
            <v>10</v>
          </cell>
          <cell r="L52">
            <v>6210</v>
          </cell>
        </row>
        <row r="53">
          <cell r="I53" t="str">
            <v>05839461833</v>
          </cell>
          <cell r="J53">
            <v>37171</v>
          </cell>
          <cell r="K53">
            <v>10</v>
          </cell>
          <cell r="L53">
            <v>5715</v>
          </cell>
        </row>
        <row r="54">
          <cell r="I54" t="str">
            <v>05839461844</v>
          </cell>
          <cell r="J54">
            <v>37178</v>
          </cell>
          <cell r="K54">
            <v>10</v>
          </cell>
          <cell r="L54">
            <v>3195</v>
          </cell>
        </row>
        <row r="55">
          <cell r="I55" t="str">
            <v>05839461855</v>
          </cell>
          <cell r="J55">
            <v>37194</v>
          </cell>
          <cell r="K55">
            <v>10</v>
          </cell>
          <cell r="L55">
            <v>7614</v>
          </cell>
        </row>
        <row r="56">
          <cell r="I56" t="str">
            <v>18074932631</v>
          </cell>
          <cell r="J56">
            <v>37165</v>
          </cell>
          <cell r="K56">
            <v>10</v>
          </cell>
          <cell r="L56">
            <v>119319.2</v>
          </cell>
        </row>
        <row r="57">
          <cell r="I57" t="str">
            <v>18074932826</v>
          </cell>
          <cell r="J57">
            <v>37165</v>
          </cell>
          <cell r="K57">
            <v>10</v>
          </cell>
          <cell r="L57">
            <v>168748.79999999999</v>
          </cell>
        </row>
        <row r="58">
          <cell r="I58" t="str">
            <v>18074932642</v>
          </cell>
          <cell r="J58">
            <v>37166</v>
          </cell>
          <cell r="K58">
            <v>10</v>
          </cell>
          <cell r="L58">
            <v>525272</v>
          </cell>
        </row>
        <row r="59">
          <cell r="I59" t="str">
            <v>18074935910</v>
          </cell>
          <cell r="J59">
            <v>37166</v>
          </cell>
          <cell r="K59">
            <v>10</v>
          </cell>
          <cell r="L59">
            <v>486081.2</v>
          </cell>
        </row>
        <row r="60">
          <cell r="I60" t="str">
            <v>18074932841</v>
          </cell>
          <cell r="J60">
            <v>37167</v>
          </cell>
          <cell r="K60">
            <v>10</v>
          </cell>
          <cell r="L60">
            <v>95634</v>
          </cell>
        </row>
        <row r="61">
          <cell r="I61" t="str">
            <v>18074932745</v>
          </cell>
          <cell r="J61">
            <v>37167</v>
          </cell>
          <cell r="K61">
            <v>10</v>
          </cell>
          <cell r="L61">
            <v>106418.4</v>
          </cell>
        </row>
        <row r="62">
          <cell r="I62" t="str">
            <v>18074932852</v>
          </cell>
          <cell r="J62">
            <v>37168</v>
          </cell>
          <cell r="K62">
            <v>10</v>
          </cell>
          <cell r="L62">
            <v>243302.39999999999</v>
          </cell>
        </row>
        <row r="63">
          <cell r="I63" t="str">
            <v>18074932701</v>
          </cell>
          <cell r="J63">
            <v>37168</v>
          </cell>
          <cell r="K63">
            <v>10</v>
          </cell>
          <cell r="L63">
            <v>1560</v>
          </cell>
        </row>
        <row r="64">
          <cell r="I64" t="str">
            <v>18074932756</v>
          </cell>
          <cell r="J64">
            <v>37169</v>
          </cell>
          <cell r="K64">
            <v>10</v>
          </cell>
          <cell r="L64">
            <v>78474</v>
          </cell>
        </row>
        <row r="65">
          <cell r="I65" t="str">
            <v>18074932653</v>
          </cell>
          <cell r="J65">
            <v>37169</v>
          </cell>
          <cell r="K65">
            <v>10</v>
          </cell>
          <cell r="L65">
            <v>151976</v>
          </cell>
        </row>
        <row r="66">
          <cell r="I66" t="str">
            <v>18074935976</v>
          </cell>
          <cell r="J66">
            <v>37169</v>
          </cell>
          <cell r="K66">
            <v>10</v>
          </cell>
          <cell r="L66">
            <v>158752</v>
          </cell>
        </row>
        <row r="67">
          <cell r="I67" t="str">
            <v>18074932863</v>
          </cell>
          <cell r="J67">
            <v>37170</v>
          </cell>
          <cell r="K67">
            <v>10</v>
          </cell>
          <cell r="L67">
            <v>216567.9</v>
          </cell>
        </row>
        <row r="68">
          <cell r="I68" t="str">
            <v>18074935954</v>
          </cell>
          <cell r="J68">
            <v>37170</v>
          </cell>
          <cell r="K68">
            <v>10</v>
          </cell>
          <cell r="L68">
            <v>225657.3</v>
          </cell>
        </row>
        <row r="69">
          <cell r="I69" t="str">
            <v>18074932874</v>
          </cell>
          <cell r="J69">
            <v>37171</v>
          </cell>
          <cell r="K69">
            <v>10</v>
          </cell>
          <cell r="L69">
            <v>527175</v>
          </cell>
        </row>
        <row r="70">
          <cell r="I70" t="str">
            <v>18074932760</v>
          </cell>
          <cell r="J70">
            <v>37171</v>
          </cell>
          <cell r="K70">
            <v>10</v>
          </cell>
          <cell r="L70">
            <v>49104</v>
          </cell>
        </row>
        <row r="71">
          <cell r="I71" t="str">
            <v>18074932830</v>
          </cell>
          <cell r="J71">
            <v>37172</v>
          </cell>
          <cell r="K71">
            <v>10</v>
          </cell>
          <cell r="L71">
            <v>559785.6</v>
          </cell>
        </row>
        <row r="72">
          <cell r="I72" t="str">
            <v>18074935965</v>
          </cell>
          <cell r="J72">
            <v>37172</v>
          </cell>
          <cell r="K72">
            <v>10</v>
          </cell>
          <cell r="L72">
            <v>369861.8</v>
          </cell>
        </row>
        <row r="73">
          <cell r="I73" t="str">
            <v>18074932896</v>
          </cell>
          <cell r="J73">
            <v>37174</v>
          </cell>
          <cell r="K73">
            <v>10</v>
          </cell>
          <cell r="L73">
            <v>52729.599999999999</v>
          </cell>
        </row>
        <row r="74">
          <cell r="I74" t="str">
            <v>18074932885</v>
          </cell>
          <cell r="J74">
            <v>37174</v>
          </cell>
          <cell r="K74">
            <v>10</v>
          </cell>
          <cell r="L74">
            <v>1660.43</v>
          </cell>
        </row>
        <row r="75">
          <cell r="I75" t="str">
            <v>18074935980</v>
          </cell>
          <cell r="J75">
            <v>37175</v>
          </cell>
          <cell r="K75">
            <v>10</v>
          </cell>
          <cell r="L75">
            <v>85492</v>
          </cell>
        </row>
        <row r="76">
          <cell r="I76" t="str">
            <v>18074932900</v>
          </cell>
          <cell r="J76">
            <v>37175</v>
          </cell>
          <cell r="K76">
            <v>10</v>
          </cell>
          <cell r="L76">
            <v>38918</v>
          </cell>
        </row>
        <row r="77">
          <cell r="I77" t="str">
            <v>18074936050</v>
          </cell>
          <cell r="J77">
            <v>37176</v>
          </cell>
          <cell r="K77">
            <v>10</v>
          </cell>
          <cell r="L77">
            <v>162129</v>
          </cell>
        </row>
        <row r="78">
          <cell r="I78" t="str">
            <v>18074932771</v>
          </cell>
          <cell r="J78">
            <v>37177</v>
          </cell>
          <cell r="K78">
            <v>10</v>
          </cell>
          <cell r="L78">
            <v>216590</v>
          </cell>
        </row>
        <row r="79">
          <cell r="I79" t="str">
            <v>18074932793</v>
          </cell>
          <cell r="J79">
            <v>37178</v>
          </cell>
          <cell r="K79">
            <v>10</v>
          </cell>
          <cell r="L79">
            <v>201767.5</v>
          </cell>
        </row>
        <row r="80">
          <cell r="I80" t="str">
            <v>18074936061</v>
          </cell>
          <cell r="J80">
            <v>37179</v>
          </cell>
          <cell r="K80">
            <v>10</v>
          </cell>
          <cell r="L80">
            <v>168638.8</v>
          </cell>
        </row>
        <row r="81">
          <cell r="I81" t="str">
            <v>18074935991</v>
          </cell>
          <cell r="J81">
            <v>37179</v>
          </cell>
          <cell r="K81">
            <v>10</v>
          </cell>
          <cell r="L81">
            <v>264609.2</v>
          </cell>
        </row>
        <row r="82">
          <cell r="I82" t="str">
            <v>18074936072</v>
          </cell>
          <cell r="J82">
            <v>37180</v>
          </cell>
          <cell r="K82">
            <v>10</v>
          </cell>
          <cell r="L82">
            <v>62132.4</v>
          </cell>
        </row>
        <row r="83">
          <cell r="I83" t="str">
            <v>18074932804</v>
          </cell>
          <cell r="J83">
            <v>37181</v>
          </cell>
          <cell r="K83">
            <v>10</v>
          </cell>
          <cell r="L83">
            <v>125598</v>
          </cell>
        </row>
        <row r="84">
          <cell r="I84" t="str">
            <v>18074936083</v>
          </cell>
          <cell r="J84">
            <v>37181</v>
          </cell>
          <cell r="K84">
            <v>10</v>
          </cell>
          <cell r="L84">
            <v>295911</v>
          </cell>
        </row>
        <row r="85">
          <cell r="I85" t="str">
            <v>18074936013</v>
          </cell>
          <cell r="J85">
            <v>37181</v>
          </cell>
          <cell r="K85">
            <v>10</v>
          </cell>
          <cell r="L85">
            <v>728640</v>
          </cell>
        </row>
        <row r="86">
          <cell r="I86" t="str">
            <v>18074936002</v>
          </cell>
          <cell r="J86">
            <v>37181</v>
          </cell>
          <cell r="K86">
            <v>10</v>
          </cell>
          <cell r="L86">
            <v>10851.8</v>
          </cell>
        </row>
        <row r="87">
          <cell r="I87" t="str">
            <v>18074936024</v>
          </cell>
          <cell r="J87">
            <v>37182</v>
          </cell>
          <cell r="K87">
            <v>10</v>
          </cell>
          <cell r="L87">
            <v>725098</v>
          </cell>
        </row>
        <row r="88">
          <cell r="I88" t="str">
            <v>18074944015</v>
          </cell>
          <cell r="J88">
            <v>37183</v>
          </cell>
          <cell r="K88">
            <v>10</v>
          </cell>
          <cell r="L88">
            <v>87023.2</v>
          </cell>
        </row>
        <row r="89">
          <cell r="I89" t="str">
            <v>18074936105</v>
          </cell>
          <cell r="J89">
            <v>37183</v>
          </cell>
          <cell r="K89">
            <v>10</v>
          </cell>
          <cell r="L89">
            <v>27462.6</v>
          </cell>
        </row>
        <row r="90">
          <cell r="I90" t="str">
            <v>18074936035</v>
          </cell>
          <cell r="J90">
            <v>37184</v>
          </cell>
          <cell r="K90">
            <v>10</v>
          </cell>
          <cell r="L90">
            <v>289867.7</v>
          </cell>
        </row>
        <row r="91">
          <cell r="I91" t="str">
            <v>18074944026</v>
          </cell>
          <cell r="J91">
            <v>37185</v>
          </cell>
          <cell r="K91">
            <v>10</v>
          </cell>
          <cell r="L91">
            <v>238430.9</v>
          </cell>
        </row>
        <row r="92">
          <cell r="I92" t="str">
            <v>18074936120</v>
          </cell>
          <cell r="J92">
            <v>37185</v>
          </cell>
          <cell r="K92">
            <v>10</v>
          </cell>
          <cell r="L92">
            <v>235917</v>
          </cell>
        </row>
        <row r="93">
          <cell r="I93" t="str">
            <v>18074944111</v>
          </cell>
          <cell r="J93">
            <v>37186</v>
          </cell>
          <cell r="K93">
            <v>10</v>
          </cell>
          <cell r="L93">
            <v>322465</v>
          </cell>
        </row>
        <row r="94">
          <cell r="I94" t="str">
            <v>18074936094</v>
          </cell>
          <cell r="J94">
            <v>37186</v>
          </cell>
          <cell r="K94">
            <v>10</v>
          </cell>
          <cell r="L94">
            <v>49854.2</v>
          </cell>
        </row>
        <row r="95">
          <cell r="I95" t="str">
            <v>18074932782</v>
          </cell>
          <cell r="J95">
            <v>37187</v>
          </cell>
          <cell r="K95">
            <v>10</v>
          </cell>
          <cell r="L95">
            <v>970242.9</v>
          </cell>
        </row>
        <row r="96">
          <cell r="I96" t="str">
            <v>18074936131</v>
          </cell>
          <cell r="J96">
            <v>37187</v>
          </cell>
          <cell r="K96">
            <v>10</v>
          </cell>
          <cell r="L96">
            <v>283305</v>
          </cell>
        </row>
        <row r="97">
          <cell r="I97" t="str">
            <v>18074936046</v>
          </cell>
          <cell r="J97">
            <v>37187</v>
          </cell>
          <cell r="K97">
            <v>10</v>
          </cell>
          <cell r="L97">
            <v>19928.7</v>
          </cell>
        </row>
        <row r="98">
          <cell r="I98" t="str">
            <v>18074936153</v>
          </cell>
          <cell r="J98">
            <v>37189</v>
          </cell>
          <cell r="K98">
            <v>10</v>
          </cell>
          <cell r="L98">
            <v>258621</v>
          </cell>
        </row>
        <row r="99">
          <cell r="I99" t="str">
            <v>18074944041</v>
          </cell>
          <cell r="J99">
            <v>37190</v>
          </cell>
          <cell r="K99">
            <v>10</v>
          </cell>
          <cell r="L99">
            <v>539231</v>
          </cell>
        </row>
        <row r="100">
          <cell r="I100" t="str">
            <v>18074936164</v>
          </cell>
          <cell r="J100">
            <v>37190</v>
          </cell>
          <cell r="K100">
            <v>10</v>
          </cell>
          <cell r="L100">
            <v>73370</v>
          </cell>
        </row>
        <row r="101">
          <cell r="I101" t="str">
            <v>18074944030</v>
          </cell>
          <cell r="J101">
            <v>37191</v>
          </cell>
          <cell r="K101">
            <v>10</v>
          </cell>
          <cell r="L101">
            <v>123420</v>
          </cell>
        </row>
        <row r="102">
          <cell r="I102" t="str">
            <v>18074936142</v>
          </cell>
          <cell r="J102">
            <v>37191</v>
          </cell>
          <cell r="K102">
            <v>10</v>
          </cell>
          <cell r="L102">
            <v>381760.5</v>
          </cell>
        </row>
        <row r="103">
          <cell r="I103" t="str">
            <v>18074944052</v>
          </cell>
          <cell r="J103">
            <v>37192</v>
          </cell>
          <cell r="K103">
            <v>10</v>
          </cell>
          <cell r="L103">
            <v>486186.8</v>
          </cell>
        </row>
        <row r="104">
          <cell r="I104" t="str">
            <v>18074944122</v>
          </cell>
          <cell r="J104">
            <v>37193</v>
          </cell>
          <cell r="K104">
            <v>10</v>
          </cell>
          <cell r="L104">
            <v>166782</v>
          </cell>
        </row>
        <row r="105">
          <cell r="I105" t="str">
            <v>18074936175</v>
          </cell>
          <cell r="J105">
            <v>37193</v>
          </cell>
          <cell r="K105">
            <v>10</v>
          </cell>
          <cell r="L105">
            <v>305184</v>
          </cell>
        </row>
        <row r="106">
          <cell r="I106" t="str">
            <v>18074944063</v>
          </cell>
          <cell r="J106">
            <v>37195</v>
          </cell>
          <cell r="K106">
            <v>10</v>
          </cell>
          <cell r="L106">
            <v>16775</v>
          </cell>
        </row>
        <row r="107">
          <cell r="I107" t="str">
            <v>18074936190</v>
          </cell>
          <cell r="J107">
            <v>37195</v>
          </cell>
          <cell r="K107">
            <v>10</v>
          </cell>
          <cell r="L107">
            <v>165326.70000000001</v>
          </cell>
        </row>
        <row r="108">
          <cell r="I108" t="str">
            <v>07431193831</v>
          </cell>
          <cell r="J108">
            <v>37167</v>
          </cell>
          <cell r="K108">
            <v>10</v>
          </cell>
          <cell r="L108">
            <v>2546.25</v>
          </cell>
        </row>
        <row r="109">
          <cell r="I109" t="str">
            <v>07431193890</v>
          </cell>
          <cell r="J109">
            <v>37170</v>
          </cell>
          <cell r="K109">
            <v>10</v>
          </cell>
          <cell r="L109">
            <v>5760</v>
          </cell>
        </row>
        <row r="110">
          <cell r="I110" t="str">
            <v>02070464903</v>
          </cell>
          <cell r="J110">
            <v>37177</v>
          </cell>
          <cell r="K110">
            <v>10</v>
          </cell>
          <cell r="L110">
            <v>800.25</v>
          </cell>
        </row>
        <row r="111">
          <cell r="I111" t="str">
            <v>02070464936</v>
          </cell>
          <cell r="J111">
            <v>37181</v>
          </cell>
          <cell r="K111">
            <v>10</v>
          </cell>
          <cell r="L111">
            <v>837.11</v>
          </cell>
        </row>
        <row r="112">
          <cell r="I112" t="str">
            <v>02074254003</v>
          </cell>
          <cell r="J112">
            <v>37182</v>
          </cell>
          <cell r="K112">
            <v>10</v>
          </cell>
          <cell r="L112">
            <v>800.25</v>
          </cell>
        </row>
        <row r="113">
          <cell r="I113" t="str">
            <v>02074254073</v>
          </cell>
          <cell r="J113">
            <v>37184</v>
          </cell>
          <cell r="K113">
            <v>10</v>
          </cell>
          <cell r="L113">
            <v>800.25</v>
          </cell>
        </row>
        <row r="114">
          <cell r="I114" t="str">
            <v>02074254084</v>
          </cell>
          <cell r="J114">
            <v>37186</v>
          </cell>
          <cell r="K114">
            <v>10</v>
          </cell>
          <cell r="L114">
            <v>800.25</v>
          </cell>
        </row>
        <row r="115">
          <cell r="I115" t="str">
            <v>02074254095</v>
          </cell>
          <cell r="J115">
            <v>37188</v>
          </cell>
          <cell r="K115">
            <v>10</v>
          </cell>
          <cell r="L115">
            <v>800.25</v>
          </cell>
        </row>
        <row r="116">
          <cell r="I116" t="str">
            <v>02081580660</v>
          </cell>
          <cell r="J116">
            <v>37189</v>
          </cell>
          <cell r="K116">
            <v>10</v>
          </cell>
          <cell r="L116">
            <v>800.25</v>
          </cell>
        </row>
        <row r="117">
          <cell r="I117" t="str">
            <v>02081580763</v>
          </cell>
          <cell r="J117">
            <v>37191</v>
          </cell>
          <cell r="K117">
            <v>10</v>
          </cell>
          <cell r="L117">
            <v>800.3</v>
          </cell>
        </row>
        <row r="118">
          <cell r="I118" t="str">
            <v>02081580774</v>
          </cell>
          <cell r="J118">
            <v>37193</v>
          </cell>
          <cell r="K118">
            <v>10</v>
          </cell>
          <cell r="L118">
            <v>800.25</v>
          </cell>
        </row>
        <row r="119">
          <cell r="I119" t="str">
            <v>23299598122</v>
          </cell>
          <cell r="J119">
            <v>37178</v>
          </cell>
          <cell r="K119">
            <v>10</v>
          </cell>
          <cell r="L119">
            <v>9870</v>
          </cell>
        </row>
        <row r="120">
          <cell r="I120" t="str">
            <v>23299308215</v>
          </cell>
          <cell r="J120">
            <v>37183</v>
          </cell>
          <cell r="K120">
            <v>10</v>
          </cell>
          <cell r="L120">
            <v>12925</v>
          </cell>
        </row>
        <row r="121">
          <cell r="I121" t="str">
            <v>23299598144</v>
          </cell>
          <cell r="J121">
            <v>37186</v>
          </cell>
          <cell r="K121">
            <v>10</v>
          </cell>
          <cell r="L121">
            <v>6345</v>
          </cell>
        </row>
        <row r="122">
          <cell r="I122" t="str">
            <v>23299602134</v>
          </cell>
          <cell r="J122">
            <v>37192</v>
          </cell>
          <cell r="K122">
            <v>10</v>
          </cell>
          <cell r="L122">
            <v>25800</v>
          </cell>
        </row>
        <row r="123">
          <cell r="I123" t="str">
            <v>12940225264</v>
          </cell>
          <cell r="J123">
            <v>37167</v>
          </cell>
          <cell r="K123">
            <v>10</v>
          </cell>
          <cell r="L123">
            <v>236776</v>
          </cell>
        </row>
        <row r="124">
          <cell r="I124" t="str">
            <v>12940225275</v>
          </cell>
          <cell r="J124">
            <v>37173</v>
          </cell>
          <cell r="K124">
            <v>10</v>
          </cell>
          <cell r="L124">
            <v>37604</v>
          </cell>
        </row>
        <row r="125">
          <cell r="I125" t="str">
            <v>12940458806</v>
          </cell>
          <cell r="J125">
            <v>37178</v>
          </cell>
          <cell r="K125">
            <v>10</v>
          </cell>
          <cell r="L125">
            <v>66096</v>
          </cell>
        </row>
        <row r="126">
          <cell r="I126" t="str">
            <v>12940458854</v>
          </cell>
          <cell r="J126">
            <v>37185</v>
          </cell>
          <cell r="K126">
            <v>10</v>
          </cell>
          <cell r="L126">
            <v>164084</v>
          </cell>
        </row>
        <row r="127">
          <cell r="I127" t="str">
            <v>12940458821</v>
          </cell>
          <cell r="J127">
            <v>37185</v>
          </cell>
          <cell r="K127">
            <v>10</v>
          </cell>
          <cell r="L127">
            <v>30498</v>
          </cell>
        </row>
        <row r="128">
          <cell r="I128" t="str">
            <v>08676576920</v>
          </cell>
          <cell r="J128">
            <v>37174</v>
          </cell>
          <cell r="K128">
            <v>10</v>
          </cell>
          <cell r="L128">
            <v>3420</v>
          </cell>
        </row>
        <row r="129">
          <cell r="I129" t="str">
            <v>08676576953</v>
          </cell>
          <cell r="J129">
            <v>37180</v>
          </cell>
          <cell r="K129">
            <v>10</v>
          </cell>
          <cell r="L129">
            <v>6120</v>
          </cell>
        </row>
        <row r="130">
          <cell r="I130" t="str">
            <v>08676576942</v>
          </cell>
          <cell r="J130">
            <v>37180</v>
          </cell>
          <cell r="K130">
            <v>10</v>
          </cell>
          <cell r="L130">
            <v>7242</v>
          </cell>
        </row>
        <row r="131">
          <cell r="I131" t="str">
            <v>05047929523</v>
          </cell>
          <cell r="J131">
            <v>37171</v>
          </cell>
          <cell r="K131">
            <v>10</v>
          </cell>
          <cell r="L131">
            <v>73667</v>
          </cell>
        </row>
        <row r="132">
          <cell r="I132" t="str">
            <v>05047930551</v>
          </cell>
          <cell r="J132">
            <v>37182</v>
          </cell>
          <cell r="K132">
            <v>10</v>
          </cell>
          <cell r="L132">
            <v>9954</v>
          </cell>
        </row>
        <row r="133">
          <cell r="I133" t="str">
            <v>08131991982</v>
          </cell>
          <cell r="J133">
            <v>37183</v>
          </cell>
          <cell r="K133">
            <v>10</v>
          </cell>
          <cell r="L133" t="e">
            <v>#VALUE!</v>
          </cell>
        </row>
        <row r="134">
          <cell r="I134" t="str">
            <v>61827788596</v>
          </cell>
          <cell r="J134">
            <v>37166</v>
          </cell>
          <cell r="K134">
            <v>10</v>
          </cell>
          <cell r="L134">
            <v>1606.5</v>
          </cell>
        </row>
        <row r="135">
          <cell r="I135" t="str">
            <v>61865879715</v>
          </cell>
          <cell r="J135">
            <v>37169</v>
          </cell>
          <cell r="K135">
            <v>10</v>
          </cell>
          <cell r="L135">
            <v>27405</v>
          </cell>
        </row>
        <row r="136">
          <cell r="I136" t="str">
            <v>61827791724</v>
          </cell>
          <cell r="J136">
            <v>37172</v>
          </cell>
          <cell r="K136">
            <v>10</v>
          </cell>
          <cell r="L136">
            <v>22119.5</v>
          </cell>
        </row>
        <row r="137">
          <cell r="I137" t="str">
            <v>61827791735</v>
          </cell>
          <cell r="J137">
            <v>37178</v>
          </cell>
          <cell r="K137">
            <v>10</v>
          </cell>
          <cell r="L137">
            <v>24160.5</v>
          </cell>
        </row>
        <row r="138">
          <cell r="I138" t="str">
            <v>61827791713</v>
          </cell>
          <cell r="J138">
            <v>37182</v>
          </cell>
          <cell r="K138">
            <v>10</v>
          </cell>
          <cell r="L138">
            <v>3293</v>
          </cell>
        </row>
        <row r="139">
          <cell r="I139" t="str">
            <v>61827788600</v>
          </cell>
          <cell r="J139">
            <v>37182</v>
          </cell>
          <cell r="K139">
            <v>10</v>
          </cell>
          <cell r="L139">
            <v>16400</v>
          </cell>
        </row>
        <row r="140">
          <cell r="I140" t="str">
            <v>61827791746</v>
          </cell>
          <cell r="J140">
            <v>37185</v>
          </cell>
          <cell r="K140">
            <v>10</v>
          </cell>
          <cell r="L140">
            <v>20403.5</v>
          </cell>
        </row>
        <row r="141">
          <cell r="I141" t="str">
            <v>61826982141</v>
          </cell>
          <cell r="J141">
            <v>37191</v>
          </cell>
          <cell r="K141">
            <v>10</v>
          </cell>
          <cell r="L141">
            <v>2700</v>
          </cell>
        </row>
        <row r="142">
          <cell r="I142" t="str">
            <v>61827791750</v>
          </cell>
          <cell r="J142">
            <v>37192</v>
          </cell>
          <cell r="K142">
            <v>10</v>
          </cell>
          <cell r="L142">
            <v>26949</v>
          </cell>
        </row>
        <row r="143">
          <cell r="I143" t="str">
            <v>21743737455</v>
          </cell>
          <cell r="J143">
            <v>37165</v>
          </cell>
          <cell r="K143">
            <v>10</v>
          </cell>
          <cell r="L143">
            <v>6797.3</v>
          </cell>
        </row>
        <row r="144">
          <cell r="I144" t="str">
            <v>21743737492</v>
          </cell>
          <cell r="J144">
            <v>37166</v>
          </cell>
          <cell r="K144">
            <v>10</v>
          </cell>
          <cell r="L144">
            <v>1370</v>
          </cell>
        </row>
        <row r="145">
          <cell r="I145" t="str">
            <v>21743737481</v>
          </cell>
          <cell r="J145">
            <v>37166</v>
          </cell>
          <cell r="K145">
            <v>10</v>
          </cell>
          <cell r="L145">
            <v>3327.5</v>
          </cell>
        </row>
        <row r="146">
          <cell r="I146" t="str">
            <v>21743737470</v>
          </cell>
          <cell r="J146">
            <v>37166</v>
          </cell>
          <cell r="K146">
            <v>10</v>
          </cell>
          <cell r="L146">
            <v>1567.5</v>
          </cell>
        </row>
        <row r="147">
          <cell r="I147" t="str">
            <v>21743168845</v>
          </cell>
          <cell r="J147">
            <v>37166</v>
          </cell>
          <cell r="K147">
            <v>10</v>
          </cell>
          <cell r="L147">
            <v>1682.5</v>
          </cell>
        </row>
        <row r="148">
          <cell r="I148" t="str">
            <v>21743737540</v>
          </cell>
          <cell r="J148">
            <v>37168</v>
          </cell>
          <cell r="K148">
            <v>10</v>
          </cell>
          <cell r="L148">
            <v>665</v>
          </cell>
        </row>
        <row r="149">
          <cell r="I149" t="str">
            <v>21743737525</v>
          </cell>
          <cell r="J149">
            <v>37168</v>
          </cell>
          <cell r="K149">
            <v>10</v>
          </cell>
          <cell r="L149">
            <v>783.8</v>
          </cell>
        </row>
        <row r="150">
          <cell r="I150" t="str">
            <v>21743737536</v>
          </cell>
          <cell r="J150">
            <v>37169</v>
          </cell>
          <cell r="K150">
            <v>10</v>
          </cell>
          <cell r="L150">
            <v>2250</v>
          </cell>
        </row>
        <row r="151">
          <cell r="I151" t="str">
            <v>21743737503</v>
          </cell>
          <cell r="J151">
            <v>37169</v>
          </cell>
          <cell r="K151">
            <v>10</v>
          </cell>
          <cell r="L151">
            <v>1803.1</v>
          </cell>
        </row>
        <row r="152">
          <cell r="I152" t="str">
            <v>21743737551</v>
          </cell>
          <cell r="J152">
            <v>37170</v>
          </cell>
          <cell r="K152">
            <v>10</v>
          </cell>
          <cell r="L152">
            <v>6797.25</v>
          </cell>
        </row>
        <row r="153">
          <cell r="I153" t="str">
            <v>21743737514</v>
          </cell>
          <cell r="J153">
            <v>37170</v>
          </cell>
          <cell r="K153">
            <v>10</v>
          </cell>
          <cell r="L153">
            <v>2400</v>
          </cell>
        </row>
        <row r="154">
          <cell r="I154" t="str">
            <v>21743737595</v>
          </cell>
          <cell r="J154">
            <v>37171</v>
          </cell>
          <cell r="K154">
            <v>10</v>
          </cell>
          <cell r="L154">
            <v>997.5</v>
          </cell>
        </row>
        <row r="155">
          <cell r="I155" t="str">
            <v>21743737562</v>
          </cell>
          <cell r="J155">
            <v>37171</v>
          </cell>
          <cell r="K155">
            <v>10</v>
          </cell>
          <cell r="L155">
            <v>786.6</v>
          </cell>
        </row>
        <row r="156">
          <cell r="I156" t="str">
            <v>21743737621</v>
          </cell>
          <cell r="J156">
            <v>37173</v>
          </cell>
          <cell r="K156">
            <v>10</v>
          </cell>
          <cell r="L156">
            <v>1040.25</v>
          </cell>
        </row>
        <row r="157">
          <cell r="I157" t="str">
            <v>21743737610</v>
          </cell>
          <cell r="J157">
            <v>37173</v>
          </cell>
          <cell r="K157">
            <v>10</v>
          </cell>
          <cell r="L157">
            <v>1752.8</v>
          </cell>
        </row>
        <row r="158">
          <cell r="I158" t="str">
            <v>21743737606</v>
          </cell>
          <cell r="J158">
            <v>37173</v>
          </cell>
          <cell r="K158">
            <v>10</v>
          </cell>
          <cell r="L158">
            <v>1682.45</v>
          </cell>
        </row>
        <row r="159">
          <cell r="I159" t="str">
            <v>21743737573</v>
          </cell>
          <cell r="J159">
            <v>37173</v>
          </cell>
          <cell r="K159">
            <v>10</v>
          </cell>
          <cell r="L159">
            <v>6050</v>
          </cell>
        </row>
        <row r="160">
          <cell r="I160" t="str">
            <v>21743737643</v>
          </cell>
          <cell r="J160">
            <v>37173</v>
          </cell>
          <cell r="K160">
            <v>10</v>
          </cell>
          <cell r="L160">
            <v>1176.0999999999999</v>
          </cell>
        </row>
        <row r="161">
          <cell r="I161" t="str">
            <v>21743737315</v>
          </cell>
          <cell r="J161">
            <v>37174</v>
          </cell>
          <cell r="K161">
            <v>10</v>
          </cell>
          <cell r="L161">
            <v>4000</v>
          </cell>
        </row>
        <row r="162">
          <cell r="I162" t="str">
            <v>21743737665</v>
          </cell>
          <cell r="J162">
            <v>37174</v>
          </cell>
          <cell r="K162">
            <v>10</v>
          </cell>
          <cell r="L162">
            <v>665</v>
          </cell>
        </row>
        <row r="163">
          <cell r="I163" t="str">
            <v>21743737632</v>
          </cell>
          <cell r="J163">
            <v>37174</v>
          </cell>
          <cell r="K163">
            <v>10</v>
          </cell>
          <cell r="L163">
            <v>5520</v>
          </cell>
        </row>
        <row r="164">
          <cell r="I164" t="str">
            <v>21743737680</v>
          </cell>
          <cell r="J164">
            <v>37175</v>
          </cell>
          <cell r="K164">
            <v>10</v>
          </cell>
          <cell r="L164">
            <v>783.8</v>
          </cell>
        </row>
        <row r="165">
          <cell r="I165" t="str">
            <v>21743737816</v>
          </cell>
          <cell r="J165">
            <v>37176</v>
          </cell>
          <cell r="K165">
            <v>10</v>
          </cell>
          <cell r="L165">
            <v>783.8</v>
          </cell>
        </row>
        <row r="166">
          <cell r="I166" t="str">
            <v>21743737724</v>
          </cell>
          <cell r="J166">
            <v>37176</v>
          </cell>
          <cell r="K166">
            <v>10</v>
          </cell>
          <cell r="L166">
            <v>1140</v>
          </cell>
        </row>
        <row r="167">
          <cell r="I167" t="str">
            <v>21743737713</v>
          </cell>
          <cell r="J167">
            <v>37176</v>
          </cell>
          <cell r="K167">
            <v>10</v>
          </cell>
          <cell r="L167">
            <v>1461.1</v>
          </cell>
        </row>
        <row r="168">
          <cell r="I168" t="str">
            <v>21743737702</v>
          </cell>
          <cell r="J168">
            <v>37176</v>
          </cell>
          <cell r="K168">
            <v>10</v>
          </cell>
          <cell r="L168">
            <v>1682.45</v>
          </cell>
        </row>
        <row r="169">
          <cell r="I169" t="str">
            <v>21743737676</v>
          </cell>
          <cell r="J169">
            <v>37176</v>
          </cell>
          <cell r="K169">
            <v>10</v>
          </cell>
          <cell r="L169">
            <v>15865</v>
          </cell>
        </row>
        <row r="170">
          <cell r="I170" t="str">
            <v>21743737746</v>
          </cell>
          <cell r="J170">
            <v>37177</v>
          </cell>
          <cell r="K170">
            <v>10</v>
          </cell>
          <cell r="L170">
            <v>2550</v>
          </cell>
        </row>
        <row r="171">
          <cell r="I171" t="str">
            <v>21743737691</v>
          </cell>
          <cell r="J171">
            <v>37177</v>
          </cell>
          <cell r="K171">
            <v>10</v>
          </cell>
          <cell r="L171">
            <v>2121</v>
          </cell>
        </row>
        <row r="172">
          <cell r="I172" t="str">
            <v>21743737842</v>
          </cell>
          <cell r="J172">
            <v>37178</v>
          </cell>
          <cell r="K172">
            <v>10</v>
          </cell>
          <cell r="L172">
            <v>783.8</v>
          </cell>
        </row>
        <row r="173">
          <cell r="I173" t="str">
            <v>21743737831</v>
          </cell>
          <cell r="J173">
            <v>37178</v>
          </cell>
          <cell r="K173">
            <v>10</v>
          </cell>
          <cell r="L173">
            <v>5040</v>
          </cell>
        </row>
        <row r="174">
          <cell r="I174" t="str">
            <v>21743737750</v>
          </cell>
          <cell r="J174">
            <v>37178</v>
          </cell>
          <cell r="K174">
            <v>10</v>
          </cell>
          <cell r="L174">
            <v>783.8</v>
          </cell>
        </row>
        <row r="175">
          <cell r="I175" t="str">
            <v>21743737890</v>
          </cell>
          <cell r="J175">
            <v>37180</v>
          </cell>
          <cell r="K175">
            <v>10</v>
          </cell>
          <cell r="L175">
            <v>2884.2</v>
          </cell>
        </row>
        <row r="176">
          <cell r="I176" t="str">
            <v>21743737886</v>
          </cell>
          <cell r="J176">
            <v>37180</v>
          </cell>
          <cell r="K176">
            <v>10</v>
          </cell>
          <cell r="L176">
            <v>1710</v>
          </cell>
        </row>
        <row r="177">
          <cell r="I177" t="str">
            <v>21743737864</v>
          </cell>
          <cell r="J177">
            <v>37180</v>
          </cell>
          <cell r="K177">
            <v>10</v>
          </cell>
          <cell r="L177">
            <v>3485.6</v>
          </cell>
        </row>
        <row r="178">
          <cell r="I178" t="str">
            <v>21743737853</v>
          </cell>
          <cell r="J178">
            <v>37180</v>
          </cell>
          <cell r="K178">
            <v>10</v>
          </cell>
          <cell r="L178">
            <v>27500</v>
          </cell>
        </row>
        <row r="179">
          <cell r="I179" t="str">
            <v>21743737761</v>
          </cell>
          <cell r="J179">
            <v>37180</v>
          </cell>
          <cell r="K179">
            <v>10</v>
          </cell>
          <cell r="L179">
            <v>783.8</v>
          </cell>
        </row>
        <row r="180">
          <cell r="I180" t="str">
            <v>21743737735</v>
          </cell>
          <cell r="J180">
            <v>37180</v>
          </cell>
          <cell r="K180">
            <v>10</v>
          </cell>
          <cell r="L180">
            <v>4200</v>
          </cell>
        </row>
        <row r="181">
          <cell r="I181" t="str">
            <v>21743737772</v>
          </cell>
          <cell r="J181">
            <v>37181</v>
          </cell>
          <cell r="K181">
            <v>10</v>
          </cell>
          <cell r="L181">
            <v>4750</v>
          </cell>
        </row>
        <row r="182">
          <cell r="I182" t="str">
            <v>21743737875</v>
          </cell>
          <cell r="J182">
            <v>37182</v>
          </cell>
          <cell r="K182">
            <v>10</v>
          </cell>
          <cell r="L182">
            <v>817</v>
          </cell>
        </row>
        <row r="183">
          <cell r="I183" t="str">
            <v>21743737783</v>
          </cell>
          <cell r="J183">
            <v>37182</v>
          </cell>
          <cell r="K183">
            <v>10</v>
          </cell>
          <cell r="L183">
            <v>783.8</v>
          </cell>
        </row>
        <row r="184">
          <cell r="I184" t="str">
            <v>21743737326</v>
          </cell>
          <cell r="J184">
            <v>37183</v>
          </cell>
          <cell r="K184">
            <v>10</v>
          </cell>
          <cell r="L184">
            <v>926.25</v>
          </cell>
        </row>
        <row r="185">
          <cell r="I185" t="str">
            <v>21743737923</v>
          </cell>
          <cell r="J185">
            <v>37183</v>
          </cell>
          <cell r="K185">
            <v>10</v>
          </cell>
          <cell r="L185">
            <v>665</v>
          </cell>
        </row>
        <row r="186">
          <cell r="I186" t="str">
            <v>21743737912</v>
          </cell>
          <cell r="J186">
            <v>37183</v>
          </cell>
          <cell r="K186">
            <v>10</v>
          </cell>
          <cell r="L186">
            <v>4700</v>
          </cell>
        </row>
        <row r="187">
          <cell r="I187" t="str">
            <v>21743737901</v>
          </cell>
          <cell r="J187">
            <v>37183</v>
          </cell>
          <cell r="K187">
            <v>10</v>
          </cell>
          <cell r="L187">
            <v>1803.1</v>
          </cell>
        </row>
        <row r="188">
          <cell r="I188" t="str">
            <v>21743737794</v>
          </cell>
          <cell r="J188">
            <v>37183</v>
          </cell>
          <cell r="K188">
            <v>10</v>
          </cell>
          <cell r="L188">
            <v>783.8</v>
          </cell>
        </row>
        <row r="189">
          <cell r="I189" t="str">
            <v>21743737330</v>
          </cell>
          <cell r="J189">
            <v>37184</v>
          </cell>
          <cell r="K189">
            <v>10</v>
          </cell>
          <cell r="L189">
            <v>4756</v>
          </cell>
        </row>
        <row r="190">
          <cell r="I190" t="str">
            <v>21743737945</v>
          </cell>
          <cell r="J190">
            <v>37184</v>
          </cell>
          <cell r="K190">
            <v>10</v>
          </cell>
          <cell r="L190">
            <v>665</v>
          </cell>
        </row>
        <row r="191">
          <cell r="I191" t="str">
            <v>21743737805</v>
          </cell>
          <cell r="J191">
            <v>37184</v>
          </cell>
          <cell r="K191">
            <v>10</v>
          </cell>
          <cell r="L191">
            <v>783.8</v>
          </cell>
        </row>
        <row r="192">
          <cell r="I192" t="str">
            <v>21743737341</v>
          </cell>
          <cell r="J192">
            <v>37185</v>
          </cell>
          <cell r="K192">
            <v>10</v>
          </cell>
          <cell r="L192">
            <v>14725</v>
          </cell>
        </row>
        <row r="193">
          <cell r="I193" t="str">
            <v>21743737971</v>
          </cell>
          <cell r="J193">
            <v>37185</v>
          </cell>
          <cell r="K193">
            <v>10</v>
          </cell>
          <cell r="L193">
            <v>783.8</v>
          </cell>
        </row>
        <row r="194">
          <cell r="I194" t="str">
            <v>21743737960</v>
          </cell>
          <cell r="J194">
            <v>37185</v>
          </cell>
          <cell r="K194">
            <v>10</v>
          </cell>
          <cell r="L194">
            <v>3700</v>
          </cell>
        </row>
        <row r="195">
          <cell r="I195" t="str">
            <v>21743737956</v>
          </cell>
          <cell r="J195">
            <v>37185</v>
          </cell>
          <cell r="K195">
            <v>10</v>
          </cell>
          <cell r="L195">
            <v>1966.5</v>
          </cell>
        </row>
        <row r="196">
          <cell r="I196" t="str">
            <v>21740991204</v>
          </cell>
          <cell r="J196">
            <v>37187</v>
          </cell>
          <cell r="K196">
            <v>10</v>
          </cell>
          <cell r="L196">
            <v>760</v>
          </cell>
        </row>
        <row r="197">
          <cell r="I197" t="str">
            <v>21740633025</v>
          </cell>
          <cell r="J197">
            <v>37187</v>
          </cell>
          <cell r="K197">
            <v>10</v>
          </cell>
          <cell r="L197">
            <v>950</v>
          </cell>
        </row>
        <row r="198">
          <cell r="I198" t="str">
            <v>21743738822</v>
          </cell>
          <cell r="J198">
            <v>37187</v>
          </cell>
          <cell r="K198">
            <v>10</v>
          </cell>
          <cell r="L198">
            <v>1682.45</v>
          </cell>
        </row>
        <row r="199">
          <cell r="I199" t="str">
            <v>21743738796</v>
          </cell>
          <cell r="J199">
            <v>37187</v>
          </cell>
          <cell r="K199">
            <v>10</v>
          </cell>
          <cell r="L199">
            <v>783.8</v>
          </cell>
        </row>
        <row r="200">
          <cell r="I200" t="str">
            <v>21743737993</v>
          </cell>
          <cell r="J200">
            <v>37187</v>
          </cell>
          <cell r="K200">
            <v>10</v>
          </cell>
          <cell r="L200">
            <v>1710</v>
          </cell>
        </row>
        <row r="201">
          <cell r="I201" t="str">
            <v>21743738800</v>
          </cell>
          <cell r="J201">
            <v>37188</v>
          </cell>
          <cell r="K201">
            <v>10</v>
          </cell>
          <cell r="L201">
            <v>1176.0999999999999</v>
          </cell>
        </row>
        <row r="202">
          <cell r="I202" t="str">
            <v>21743738811</v>
          </cell>
          <cell r="J202">
            <v>37189</v>
          </cell>
          <cell r="K202">
            <v>10</v>
          </cell>
          <cell r="L202">
            <v>1140</v>
          </cell>
        </row>
        <row r="203">
          <cell r="I203" t="str">
            <v>21743737982</v>
          </cell>
          <cell r="J203">
            <v>37189</v>
          </cell>
          <cell r="K203">
            <v>10</v>
          </cell>
          <cell r="L203">
            <v>2890.85</v>
          </cell>
        </row>
        <row r="204">
          <cell r="I204" t="str">
            <v>21740991252</v>
          </cell>
          <cell r="J204">
            <v>37190</v>
          </cell>
          <cell r="K204">
            <v>10</v>
          </cell>
          <cell r="L204">
            <v>3700</v>
          </cell>
        </row>
        <row r="205">
          <cell r="I205" t="str">
            <v>21740991241</v>
          </cell>
          <cell r="J205">
            <v>37190</v>
          </cell>
          <cell r="K205">
            <v>10</v>
          </cell>
          <cell r="L205">
            <v>783.8</v>
          </cell>
        </row>
        <row r="206">
          <cell r="I206" t="str">
            <v>21740991215</v>
          </cell>
          <cell r="J206">
            <v>37190</v>
          </cell>
          <cell r="K206">
            <v>10</v>
          </cell>
          <cell r="L206">
            <v>10830</v>
          </cell>
        </row>
        <row r="207">
          <cell r="I207" t="str">
            <v>21743738833</v>
          </cell>
          <cell r="J207">
            <v>37190</v>
          </cell>
          <cell r="K207">
            <v>10</v>
          </cell>
          <cell r="L207">
            <v>665</v>
          </cell>
        </row>
        <row r="208">
          <cell r="I208" t="str">
            <v>21740991311</v>
          </cell>
          <cell r="J208">
            <v>37191</v>
          </cell>
          <cell r="K208">
            <v>10</v>
          </cell>
          <cell r="L208">
            <v>2250</v>
          </cell>
        </row>
        <row r="209">
          <cell r="I209" t="str">
            <v>21740991226</v>
          </cell>
          <cell r="J209">
            <v>37191</v>
          </cell>
          <cell r="K209">
            <v>10</v>
          </cell>
          <cell r="L209">
            <v>1938</v>
          </cell>
        </row>
        <row r="210">
          <cell r="I210" t="str">
            <v>21740991230</v>
          </cell>
          <cell r="J210">
            <v>37192</v>
          </cell>
          <cell r="K210">
            <v>10</v>
          </cell>
          <cell r="L210">
            <v>42625</v>
          </cell>
        </row>
        <row r="211">
          <cell r="I211" t="str">
            <v>21743738881</v>
          </cell>
          <cell r="J211">
            <v>37192</v>
          </cell>
          <cell r="K211">
            <v>10</v>
          </cell>
          <cell r="L211">
            <v>940.5</v>
          </cell>
        </row>
        <row r="212">
          <cell r="I212" t="str">
            <v>21743738866</v>
          </cell>
          <cell r="J212">
            <v>37192</v>
          </cell>
          <cell r="K212">
            <v>10</v>
          </cell>
          <cell r="L212">
            <v>2280</v>
          </cell>
        </row>
        <row r="213">
          <cell r="I213" t="str">
            <v>21743738855</v>
          </cell>
          <cell r="J213">
            <v>37192</v>
          </cell>
          <cell r="K213">
            <v>10</v>
          </cell>
          <cell r="L213">
            <v>5040</v>
          </cell>
        </row>
        <row r="214">
          <cell r="I214" t="str">
            <v>21743738892</v>
          </cell>
          <cell r="J214">
            <v>37193</v>
          </cell>
          <cell r="K214">
            <v>10</v>
          </cell>
          <cell r="L214">
            <v>783.8</v>
          </cell>
        </row>
        <row r="215">
          <cell r="I215" t="str">
            <v>21743738951</v>
          </cell>
          <cell r="J215">
            <v>37194</v>
          </cell>
          <cell r="K215">
            <v>10</v>
          </cell>
          <cell r="L215">
            <v>1519.1</v>
          </cell>
        </row>
        <row r="216">
          <cell r="I216" t="str">
            <v>21743738914</v>
          </cell>
          <cell r="J216">
            <v>37194</v>
          </cell>
          <cell r="K216">
            <v>10</v>
          </cell>
          <cell r="L216">
            <v>874</v>
          </cell>
        </row>
        <row r="217">
          <cell r="I217" t="str">
            <v>21743738903</v>
          </cell>
          <cell r="J217">
            <v>37194</v>
          </cell>
          <cell r="K217">
            <v>10</v>
          </cell>
          <cell r="L217">
            <v>755.3</v>
          </cell>
        </row>
        <row r="218">
          <cell r="I218" t="str">
            <v>21743738870</v>
          </cell>
          <cell r="J218">
            <v>37194</v>
          </cell>
          <cell r="K218">
            <v>10</v>
          </cell>
          <cell r="L218">
            <v>4800</v>
          </cell>
        </row>
        <row r="219">
          <cell r="I219" t="str">
            <v>21743738962</v>
          </cell>
          <cell r="J219">
            <v>37195</v>
          </cell>
          <cell r="K219">
            <v>10</v>
          </cell>
          <cell r="L219">
            <v>2250</v>
          </cell>
        </row>
      </sheetData>
      <sheetData sheetId="3">
        <row r="2">
          <cell r="T2" t="str">
            <v>16079351613</v>
          </cell>
          <cell r="U2">
            <v>1898.4749999999999</v>
          </cell>
        </row>
        <row r="3">
          <cell r="T3" t="str">
            <v>16079351613</v>
          </cell>
          <cell r="U3">
            <v>889</v>
          </cell>
        </row>
        <row r="4">
          <cell r="T4" t="str">
            <v>16079351635</v>
          </cell>
          <cell r="U4">
            <v>2811.4625000000001</v>
          </cell>
        </row>
        <row r="5">
          <cell r="T5" t="str">
            <v>18074932631</v>
          </cell>
          <cell r="U5">
            <v>126393.575</v>
          </cell>
        </row>
        <row r="6">
          <cell r="T6" t="str">
            <v>18074932631</v>
          </cell>
          <cell r="U6">
            <v>106680</v>
          </cell>
        </row>
        <row r="7">
          <cell r="T7" t="str">
            <v>18074932631</v>
          </cell>
          <cell r="U7">
            <v>1871.345</v>
          </cell>
        </row>
        <row r="8">
          <cell r="T8" t="str">
            <v>18074932826</v>
          </cell>
          <cell r="U8">
            <v>4407.5888999999997</v>
          </cell>
        </row>
        <row r="9">
          <cell r="T9" t="str">
            <v>18074932826</v>
          </cell>
          <cell r="U9">
            <v>2010.15</v>
          </cell>
        </row>
        <row r="10">
          <cell r="T10" t="str">
            <v>18074932826</v>
          </cell>
          <cell r="U10">
            <v>40403.121599999999</v>
          </cell>
        </row>
        <row r="11">
          <cell r="T11" t="str">
            <v>18074932826</v>
          </cell>
          <cell r="U11">
            <v>142720.65</v>
          </cell>
        </row>
        <row r="12">
          <cell r="T12" t="str">
            <v>18074932826</v>
          </cell>
          <cell r="U12">
            <v>6253.8</v>
          </cell>
        </row>
        <row r="13">
          <cell r="T13" t="str">
            <v>18074932826</v>
          </cell>
          <cell r="U13">
            <v>1786.8</v>
          </cell>
        </row>
        <row r="14">
          <cell r="T14" t="str">
            <v>18074932826</v>
          </cell>
          <cell r="U14">
            <v>12221.265299999999</v>
          </cell>
        </row>
        <row r="15">
          <cell r="T15" t="str">
            <v>18074932826</v>
          </cell>
          <cell r="U15">
            <v>6143.9117999999999</v>
          </cell>
        </row>
        <row r="16">
          <cell r="T16" t="str">
            <v>18074932826</v>
          </cell>
          <cell r="U16">
            <v>33609.707999999999</v>
          </cell>
        </row>
        <row r="17">
          <cell r="T17" t="str">
            <v>18074932826</v>
          </cell>
          <cell r="U17">
            <v>8263.9500000000007</v>
          </cell>
        </row>
        <row r="18">
          <cell r="T18" t="str">
            <v>21743737455</v>
          </cell>
          <cell r="U18">
            <v>16215.36</v>
          </cell>
        </row>
        <row r="19">
          <cell r="T19" t="str">
            <v>69516098994</v>
          </cell>
          <cell r="U19">
            <v>640344.44999999995</v>
          </cell>
        </row>
        <row r="20">
          <cell r="T20" t="str">
            <v>18074932642</v>
          </cell>
          <cell r="U20">
            <v>194880.1</v>
          </cell>
        </row>
        <row r="21">
          <cell r="T21" t="str">
            <v>18074932642</v>
          </cell>
          <cell r="U21">
            <v>432694.08</v>
          </cell>
        </row>
        <row r="22">
          <cell r="T22" t="str">
            <v>18074935910</v>
          </cell>
          <cell r="U22">
            <v>497128.5</v>
          </cell>
        </row>
        <row r="23">
          <cell r="T23" t="str">
            <v>21743168845</v>
          </cell>
          <cell r="U23">
            <v>2551.4299999999998</v>
          </cell>
        </row>
        <row r="24">
          <cell r="T24" t="str">
            <v>21743737470</v>
          </cell>
          <cell r="U24">
            <v>1651.3728000000001</v>
          </cell>
        </row>
        <row r="25">
          <cell r="T25" t="str">
            <v>21743737481</v>
          </cell>
          <cell r="U25">
            <v>4087.3049999999998</v>
          </cell>
        </row>
        <row r="26">
          <cell r="T26" t="str">
            <v>21743737492</v>
          </cell>
          <cell r="U26">
            <v>1989.6004</v>
          </cell>
        </row>
        <row r="27">
          <cell r="T27" t="str">
            <v>61827788596</v>
          </cell>
          <cell r="U27">
            <v>2657.8649999999998</v>
          </cell>
        </row>
        <row r="28">
          <cell r="T28" t="str">
            <v>69516108912</v>
          </cell>
          <cell r="U28">
            <v>303600.2</v>
          </cell>
        </row>
        <row r="29">
          <cell r="T29" t="str">
            <v>07431193831</v>
          </cell>
          <cell r="U29">
            <v>3349.6596</v>
          </cell>
        </row>
        <row r="30">
          <cell r="T30" t="str">
            <v>12940225264</v>
          </cell>
          <cell r="U30">
            <v>26190.1</v>
          </cell>
        </row>
        <row r="31">
          <cell r="T31" t="str">
            <v>12940225264</v>
          </cell>
          <cell r="U31">
            <v>315315.20000000001</v>
          </cell>
        </row>
        <row r="32">
          <cell r="T32" t="str">
            <v>16079351624</v>
          </cell>
          <cell r="U32">
            <v>22156.32</v>
          </cell>
        </row>
        <row r="33">
          <cell r="T33" t="str">
            <v>18074932745</v>
          </cell>
          <cell r="U33">
            <v>5361.6</v>
          </cell>
        </row>
        <row r="34">
          <cell r="T34" t="str">
            <v>18074932745</v>
          </cell>
          <cell r="U34">
            <v>4562.7215999999999</v>
          </cell>
        </row>
        <row r="35">
          <cell r="T35" t="str">
            <v>18074932745</v>
          </cell>
          <cell r="U35">
            <v>58180.061999999998</v>
          </cell>
        </row>
        <row r="36">
          <cell r="T36" t="str">
            <v>18074932745</v>
          </cell>
          <cell r="U36">
            <v>50591.163999999997</v>
          </cell>
        </row>
        <row r="37">
          <cell r="T37" t="str">
            <v>18074932745</v>
          </cell>
          <cell r="U37">
            <v>1881.028</v>
          </cell>
        </row>
        <row r="38">
          <cell r="T38" t="str">
            <v>18074932745</v>
          </cell>
          <cell r="U38">
            <v>1787.2</v>
          </cell>
        </row>
        <row r="39">
          <cell r="T39" t="str">
            <v>18074932745</v>
          </cell>
          <cell r="U39">
            <v>3574.4</v>
          </cell>
        </row>
        <row r="40">
          <cell r="T40" t="str">
            <v>18074932745</v>
          </cell>
          <cell r="U40">
            <v>5361.6</v>
          </cell>
        </row>
        <row r="41">
          <cell r="T41" t="str">
            <v>18074932745</v>
          </cell>
          <cell r="U41">
            <v>8265.7999999999993</v>
          </cell>
        </row>
        <row r="42">
          <cell r="T42" t="str">
            <v>18074932745</v>
          </cell>
          <cell r="U42">
            <v>7013.19</v>
          </cell>
        </row>
        <row r="43">
          <cell r="T43" t="str">
            <v>18074932841</v>
          </cell>
          <cell r="U43">
            <v>8578.56</v>
          </cell>
        </row>
        <row r="44">
          <cell r="T44" t="str">
            <v>18074932841</v>
          </cell>
          <cell r="U44">
            <v>107232</v>
          </cell>
        </row>
        <row r="45">
          <cell r="T45" t="str">
            <v>18074932841</v>
          </cell>
          <cell r="U45">
            <v>3395.68</v>
          </cell>
        </row>
        <row r="46">
          <cell r="T46" t="str">
            <v>18074932701</v>
          </cell>
          <cell r="U46">
            <v>1786.8</v>
          </cell>
        </row>
        <row r="47">
          <cell r="T47" t="str">
            <v>18074932852</v>
          </cell>
          <cell r="U47">
            <v>8377.5</v>
          </cell>
        </row>
        <row r="48">
          <cell r="T48" t="str">
            <v>18074932852</v>
          </cell>
          <cell r="U48">
            <v>8377.5</v>
          </cell>
        </row>
        <row r="49">
          <cell r="T49" t="str">
            <v>18074932852</v>
          </cell>
          <cell r="U49">
            <v>286175.40000000002</v>
          </cell>
        </row>
        <row r="50">
          <cell r="T50" t="str">
            <v>18074932852</v>
          </cell>
          <cell r="U50">
            <v>3574.4</v>
          </cell>
        </row>
        <row r="51">
          <cell r="T51" t="str">
            <v>21743737525</v>
          </cell>
          <cell r="U51">
            <v>893.6</v>
          </cell>
        </row>
        <row r="52">
          <cell r="T52" t="str">
            <v>21743737540</v>
          </cell>
          <cell r="U52">
            <v>4467</v>
          </cell>
        </row>
        <row r="53">
          <cell r="T53" t="str">
            <v>16079351646</v>
          </cell>
          <cell r="U53">
            <v>17417.7264</v>
          </cell>
        </row>
        <row r="54">
          <cell r="T54" t="str">
            <v>18074932653</v>
          </cell>
          <cell r="U54">
            <v>158924.6925</v>
          </cell>
        </row>
        <row r="55">
          <cell r="T55" t="str">
            <v>18074932653</v>
          </cell>
          <cell r="U55">
            <v>7013.19</v>
          </cell>
        </row>
        <row r="56">
          <cell r="T56" t="str">
            <v>18074932653</v>
          </cell>
          <cell r="U56">
            <v>0</v>
          </cell>
        </row>
        <row r="57">
          <cell r="T57" t="str">
            <v>18074932756</v>
          </cell>
          <cell r="U57">
            <v>27714.608100000001</v>
          </cell>
        </row>
        <row r="58">
          <cell r="T58" t="str">
            <v>18074932756</v>
          </cell>
          <cell r="U58">
            <v>55428.769500000002</v>
          </cell>
        </row>
        <row r="59">
          <cell r="T59" t="str">
            <v>18074932756</v>
          </cell>
          <cell r="U59">
            <v>19172.810700000002</v>
          </cell>
        </row>
        <row r="60">
          <cell r="T60" t="str">
            <v>18074935976</v>
          </cell>
          <cell r="U60">
            <v>156420</v>
          </cell>
        </row>
        <row r="61">
          <cell r="T61" t="str">
            <v>18074935976</v>
          </cell>
          <cell r="U61">
            <v>9548.2124999999996</v>
          </cell>
        </row>
        <row r="62">
          <cell r="T62" t="str">
            <v>21743737503</v>
          </cell>
          <cell r="U62">
            <v>2747.2049999999999</v>
          </cell>
        </row>
        <row r="63">
          <cell r="T63" t="str">
            <v>21743737536</v>
          </cell>
          <cell r="U63">
            <v>3076.8696</v>
          </cell>
        </row>
        <row r="64">
          <cell r="T64" t="str">
            <v>29721046874</v>
          </cell>
          <cell r="U64">
            <v>5127.6692999999996</v>
          </cell>
        </row>
        <row r="65">
          <cell r="T65" t="str">
            <v>29721046874</v>
          </cell>
          <cell r="U65">
            <v>32667.170999999998</v>
          </cell>
        </row>
        <row r="66">
          <cell r="T66" t="str">
            <v>61865879715</v>
          </cell>
          <cell r="U66">
            <v>15234.156000000001</v>
          </cell>
        </row>
        <row r="67">
          <cell r="T67" t="str">
            <v>61865879715</v>
          </cell>
          <cell r="U67">
            <v>21830.25</v>
          </cell>
        </row>
        <row r="68">
          <cell r="T68" t="str">
            <v>07431193890</v>
          </cell>
          <cell r="U68">
            <v>10206.2016</v>
          </cell>
        </row>
        <row r="69">
          <cell r="T69" t="str">
            <v>12602065372</v>
          </cell>
          <cell r="U69">
            <v>0</v>
          </cell>
        </row>
        <row r="70">
          <cell r="T70" t="str">
            <v>12602065372</v>
          </cell>
          <cell r="U70">
            <v>10492.983</v>
          </cell>
        </row>
        <row r="71">
          <cell r="T71" t="str">
            <v>16079351650</v>
          </cell>
          <cell r="U71">
            <v>43594.346400000002</v>
          </cell>
        </row>
        <row r="72">
          <cell r="T72" t="str">
            <v>18074932863</v>
          </cell>
          <cell r="U72">
            <v>283511.55599999998</v>
          </cell>
        </row>
        <row r="73">
          <cell r="T73" t="str">
            <v>18074932863</v>
          </cell>
          <cell r="U73">
            <v>51772.53</v>
          </cell>
        </row>
        <row r="74">
          <cell r="T74" t="str">
            <v>18074932863</v>
          </cell>
          <cell r="U74">
            <v>26607.6855</v>
          </cell>
        </row>
        <row r="75">
          <cell r="T75" t="str">
            <v>18074932863</v>
          </cell>
          <cell r="U75">
            <v>3919.7925</v>
          </cell>
        </row>
        <row r="76">
          <cell r="T76" t="str">
            <v>18074932863</v>
          </cell>
          <cell r="U76">
            <v>9913.1664000000001</v>
          </cell>
        </row>
        <row r="77">
          <cell r="T77" t="str">
            <v>18074935954</v>
          </cell>
          <cell r="U77">
            <v>12998.97</v>
          </cell>
        </row>
        <row r="78">
          <cell r="T78" t="str">
            <v>18074935954</v>
          </cell>
          <cell r="U78">
            <v>31961.384999999998</v>
          </cell>
        </row>
        <row r="79">
          <cell r="T79" t="str">
            <v>18074935954</v>
          </cell>
          <cell r="U79">
            <v>80084.376000000004</v>
          </cell>
        </row>
        <row r="80">
          <cell r="T80" t="str">
            <v>18074935954</v>
          </cell>
          <cell r="U80">
            <v>59168.541899999997</v>
          </cell>
        </row>
        <row r="81">
          <cell r="T81" t="str">
            <v>18074935954</v>
          </cell>
          <cell r="U81">
            <v>18031.0455</v>
          </cell>
        </row>
        <row r="82">
          <cell r="T82" t="str">
            <v>18074935954</v>
          </cell>
          <cell r="U82">
            <v>13311.66</v>
          </cell>
        </row>
        <row r="83">
          <cell r="T83" t="str">
            <v>18074935954</v>
          </cell>
          <cell r="U83">
            <v>43129.778400000003</v>
          </cell>
        </row>
        <row r="84">
          <cell r="T84" t="str">
            <v>21743737514</v>
          </cell>
          <cell r="U84">
            <v>3644.6253000000002</v>
          </cell>
        </row>
        <row r="85">
          <cell r="T85" t="str">
            <v>21743737551</v>
          </cell>
          <cell r="U85">
            <v>18010.944</v>
          </cell>
        </row>
        <row r="86">
          <cell r="T86" t="str">
            <v>05047929523</v>
          </cell>
          <cell r="U86">
            <v>81680</v>
          </cell>
        </row>
        <row r="87">
          <cell r="T87" t="str">
            <v>05839461822</v>
          </cell>
          <cell r="U87">
            <v>9863.1360000000004</v>
          </cell>
        </row>
        <row r="88">
          <cell r="T88" t="str">
            <v>05839461833</v>
          </cell>
          <cell r="U88">
            <v>7375.0169999999998</v>
          </cell>
        </row>
        <row r="89">
          <cell r="T89" t="str">
            <v>18074932760</v>
          </cell>
          <cell r="U89">
            <v>2237.5</v>
          </cell>
        </row>
        <row r="90">
          <cell r="T90" t="str">
            <v>18074932760</v>
          </cell>
          <cell r="U90">
            <v>22108.29</v>
          </cell>
        </row>
        <row r="91">
          <cell r="T91" t="str">
            <v>18074932760</v>
          </cell>
          <cell r="U91">
            <v>34010</v>
          </cell>
        </row>
        <row r="92">
          <cell r="T92" t="str">
            <v>18074932760</v>
          </cell>
          <cell r="U92">
            <v>12243.6</v>
          </cell>
        </row>
        <row r="93">
          <cell r="T93" t="str">
            <v>18074932760</v>
          </cell>
          <cell r="U93">
            <v>1790</v>
          </cell>
        </row>
        <row r="94">
          <cell r="T94" t="str">
            <v>18074932874</v>
          </cell>
          <cell r="U94">
            <v>213457.5</v>
          </cell>
        </row>
        <row r="95">
          <cell r="T95" t="str">
            <v>18074932874</v>
          </cell>
          <cell r="U95">
            <v>435574.125</v>
          </cell>
        </row>
        <row r="96">
          <cell r="T96" t="str">
            <v>18074932874</v>
          </cell>
          <cell r="U96">
            <v>28937.587500000001</v>
          </cell>
        </row>
        <row r="97">
          <cell r="T97" t="str">
            <v>21743737562</v>
          </cell>
          <cell r="U97">
            <v>828</v>
          </cell>
        </row>
        <row r="98">
          <cell r="T98" t="str">
            <v>21743737595</v>
          </cell>
          <cell r="U98">
            <v>1050.6384</v>
          </cell>
        </row>
        <row r="99">
          <cell r="T99" t="str">
            <v>69516108923</v>
          </cell>
          <cell r="U99">
            <v>28892.556</v>
          </cell>
        </row>
        <row r="100">
          <cell r="T100" t="str">
            <v>18074932830</v>
          </cell>
          <cell r="U100">
            <v>136261.06200000001</v>
          </cell>
        </row>
        <row r="101">
          <cell r="T101" t="str">
            <v>18074932830</v>
          </cell>
          <cell r="U101">
            <v>233482.92</v>
          </cell>
        </row>
        <row r="102">
          <cell r="T102" t="str">
            <v>18074932830</v>
          </cell>
          <cell r="U102">
            <v>12963.81</v>
          </cell>
        </row>
        <row r="103">
          <cell r="T103" t="str">
            <v>18074932830</v>
          </cell>
          <cell r="U103">
            <v>158401.18960000001</v>
          </cell>
        </row>
        <row r="104">
          <cell r="T104" t="str">
            <v>18074932830</v>
          </cell>
          <cell r="U104">
            <v>15263.710800000001</v>
          </cell>
        </row>
        <row r="105">
          <cell r="T105" t="str">
            <v>18074932830</v>
          </cell>
          <cell r="U105">
            <v>123241.5</v>
          </cell>
        </row>
        <row r="106">
          <cell r="T106" t="str">
            <v>18074932830</v>
          </cell>
          <cell r="U106">
            <v>74588.254799999995</v>
          </cell>
        </row>
        <row r="107">
          <cell r="T107" t="str">
            <v>18074935965</v>
          </cell>
          <cell r="U107">
            <v>3615.0893999999998</v>
          </cell>
        </row>
        <row r="108">
          <cell r="T108" t="str">
            <v>18074935965</v>
          </cell>
          <cell r="U108">
            <v>435933.3</v>
          </cell>
        </row>
        <row r="109">
          <cell r="T109" t="str">
            <v>18074935965</v>
          </cell>
          <cell r="U109">
            <v>15263.710800000001</v>
          </cell>
        </row>
        <row r="110">
          <cell r="T110" t="str">
            <v>18074935965</v>
          </cell>
          <cell r="U110">
            <v>27669.562000000002</v>
          </cell>
        </row>
        <row r="111">
          <cell r="T111" t="str">
            <v>61827791724</v>
          </cell>
          <cell r="U111">
            <v>10891.839400000001</v>
          </cell>
        </row>
        <row r="112">
          <cell r="T112" t="str">
            <v>61827791724</v>
          </cell>
          <cell r="U112">
            <v>1531.4760000000001</v>
          </cell>
        </row>
        <row r="113">
          <cell r="T113" t="str">
            <v>61827791724</v>
          </cell>
          <cell r="U113">
            <v>9279.7594000000008</v>
          </cell>
        </row>
        <row r="114">
          <cell r="T114" t="str">
            <v>61827791724</v>
          </cell>
          <cell r="U114">
            <v>987.399</v>
          </cell>
        </row>
        <row r="115">
          <cell r="T115" t="str">
            <v>61827791724</v>
          </cell>
          <cell r="U115">
            <v>7365.4143999999997</v>
          </cell>
        </row>
        <row r="116">
          <cell r="T116" t="str">
            <v>61827791724</v>
          </cell>
          <cell r="U116">
            <v>896.9434</v>
          </cell>
        </row>
        <row r="117">
          <cell r="T117" t="str">
            <v>61827791724</v>
          </cell>
          <cell r="U117">
            <v>4110.8040000000001</v>
          </cell>
        </row>
        <row r="118">
          <cell r="T118" t="str">
            <v>61827791724</v>
          </cell>
          <cell r="U118">
            <v>895.6</v>
          </cell>
        </row>
        <row r="119">
          <cell r="T119" t="str">
            <v>61827791724</v>
          </cell>
          <cell r="U119">
            <v>895.6</v>
          </cell>
        </row>
        <row r="120">
          <cell r="T120" t="str">
            <v>12940225275</v>
          </cell>
          <cell r="U120">
            <v>42000.1</v>
          </cell>
        </row>
        <row r="121">
          <cell r="T121" t="str">
            <v>17618089050</v>
          </cell>
          <cell r="U121">
            <v>17910</v>
          </cell>
        </row>
        <row r="122">
          <cell r="T122" t="str">
            <v>21743737573</v>
          </cell>
          <cell r="U122">
            <v>8063.9</v>
          </cell>
        </row>
        <row r="123">
          <cell r="T123" t="str">
            <v>21743737606</v>
          </cell>
          <cell r="U123">
            <v>2570.3719999999998</v>
          </cell>
        </row>
        <row r="124">
          <cell r="T124" t="str">
            <v>21743737610</v>
          </cell>
          <cell r="U124">
            <v>2068.8359999999998</v>
          </cell>
        </row>
        <row r="125">
          <cell r="T125" t="str">
            <v>21743737621</v>
          </cell>
          <cell r="U125">
            <v>1229.211</v>
          </cell>
        </row>
        <row r="126">
          <cell r="T126" t="str">
            <v>21743737643</v>
          </cell>
          <cell r="U126">
            <v>1241.3016</v>
          </cell>
        </row>
        <row r="127">
          <cell r="T127" t="str">
            <v>08676576920</v>
          </cell>
          <cell r="U127">
            <v>4275</v>
          </cell>
        </row>
        <row r="128">
          <cell r="T128" t="str">
            <v>16079351661</v>
          </cell>
          <cell r="U128">
            <v>24640.2</v>
          </cell>
        </row>
        <row r="129">
          <cell r="T129" t="str">
            <v>16079351661</v>
          </cell>
          <cell r="U129">
            <v>10548.9</v>
          </cell>
        </row>
        <row r="130">
          <cell r="T130" t="str">
            <v>18074932885</v>
          </cell>
          <cell r="U130">
            <v>1535.4275</v>
          </cell>
        </row>
        <row r="131">
          <cell r="T131" t="str">
            <v>18074932896</v>
          </cell>
          <cell r="U131">
            <v>7372.2934999999998</v>
          </cell>
        </row>
        <row r="132">
          <cell r="T132" t="str">
            <v>18074932896</v>
          </cell>
          <cell r="U132">
            <v>5043.375</v>
          </cell>
        </row>
        <row r="133">
          <cell r="T133" t="str">
            <v>18074932896</v>
          </cell>
          <cell r="U133">
            <v>31381</v>
          </cell>
        </row>
        <row r="134">
          <cell r="T134" t="str">
            <v>18074932896</v>
          </cell>
          <cell r="U134">
            <v>3586.4</v>
          </cell>
        </row>
        <row r="135">
          <cell r="T135" t="str">
            <v>18074932896</v>
          </cell>
          <cell r="U135">
            <v>45816.26</v>
          </cell>
        </row>
        <row r="136">
          <cell r="T136" t="str">
            <v>21743737315</v>
          </cell>
          <cell r="U136">
            <v>5573.2655999999997</v>
          </cell>
        </row>
        <row r="137">
          <cell r="T137" t="str">
            <v>21743737315</v>
          </cell>
          <cell r="U137">
            <v>896.6</v>
          </cell>
        </row>
        <row r="138">
          <cell r="T138" t="str">
            <v>21743737632</v>
          </cell>
          <cell r="U138">
            <v>5488.2</v>
          </cell>
        </row>
        <row r="139">
          <cell r="T139" t="str">
            <v>21743737632</v>
          </cell>
          <cell r="U139">
            <v>2217.6</v>
          </cell>
        </row>
        <row r="140">
          <cell r="T140" t="str">
            <v>21743737665</v>
          </cell>
          <cell r="U140">
            <v>896</v>
          </cell>
        </row>
        <row r="141">
          <cell r="T141" t="str">
            <v>29721046885</v>
          </cell>
          <cell r="U141">
            <v>10231.3344</v>
          </cell>
        </row>
        <row r="142">
          <cell r="T142" t="str">
            <v>18074932900</v>
          </cell>
          <cell r="U142">
            <v>15270.528</v>
          </cell>
        </row>
        <row r="143">
          <cell r="T143" t="str">
            <v>18074932900</v>
          </cell>
          <cell r="U143">
            <v>3584</v>
          </cell>
        </row>
        <row r="144">
          <cell r="T144" t="str">
            <v>18074932900</v>
          </cell>
          <cell r="U144">
            <v>26120.639999999999</v>
          </cell>
        </row>
        <row r="145">
          <cell r="T145" t="str">
            <v>18074935980</v>
          </cell>
          <cell r="U145">
            <v>43081.023999999998</v>
          </cell>
        </row>
        <row r="146">
          <cell r="T146" t="str">
            <v>18074935980</v>
          </cell>
          <cell r="U146">
            <v>212432.64000000001</v>
          </cell>
        </row>
        <row r="147">
          <cell r="T147" t="str">
            <v>21743737680</v>
          </cell>
          <cell r="U147">
            <v>896</v>
          </cell>
        </row>
        <row r="148">
          <cell r="T148" t="str">
            <v>29721046896</v>
          </cell>
          <cell r="U148">
            <v>6220.3</v>
          </cell>
        </row>
        <row r="149">
          <cell r="T149" t="str">
            <v>69516108934</v>
          </cell>
          <cell r="U149">
            <v>458579.52</v>
          </cell>
        </row>
        <row r="150">
          <cell r="T150" t="str">
            <v>69516108960</v>
          </cell>
          <cell r="U150">
            <v>27351.743999999999</v>
          </cell>
        </row>
        <row r="151">
          <cell r="T151" t="str">
            <v>18074936050</v>
          </cell>
          <cell r="U151">
            <v>8562.6239999999998</v>
          </cell>
        </row>
        <row r="152">
          <cell r="T152" t="str">
            <v>18074936050</v>
          </cell>
          <cell r="U152">
            <v>44410.239999999998</v>
          </cell>
        </row>
        <row r="153">
          <cell r="T153" t="str">
            <v>18074936050</v>
          </cell>
          <cell r="U153">
            <v>3931.2</v>
          </cell>
        </row>
        <row r="154">
          <cell r="T154" t="str">
            <v>18074936050</v>
          </cell>
          <cell r="U154">
            <v>9374.4</v>
          </cell>
        </row>
        <row r="155">
          <cell r="T155" t="str">
            <v>18074936050</v>
          </cell>
          <cell r="U155">
            <v>19577.599999999999</v>
          </cell>
        </row>
        <row r="156">
          <cell r="T156" t="str">
            <v>18074936050</v>
          </cell>
          <cell r="U156">
            <v>406448</v>
          </cell>
        </row>
        <row r="157">
          <cell r="T157" t="str">
            <v>21743737676</v>
          </cell>
          <cell r="U157">
            <v>24829.714800000002</v>
          </cell>
        </row>
        <row r="158">
          <cell r="T158" t="str">
            <v>21743737702</v>
          </cell>
          <cell r="U158">
            <v>2571.52</v>
          </cell>
        </row>
        <row r="159">
          <cell r="T159" t="str">
            <v>21743737713</v>
          </cell>
          <cell r="U159">
            <v>1241.856</v>
          </cell>
        </row>
        <row r="160">
          <cell r="T160" t="str">
            <v>21743737713</v>
          </cell>
          <cell r="U160">
            <v>896</v>
          </cell>
        </row>
        <row r="161">
          <cell r="T161" t="str">
            <v>21743737724</v>
          </cell>
          <cell r="U161">
            <v>4476</v>
          </cell>
        </row>
        <row r="162">
          <cell r="T162" t="str">
            <v>21743737816</v>
          </cell>
          <cell r="U162">
            <v>984.72</v>
          </cell>
        </row>
        <row r="163">
          <cell r="T163" t="str">
            <v>69516108945</v>
          </cell>
          <cell r="U163">
            <v>39209.760000000002</v>
          </cell>
        </row>
        <row r="164">
          <cell r="T164" t="str">
            <v>69516108945</v>
          </cell>
          <cell r="U164">
            <v>299041.56</v>
          </cell>
        </row>
        <row r="165">
          <cell r="T165" t="str">
            <v>69516108945</v>
          </cell>
          <cell r="U165">
            <v>41895.360000000001</v>
          </cell>
        </row>
        <row r="166">
          <cell r="T166" t="str">
            <v>69516108945</v>
          </cell>
          <cell r="U166">
            <v>11370.830400000001</v>
          </cell>
        </row>
        <row r="167">
          <cell r="T167" t="str">
            <v>69516108945</v>
          </cell>
          <cell r="U167">
            <v>13784.7372</v>
          </cell>
        </row>
        <row r="168">
          <cell r="T168" t="str">
            <v>69516108945</v>
          </cell>
          <cell r="U168">
            <v>3580.8</v>
          </cell>
        </row>
        <row r="169">
          <cell r="T169" t="str">
            <v>69516108945</v>
          </cell>
          <cell r="U169">
            <v>279268.83</v>
          </cell>
        </row>
        <row r="170">
          <cell r="T170" t="str">
            <v>69516108956</v>
          </cell>
          <cell r="U170">
            <v>970451.40720000002</v>
          </cell>
        </row>
        <row r="171">
          <cell r="T171" t="str">
            <v>02070464903</v>
          </cell>
          <cell r="U171">
            <v>983.84</v>
          </cell>
        </row>
        <row r="172">
          <cell r="T172" t="str">
            <v>16079351672</v>
          </cell>
          <cell r="U172">
            <v>1955.2</v>
          </cell>
        </row>
        <row r="173">
          <cell r="T173" t="str">
            <v>16079351672</v>
          </cell>
          <cell r="U173">
            <v>895.2</v>
          </cell>
        </row>
        <row r="174">
          <cell r="T174" t="str">
            <v>16079351672</v>
          </cell>
          <cell r="U174">
            <v>1260.8892000000001</v>
          </cell>
        </row>
        <row r="175">
          <cell r="T175" t="str">
            <v>16079351683</v>
          </cell>
          <cell r="U175">
            <v>8401.8996000000006</v>
          </cell>
        </row>
        <row r="176">
          <cell r="T176" t="str">
            <v>18074932771</v>
          </cell>
          <cell r="U176">
            <v>206970.23999999999</v>
          </cell>
        </row>
        <row r="177">
          <cell r="T177" t="str">
            <v>18074932771</v>
          </cell>
          <cell r="U177">
            <v>70730.199600000007</v>
          </cell>
        </row>
        <row r="178">
          <cell r="T178" t="str">
            <v>21743737691</v>
          </cell>
          <cell r="U178">
            <v>3164.5320000000002</v>
          </cell>
        </row>
        <row r="179">
          <cell r="T179" t="str">
            <v>21743737746</v>
          </cell>
          <cell r="U179">
            <v>895.2</v>
          </cell>
        </row>
        <row r="180">
          <cell r="T180" t="str">
            <v>21743737746</v>
          </cell>
          <cell r="U180">
            <v>3308.6592000000001</v>
          </cell>
        </row>
        <row r="181">
          <cell r="T181" t="str">
            <v>05839461844</v>
          </cell>
          <cell r="U181">
            <v>3550.1</v>
          </cell>
        </row>
        <row r="182">
          <cell r="T182" t="str">
            <v>12602065383</v>
          </cell>
          <cell r="U182">
            <v>9592.44</v>
          </cell>
        </row>
        <row r="183">
          <cell r="T183" t="str">
            <v>12602065405</v>
          </cell>
          <cell r="U183">
            <v>8351.4599999999991</v>
          </cell>
        </row>
        <row r="184">
          <cell r="T184" t="str">
            <v>12940458806</v>
          </cell>
          <cell r="U184">
            <v>72899.899999999994</v>
          </cell>
        </row>
        <row r="185">
          <cell r="T185" t="str">
            <v>18074932793</v>
          </cell>
          <cell r="U185">
            <v>15719.974399999999</v>
          </cell>
        </row>
        <row r="186">
          <cell r="T186" t="str">
            <v>18074932793</v>
          </cell>
          <cell r="U186">
            <v>50873.472000000002</v>
          </cell>
        </row>
        <row r="187">
          <cell r="T187" t="str">
            <v>18074932793</v>
          </cell>
          <cell r="U187">
            <v>155826.84</v>
          </cell>
        </row>
        <row r="188">
          <cell r="T188" t="str">
            <v>18074932793</v>
          </cell>
          <cell r="U188">
            <v>18514.080000000002</v>
          </cell>
        </row>
        <row r="189">
          <cell r="T189" t="str">
            <v>18074932793</v>
          </cell>
          <cell r="U189">
            <v>11355.3024</v>
          </cell>
        </row>
        <row r="190">
          <cell r="T190" t="str">
            <v>21743737750</v>
          </cell>
          <cell r="U190">
            <v>895.2</v>
          </cell>
        </row>
        <row r="191">
          <cell r="T191" t="str">
            <v>21743737831</v>
          </cell>
          <cell r="U191">
            <v>4906</v>
          </cell>
        </row>
        <row r="192">
          <cell r="T192" t="str">
            <v>21743737842</v>
          </cell>
          <cell r="U192">
            <v>984.72</v>
          </cell>
        </row>
        <row r="193">
          <cell r="T193" t="str">
            <v>23299598122</v>
          </cell>
          <cell r="U193">
            <v>12219.48</v>
          </cell>
        </row>
        <row r="194">
          <cell r="T194" t="str">
            <v>61827791735</v>
          </cell>
          <cell r="U194">
            <v>20053.7896</v>
          </cell>
        </row>
        <row r="195">
          <cell r="T195" t="str">
            <v>61827791735</v>
          </cell>
          <cell r="U195">
            <v>6479.9279999999999</v>
          </cell>
        </row>
        <row r="196">
          <cell r="T196" t="str">
            <v>61827791735</v>
          </cell>
          <cell r="U196">
            <v>894.4</v>
          </cell>
        </row>
        <row r="197">
          <cell r="T197" t="str">
            <v>61827791735</v>
          </cell>
          <cell r="U197">
            <v>2455.1280000000002</v>
          </cell>
        </row>
        <row r="198">
          <cell r="T198" t="str">
            <v>61827791735</v>
          </cell>
          <cell r="U198">
            <v>7345.26</v>
          </cell>
        </row>
        <row r="199">
          <cell r="T199" t="str">
            <v>61827791735</v>
          </cell>
          <cell r="U199">
            <v>894.4</v>
          </cell>
        </row>
        <row r="200">
          <cell r="T200" t="str">
            <v>61827791735</v>
          </cell>
          <cell r="U200">
            <v>1992.2760000000001</v>
          </cell>
        </row>
        <row r="201">
          <cell r="T201" t="str">
            <v>18074935991</v>
          </cell>
          <cell r="U201">
            <v>919777.71600000001</v>
          </cell>
        </row>
        <row r="202">
          <cell r="T202" t="str">
            <v>18074936061</v>
          </cell>
          <cell r="U202">
            <v>10035</v>
          </cell>
        </row>
        <row r="203">
          <cell r="T203" t="str">
            <v>18074936061</v>
          </cell>
          <cell r="U203">
            <v>20627.5</v>
          </cell>
        </row>
        <row r="204">
          <cell r="T204" t="str">
            <v>18074936061</v>
          </cell>
          <cell r="U204">
            <v>2230</v>
          </cell>
        </row>
        <row r="205">
          <cell r="T205" t="str">
            <v>18074936061</v>
          </cell>
          <cell r="U205">
            <v>15122.968000000001</v>
          </cell>
        </row>
        <row r="206">
          <cell r="T206" t="str">
            <v>18074936061</v>
          </cell>
          <cell r="U206">
            <v>29616.63</v>
          </cell>
        </row>
        <row r="207">
          <cell r="T207" t="str">
            <v>18074936061</v>
          </cell>
          <cell r="U207">
            <v>5720.3959999999997</v>
          </cell>
        </row>
        <row r="208">
          <cell r="T208" t="str">
            <v>18074936061</v>
          </cell>
          <cell r="U208">
            <v>9678.2000000000007</v>
          </cell>
        </row>
        <row r="209">
          <cell r="T209" t="str">
            <v>18074936061</v>
          </cell>
          <cell r="U209">
            <v>60950</v>
          </cell>
        </row>
        <row r="210">
          <cell r="T210" t="str">
            <v>18074936061</v>
          </cell>
          <cell r="U210">
            <v>25867.108</v>
          </cell>
        </row>
        <row r="211">
          <cell r="T211" t="str">
            <v>18074936061</v>
          </cell>
          <cell r="U211">
            <v>218205.5</v>
          </cell>
        </row>
        <row r="212">
          <cell r="T212" t="str">
            <v>08676576942</v>
          </cell>
          <cell r="U212">
            <v>11614.944</v>
          </cell>
        </row>
        <row r="213">
          <cell r="T213" t="str">
            <v>08676576953</v>
          </cell>
          <cell r="U213">
            <v>9290.16</v>
          </cell>
        </row>
        <row r="214">
          <cell r="T214" t="str">
            <v>16079351694</v>
          </cell>
          <cell r="U214">
            <v>983.98125000000005</v>
          </cell>
        </row>
        <row r="215">
          <cell r="T215" t="str">
            <v>16079351694</v>
          </cell>
          <cell r="U215">
            <v>892.5</v>
          </cell>
        </row>
        <row r="216">
          <cell r="T216" t="str">
            <v>17617423383</v>
          </cell>
          <cell r="U216">
            <v>14894.8</v>
          </cell>
        </row>
        <row r="217">
          <cell r="T217" t="str">
            <v>17617423383</v>
          </cell>
          <cell r="U217">
            <v>5040</v>
          </cell>
        </row>
        <row r="218">
          <cell r="T218" t="str">
            <v>18074936072</v>
          </cell>
          <cell r="U218">
            <v>46652.76</v>
          </cell>
        </row>
        <row r="219">
          <cell r="T219" t="str">
            <v>18074936072</v>
          </cell>
          <cell r="U219">
            <v>3570</v>
          </cell>
        </row>
        <row r="220">
          <cell r="T220" t="str">
            <v>18074936072</v>
          </cell>
          <cell r="U220">
            <v>10674.3</v>
          </cell>
        </row>
        <row r="221">
          <cell r="T221" t="str">
            <v>18074936072</v>
          </cell>
          <cell r="U221">
            <v>33406.275000000001</v>
          </cell>
        </row>
        <row r="222">
          <cell r="T222" t="str">
            <v>21743737735</v>
          </cell>
          <cell r="U222">
            <v>6288.1087500000003</v>
          </cell>
        </row>
        <row r="223">
          <cell r="T223" t="str">
            <v>21743737761</v>
          </cell>
          <cell r="U223">
            <v>981.75</v>
          </cell>
        </row>
        <row r="224">
          <cell r="T224" t="str">
            <v>21743737853</v>
          </cell>
          <cell r="U224">
            <v>33796.300000000003</v>
          </cell>
        </row>
        <row r="225">
          <cell r="T225" t="str">
            <v>21743737864</v>
          </cell>
          <cell r="U225">
            <v>5305.9125000000004</v>
          </cell>
        </row>
        <row r="226">
          <cell r="T226" t="str">
            <v>21743737886</v>
          </cell>
          <cell r="U226">
            <v>974.61</v>
          </cell>
        </row>
        <row r="227">
          <cell r="T227" t="str">
            <v>21743737886</v>
          </cell>
          <cell r="U227">
            <v>892.5</v>
          </cell>
        </row>
        <row r="228">
          <cell r="T228" t="str">
            <v>21743737890</v>
          </cell>
          <cell r="U228">
            <v>3306.7584000000002</v>
          </cell>
        </row>
        <row r="229">
          <cell r="T229" t="str">
            <v>69516108971</v>
          </cell>
          <cell r="U229">
            <v>175584.20250000001</v>
          </cell>
        </row>
        <row r="230">
          <cell r="T230" t="str">
            <v>69516108971</v>
          </cell>
          <cell r="U230">
            <v>24617.381249999999</v>
          </cell>
        </row>
        <row r="231">
          <cell r="T231" t="str">
            <v>69516108971</v>
          </cell>
          <cell r="U231">
            <v>8902.6875</v>
          </cell>
        </row>
        <row r="232">
          <cell r="T232" t="str">
            <v>69516108971</v>
          </cell>
          <cell r="U232">
            <v>7006.125</v>
          </cell>
        </row>
        <row r="233">
          <cell r="T233" t="str">
            <v>02070464936</v>
          </cell>
          <cell r="U233">
            <v>1026.375</v>
          </cell>
        </row>
        <row r="234">
          <cell r="T234" t="str">
            <v>16079351705</v>
          </cell>
          <cell r="U234">
            <v>8274.125</v>
          </cell>
        </row>
        <row r="235">
          <cell r="T235" t="str">
            <v>16079351705</v>
          </cell>
          <cell r="U235">
            <v>9165.1</v>
          </cell>
        </row>
        <row r="236">
          <cell r="T236" t="str">
            <v>17617423512</v>
          </cell>
          <cell r="U236">
            <v>1319.6</v>
          </cell>
        </row>
        <row r="237">
          <cell r="T237" t="str">
            <v>18074932804</v>
          </cell>
          <cell r="U237">
            <v>62530.78125</v>
          </cell>
        </row>
        <row r="238">
          <cell r="T238" t="str">
            <v>18074932804</v>
          </cell>
          <cell r="U238">
            <v>1600</v>
          </cell>
        </row>
        <row r="239">
          <cell r="T239" t="str">
            <v>18074932804</v>
          </cell>
          <cell r="U239">
            <v>10776.9375</v>
          </cell>
        </row>
        <row r="240">
          <cell r="T240" t="str">
            <v>18074932804</v>
          </cell>
          <cell r="U240">
            <v>12600</v>
          </cell>
        </row>
        <row r="241">
          <cell r="T241" t="str">
            <v>18074932804</v>
          </cell>
          <cell r="U241">
            <v>16565.692500000001</v>
          </cell>
        </row>
        <row r="242">
          <cell r="T242" t="str">
            <v>18074932804</v>
          </cell>
          <cell r="U242">
            <v>10542.65625</v>
          </cell>
        </row>
        <row r="243">
          <cell r="T243" t="str">
            <v>18074932804</v>
          </cell>
          <cell r="U243">
            <v>9103.5</v>
          </cell>
        </row>
        <row r="244">
          <cell r="T244" t="str">
            <v>18074932804</v>
          </cell>
          <cell r="U244">
            <v>8100.3</v>
          </cell>
        </row>
        <row r="245">
          <cell r="T245" t="str">
            <v>18074932804</v>
          </cell>
          <cell r="U245">
            <v>28420.32375</v>
          </cell>
        </row>
        <row r="246">
          <cell r="T246" t="str">
            <v>18074936002</v>
          </cell>
          <cell r="U246">
            <v>38265.9375</v>
          </cell>
        </row>
        <row r="247">
          <cell r="T247" t="str">
            <v>18074936013</v>
          </cell>
          <cell r="U247">
            <v>780759</v>
          </cell>
        </row>
        <row r="248">
          <cell r="T248" t="str">
            <v>18074936083</v>
          </cell>
          <cell r="U248">
            <v>59375.793749999997</v>
          </cell>
        </row>
        <row r="249">
          <cell r="T249" t="str">
            <v>18074936083</v>
          </cell>
          <cell r="U249">
            <v>3748.5</v>
          </cell>
        </row>
        <row r="250">
          <cell r="T250" t="str">
            <v>18074936083</v>
          </cell>
          <cell r="U250">
            <v>175565.01375000001</v>
          </cell>
        </row>
        <row r="251">
          <cell r="T251" t="str">
            <v>18074936083</v>
          </cell>
          <cell r="U251">
            <v>10710</v>
          </cell>
        </row>
        <row r="252">
          <cell r="T252" t="str">
            <v>18074936083</v>
          </cell>
          <cell r="U252">
            <v>660673.125</v>
          </cell>
        </row>
        <row r="253">
          <cell r="T253" t="str">
            <v>21743737772</v>
          </cell>
          <cell r="U253">
            <v>892.5</v>
          </cell>
        </row>
        <row r="254">
          <cell r="T254" t="str">
            <v>21743737772</v>
          </cell>
          <cell r="U254">
            <v>6447.42</v>
          </cell>
        </row>
        <row r="255">
          <cell r="T255" t="str">
            <v>02074254003</v>
          </cell>
          <cell r="U255">
            <v>983.95</v>
          </cell>
        </row>
        <row r="256">
          <cell r="T256" t="str">
            <v>05047930551</v>
          </cell>
          <cell r="U256">
            <v>6541.03125</v>
          </cell>
        </row>
        <row r="257">
          <cell r="T257" t="str">
            <v>05047930551</v>
          </cell>
          <cell r="U257">
            <v>8385.9375</v>
          </cell>
        </row>
        <row r="258">
          <cell r="T258" t="str">
            <v>18074936024</v>
          </cell>
          <cell r="U258">
            <v>776963.64375000005</v>
          </cell>
        </row>
        <row r="259">
          <cell r="T259" t="str">
            <v>21743737783</v>
          </cell>
          <cell r="U259">
            <v>892.5</v>
          </cell>
        </row>
        <row r="260">
          <cell r="T260" t="str">
            <v>21743737875</v>
          </cell>
          <cell r="U260">
            <v>1116.07125</v>
          </cell>
        </row>
        <row r="261">
          <cell r="T261" t="str">
            <v>61827788600</v>
          </cell>
          <cell r="U261">
            <v>29339.599999999999</v>
          </cell>
        </row>
        <row r="262">
          <cell r="T262" t="str">
            <v>61827791713</v>
          </cell>
          <cell r="U262">
            <v>8302.3017500000005</v>
          </cell>
        </row>
        <row r="263">
          <cell r="T263" t="str">
            <v>61827791713</v>
          </cell>
          <cell r="U263">
            <v>894.5</v>
          </cell>
        </row>
        <row r="264">
          <cell r="T264" t="str">
            <v>69516108993</v>
          </cell>
          <cell r="U264">
            <v>3049.3505</v>
          </cell>
        </row>
        <row r="265">
          <cell r="T265" t="str">
            <v>08131991982</v>
          </cell>
          <cell r="U265">
            <v>0</v>
          </cell>
        </row>
        <row r="266">
          <cell r="T266" t="str">
            <v>18074936105</v>
          </cell>
          <cell r="U266">
            <v>5231.9587499999998</v>
          </cell>
        </row>
        <row r="267">
          <cell r="T267" t="str">
            <v>18074936105</v>
          </cell>
          <cell r="U267">
            <v>16908.383249999999</v>
          </cell>
        </row>
        <row r="268">
          <cell r="T268" t="str">
            <v>18074936105</v>
          </cell>
          <cell r="U268">
            <v>3582</v>
          </cell>
        </row>
        <row r="269">
          <cell r="T269" t="str">
            <v>18074936105</v>
          </cell>
          <cell r="U269">
            <v>16011.54</v>
          </cell>
        </row>
        <row r="270">
          <cell r="T270" t="str">
            <v>18074944015</v>
          </cell>
          <cell r="U270">
            <v>46559.205000000002</v>
          </cell>
        </row>
        <row r="271">
          <cell r="T271" t="str">
            <v>18074944015</v>
          </cell>
          <cell r="U271">
            <v>6696.1049999999996</v>
          </cell>
        </row>
        <row r="272">
          <cell r="T272" t="str">
            <v>18074944015</v>
          </cell>
          <cell r="U272">
            <v>2969.5770000000002</v>
          </cell>
        </row>
        <row r="273">
          <cell r="T273" t="str">
            <v>18074944015</v>
          </cell>
          <cell r="U273">
            <v>11378.4516</v>
          </cell>
        </row>
        <row r="274">
          <cell r="T274" t="str">
            <v>18074944015</v>
          </cell>
          <cell r="U274">
            <v>27948.959999999999</v>
          </cell>
        </row>
        <row r="275">
          <cell r="T275" t="str">
            <v>18074944015</v>
          </cell>
          <cell r="U275">
            <v>5733.12</v>
          </cell>
        </row>
        <row r="276">
          <cell r="T276" t="str">
            <v>18074944015</v>
          </cell>
          <cell r="U276">
            <v>36993.404699999999</v>
          </cell>
        </row>
        <row r="277">
          <cell r="T277" t="str">
            <v>21743737326</v>
          </cell>
          <cell r="U277">
            <v>894.5</v>
          </cell>
        </row>
        <row r="278">
          <cell r="T278" t="str">
            <v>21743737326</v>
          </cell>
          <cell r="U278">
            <v>894.5</v>
          </cell>
        </row>
        <row r="279">
          <cell r="T279" t="str">
            <v>21743737794</v>
          </cell>
          <cell r="U279">
            <v>984.83</v>
          </cell>
        </row>
        <row r="280">
          <cell r="T280" t="str">
            <v>21743737901</v>
          </cell>
          <cell r="U280">
            <v>2750.5875000000001</v>
          </cell>
        </row>
        <row r="281">
          <cell r="T281" t="str">
            <v>21743737912</v>
          </cell>
          <cell r="U281">
            <v>6782.7928000000002</v>
          </cell>
        </row>
        <row r="282">
          <cell r="T282" t="str">
            <v>21743737923</v>
          </cell>
          <cell r="U282">
            <v>4476.5</v>
          </cell>
        </row>
        <row r="283">
          <cell r="T283" t="str">
            <v>23299308215</v>
          </cell>
          <cell r="U283">
            <v>15989.1875</v>
          </cell>
        </row>
        <row r="284">
          <cell r="T284" t="str">
            <v>29721046900</v>
          </cell>
          <cell r="U284">
            <v>21356.1875</v>
          </cell>
        </row>
        <row r="285">
          <cell r="T285" t="str">
            <v>69516108982</v>
          </cell>
          <cell r="U285">
            <v>608074.33050000004</v>
          </cell>
        </row>
        <row r="286">
          <cell r="T286" t="str">
            <v>69516109015</v>
          </cell>
          <cell r="U286">
            <v>291851.64</v>
          </cell>
        </row>
        <row r="287">
          <cell r="T287" t="str">
            <v>69516109015</v>
          </cell>
          <cell r="U287">
            <v>51396.525000000001</v>
          </cell>
        </row>
        <row r="288">
          <cell r="T288" t="str">
            <v>69516109015</v>
          </cell>
          <cell r="U288">
            <v>12966.705</v>
          </cell>
        </row>
        <row r="289">
          <cell r="T289" t="str">
            <v>69516109015</v>
          </cell>
          <cell r="U289">
            <v>25360.098000000002</v>
          </cell>
        </row>
        <row r="290">
          <cell r="T290" t="str">
            <v>69516109015</v>
          </cell>
          <cell r="U290">
            <v>5892.5724</v>
          </cell>
        </row>
        <row r="291">
          <cell r="T291" t="str">
            <v>69516109015</v>
          </cell>
          <cell r="U291">
            <v>5374.8</v>
          </cell>
        </row>
        <row r="292">
          <cell r="T292" t="str">
            <v>02074254073</v>
          </cell>
          <cell r="U292">
            <v>984.83</v>
          </cell>
        </row>
        <row r="293">
          <cell r="T293" t="str">
            <v>18074936035</v>
          </cell>
          <cell r="U293">
            <v>88419.0432</v>
          </cell>
        </row>
        <row r="294">
          <cell r="T294" t="str">
            <v>18074936035</v>
          </cell>
          <cell r="U294">
            <v>107136.78419999999</v>
          </cell>
        </row>
        <row r="295">
          <cell r="T295" t="str">
            <v>18074936035</v>
          </cell>
          <cell r="U295">
            <v>3963.915</v>
          </cell>
        </row>
        <row r="296">
          <cell r="T296" t="str">
            <v>18074936035</v>
          </cell>
          <cell r="U296">
            <v>107710.992</v>
          </cell>
        </row>
        <row r="297">
          <cell r="T297" t="str">
            <v>18074936035</v>
          </cell>
          <cell r="U297">
            <v>39374.889000000003</v>
          </cell>
        </row>
        <row r="298">
          <cell r="T298" t="str">
            <v>18074936035</v>
          </cell>
          <cell r="U298">
            <v>33928.425000000003</v>
          </cell>
        </row>
        <row r="299">
          <cell r="T299" t="str">
            <v>18074936035</v>
          </cell>
          <cell r="U299">
            <v>2239.5</v>
          </cell>
        </row>
        <row r="300">
          <cell r="T300" t="str">
            <v>21743737330</v>
          </cell>
          <cell r="U300">
            <v>6533.8994000000002</v>
          </cell>
        </row>
        <row r="301">
          <cell r="T301" t="str">
            <v>21743737805</v>
          </cell>
          <cell r="U301">
            <v>895.3</v>
          </cell>
        </row>
        <row r="302">
          <cell r="T302" t="str">
            <v>21743737945</v>
          </cell>
          <cell r="U302">
            <v>896.9</v>
          </cell>
        </row>
        <row r="303">
          <cell r="T303" t="str">
            <v>69516109004</v>
          </cell>
          <cell r="U303">
            <v>17220.099999999999</v>
          </cell>
        </row>
        <row r="304">
          <cell r="T304" t="str">
            <v>69516109026</v>
          </cell>
          <cell r="U304">
            <v>58095.569349999998</v>
          </cell>
        </row>
        <row r="305">
          <cell r="T305" t="str">
            <v>69516109026</v>
          </cell>
          <cell r="U305">
            <v>522613.91665000003</v>
          </cell>
        </row>
        <row r="306">
          <cell r="T306" t="str">
            <v>69516109030</v>
          </cell>
          <cell r="U306">
            <v>498905.92499999999</v>
          </cell>
        </row>
        <row r="307">
          <cell r="T307" t="str">
            <v>69516109052</v>
          </cell>
          <cell r="U307">
            <v>14559.8</v>
          </cell>
        </row>
        <row r="308">
          <cell r="T308" t="str">
            <v>12940458821</v>
          </cell>
          <cell r="U308">
            <v>35431.599999999999</v>
          </cell>
        </row>
        <row r="309">
          <cell r="T309" t="str">
            <v>12940458854</v>
          </cell>
          <cell r="U309">
            <v>185801.1</v>
          </cell>
        </row>
        <row r="310">
          <cell r="T310" t="str">
            <v>17617423523</v>
          </cell>
          <cell r="U310">
            <v>7011.7650000000003</v>
          </cell>
        </row>
        <row r="311">
          <cell r="T311" t="str">
            <v>17617423523</v>
          </cell>
          <cell r="U311">
            <v>7600.1</v>
          </cell>
        </row>
        <row r="312">
          <cell r="T312" t="str">
            <v>18074936120</v>
          </cell>
          <cell r="U312">
            <v>258742.872</v>
          </cell>
        </row>
        <row r="313">
          <cell r="T313" t="str">
            <v>18074936120</v>
          </cell>
          <cell r="U313">
            <v>47218.513800000001</v>
          </cell>
        </row>
        <row r="314">
          <cell r="T314" t="str">
            <v>18074936120</v>
          </cell>
          <cell r="U314">
            <v>2297.7269999999999</v>
          </cell>
        </row>
        <row r="315">
          <cell r="T315" t="str">
            <v>18074936120</v>
          </cell>
          <cell r="U315">
            <v>11863.975200000001</v>
          </cell>
        </row>
        <row r="316">
          <cell r="T316" t="str">
            <v>18074936120</v>
          </cell>
          <cell r="U316">
            <v>78183.184500000003</v>
          </cell>
        </row>
        <row r="317">
          <cell r="T317" t="str">
            <v>18074936120</v>
          </cell>
          <cell r="U317">
            <v>25771.718099999998</v>
          </cell>
        </row>
        <row r="318">
          <cell r="T318" t="str">
            <v>18074936120</v>
          </cell>
          <cell r="U318">
            <v>6136.23</v>
          </cell>
        </row>
        <row r="319">
          <cell r="T319" t="str">
            <v>18074944026</v>
          </cell>
          <cell r="U319">
            <v>15393.4272</v>
          </cell>
        </row>
        <row r="320">
          <cell r="T320" t="str">
            <v>18074944026</v>
          </cell>
          <cell r="U320">
            <v>154234.36499999999</v>
          </cell>
        </row>
        <row r="321">
          <cell r="T321" t="str">
            <v>18074944026</v>
          </cell>
          <cell r="U321">
            <v>79168.116599999994</v>
          </cell>
        </row>
        <row r="322">
          <cell r="T322" t="str">
            <v>18074944026</v>
          </cell>
          <cell r="U322">
            <v>7032.03</v>
          </cell>
        </row>
        <row r="323">
          <cell r="T323" t="str">
            <v>18074944026</v>
          </cell>
          <cell r="U323">
            <v>94693.2264</v>
          </cell>
        </row>
        <row r="324">
          <cell r="T324" t="str">
            <v>18074944026</v>
          </cell>
          <cell r="U324">
            <v>1791.6</v>
          </cell>
        </row>
        <row r="325">
          <cell r="T325" t="str">
            <v>18074944026</v>
          </cell>
          <cell r="U325">
            <v>3583.2</v>
          </cell>
        </row>
        <row r="326">
          <cell r="T326" t="str">
            <v>18074944026</v>
          </cell>
          <cell r="U326">
            <v>5374.8</v>
          </cell>
        </row>
        <row r="327">
          <cell r="T327" t="str">
            <v>21743737341</v>
          </cell>
          <cell r="U327">
            <v>6487.8975</v>
          </cell>
        </row>
        <row r="328">
          <cell r="T328" t="str">
            <v>21743737341</v>
          </cell>
          <cell r="U328">
            <v>15373.49625</v>
          </cell>
        </row>
        <row r="329">
          <cell r="T329" t="str">
            <v>21743737956</v>
          </cell>
          <cell r="U329">
            <v>2219.8274999999999</v>
          </cell>
        </row>
        <row r="330">
          <cell r="T330" t="str">
            <v>21743737960</v>
          </cell>
          <cell r="U330">
            <v>5565.1848</v>
          </cell>
        </row>
        <row r="331">
          <cell r="T331" t="str">
            <v>21743737971</v>
          </cell>
          <cell r="U331">
            <v>984.83</v>
          </cell>
        </row>
        <row r="332">
          <cell r="T332" t="str">
            <v>29724934523</v>
          </cell>
          <cell r="U332">
            <v>10218.550499999999</v>
          </cell>
        </row>
        <row r="333">
          <cell r="T333" t="str">
            <v>29724934523</v>
          </cell>
          <cell r="U333">
            <v>1535.33475</v>
          </cell>
        </row>
        <row r="334">
          <cell r="T334" t="str">
            <v>29724934523</v>
          </cell>
          <cell r="U334">
            <v>8283.375</v>
          </cell>
        </row>
        <row r="335">
          <cell r="T335" t="str">
            <v>61827791746</v>
          </cell>
          <cell r="U335">
            <v>13725.895500000001</v>
          </cell>
        </row>
        <row r="336">
          <cell r="T336" t="str">
            <v>61827791746</v>
          </cell>
          <cell r="U336">
            <v>1753.5284999999999</v>
          </cell>
        </row>
        <row r="337">
          <cell r="T337" t="str">
            <v>61827791746</v>
          </cell>
          <cell r="U337">
            <v>1410.885</v>
          </cell>
        </row>
        <row r="338">
          <cell r="T338" t="str">
            <v>61827791746</v>
          </cell>
          <cell r="U338">
            <v>10218.8385</v>
          </cell>
        </row>
        <row r="339">
          <cell r="T339" t="str">
            <v>61827791746</v>
          </cell>
          <cell r="U339">
            <v>1753.5284999999999</v>
          </cell>
        </row>
        <row r="340">
          <cell r="T340" t="str">
            <v>61827791746</v>
          </cell>
          <cell r="U340">
            <v>895.8</v>
          </cell>
        </row>
        <row r="341">
          <cell r="T341" t="str">
            <v>61827791746</v>
          </cell>
          <cell r="U341">
            <v>4585.6001999999999</v>
          </cell>
        </row>
        <row r="342">
          <cell r="T342" t="str">
            <v>61827791746</v>
          </cell>
          <cell r="U342">
            <v>895.8</v>
          </cell>
        </row>
        <row r="343">
          <cell r="T343" t="str">
            <v>61827791746</v>
          </cell>
          <cell r="U343">
            <v>895.8</v>
          </cell>
        </row>
        <row r="344">
          <cell r="T344" t="str">
            <v>61827791746</v>
          </cell>
          <cell r="U344">
            <v>0</v>
          </cell>
        </row>
        <row r="345">
          <cell r="T345" t="str">
            <v>02074254084</v>
          </cell>
          <cell r="U345">
            <v>985.05</v>
          </cell>
        </row>
        <row r="346">
          <cell r="T346" t="str">
            <v>18074936094</v>
          </cell>
          <cell r="U346">
            <v>49823.445</v>
          </cell>
        </row>
        <row r="347">
          <cell r="T347" t="str">
            <v>18074944111</v>
          </cell>
          <cell r="U347">
            <v>348080.85</v>
          </cell>
        </row>
        <row r="348">
          <cell r="T348" t="str">
            <v>18074944111</v>
          </cell>
          <cell r="U348">
            <v>8702.0212499999998</v>
          </cell>
        </row>
        <row r="349">
          <cell r="T349" t="str">
            <v>23299598144</v>
          </cell>
          <cell r="U349">
            <v>7856.2574999999997</v>
          </cell>
        </row>
        <row r="350">
          <cell r="T350" t="str">
            <v>16079351716</v>
          </cell>
          <cell r="U350">
            <v>20776.599999999999</v>
          </cell>
        </row>
        <row r="351">
          <cell r="T351" t="str">
            <v>18074932782</v>
          </cell>
          <cell r="U351">
            <v>438893.505</v>
          </cell>
        </row>
        <row r="352">
          <cell r="T352" t="str">
            <v>18074932782</v>
          </cell>
          <cell r="U352">
            <v>598740.255</v>
          </cell>
        </row>
        <row r="353">
          <cell r="T353" t="str">
            <v>18074932782</v>
          </cell>
          <cell r="U353">
            <v>23457.622500000001</v>
          </cell>
        </row>
        <row r="354">
          <cell r="T354" t="str">
            <v>18074932782</v>
          </cell>
          <cell r="U354">
            <v>2968.5825</v>
          </cell>
        </row>
        <row r="355">
          <cell r="T355" t="str">
            <v>18074936046</v>
          </cell>
          <cell r="U355">
            <v>18805.5</v>
          </cell>
        </row>
        <row r="356">
          <cell r="T356" t="str">
            <v>18074936046</v>
          </cell>
          <cell r="U356">
            <v>8283.375</v>
          </cell>
        </row>
        <row r="357">
          <cell r="T357" t="str">
            <v>18074936131</v>
          </cell>
          <cell r="U357">
            <v>47215.237500000003</v>
          </cell>
        </row>
        <row r="358">
          <cell r="T358" t="str">
            <v>18074936131</v>
          </cell>
          <cell r="U358">
            <v>2238.75</v>
          </cell>
        </row>
        <row r="359">
          <cell r="T359" t="str">
            <v>18074936131</v>
          </cell>
          <cell r="U359">
            <v>284769</v>
          </cell>
        </row>
        <row r="360">
          <cell r="T360" t="str">
            <v>18074936131</v>
          </cell>
          <cell r="U360">
            <v>27205.29</v>
          </cell>
        </row>
        <row r="361">
          <cell r="T361" t="str">
            <v>18074936131</v>
          </cell>
          <cell r="U361">
            <v>32596.2</v>
          </cell>
        </row>
        <row r="362">
          <cell r="T362" t="str">
            <v>21740633025</v>
          </cell>
          <cell r="U362">
            <v>6188.61</v>
          </cell>
        </row>
        <row r="363">
          <cell r="T363" t="str">
            <v>21740991204</v>
          </cell>
          <cell r="U363">
            <v>700</v>
          </cell>
        </row>
        <row r="364">
          <cell r="T364" t="str">
            <v>21743737993</v>
          </cell>
          <cell r="U364">
            <v>895.5</v>
          </cell>
        </row>
        <row r="365">
          <cell r="T365" t="str">
            <v>21743737993</v>
          </cell>
          <cell r="U365">
            <v>895.5</v>
          </cell>
        </row>
        <row r="366">
          <cell r="T366" t="str">
            <v>21743737993</v>
          </cell>
          <cell r="U366">
            <v>895.5</v>
          </cell>
        </row>
        <row r="367">
          <cell r="T367" t="str">
            <v>21743738796</v>
          </cell>
          <cell r="U367">
            <v>985.05</v>
          </cell>
        </row>
        <row r="368">
          <cell r="T368" t="str">
            <v>21743738822</v>
          </cell>
          <cell r="U368">
            <v>2570.085</v>
          </cell>
        </row>
        <row r="369">
          <cell r="T369" t="str">
            <v>02074254095</v>
          </cell>
          <cell r="U369">
            <v>985.05</v>
          </cell>
        </row>
        <row r="370">
          <cell r="T370" t="str">
            <v>21743738800</v>
          </cell>
          <cell r="U370">
            <v>1241.163</v>
          </cell>
        </row>
        <row r="371">
          <cell r="T371" t="str">
            <v>02081580660</v>
          </cell>
          <cell r="U371">
            <v>985.38</v>
          </cell>
        </row>
        <row r="372">
          <cell r="T372" t="str">
            <v>17617423534</v>
          </cell>
          <cell r="U372">
            <v>4774</v>
          </cell>
        </row>
        <row r="373">
          <cell r="T373" t="str">
            <v>17617423534</v>
          </cell>
          <cell r="U373">
            <v>895.5</v>
          </cell>
        </row>
        <row r="374">
          <cell r="T374" t="str">
            <v>18074936153</v>
          </cell>
          <cell r="U374">
            <v>284864.40000000002</v>
          </cell>
        </row>
        <row r="375">
          <cell r="T375" t="str">
            <v>18074936153</v>
          </cell>
          <cell r="U375">
            <v>48393.355499999998</v>
          </cell>
        </row>
        <row r="376">
          <cell r="T376" t="str">
            <v>18074936153</v>
          </cell>
          <cell r="U376">
            <v>4599.8999999999996</v>
          </cell>
        </row>
        <row r="377">
          <cell r="T377" t="str">
            <v>21743737982</v>
          </cell>
          <cell r="U377">
            <v>3043</v>
          </cell>
        </row>
        <row r="378">
          <cell r="T378" t="str">
            <v>21743738811</v>
          </cell>
          <cell r="U378">
            <v>895.5</v>
          </cell>
        </row>
        <row r="379">
          <cell r="T379" t="str">
            <v>21743738811</v>
          </cell>
          <cell r="U379">
            <v>895.5</v>
          </cell>
        </row>
        <row r="380">
          <cell r="T380" t="str">
            <v>69516109074</v>
          </cell>
          <cell r="U380">
            <v>9872.8875000000007</v>
          </cell>
        </row>
        <row r="381">
          <cell r="T381" t="str">
            <v>18074936164</v>
          </cell>
          <cell r="U381">
            <v>39038.516100000001</v>
          </cell>
        </row>
        <row r="382">
          <cell r="T382" t="str">
            <v>18074936164</v>
          </cell>
          <cell r="U382">
            <v>16541.394899999999</v>
          </cell>
        </row>
        <row r="383">
          <cell r="T383" t="str">
            <v>18074936164</v>
          </cell>
          <cell r="U383">
            <v>30534.238799999999</v>
          </cell>
        </row>
        <row r="384">
          <cell r="T384" t="str">
            <v>18074936164</v>
          </cell>
          <cell r="U384">
            <v>6158.625</v>
          </cell>
        </row>
        <row r="385">
          <cell r="T385" t="str">
            <v>18074936164</v>
          </cell>
          <cell r="U385">
            <v>3583.2</v>
          </cell>
        </row>
        <row r="386">
          <cell r="T386" t="str">
            <v>18074936164</v>
          </cell>
          <cell r="U386">
            <v>5733.12</v>
          </cell>
        </row>
        <row r="387">
          <cell r="T387" t="str">
            <v>18074944041</v>
          </cell>
          <cell r="U387">
            <v>676987.41299999994</v>
          </cell>
        </row>
        <row r="388">
          <cell r="T388" t="str">
            <v>21740991215</v>
          </cell>
          <cell r="U388">
            <v>17022.265100000001</v>
          </cell>
        </row>
        <row r="389">
          <cell r="T389" t="str">
            <v>21740991241</v>
          </cell>
          <cell r="U389">
            <v>895.8</v>
          </cell>
        </row>
        <row r="390">
          <cell r="T390" t="str">
            <v>21740991252</v>
          </cell>
          <cell r="U390">
            <v>5575.1304</v>
          </cell>
        </row>
        <row r="391">
          <cell r="T391" t="str">
            <v>21743738833</v>
          </cell>
          <cell r="U391">
            <v>4479</v>
          </cell>
        </row>
        <row r="392">
          <cell r="T392" t="str">
            <v>69516109041</v>
          </cell>
          <cell r="U392">
            <v>676987.41299999994</v>
          </cell>
        </row>
        <row r="393">
          <cell r="T393" t="str">
            <v>69516109096</v>
          </cell>
          <cell r="U393">
            <v>9013.8449999999993</v>
          </cell>
        </row>
        <row r="394">
          <cell r="T394" t="str">
            <v>69516109096</v>
          </cell>
          <cell r="U394">
            <v>2382.828</v>
          </cell>
        </row>
        <row r="395">
          <cell r="T395" t="str">
            <v>69516109100</v>
          </cell>
          <cell r="U395">
            <v>522986.87449999998</v>
          </cell>
        </row>
        <row r="396">
          <cell r="T396" t="str">
            <v>02081580763</v>
          </cell>
          <cell r="U396">
            <v>987.36</v>
          </cell>
        </row>
        <row r="397">
          <cell r="T397" t="str">
            <v>17617423545</v>
          </cell>
          <cell r="U397">
            <v>38447.9</v>
          </cell>
        </row>
        <row r="398">
          <cell r="T398" t="str">
            <v>18074936142</v>
          </cell>
          <cell r="U398">
            <v>249562.42499999999</v>
          </cell>
        </row>
        <row r="399">
          <cell r="T399" t="str">
            <v>18074936142</v>
          </cell>
          <cell r="U399">
            <v>49441.612500000003</v>
          </cell>
        </row>
        <row r="400">
          <cell r="T400" t="str">
            <v>18074936142</v>
          </cell>
          <cell r="U400">
            <v>159653.13295</v>
          </cell>
        </row>
        <row r="401">
          <cell r="T401" t="str">
            <v>18074936142</v>
          </cell>
          <cell r="U401">
            <v>5751.3712500000001</v>
          </cell>
        </row>
        <row r="402">
          <cell r="T402" t="str">
            <v>18074936142</v>
          </cell>
          <cell r="U402">
            <v>48562.650500000003</v>
          </cell>
        </row>
        <row r="403">
          <cell r="T403" t="str">
            <v>18074944030</v>
          </cell>
          <cell r="U403">
            <v>3766.98</v>
          </cell>
        </row>
        <row r="404">
          <cell r="T404" t="str">
            <v>18074944030</v>
          </cell>
          <cell r="U404">
            <v>10359.195</v>
          </cell>
        </row>
        <row r="405">
          <cell r="T405" t="str">
            <v>18074944030</v>
          </cell>
          <cell r="U405">
            <v>35786.31</v>
          </cell>
        </row>
        <row r="406">
          <cell r="T406" t="str">
            <v>18074944030</v>
          </cell>
          <cell r="U406">
            <v>56986.783750000002</v>
          </cell>
        </row>
        <row r="407">
          <cell r="T407" t="str">
            <v>18074944030</v>
          </cell>
          <cell r="U407">
            <v>6255.8774999999996</v>
          </cell>
        </row>
        <row r="408">
          <cell r="T408" t="str">
            <v>18074944030</v>
          </cell>
          <cell r="U408">
            <v>3766.98</v>
          </cell>
        </row>
        <row r="409">
          <cell r="T409" t="str">
            <v>18074944030</v>
          </cell>
          <cell r="U409">
            <v>24485.37</v>
          </cell>
        </row>
        <row r="410">
          <cell r="T410" t="str">
            <v>18074944030</v>
          </cell>
          <cell r="U410">
            <v>13924.372499999999</v>
          </cell>
        </row>
        <row r="411">
          <cell r="T411" t="str">
            <v>21740991226</v>
          </cell>
          <cell r="U411">
            <v>2385.7539999999999</v>
          </cell>
        </row>
        <row r="412">
          <cell r="T412" t="str">
            <v>21740991311</v>
          </cell>
          <cell r="U412">
            <v>1619.8014000000001</v>
          </cell>
        </row>
        <row r="413">
          <cell r="T413" t="str">
            <v>21740991311</v>
          </cell>
          <cell r="U413">
            <v>1883.49</v>
          </cell>
        </row>
        <row r="414">
          <cell r="T414" t="str">
            <v>29724934534</v>
          </cell>
          <cell r="U414">
            <v>6355.9</v>
          </cell>
        </row>
        <row r="415">
          <cell r="T415" t="str">
            <v>61826982141</v>
          </cell>
          <cell r="U415">
            <v>4027.6</v>
          </cell>
        </row>
        <row r="416">
          <cell r="T416" t="str">
            <v>18074944052</v>
          </cell>
          <cell r="U416">
            <v>5644.17</v>
          </cell>
        </row>
        <row r="417">
          <cell r="T417" t="str">
            <v>18074944052</v>
          </cell>
          <cell r="U417">
            <v>7418.0519999999997</v>
          </cell>
        </row>
        <row r="418">
          <cell r="T418" t="str">
            <v>18074944052</v>
          </cell>
          <cell r="U418">
            <v>109308.75900000001</v>
          </cell>
        </row>
        <row r="419">
          <cell r="T419" t="str">
            <v>18074944052</v>
          </cell>
          <cell r="U419">
            <v>15419.78285</v>
          </cell>
        </row>
        <row r="420">
          <cell r="T420" t="str">
            <v>18074944052</v>
          </cell>
          <cell r="U420">
            <v>49280</v>
          </cell>
        </row>
        <row r="421">
          <cell r="T421" t="str">
            <v>18074944052</v>
          </cell>
          <cell r="U421">
            <v>170429.74470000001</v>
          </cell>
        </row>
        <row r="422">
          <cell r="T422" t="str">
            <v>18074944052</v>
          </cell>
          <cell r="U422">
            <v>291884.21999999997</v>
          </cell>
        </row>
        <row r="423">
          <cell r="T423" t="str">
            <v>18074944052</v>
          </cell>
          <cell r="U423">
            <v>23987.7225</v>
          </cell>
        </row>
        <row r="424">
          <cell r="T424" t="str">
            <v>21740991230</v>
          </cell>
          <cell r="U424">
            <v>15904.1</v>
          </cell>
        </row>
        <row r="425">
          <cell r="T425" t="str">
            <v>21740991230</v>
          </cell>
          <cell r="U425">
            <v>39759.9</v>
          </cell>
        </row>
        <row r="426">
          <cell r="T426" t="str">
            <v>21743738855</v>
          </cell>
          <cell r="U426">
            <v>12696.552</v>
          </cell>
        </row>
        <row r="427">
          <cell r="T427" t="str">
            <v>21743738866</v>
          </cell>
          <cell r="U427">
            <v>897.6</v>
          </cell>
        </row>
        <row r="428">
          <cell r="T428" t="str">
            <v>21743738866</v>
          </cell>
          <cell r="U428">
            <v>1658.7647999999999</v>
          </cell>
        </row>
        <row r="429">
          <cell r="T429" t="str">
            <v>21743738881</v>
          </cell>
          <cell r="U429">
            <v>2827.44</v>
          </cell>
        </row>
        <row r="430">
          <cell r="T430" t="str">
            <v>23299602134</v>
          </cell>
          <cell r="U430">
            <v>35006.400000000001</v>
          </cell>
        </row>
        <row r="431">
          <cell r="T431" t="str">
            <v>61827791750</v>
          </cell>
          <cell r="U431">
            <v>9998.2440000000006</v>
          </cell>
        </row>
        <row r="432">
          <cell r="T432" t="str">
            <v>61827791750</v>
          </cell>
          <cell r="U432">
            <v>1381.0298499999999</v>
          </cell>
        </row>
        <row r="433">
          <cell r="T433" t="str">
            <v>61827791750</v>
          </cell>
          <cell r="U433">
            <v>2499.5610000000001</v>
          </cell>
        </row>
        <row r="434">
          <cell r="T434" t="str">
            <v>61827791750</v>
          </cell>
          <cell r="U434">
            <v>5452.8953499999998</v>
          </cell>
        </row>
        <row r="435">
          <cell r="T435" t="str">
            <v>61827791750</v>
          </cell>
          <cell r="U435">
            <v>9796.6664999999994</v>
          </cell>
        </row>
        <row r="436">
          <cell r="T436" t="str">
            <v>61827791750</v>
          </cell>
          <cell r="U436">
            <v>5896.3658500000001</v>
          </cell>
        </row>
        <row r="437">
          <cell r="T437" t="str">
            <v>61827791750</v>
          </cell>
          <cell r="U437">
            <v>1118.9791</v>
          </cell>
        </row>
        <row r="438">
          <cell r="T438" t="str">
            <v>61827791750</v>
          </cell>
          <cell r="U438">
            <v>7186.4618499999997</v>
          </cell>
        </row>
        <row r="439">
          <cell r="T439" t="str">
            <v>69516109085</v>
          </cell>
          <cell r="U439">
            <v>10974.775</v>
          </cell>
        </row>
        <row r="440">
          <cell r="T440" t="str">
            <v>69516109085</v>
          </cell>
          <cell r="U440">
            <v>21037.5</v>
          </cell>
        </row>
        <row r="441">
          <cell r="T441" t="str">
            <v>02081580774</v>
          </cell>
          <cell r="U441">
            <v>985.49</v>
          </cell>
        </row>
        <row r="442">
          <cell r="T442" t="str">
            <v>18074936175</v>
          </cell>
          <cell r="U442">
            <v>37286.303999999996</v>
          </cell>
        </row>
        <row r="443">
          <cell r="T443" t="str">
            <v>18074936175</v>
          </cell>
          <cell r="U443">
            <v>19074</v>
          </cell>
        </row>
        <row r="444">
          <cell r="T444" t="str">
            <v>18074936175</v>
          </cell>
          <cell r="U444">
            <v>34760.92</v>
          </cell>
        </row>
        <row r="445">
          <cell r="T445" t="str">
            <v>18074936175</v>
          </cell>
          <cell r="U445">
            <v>142464.20000000001</v>
          </cell>
        </row>
        <row r="446">
          <cell r="T446" t="str">
            <v>18074936175</v>
          </cell>
          <cell r="U446">
            <v>107123.1744</v>
          </cell>
        </row>
        <row r="447">
          <cell r="T447" t="str">
            <v>18074936175</v>
          </cell>
          <cell r="U447">
            <v>48930.42</v>
          </cell>
        </row>
        <row r="448">
          <cell r="T448" t="str">
            <v>18074936175</v>
          </cell>
          <cell r="U448">
            <v>22946.695199999998</v>
          </cell>
        </row>
        <row r="449">
          <cell r="T449" t="str">
            <v>18074944122</v>
          </cell>
          <cell r="U449">
            <v>179071.2</v>
          </cell>
        </row>
        <row r="450">
          <cell r="T450" t="str">
            <v>21743738892</v>
          </cell>
          <cell r="U450">
            <v>897.6</v>
          </cell>
        </row>
        <row r="451">
          <cell r="T451" t="str">
            <v>05839461855</v>
          </cell>
          <cell r="U451">
            <v>11610.864</v>
          </cell>
        </row>
        <row r="452">
          <cell r="T452" t="str">
            <v>21743738870</v>
          </cell>
          <cell r="U452">
            <v>1241.7174</v>
          </cell>
        </row>
        <row r="453">
          <cell r="T453" t="str">
            <v>21743738870</v>
          </cell>
          <cell r="U453">
            <v>6396.7259999999997</v>
          </cell>
        </row>
        <row r="454">
          <cell r="T454" t="str">
            <v>21743738903</v>
          </cell>
          <cell r="U454">
            <v>894</v>
          </cell>
        </row>
        <row r="455">
          <cell r="T455" t="str">
            <v>21743738903</v>
          </cell>
          <cell r="U455">
            <v>700.1</v>
          </cell>
        </row>
        <row r="456">
          <cell r="T456" t="str">
            <v>21743738914</v>
          </cell>
          <cell r="U456">
            <v>976.69500000000005</v>
          </cell>
        </row>
        <row r="457">
          <cell r="T457" t="str">
            <v>21743738951</v>
          </cell>
          <cell r="U457">
            <v>1685.19</v>
          </cell>
        </row>
        <row r="458">
          <cell r="T458" t="str">
            <v>69516828910</v>
          </cell>
          <cell r="U458">
            <v>677062.9865</v>
          </cell>
        </row>
        <row r="459">
          <cell r="T459" t="str">
            <v>69516828921</v>
          </cell>
          <cell r="U459">
            <v>1530.1972000000001</v>
          </cell>
        </row>
        <row r="460">
          <cell r="T460" t="str">
            <v>69516828921</v>
          </cell>
          <cell r="U460">
            <v>2195.8508999999999</v>
          </cell>
        </row>
        <row r="461">
          <cell r="T461" t="str">
            <v>69516828921</v>
          </cell>
          <cell r="U461">
            <v>19799.39</v>
          </cell>
        </row>
        <row r="462">
          <cell r="T462" t="str">
            <v>69516828943</v>
          </cell>
          <cell r="U462">
            <v>178060.125</v>
          </cell>
        </row>
        <row r="463">
          <cell r="T463" t="str">
            <v>18074936190</v>
          </cell>
          <cell r="U463">
            <v>20588.82</v>
          </cell>
        </row>
        <row r="464">
          <cell r="T464" t="str">
            <v>18074936190</v>
          </cell>
          <cell r="U464">
            <v>40069.08</v>
          </cell>
        </row>
        <row r="465">
          <cell r="T465" t="str">
            <v>18074936190</v>
          </cell>
          <cell r="U465">
            <v>171862.56</v>
          </cell>
        </row>
        <row r="466">
          <cell r="T466" t="str">
            <v>18074936190</v>
          </cell>
          <cell r="U466">
            <v>22854.663</v>
          </cell>
        </row>
        <row r="467">
          <cell r="T467" t="str">
            <v>18074936190</v>
          </cell>
          <cell r="U467">
            <v>8269.5</v>
          </cell>
        </row>
        <row r="468">
          <cell r="T468" t="str">
            <v>18074944063</v>
          </cell>
          <cell r="U468">
            <v>2963.61</v>
          </cell>
        </row>
        <row r="469">
          <cell r="T469" t="str">
            <v>18074944063</v>
          </cell>
          <cell r="U469">
            <v>5095.8</v>
          </cell>
        </row>
        <row r="470">
          <cell r="T470" t="str">
            <v>18074944063</v>
          </cell>
          <cell r="U470">
            <v>6973.2</v>
          </cell>
        </row>
        <row r="471">
          <cell r="T471" t="str">
            <v>18074944063</v>
          </cell>
          <cell r="U471">
            <v>7238.9</v>
          </cell>
        </row>
        <row r="472">
          <cell r="T472" t="str">
            <v>21743738962</v>
          </cell>
          <cell r="U472">
            <v>1952.4960000000001</v>
          </cell>
        </row>
        <row r="473">
          <cell r="T473" t="str">
            <v>21743738962</v>
          </cell>
          <cell r="U473">
            <v>2177.7840000000001</v>
          </cell>
        </row>
        <row r="474">
          <cell r="T474" t="str">
            <v>29724934545</v>
          </cell>
          <cell r="U474">
            <v>13564.215</v>
          </cell>
        </row>
      </sheetData>
      <sheetData sheetId="4">
        <row r="2">
          <cell r="B2" t="str">
            <v>05047927843</v>
          </cell>
          <cell r="C2" t="str">
            <v>AF050</v>
          </cell>
          <cell r="D2" t="str">
            <v>CLSD</v>
          </cell>
          <cell r="E2">
            <v>44075</v>
          </cell>
          <cell r="F2">
            <v>6825</v>
          </cell>
          <cell r="G2" t="str">
            <v>TH1</v>
          </cell>
          <cell r="H2">
            <v>18738</v>
          </cell>
        </row>
        <row r="3">
          <cell r="B3" t="str">
            <v>05837394862</v>
          </cell>
          <cell r="C3" t="str">
            <v>AF058</v>
          </cell>
          <cell r="D3" t="str">
            <v>CLSD</v>
          </cell>
          <cell r="E3">
            <v>44075</v>
          </cell>
          <cell r="F3">
            <v>6997</v>
          </cell>
          <cell r="G3" t="str">
            <v>TH1</v>
          </cell>
          <cell r="H3">
            <v>18740</v>
          </cell>
        </row>
        <row r="4">
          <cell r="B4" t="str">
            <v>05837394873</v>
          </cell>
          <cell r="C4" t="str">
            <v>AF058</v>
          </cell>
          <cell r="D4" t="str">
            <v>CLSD</v>
          </cell>
          <cell r="E4">
            <v>44075</v>
          </cell>
          <cell r="F4">
            <v>6029</v>
          </cell>
          <cell r="G4" t="str">
            <v>TH1</v>
          </cell>
          <cell r="H4">
            <v>19459</v>
          </cell>
        </row>
        <row r="5">
          <cell r="B5" t="str">
            <v>05837394884</v>
          </cell>
          <cell r="C5" t="str">
            <v>AF058</v>
          </cell>
          <cell r="D5" t="str">
            <v>CLSD</v>
          </cell>
          <cell r="E5">
            <v>45170</v>
          </cell>
          <cell r="F5">
            <v>6817</v>
          </cell>
          <cell r="G5" t="str">
            <v>TH1</v>
          </cell>
          <cell r="H5">
            <v>18874</v>
          </cell>
        </row>
        <row r="6">
          <cell r="B6" t="str">
            <v>05839461811</v>
          </cell>
          <cell r="C6" t="str">
            <v>AF058</v>
          </cell>
          <cell r="D6" t="str">
            <v>CLSD</v>
          </cell>
          <cell r="E6">
            <v>11202</v>
          </cell>
          <cell r="F6">
            <v>9135</v>
          </cell>
          <cell r="G6" t="str">
            <v>TH1</v>
          </cell>
          <cell r="H6">
            <v>19790</v>
          </cell>
        </row>
        <row r="7">
          <cell r="B7" t="str">
            <v>05839461822</v>
          </cell>
          <cell r="C7" t="str">
            <v>AF058</v>
          </cell>
          <cell r="D7" t="str">
            <v>CLSD</v>
          </cell>
          <cell r="E7">
            <v>37082</v>
          </cell>
          <cell r="F7">
            <v>6210</v>
          </cell>
          <cell r="G7" t="str">
            <v>TH1</v>
          </cell>
          <cell r="H7">
            <v>21142</v>
          </cell>
        </row>
        <row r="8">
          <cell r="B8" t="str">
            <v>05839461833</v>
          </cell>
          <cell r="C8" t="str">
            <v>AF058</v>
          </cell>
          <cell r="D8" t="str">
            <v>CLSD</v>
          </cell>
          <cell r="E8">
            <v>37082</v>
          </cell>
          <cell r="F8">
            <v>5715</v>
          </cell>
          <cell r="G8" t="str">
            <v>TH1</v>
          </cell>
          <cell r="H8">
            <v>21143</v>
          </cell>
        </row>
        <row r="9">
          <cell r="B9" t="str">
            <v>08676576846</v>
          </cell>
          <cell r="C9" t="str">
            <v>AF086</v>
          </cell>
          <cell r="D9" t="str">
            <v>CLSD</v>
          </cell>
          <cell r="E9">
            <v>37204</v>
          </cell>
          <cell r="F9">
            <v>5643</v>
          </cell>
          <cell r="G9" t="str">
            <v>TH1</v>
          </cell>
          <cell r="H9">
            <v>18144</v>
          </cell>
        </row>
        <row r="10">
          <cell r="B10" t="str">
            <v>10542118075</v>
          </cell>
          <cell r="C10" t="str">
            <v>AF105</v>
          </cell>
          <cell r="D10" t="str">
            <v>CLSD</v>
          </cell>
          <cell r="E10">
            <v>44075</v>
          </cell>
          <cell r="F10">
            <v>5533</v>
          </cell>
          <cell r="G10" t="str">
            <v>TH1</v>
          </cell>
          <cell r="H10">
            <v>19495</v>
          </cell>
        </row>
        <row r="11">
          <cell r="B11" t="str">
            <v>12602065346</v>
          </cell>
          <cell r="C11" t="str">
            <v>AF126</v>
          </cell>
          <cell r="D11" t="str">
            <v>CLSD</v>
          </cell>
          <cell r="E11">
            <v>37143</v>
          </cell>
          <cell r="F11">
            <v>43349</v>
          </cell>
          <cell r="G11" t="str">
            <v>TH1</v>
          </cell>
          <cell r="H11">
            <v>18148</v>
          </cell>
        </row>
        <row r="12">
          <cell r="B12" t="str">
            <v>12602065361</v>
          </cell>
          <cell r="C12" t="str">
            <v>AF126</v>
          </cell>
          <cell r="D12" t="str">
            <v>CLSD</v>
          </cell>
          <cell r="E12">
            <v>45170</v>
          </cell>
          <cell r="F12">
            <v>22843</v>
          </cell>
          <cell r="G12" t="str">
            <v>TH1</v>
          </cell>
          <cell r="H12">
            <v>18917</v>
          </cell>
        </row>
        <row r="13">
          <cell r="B13" t="str">
            <v>12602066400</v>
          </cell>
          <cell r="C13" t="str">
            <v>AF126</v>
          </cell>
          <cell r="D13" t="str">
            <v>CLSD</v>
          </cell>
          <cell r="E13">
            <v>36900</v>
          </cell>
          <cell r="F13">
            <v>8468</v>
          </cell>
          <cell r="G13" t="str">
            <v>TH1</v>
          </cell>
          <cell r="H13">
            <v>17192</v>
          </cell>
        </row>
        <row r="14">
          <cell r="B14" t="str">
            <v>12940222103</v>
          </cell>
          <cell r="C14" t="str">
            <v>AF129</v>
          </cell>
          <cell r="D14" t="str">
            <v>CLSD</v>
          </cell>
          <cell r="E14">
            <v>36990</v>
          </cell>
          <cell r="F14">
            <v>243090</v>
          </cell>
          <cell r="G14" t="str">
            <v>TH1</v>
          </cell>
          <cell r="H14">
            <v>18539</v>
          </cell>
        </row>
        <row r="15">
          <cell r="B15" t="str">
            <v>12940222114</v>
          </cell>
          <cell r="C15" t="str">
            <v>AF129</v>
          </cell>
          <cell r="D15" t="str">
            <v>CLSD</v>
          </cell>
          <cell r="E15">
            <v>36990</v>
          </cell>
          <cell r="F15">
            <v>79288</v>
          </cell>
          <cell r="G15" t="str">
            <v>TH1</v>
          </cell>
          <cell r="H15">
            <v>17436</v>
          </cell>
        </row>
        <row r="16">
          <cell r="B16" t="str">
            <v>12940222136</v>
          </cell>
          <cell r="C16" t="str">
            <v>AF129</v>
          </cell>
          <cell r="D16" t="str">
            <v>CLSD</v>
          </cell>
          <cell r="E16">
            <v>37143</v>
          </cell>
          <cell r="F16">
            <v>49367</v>
          </cell>
          <cell r="G16" t="str">
            <v>TH1</v>
          </cell>
          <cell r="H16">
            <v>18304</v>
          </cell>
        </row>
        <row r="17">
          <cell r="B17" t="str">
            <v>12940225194</v>
          </cell>
          <cell r="C17" t="str">
            <v>AF129</v>
          </cell>
          <cell r="D17" t="str">
            <v>CLSD</v>
          </cell>
          <cell r="E17">
            <v>37204</v>
          </cell>
          <cell r="F17">
            <v>24090</v>
          </cell>
          <cell r="G17" t="str">
            <v>TH1</v>
          </cell>
          <cell r="H17">
            <v>18149</v>
          </cell>
        </row>
        <row r="18">
          <cell r="B18" t="str">
            <v>12940225205</v>
          </cell>
          <cell r="C18" t="str">
            <v>AF129</v>
          </cell>
          <cell r="D18" t="str">
            <v>CLSD</v>
          </cell>
          <cell r="E18">
            <v>41883</v>
          </cell>
          <cell r="F18">
            <v>67795</v>
          </cell>
          <cell r="G18" t="str">
            <v>TH1</v>
          </cell>
          <cell r="H18">
            <v>18622</v>
          </cell>
        </row>
        <row r="19">
          <cell r="B19" t="str">
            <v>12940225216</v>
          </cell>
          <cell r="C19" t="str">
            <v>AF129</v>
          </cell>
          <cell r="D19" t="str">
            <v>CLSD</v>
          </cell>
          <cell r="E19">
            <v>43344</v>
          </cell>
          <cell r="F19">
            <v>80008</v>
          </cell>
          <cell r="G19" t="str">
            <v>TH1</v>
          </cell>
          <cell r="H19">
            <v>19499</v>
          </cell>
        </row>
        <row r="20">
          <cell r="B20" t="str">
            <v>12940225220</v>
          </cell>
          <cell r="C20" t="str">
            <v>AF129</v>
          </cell>
          <cell r="D20" t="str">
            <v>CLSD</v>
          </cell>
          <cell r="E20">
            <v>44440</v>
          </cell>
          <cell r="F20">
            <v>146437</v>
          </cell>
          <cell r="G20" t="str">
            <v>TH1</v>
          </cell>
          <cell r="H20">
            <v>19644</v>
          </cell>
        </row>
        <row r="21">
          <cell r="B21" t="str">
            <v>16079351543</v>
          </cell>
          <cell r="C21" t="str">
            <v>AF160</v>
          </cell>
          <cell r="D21" t="str">
            <v>CLSD</v>
          </cell>
          <cell r="E21">
            <v>36900</v>
          </cell>
          <cell r="F21">
            <v>14962</v>
          </cell>
          <cell r="G21" t="str">
            <v>TH1</v>
          </cell>
          <cell r="H21">
            <v>17202</v>
          </cell>
        </row>
        <row r="22">
          <cell r="B22" t="str">
            <v>16079351554</v>
          </cell>
          <cell r="C22" t="str">
            <v>AF160</v>
          </cell>
          <cell r="D22" t="str">
            <v>CLSD</v>
          </cell>
          <cell r="E22">
            <v>42979</v>
          </cell>
          <cell r="F22">
            <v>15960</v>
          </cell>
          <cell r="G22" t="str">
            <v>TH1</v>
          </cell>
          <cell r="H22">
            <v>18442</v>
          </cell>
        </row>
        <row r="23">
          <cell r="B23" t="str">
            <v>16079351565</v>
          </cell>
          <cell r="C23" t="str">
            <v>AF160</v>
          </cell>
          <cell r="D23" t="str">
            <v>CLSD</v>
          </cell>
          <cell r="E23">
            <v>43344</v>
          </cell>
          <cell r="F23">
            <v>7620</v>
          </cell>
          <cell r="G23" t="str">
            <v>TH1</v>
          </cell>
          <cell r="H23">
            <v>18763</v>
          </cell>
        </row>
        <row r="24">
          <cell r="B24" t="str">
            <v>16079351576</v>
          </cell>
          <cell r="C24" t="str">
            <v>AF160</v>
          </cell>
          <cell r="D24" t="str">
            <v>CLSD</v>
          </cell>
          <cell r="E24">
            <v>43344</v>
          </cell>
          <cell r="F24">
            <v>15277</v>
          </cell>
          <cell r="G24" t="str">
            <v>TH1</v>
          </cell>
          <cell r="H24">
            <v>18627</v>
          </cell>
        </row>
        <row r="25">
          <cell r="B25" t="str">
            <v>16079351580</v>
          </cell>
          <cell r="C25" t="str">
            <v>AF160</v>
          </cell>
          <cell r="D25" t="str">
            <v>CLSD</v>
          </cell>
          <cell r="E25">
            <v>47362</v>
          </cell>
          <cell r="F25">
            <v>61149</v>
          </cell>
          <cell r="G25" t="str">
            <v>TH1</v>
          </cell>
          <cell r="H25">
            <v>19828</v>
          </cell>
        </row>
        <row r="26">
          <cell r="B26" t="str">
            <v>16079351591</v>
          </cell>
          <cell r="C26" t="str">
            <v>AF160</v>
          </cell>
          <cell r="D26" t="str">
            <v>CLSD</v>
          </cell>
          <cell r="E26">
            <v>46266</v>
          </cell>
          <cell r="F26">
            <v>760</v>
          </cell>
          <cell r="G26" t="str">
            <v>TH1</v>
          </cell>
          <cell r="H26">
            <v>19143</v>
          </cell>
        </row>
        <row r="27">
          <cell r="B27" t="str">
            <v>16079351602</v>
          </cell>
          <cell r="C27" t="str">
            <v>AF160</v>
          </cell>
          <cell r="D27" t="str">
            <v>CLSD</v>
          </cell>
          <cell r="E27">
            <v>47362</v>
          </cell>
          <cell r="F27">
            <v>760</v>
          </cell>
          <cell r="G27" t="str">
            <v>TH1</v>
          </cell>
          <cell r="H27">
            <v>19829</v>
          </cell>
        </row>
        <row r="28">
          <cell r="B28" t="str">
            <v>18074914652</v>
          </cell>
          <cell r="C28" t="str">
            <v>AF180</v>
          </cell>
          <cell r="D28" t="str">
            <v>CLSD</v>
          </cell>
          <cell r="E28">
            <v>44805</v>
          </cell>
          <cell r="F28">
            <v>231170</v>
          </cell>
          <cell r="G28" t="str">
            <v>TH1</v>
          </cell>
          <cell r="H28">
            <v>18773</v>
          </cell>
        </row>
        <row r="29">
          <cell r="B29" t="str">
            <v>18074914663</v>
          </cell>
          <cell r="C29" t="str">
            <v>AF180</v>
          </cell>
          <cell r="D29" t="str">
            <v>CLSD</v>
          </cell>
          <cell r="E29">
            <v>44440</v>
          </cell>
          <cell r="F29">
            <v>12760</v>
          </cell>
          <cell r="G29" t="str">
            <v>TH1</v>
          </cell>
          <cell r="H29">
            <v>18774</v>
          </cell>
        </row>
        <row r="30">
          <cell r="B30" t="str">
            <v>18074914674</v>
          </cell>
          <cell r="C30" t="str">
            <v>AF180</v>
          </cell>
          <cell r="D30" t="str">
            <v>CLSD</v>
          </cell>
          <cell r="E30">
            <v>45901</v>
          </cell>
          <cell r="F30">
            <v>112415</v>
          </cell>
          <cell r="G30" t="str">
            <v>TH1</v>
          </cell>
          <cell r="H30">
            <v>18933</v>
          </cell>
        </row>
        <row r="31">
          <cell r="B31" t="str">
            <v>18074914685</v>
          </cell>
          <cell r="C31" t="str">
            <v>AF180</v>
          </cell>
          <cell r="D31" t="str">
            <v>CLSD</v>
          </cell>
          <cell r="E31">
            <v>45536</v>
          </cell>
          <cell r="F31">
            <v>396275</v>
          </cell>
          <cell r="G31" t="str">
            <v>TH1</v>
          </cell>
          <cell r="H31">
            <v>18934</v>
          </cell>
        </row>
        <row r="32">
          <cell r="B32" t="str">
            <v>18074914696</v>
          </cell>
          <cell r="C32" t="str">
            <v>AF180</v>
          </cell>
          <cell r="D32" t="str">
            <v>CLSD</v>
          </cell>
          <cell r="E32">
            <v>44805</v>
          </cell>
          <cell r="F32">
            <v>44880</v>
          </cell>
          <cell r="G32" t="str">
            <v>TH1</v>
          </cell>
          <cell r="H32">
            <v>18935</v>
          </cell>
        </row>
        <row r="33">
          <cell r="B33" t="str">
            <v>18074914700</v>
          </cell>
          <cell r="C33" t="str">
            <v>AF180</v>
          </cell>
          <cell r="D33" t="str">
            <v>CLSD</v>
          </cell>
          <cell r="E33">
            <v>46631</v>
          </cell>
          <cell r="F33">
            <v>393250</v>
          </cell>
          <cell r="G33" t="str">
            <v>TH1</v>
          </cell>
          <cell r="H33">
            <v>19859</v>
          </cell>
        </row>
        <row r="34">
          <cell r="B34" t="str">
            <v>18074922282</v>
          </cell>
          <cell r="C34" t="str">
            <v>AF180</v>
          </cell>
          <cell r="D34" t="str">
            <v>CLSD</v>
          </cell>
          <cell r="E34">
            <v>36900</v>
          </cell>
          <cell r="F34">
            <v>428868</v>
          </cell>
          <cell r="G34" t="str">
            <v>TH1</v>
          </cell>
          <cell r="H34">
            <v>17225</v>
          </cell>
        </row>
        <row r="35">
          <cell r="B35" t="str">
            <v>18074922341</v>
          </cell>
          <cell r="C35" t="str">
            <v>AF180</v>
          </cell>
          <cell r="D35" t="str">
            <v>CLSD</v>
          </cell>
          <cell r="E35">
            <v>36959</v>
          </cell>
          <cell r="F35">
            <v>317793</v>
          </cell>
          <cell r="G35" t="str">
            <v>TH1</v>
          </cell>
          <cell r="H35">
            <v>17226</v>
          </cell>
        </row>
        <row r="36">
          <cell r="B36" t="str">
            <v>18074922363</v>
          </cell>
          <cell r="C36" t="str">
            <v>AF180</v>
          </cell>
          <cell r="D36" t="str">
            <v>CLSD</v>
          </cell>
          <cell r="E36">
            <v>36900</v>
          </cell>
          <cell r="F36">
            <v>327419</v>
          </cell>
          <cell r="G36" t="str">
            <v>TH1</v>
          </cell>
          <cell r="H36">
            <v>17227</v>
          </cell>
        </row>
        <row r="37">
          <cell r="B37" t="str">
            <v>18074922374</v>
          </cell>
          <cell r="C37" t="str">
            <v>AF180</v>
          </cell>
          <cell r="D37" t="str">
            <v>CLSD</v>
          </cell>
          <cell r="E37">
            <v>36990</v>
          </cell>
          <cell r="F37">
            <v>53100</v>
          </cell>
          <cell r="G37" t="str">
            <v>TH1</v>
          </cell>
          <cell r="H37">
            <v>17228</v>
          </cell>
        </row>
        <row r="38">
          <cell r="B38" t="str">
            <v>18074922385</v>
          </cell>
          <cell r="C38" t="str">
            <v>AF180</v>
          </cell>
          <cell r="D38" t="str">
            <v>CLSD</v>
          </cell>
          <cell r="E38">
            <v>36959</v>
          </cell>
          <cell r="F38">
            <v>131708</v>
          </cell>
          <cell r="G38" t="str">
            <v>TH1</v>
          </cell>
          <cell r="H38">
            <v>17229</v>
          </cell>
        </row>
        <row r="39">
          <cell r="B39" t="str">
            <v>18074922400</v>
          </cell>
          <cell r="C39" t="str">
            <v>AF180</v>
          </cell>
          <cell r="D39" t="str">
            <v>CLSD</v>
          </cell>
          <cell r="E39">
            <v>42979</v>
          </cell>
          <cell r="F39">
            <v>443646.5</v>
          </cell>
          <cell r="G39" t="str">
            <v>TH1</v>
          </cell>
          <cell r="H39">
            <v>19157</v>
          </cell>
        </row>
        <row r="40">
          <cell r="B40" t="str">
            <v>18074922411</v>
          </cell>
          <cell r="C40" t="str">
            <v>AF180</v>
          </cell>
          <cell r="D40" t="str">
            <v>CLSD</v>
          </cell>
          <cell r="E40">
            <v>36931</v>
          </cell>
          <cell r="F40">
            <v>272459</v>
          </cell>
          <cell r="G40" t="str">
            <v>TH1</v>
          </cell>
          <cell r="H40">
            <v>17230</v>
          </cell>
        </row>
        <row r="41">
          <cell r="B41" t="str">
            <v>18074922422</v>
          </cell>
          <cell r="C41" t="str">
            <v>AF180</v>
          </cell>
          <cell r="D41" t="str">
            <v>CLSD</v>
          </cell>
          <cell r="E41">
            <v>37081</v>
          </cell>
          <cell r="F41">
            <v>52673</v>
          </cell>
          <cell r="G41" t="str">
            <v>TH1</v>
          </cell>
          <cell r="H41">
            <v>17450</v>
          </cell>
        </row>
        <row r="42">
          <cell r="B42" t="str">
            <v>18074922433</v>
          </cell>
          <cell r="C42" t="str">
            <v>AF180</v>
          </cell>
          <cell r="D42" t="str">
            <v>CLSD</v>
          </cell>
          <cell r="E42">
            <v>37112</v>
          </cell>
          <cell r="F42">
            <v>194871</v>
          </cell>
          <cell r="G42" t="str">
            <v>TH1</v>
          </cell>
          <cell r="H42">
            <v>17739</v>
          </cell>
        </row>
        <row r="43">
          <cell r="B43" t="str">
            <v>18074922444</v>
          </cell>
          <cell r="C43" t="str">
            <v>AF180</v>
          </cell>
          <cell r="D43" t="str">
            <v>CLSD</v>
          </cell>
          <cell r="E43">
            <v>43344</v>
          </cell>
          <cell r="F43">
            <v>349085</v>
          </cell>
          <cell r="G43" t="str">
            <v>TH1</v>
          </cell>
          <cell r="H43">
            <v>18316</v>
          </cell>
        </row>
        <row r="44">
          <cell r="B44" t="str">
            <v>18074922455</v>
          </cell>
          <cell r="C44" t="str">
            <v>AF180</v>
          </cell>
          <cell r="D44" t="str">
            <v>CLSD</v>
          </cell>
          <cell r="E44">
            <v>42614</v>
          </cell>
          <cell r="F44">
            <v>137940</v>
          </cell>
          <cell r="G44" t="str">
            <v>TH1</v>
          </cell>
          <cell r="H44">
            <v>18161</v>
          </cell>
        </row>
        <row r="45">
          <cell r="B45" t="str">
            <v>18074922466</v>
          </cell>
          <cell r="C45" t="str">
            <v>AF180</v>
          </cell>
          <cell r="D45" t="str">
            <v>CLSD</v>
          </cell>
          <cell r="E45">
            <v>42979</v>
          </cell>
          <cell r="F45">
            <v>106464</v>
          </cell>
          <cell r="G45" t="str">
            <v>TH1</v>
          </cell>
          <cell r="H45">
            <v>18451</v>
          </cell>
        </row>
        <row r="46">
          <cell r="B46" t="str">
            <v>18074922470</v>
          </cell>
          <cell r="C46" t="str">
            <v>AF180</v>
          </cell>
          <cell r="D46" t="str">
            <v>CLSD</v>
          </cell>
          <cell r="E46">
            <v>44440</v>
          </cell>
          <cell r="F46">
            <v>221490</v>
          </cell>
          <cell r="G46" t="str">
            <v>TH1</v>
          </cell>
          <cell r="H46">
            <v>18639</v>
          </cell>
        </row>
        <row r="47">
          <cell r="B47" t="str">
            <v>18074922481</v>
          </cell>
          <cell r="C47" t="str">
            <v>AF180</v>
          </cell>
          <cell r="D47" t="str">
            <v>CLSD</v>
          </cell>
          <cell r="E47">
            <v>43709</v>
          </cell>
          <cell r="F47">
            <v>534681</v>
          </cell>
          <cell r="G47" t="str">
            <v>TH1</v>
          </cell>
          <cell r="H47">
            <v>18640</v>
          </cell>
        </row>
        <row r="48">
          <cell r="B48" t="str">
            <v>18074922492</v>
          </cell>
          <cell r="C48" t="str">
            <v>AF180</v>
          </cell>
          <cell r="D48" t="str">
            <v>CLSD</v>
          </cell>
          <cell r="E48">
            <v>44440</v>
          </cell>
          <cell r="F48">
            <v>56909</v>
          </cell>
          <cell r="G48" t="str">
            <v>TH1</v>
          </cell>
          <cell r="H48">
            <v>18775</v>
          </cell>
        </row>
        <row r="49">
          <cell r="B49" t="str">
            <v>18074922503</v>
          </cell>
          <cell r="C49" t="str">
            <v>AF180</v>
          </cell>
          <cell r="D49" t="str">
            <v>CLSD</v>
          </cell>
          <cell r="E49">
            <v>46266</v>
          </cell>
          <cell r="F49">
            <v>96976</v>
          </cell>
          <cell r="G49" t="str">
            <v>TH1</v>
          </cell>
          <cell r="H49">
            <v>18936</v>
          </cell>
        </row>
        <row r="50">
          <cell r="B50" t="str">
            <v>18074923321</v>
          </cell>
          <cell r="C50" t="str">
            <v>AF180</v>
          </cell>
          <cell r="D50" t="str">
            <v>CLSD</v>
          </cell>
          <cell r="E50">
            <v>36931</v>
          </cell>
          <cell r="F50">
            <v>226017</v>
          </cell>
          <cell r="G50" t="str">
            <v>TH1</v>
          </cell>
          <cell r="H50">
            <v>17231</v>
          </cell>
        </row>
        <row r="51">
          <cell r="B51" t="str">
            <v>18074923332</v>
          </cell>
          <cell r="C51" t="str">
            <v>AF180</v>
          </cell>
          <cell r="D51" t="str">
            <v>CLSD</v>
          </cell>
          <cell r="E51">
            <v>37173</v>
          </cell>
          <cell r="F51">
            <v>374916</v>
          </cell>
          <cell r="G51" t="str">
            <v>TH1</v>
          </cell>
          <cell r="H51">
            <v>17864</v>
          </cell>
        </row>
        <row r="52">
          <cell r="B52" t="str">
            <v>18074923343</v>
          </cell>
          <cell r="C52" t="str">
            <v>AF180</v>
          </cell>
          <cell r="D52" t="str">
            <v>CLSD</v>
          </cell>
          <cell r="E52">
            <v>37020</v>
          </cell>
          <cell r="F52">
            <v>239210</v>
          </cell>
          <cell r="G52" t="str">
            <v>TH1</v>
          </cell>
          <cell r="H52">
            <v>18541</v>
          </cell>
        </row>
        <row r="53">
          <cell r="B53" t="str">
            <v>18074923354</v>
          </cell>
          <cell r="C53" t="str">
            <v>AF180</v>
          </cell>
          <cell r="D53" t="str">
            <v>CLSD</v>
          </cell>
          <cell r="E53">
            <v>37051</v>
          </cell>
          <cell r="F53">
            <v>58300</v>
          </cell>
          <cell r="G53" t="str">
            <v>TH1</v>
          </cell>
          <cell r="H53">
            <v>17451</v>
          </cell>
        </row>
        <row r="54">
          <cell r="B54" t="str">
            <v>18074923365</v>
          </cell>
          <cell r="C54" t="str">
            <v>AF180</v>
          </cell>
          <cell r="D54" t="str">
            <v>CLSD</v>
          </cell>
          <cell r="E54">
            <v>37081</v>
          </cell>
          <cell r="F54">
            <v>67834</v>
          </cell>
          <cell r="G54" t="str">
            <v>TH1</v>
          </cell>
          <cell r="H54">
            <v>17740</v>
          </cell>
        </row>
        <row r="55">
          <cell r="B55" t="str">
            <v>18074923376</v>
          </cell>
          <cell r="C55" t="str">
            <v>AF180</v>
          </cell>
          <cell r="D55" t="str">
            <v>CLSD</v>
          </cell>
          <cell r="E55">
            <v>42248</v>
          </cell>
          <cell r="F55">
            <v>61798</v>
          </cell>
          <cell r="G55" t="str">
            <v>TH1</v>
          </cell>
          <cell r="H55">
            <v>18162</v>
          </cell>
        </row>
        <row r="56">
          <cell r="B56" t="str">
            <v>18074923391</v>
          </cell>
          <cell r="C56" t="str">
            <v>AF180</v>
          </cell>
          <cell r="D56" t="str">
            <v>CLSD</v>
          </cell>
          <cell r="E56">
            <v>43344</v>
          </cell>
          <cell r="F56">
            <v>125235</v>
          </cell>
          <cell r="G56" t="str">
            <v>TH1</v>
          </cell>
          <cell r="H56">
            <v>18641</v>
          </cell>
        </row>
        <row r="57">
          <cell r="B57" t="str">
            <v>18074923402</v>
          </cell>
          <cell r="C57" t="str">
            <v>AF180</v>
          </cell>
          <cell r="D57" t="str">
            <v>CLSD</v>
          </cell>
          <cell r="E57">
            <v>44440</v>
          </cell>
          <cell r="F57">
            <v>742940</v>
          </cell>
          <cell r="G57" t="str">
            <v>TH1</v>
          </cell>
          <cell r="H57">
            <v>18776</v>
          </cell>
        </row>
        <row r="58">
          <cell r="B58" t="str">
            <v>18074923413</v>
          </cell>
          <cell r="C58" t="str">
            <v>AF180</v>
          </cell>
          <cell r="D58" t="str">
            <v>CLSD</v>
          </cell>
          <cell r="E58">
            <v>37143</v>
          </cell>
          <cell r="F58">
            <v>1862080</v>
          </cell>
          <cell r="G58" t="str">
            <v>TH1</v>
          </cell>
          <cell r="H58">
            <v>17605</v>
          </cell>
        </row>
        <row r="59">
          <cell r="B59" t="str">
            <v>18074923424</v>
          </cell>
          <cell r="C59" t="str">
            <v>AF180</v>
          </cell>
          <cell r="D59" t="str">
            <v>CLSD</v>
          </cell>
          <cell r="E59">
            <v>44075</v>
          </cell>
          <cell r="F59">
            <v>1477621</v>
          </cell>
          <cell r="G59" t="str">
            <v>TH1</v>
          </cell>
          <cell r="H59">
            <v>18937</v>
          </cell>
        </row>
        <row r="60">
          <cell r="B60" t="str">
            <v>18074923435</v>
          </cell>
          <cell r="C60" t="str">
            <v>AF180</v>
          </cell>
          <cell r="D60" t="str">
            <v>CLSD</v>
          </cell>
          <cell r="E60">
            <v>37234</v>
          </cell>
          <cell r="F60">
            <v>43049</v>
          </cell>
          <cell r="G60" t="str">
            <v>TH1</v>
          </cell>
          <cell r="H60">
            <v>18163</v>
          </cell>
        </row>
        <row r="61">
          <cell r="B61" t="str">
            <v>18074923446</v>
          </cell>
          <cell r="C61" t="str">
            <v>AF180</v>
          </cell>
          <cell r="D61" t="str">
            <v>CLSD</v>
          </cell>
          <cell r="E61">
            <v>45170</v>
          </cell>
          <cell r="F61">
            <v>107690</v>
          </cell>
          <cell r="G61" t="str">
            <v>TH1</v>
          </cell>
          <cell r="H61">
            <v>18777</v>
          </cell>
        </row>
        <row r="62">
          <cell r="B62" t="str">
            <v>18074923450</v>
          </cell>
          <cell r="C62" t="str">
            <v>AF180</v>
          </cell>
          <cell r="D62" t="str">
            <v>CLSD</v>
          </cell>
          <cell r="E62">
            <v>37051</v>
          </cell>
          <cell r="F62">
            <v>40656</v>
          </cell>
          <cell r="G62" t="str">
            <v>TH1</v>
          </cell>
          <cell r="H62">
            <v>17452</v>
          </cell>
        </row>
        <row r="63">
          <cell r="B63" t="str">
            <v>18074923461</v>
          </cell>
          <cell r="C63" t="str">
            <v>AF180</v>
          </cell>
          <cell r="D63" t="str">
            <v>CLSD</v>
          </cell>
          <cell r="E63">
            <v>44075</v>
          </cell>
          <cell r="F63">
            <v>503025</v>
          </cell>
          <cell r="G63" t="str">
            <v>TH1</v>
          </cell>
          <cell r="H63">
            <v>18778</v>
          </cell>
        </row>
        <row r="64">
          <cell r="B64" t="str">
            <v>18074923472</v>
          </cell>
          <cell r="C64" t="str">
            <v>AF180</v>
          </cell>
          <cell r="D64" t="str">
            <v>CLSD</v>
          </cell>
          <cell r="E64">
            <v>37112</v>
          </cell>
          <cell r="F64">
            <v>31970</v>
          </cell>
          <cell r="G64" t="str">
            <v>TH1</v>
          </cell>
          <cell r="H64">
            <v>17741</v>
          </cell>
        </row>
        <row r="65">
          <cell r="B65" t="str">
            <v>18074923483</v>
          </cell>
          <cell r="C65" t="str">
            <v>AF180</v>
          </cell>
          <cell r="D65" t="str">
            <v>CLSD</v>
          </cell>
          <cell r="E65">
            <v>43344</v>
          </cell>
          <cell r="F65">
            <v>129893</v>
          </cell>
          <cell r="G65" t="str">
            <v>TH1</v>
          </cell>
          <cell r="H65">
            <v>18642</v>
          </cell>
        </row>
        <row r="66">
          <cell r="B66" t="str">
            <v>18074923494</v>
          </cell>
          <cell r="C66" t="str">
            <v>AF180</v>
          </cell>
          <cell r="D66" t="str">
            <v>CLSD</v>
          </cell>
          <cell r="E66">
            <v>44805</v>
          </cell>
          <cell r="F66">
            <v>152735</v>
          </cell>
          <cell r="G66" t="str">
            <v>TH1</v>
          </cell>
          <cell r="H66">
            <v>18643</v>
          </cell>
        </row>
        <row r="67">
          <cell r="B67" t="str">
            <v>18074923505</v>
          </cell>
          <cell r="C67" t="str">
            <v>AF180</v>
          </cell>
          <cell r="D67" t="str">
            <v>CLSD</v>
          </cell>
          <cell r="E67">
            <v>45536</v>
          </cell>
          <cell r="F67">
            <v>746812</v>
          </cell>
          <cell r="G67" t="str">
            <v>TH1</v>
          </cell>
          <cell r="H67">
            <v>19515</v>
          </cell>
        </row>
        <row r="68">
          <cell r="B68" t="str">
            <v>18074923516</v>
          </cell>
          <cell r="C68" t="str">
            <v>AF180</v>
          </cell>
          <cell r="D68" t="str">
            <v>CLSD</v>
          </cell>
          <cell r="E68">
            <v>42614</v>
          </cell>
          <cell r="F68">
            <v>128861</v>
          </cell>
          <cell r="G68" t="str">
            <v>TH1</v>
          </cell>
          <cell r="H68">
            <v>18452</v>
          </cell>
        </row>
        <row r="69">
          <cell r="B69" t="str">
            <v>18074923520</v>
          </cell>
          <cell r="C69" t="str">
            <v>AF180</v>
          </cell>
          <cell r="D69" t="str">
            <v>CLSD</v>
          </cell>
          <cell r="E69">
            <v>46997</v>
          </cell>
          <cell r="F69">
            <v>879912</v>
          </cell>
          <cell r="G69" t="str">
            <v>TH1</v>
          </cell>
          <cell r="H69">
            <v>19158</v>
          </cell>
        </row>
        <row r="70">
          <cell r="B70" t="str">
            <v>18074923531</v>
          </cell>
          <cell r="C70" t="str">
            <v>AF180</v>
          </cell>
          <cell r="D70" t="str">
            <v>CLSD</v>
          </cell>
          <cell r="E70">
            <v>43344</v>
          </cell>
          <cell r="F70">
            <v>247896</v>
          </cell>
          <cell r="G70" t="str">
            <v>TH1</v>
          </cell>
          <cell r="H70">
            <v>18453</v>
          </cell>
        </row>
        <row r="71">
          <cell r="B71" t="str">
            <v>18074923542</v>
          </cell>
          <cell r="C71" t="str">
            <v>AF180</v>
          </cell>
          <cell r="D71" t="str">
            <v>CLSD</v>
          </cell>
          <cell r="E71">
            <v>43709</v>
          </cell>
          <cell r="F71">
            <v>144177</v>
          </cell>
          <cell r="G71" t="str">
            <v>TH1</v>
          </cell>
          <cell r="H71">
            <v>18644</v>
          </cell>
        </row>
        <row r="72">
          <cell r="B72" t="str">
            <v>18074923553</v>
          </cell>
          <cell r="C72" t="str">
            <v>AF180</v>
          </cell>
          <cell r="D72" t="str">
            <v>CLSD</v>
          </cell>
          <cell r="E72">
            <v>44440</v>
          </cell>
          <cell r="F72">
            <v>62191</v>
          </cell>
          <cell r="G72" t="str">
            <v>TH1</v>
          </cell>
          <cell r="H72">
            <v>18779</v>
          </cell>
        </row>
        <row r="73">
          <cell r="B73" t="str">
            <v>18074923564</v>
          </cell>
          <cell r="C73" t="str">
            <v>AF180</v>
          </cell>
          <cell r="D73" t="str">
            <v>CLSD</v>
          </cell>
          <cell r="E73">
            <v>46266</v>
          </cell>
          <cell r="F73">
            <v>139194</v>
          </cell>
          <cell r="G73" t="str">
            <v>TH1</v>
          </cell>
          <cell r="H73">
            <v>19159</v>
          </cell>
        </row>
        <row r="74">
          <cell r="B74" t="str">
            <v>18074923575</v>
          </cell>
          <cell r="C74" t="str">
            <v>AF180</v>
          </cell>
          <cell r="D74" t="str">
            <v>CLSD</v>
          </cell>
          <cell r="E74">
            <v>45536</v>
          </cell>
          <cell r="F74">
            <v>230175</v>
          </cell>
          <cell r="G74" t="str">
            <v>TH1</v>
          </cell>
          <cell r="H74">
            <v>18938</v>
          </cell>
        </row>
        <row r="75">
          <cell r="B75" t="str">
            <v>18074923586</v>
          </cell>
          <cell r="C75" t="str">
            <v>AF180</v>
          </cell>
          <cell r="D75" t="str">
            <v>CLSD</v>
          </cell>
          <cell r="E75">
            <v>37113</v>
          </cell>
          <cell r="F75">
            <v>1451516</v>
          </cell>
          <cell r="G75" t="str">
            <v>TH1</v>
          </cell>
          <cell r="H75">
            <v>20757</v>
          </cell>
        </row>
        <row r="76">
          <cell r="B76" t="str">
            <v>18074923590</v>
          </cell>
          <cell r="C76" t="str">
            <v>AF180</v>
          </cell>
          <cell r="D76" t="str">
            <v>CLSD</v>
          </cell>
          <cell r="E76">
            <v>46266</v>
          </cell>
          <cell r="F76">
            <v>87436</v>
          </cell>
          <cell r="G76" t="str">
            <v>TH1</v>
          </cell>
          <cell r="H76">
            <v>19160</v>
          </cell>
        </row>
        <row r="77">
          <cell r="B77" t="str">
            <v>18074923601</v>
          </cell>
          <cell r="C77" t="str">
            <v>AF180</v>
          </cell>
          <cell r="D77" t="str">
            <v>CLSD</v>
          </cell>
          <cell r="E77">
            <v>46997</v>
          </cell>
          <cell r="F77">
            <v>27086</v>
          </cell>
          <cell r="G77" t="str">
            <v>TH1</v>
          </cell>
          <cell r="H77">
            <v>19651</v>
          </cell>
        </row>
        <row r="78">
          <cell r="B78" t="str">
            <v>18074932616</v>
          </cell>
          <cell r="C78" t="str">
            <v>AF180</v>
          </cell>
          <cell r="D78" t="str">
            <v>CLSD</v>
          </cell>
          <cell r="E78">
            <v>46997</v>
          </cell>
          <cell r="F78">
            <v>77708</v>
          </cell>
          <cell r="G78" t="str">
            <v>TH1</v>
          </cell>
          <cell r="H78">
            <v>19652</v>
          </cell>
        </row>
        <row r="79">
          <cell r="B79" t="str">
            <v>18074932620</v>
          </cell>
          <cell r="C79" t="str">
            <v>AF180</v>
          </cell>
          <cell r="D79" t="str">
            <v>CLSD</v>
          </cell>
          <cell r="E79">
            <v>46997</v>
          </cell>
          <cell r="F79">
            <v>63946</v>
          </cell>
          <cell r="G79" t="str">
            <v>TH1</v>
          </cell>
          <cell r="H79">
            <v>19860</v>
          </cell>
        </row>
        <row r="80">
          <cell r="B80" t="str">
            <v>18074932675</v>
          </cell>
          <cell r="C80" t="str">
            <v>AF180</v>
          </cell>
          <cell r="D80" t="str">
            <v>CLSD</v>
          </cell>
          <cell r="E80">
            <v>46266</v>
          </cell>
          <cell r="F80">
            <v>101252</v>
          </cell>
          <cell r="G80" t="str">
            <v>TH1</v>
          </cell>
          <cell r="H80">
            <v>19161</v>
          </cell>
        </row>
        <row r="81">
          <cell r="B81" t="str">
            <v>18074932712</v>
          </cell>
          <cell r="C81" t="str">
            <v>AF180</v>
          </cell>
          <cell r="D81" t="str">
            <v>CLSD</v>
          </cell>
          <cell r="E81">
            <v>46997</v>
          </cell>
          <cell r="F81">
            <v>208551</v>
          </cell>
          <cell r="G81" t="str">
            <v>TH1</v>
          </cell>
          <cell r="H81">
            <v>19162</v>
          </cell>
        </row>
        <row r="82">
          <cell r="B82" t="str">
            <v>18074932723</v>
          </cell>
          <cell r="C82" t="str">
            <v>AF180</v>
          </cell>
          <cell r="D82" t="str">
            <v>CLSD</v>
          </cell>
          <cell r="E82">
            <v>47362</v>
          </cell>
          <cell r="F82">
            <v>22344</v>
          </cell>
          <cell r="G82" t="str">
            <v>TH1</v>
          </cell>
          <cell r="H82">
            <v>19861</v>
          </cell>
        </row>
        <row r="83">
          <cell r="B83" t="str">
            <v>18074932734</v>
          </cell>
          <cell r="C83" t="str">
            <v>AF180</v>
          </cell>
          <cell r="D83" t="str">
            <v>CLSD</v>
          </cell>
          <cell r="E83">
            <v>36991</v>
          </cell>
          <cell r="F83">
            <v>246646</v>
          </cell>
          <cell r="G83" t="str">
            <v>TH1</v>
          </cell>
          <cell r="H83">
            <v>20218</v>
          </cell>
        </row>
        <row r="84">
          <cell r="B84" t="str">
            <v>18074932815</v>
          </cell>
          <cell r="C84" t="str">
            <v>AF180</v>
          </cell>
          <cell r="D84" t="str">
            <v>CLSD</v>
          </cell>
          <cell r="E84">
            <v>11202</v>
          </cell>
          <cell r="F84">
            <v>252945</v>
          </cell>
          <cell r="G84" t="str">
            <v>TH1</v>
          </cell>
          <cell r="H84">
            <v>19862</v>
          </cell>
        </row>
        <row r="85">
          <cell r="B85" t="str">
            <v>21740991263</v>
          </cell>
          <cell r="C85" t="str">
            <v>AF217</v>
          </cell>
          <cell r="D85" t="str">
            <v>CLSD</v>
          </cell>
          <cell r="E85">
            <v>42248</v>
          </cell>
          <cell r="F85">
            <v>25792</v>
          </cell>
          <cell r="G85" t="str">
            <v>TH1</v>
          </cell>
          <cell r="H85">
            <v>21203</v>
          </cell>
        </row>
        <row r="86">
          <cell r="B86" t="str">
            <v>21740991285</v>
          </cell>
          <cell r="C86" t="str">
            <v>AF217</v>
          </cell>
          <cell r="D86" t="str">
            <v>CLSD</v>
          </cell>
          <cell r="E86">
            <v>42248</v>
          </cell>
          <cell r="F86">
            <v>77926</v>
          </cell>
          <cell r="G86" t="str">
            <v>TH1</v>
          </cell>
          <cell r="H86">
            <v>21204</v>
          </cell>
        </row>
        <row r="87">
          <cell r="B87" t="str">
            <v>21740991296</v>
          </cell>
          <cell r="C87" t="str">
            <v>AF217</v>
          </cell>
          <cell r="D87" t="str">
            <v>CLSD</v>
          </cell>
          <cell r="E87">
            <v>42248</v>
          </cell>
          <cell r="F87">
            <v>14657</v>
          </cell>
          <cell r="G87" t="str">
            <v>TH1</v>
          </cell>
          <cell r="H87">
            <v>21205</v>
          </cell>
        </row>
        <row r="88">
          <cell r="B88" t="str">
            <v>21740991300</v>
          </cell>
          <cell r="C88" t="str">
            <v>AF217</v>
          </cell>
          <cell r="D88" t="str">
            <v>CLSD</v>
          </cell>
          <cell r="E88">
            <v>42248</v>
          </cell>
          <cell r="F88">
            <v>22771</v>
          </cell>
          <cell r="G88" t="str">
            <v>TH1</v>
          </cell>
          <cell r="H88">
            <v>21206</v>
          </cell>
        </row>
        <row r="89">
          <cell r="B89" t="str">
            <v>21741899152</v>
          </cell>
          <cell r="C89" t="str">
            <v>AF217</v>
          </cell>
          <cell r="D89" t="str">
            <v>CLSD</v>
          </cell>
          <cell r="E89">
            <v>44075</v>
          </cell>
          <cell r="F89">
            <v>665</v>
          </cell>
          <cell r="G89" t="str">
            <v>TH1</v>
          </cell>
          <cell r="H89">
            <v>18797</v>
          </cell>
        </row>
        <row r="90">
          <cell r="B90" t="str">
            <v>21741899244</v>
          </cell>
          <cell r="C90" t="str">
            <v>AF217</v>
          </cell>
          <cell r="D90" t="str">
            <v>CLSD</v>
          </cell>
          <cell r="E90">
            <v>44440</v>
          </cell>
          <cell r="F90">
            <v>1330</v>
          </cell>
          <cell r="G90" t="str">
            <v>TH1</v>
          </cell>
          <cell r="H90">
            <v>18798</v>
          </cell>
        </row>
        <row r="91">
          <cell r="B91" t="str">
            <v>21741899944</v>
          </cell>
          <cell r="C91" t="str">
            <v>AF217</v>
          </cell>
          <cell r="D91" t="str">
            <v>CLSD</v>
          </cell>
          <cell r="E91">
            <v>45901</v>
          </cell>
          <cell r="F91">
            <v>7790</v>
          </cell>
          <cell r="G91" t="str">
            <v>TH1</v>
          </cell>
          <cell r="H91">
            <v>18963</v>
          </cell>
        </row>
        <row r="92">
          <cell r="B92" t="str">
            <v>21742795793</v>
          </cell>
          <cell r="C92" t="str">
            <v>AF217</v>
          </cell>
          <cell r="D92" t="str">
            <v>CLSD</v>
          </cell>
          <cell r="E92">
            <v>45170</v>
          </cell>
          <cell r="F92">
            <v>926</v>
          </cell>
          <cell r="G92" t="str">
            <v>TH1</v>
          </cell>
          <cell r="H92">
            <v>18966</v>
          </cell>
        </row>
        <row r="93">
          <cell r="B93" t="str">
            <v>21742795966</v>
          </cell>
          <cell r="C93" t="str">
            <v>AF217</v>
          </cell>
          <cell r="D93" t="str">
            <v>CLSD</v>
          </cell>
          <cell r="E93">
            <v>45901</v>
          </cell>
          <cell r="F93">
            <v>2720</v>
          </cell>
          <cell r="G93" t="str">
            <v>TH1</v>
          </cell>
          <cell r="H93">
            <v>18967</v>
          </cell>
        </row>
        <row r="94">
          <cell r="B94" t="str">
            <v>21742795970</v>
          </cell>
          <cell r="C94" t="str">
            <v>AF217</v>
          </cell>
          <cell r="D94" t="str">
            <v>CLSD</v>
          </cell>
          <cell r="E94">
            <v>45901</v>
          </cell>
          <cell r="F94">
            <v>2250</v>
          </cell>
          <cell r="G94" t="str">
            <v>TH1</v>
          </cell>
          <cell r="H94">
            <v>18968</v>
          </cell>
        </row>
        <row r="95">
          <cell r="B95" t="str">
            <v>21742847162</v>
          </cell>
          <cell r="C95" t="str">
            <v>AF217</v>
          </cell>
          <cell r="D95" t="str">
            <v>CLSD</v>
          </cell>
          <cell r="E95">
            <v>42248</v>
          </cell>
          <cell r="F95">
            <v>189200</v>
          </cell>
          <cell r="G95" t="str">
            <v>TH1</v>
          </cell>
          <cell r="H95">
            <v>21237</v>
          </cell>
        </row>
        <row r="96">
          <cell r="B96" t="str">
            <v>21742847173</v>
          </cell>
          <cell r="C96" t="str">
            <v>AF217</v>
          </cell>
          <cell r="D96" t="str">
            <v>CLSD</v>
          </cell>
          <cell r="E96">
            <v>42248</v>
          </cell>
          <cell r="F96">
            <v>81600</v>
          </cell>
          <cell r="G96" t="str">
            <v>TH1</v>
          </cell>
          <cell r="H96">
            <v>21238</v>
          </cell>
        </row>
        <row r="97">
          <cell r="B97" t="str">
            <v>21742847184</v>
          </cell>
          <cell r="C97" t="str">
            <v>AF217</v>
          </cell>
          <cell r="D97" t="str">
            <v>CLSD</v>
          </cell>
          <cell r="E97">
            <v>42248</v>
          </cell>
          <cell r="F97">
            <v>58800</v>
          </cell>
          <cell r="G97" t="str">
            <v>TH1</v>
          </cell>
          <cell r="H97">
            <v>21239</v>
          </cell>
        </row>
        <row r="98">
          <cell r="B98" t="str">
            <v>21742847195</v>
          </cell>
          <cell r="C98" t="str">
            <v>AF217</v>
          </cell>
          <cell r="D98" t="str">
            <v>CLSD</v>
          </cell>
          <cell r="E98">
            <v>42248</v>
          </cell>
          <cell r="F98">
            <v>59200</v>
          </cell>
          <cell r="G98" t="str">
            <v>TH1</v>
          </cell>
          <cell r="H98">
            <v>21240</v>
          </cell>
        </row>
        <row r="99">
          <cell r="B99" t="str">
            <v>21742847206</v>
          </cell>
          <cell r="C99" t="str">
            <v>AF217</v>
          </cell>
          <cell r="D99" t="str">
            <v>CLSD</v>
          </cell>
          <cell r="E99">
            <v>42248</v>
          </cell>
          <cell r="F99">
            <v>138000</v>
          </cell>
          <cell r="G99" t="str">
            <v>TH1</v>
          </cell>
          <cell r="H99">
            <v>21241</v>
          </cell>
        </row>
        <row r="100">
          <cell r="B100" t="str">
            <v>21742847210</v>
          </cell>
          <cell r="C100" t="str">
            <v>AF217</v>
          </cell>
          <cell r="D100" t="str">
            <v>CLSD</v>
          </cell>
          <cell r="E100">
            <v>42248</v>
          </cell>
          <cell r="F100">
            <v>40000</v>
          </cell>
          <cell r="G100" t="str">
            <v>TH1</v>
          </cell>
          <cell r="H100">
            <v>21242</v>
          </cell>
        </row>
        <row r="101">
          <cell r="B101" t="str">
            <v>21742847221</v>
          </cell>
          <cell r="C101" t="str">
            <v>AF217</v>
          </cell>
          <cell r="D101" t="str">
            <v>CLSD</v>
          </cell>
          <cell r="E101">
            <v>42248</v>
          </cell>
          <cell r="F101">
            <v>94400</v>
          </cell>
          <cell r="G101" t="str">
            <v>TH1</v>
          </cell>
          <cell r="H101">
            <v>21243</v>
          </cell>
        </row>
        <row r="102">
          <cell r="B102" t="str">
            <v>21742847232</v>
          </cell>
          <cell r="C102" t="str">
            <v>AF217</v>
          </cell>
          <cell r="D102" t="str">
            <v>CLSD</v>
          </cell>
          <cell r="E102">
            <v>42248</v>
          </cell>
          <cell r="F102">
            <v>122000</v>
          </cell>
          <cell r="G102" t="str">
            <v>TH1</v>
          </cell>
          <cell r="H102">
            <v>21244</v>
          </cell>
        </row>
        <row r="103">
          <cell r="B103" t="str">
            <v>21742847243</v>
          </cell>
          <cell r="C103" t="str">
            <v>AF217</v>
          </cell>
          <cell r="D103" t="str">
            <v>CLSD</v>
          </cell>
          <cell r="E103">
            <v>42248</v>
          </cell>
          <cell r="F103">
            <v>158400</v>
          </cell>
          <cell r="G103" t="str">
            <v>TH1</v>
          </cell>
          <cell r="H103">
            <v>21245</v>
          </cell>
        </row>
        <row r="104">
          <cell r="B104" t="str">
            <v>21742847254</v>
          </cell>
          <cell r="C104" t="str">
            <v>AF217</v>
          </cell>
          <cell r="D104" t="str">
            <v>CLSD</v>
          </cell>
          <cell r="E104">
            <v>42248</v>
          </cell>
          <cell r="F104">
            <v>72800</v>
          </cell>
          <cell r="G104" t="str">
            <v>TH1</v>
          </cell>
          <cell r="H104">
            <v>21246</v>
          </cell>
        </row>
        <row r="105">
          <cell r="B105" t="str">
            <v>21742847265</v>
          </cell>
          <cell r="C105" t="str">
            <v>AF217</v>
          </cell>
          <cell r="D105" t="str">
            <v>CLSD</v>
          </cell>
          <cell r="E105">
            <v>42248</v>
          </cell>
          <cell r="F105">
            <v>41430</v>
          </cell>
          <cell r="G105" t="str">
            <v>TH1</v>
          </cell>
          <cell r="H105">
            <v>21247</v>
          </cell>
        </row>
        <row r="106">
          <cell r="B106" t="str">
            <v>21742847276</v>
          </cell>
          <cell r="C106" t="str">
            <v>AF217</v>
          </cell>
          <cell r="D106" t="str">
            <v>CLSD</v>
          </cell>
          <cell r="E106">
            <v>42248</v>
          </cell>
          <cell r="F106">
            <v>48800</v>
          </cell>
          <cell r="G106" t="str">
            <v>TH1</v>
          </cell>
          <cell r="H106">
            <v>21248</v>
          </cell>
        </row>
        <row r="107">
          <cell r="B107" t="str">
            <v>21742847280</v>
          </cell>
          <cell r="C107" t="str">
            <v>AF217</v>
          </cell>
          <cell r="D107" t="str">
            <v>CLSD</v>
          </cell>
          <cell r="E107">
            <v>42248</v>
          </cell>
          <cell r="F107">
            <v>161200</v>
          </cell>
          <cell r="G107" t="str">
            <v>TH1</v>
          </cell>
          <cell r="H107">
            <v>21249</v>
          </cell>
        </row>
        <row r="108">
          <cell r="B108" t="str">
            <v>21742847291</v>
          </cell>
          <cell r="C108" t="str">
            <v>AF217</v>
          </cell>
          <cell r="D108" t="str">
            <v>CLSD</v>
          </cell>
          <cell r="E108">
            <v>42248</v>
          </cell>
          <cell r="F108">
            <v>51200</v>
          </cell>
          <cell r="G108" t="str">
            <v>TH1</v>
          </cell>
          <cell r="H108">
            <v>21250</v>
          </cell>
        </row>
        <row r="109">
          <cell r="B109" t="str">
            <v>21742847302</v>
          </cell>
          <cell r="C109" t="str">
            <v>AF217</v>
          </cell>
          <cell r="D109" t="str">
            <v>CLSD</v>
          </cell>
          <cell r="E109">
            <v>42248</v>
          </cell>
          <cell r="F109">
            <v>103600</v>
          </cell>
          <cell r="G109" t="str">
            <v>TH1</v>
          </cell>
          <cell r="H109">
            <v>21251</v>
          </cell>
        </row>
        <row r="110">
          <cell r="B110" t="str">
            <v>21742847313</v>
          </cell>
          <cell r="C110" t="str">
            <v>AF217</v>
          </cell>
          <cell r="D110" t="str">
            <v>CLSD</v>
          </cell>
          <cell r="E110">
            <v>42248</v>
          </cell>
          <cell r="F110">
            <v>142800</v>
          </cell>
          <cell r="G110" t="str">
            <v>TH1</v>
          </cell>
          <cell r="H110">
            <v>21252</v>
          </cell>
        </row>
        <row r="111">
          <cell r="B111" t="str">
            <v>21742847346</v>
          </cell>
          <cell r="C111" t="str">
            <v>AF217</v>
          </cell>
          <cell r="D111" t="str">
            <v>CLSD</v>
          </cell>
          <cell r="E111">
            <v>42248</v>
          </cell>
          <cell r="F111">
            <v>288000</v>
          </cell>
          <cell r="G111" t="str">
            <v>TH1</v>
          </cell>
          <cell r="H111">
            <v>21255</v>
          </cell>
        </row>
        <row r="112">
          <cell r="B112" t="str">
            <v>21742847350</v>
          </cell>
          <cell r="C112" t="str">
            <v>AF217</v>
          </cell>
          <cell r="D112" t="str">
            <v>CLSD</v>
          </cell>
          <cell r="E112">
            <v>42248</v>
          </cell>
          <cell r="F112">
            <v>363200</v>
          </cell>
          <cell r="G112" t="str">
            <v>TH1</v>
          </cell>
          <cell r="H112">
            <v>21256</v>
          </cell>
        </row>
        <row r="113">
          <cell r="B113" t="str">
            <v>21742847405</v>
          </cell>
          <cell r="C113" t="str">
            <v>AF217</v>
          </cell>
          <cell r="D113" t="str">
            <v>CLSD</v>
          </cell>
          <cell r="E113">
            <v>42248</v>
          </cell>
          <cell r="F113">
            <v>99000</v>
          </cell>
          <cell r="G113" t="str">
            <v>TH1</v>
          </cell>
          <cell r="H113">
            <v>21261</v>
          </cell>
        </row>
        <row r="114">
          <cell r="B114" t="str">
            <v>21742847416</v>
          </cell>
          <cell r="C114" t="str">
            <v>AF217</v>
          </cell>
          <cell r="D114" t="str">
            <v>CLSD</v>
          </cell>
          <cell r="E114">
            <v>42248</v>
          </cell>
          <cell r="F114">
            <v>54900</v>
          </cell>
          <cell r="G114" t="str">
            <v>TH1</v>
          </cell>
          <cell r="H114">
            <v>21262</v>
          </cell>
        </row>
        <row r="115">
          <cell r="B115" t="str">
            <v>21742847420</v>
          </cell>
          <cell r="C115" t="str">
            <v>AF217</v>
          </cell>
          <cell r="D115" t="str">
            <v>CLSD</v>
          </cell>
          <cell r="E115">
            <v>42248</v>
          </cell>
          <cell r="F115">
            <v>96750</v>
          </cell>
          <cell r="G115" t="str">
            <v>TH1</v>
          </cell>
          <cell r="H115">
            <v>21263</v>
          </cell>
        </row>
        <row r="116">
          <cell r="B116" t="str">
            <v>21742847431</v>
          </cell>
          <cell r="C116" t="str">
            <v>AF217</v>
          </cell>
          <cell r="D116" t="str">
            <v>CLSD</v>
          </cell>
          <cell r="E116">
            <v>42248</v>
          </cell>
          <cell r="F116">
            <v>69750</v>
          </cell>
          <cell r="G116" t="str">
            <v>TH1</v>
          </cell>
          <cell r="H116">
            <v>21264</v>
          </cell>
        </row>
        <row r="117">
          <cell r="B117" t="str">
            <v>21742847442</v>
          </cell>
          <cell r="C117" t="str">
            <v>AF217</v>
          </cell>
          <cell r="D117" t="str">
            <v>CLSD</v>
          </cell>
          <cell r="E117">
            <v>42248</v>
          </cell>
          <cell r="F117">
            <v>84600</v>
          </cell>
          <cell r="G117" t="str">
            <v>TH1</v>
          </cell>
          <cell r="H117">
            <v>21265</v>
          </cell>
        </row>
        <row r="118">
          <cell r="B118" t="str">
            <v>21742847464</v>
          </cell>
          <cell r="C118" t="str">
            <v>AF217</v>
          </cell>
          <cell r="D118" t="str">
            <v>CLSD</v>
          </cell>
          <cell r="E118">
            <v>42248</v>
          </cell>
          <cell r="F118">
            <v>65560</v>
          </cell>
          <cell r="G118" t="str">
            <v>TH1</v>
          </cell>
          <cell r="H118">
            <v>21267</v>
          </cell>
        </row>
        <row r="119">
          <cell r="B119" t="str">
            <v>21742847475</v>
          </cell>
          <cell r="C119" t="str">
            <v>AF217</v>
          </cell>
          <cell r="D119" t="str">
            <v>CLSD</v>
          </cell>
          <cell r="E119">
            <v>42248</v>
          </cell>
          <cell r="F119">
            <v>81400</v>
          </cell>
          <cell r="G119" t="str">
            <v>TH1</v>
          </cell>
          <cell r="H119">
            <v>21268</v>
          </cell>
        </row>
        <row r="120">
          <cell r="B120" t="str">
            <v>21742847534</v>
          </cell>
          <cell r="C120" t="str">
            <v>AF217</v>
          </cell>
          <cell r="D120" t="str">
            <v>CLSD</v>
          </cell>
          <cell r="E120">
            <v>42248</v>
          </cell>
          <cell r="F120">
            <v>140800</v>
          </cell>
          <cell r="G120" t="str">
            <v>TH1</v>
          </cell>
          <cell r="H120">
            <v>21273</v>
          </cell>
        </row>
        <row r="121">
          <cell r="B121" t="str">
            <v>21742847545</v>
          </cell>
          <cell r="C121" t="str">
            <v>AF217</v>
          </cell>
          <cell r="D121" t="str">
            <v>CLSD</v>
          </cell>
          <cell r="E121">
            <v>42248</v>
          </cell>
          <cell r="F121">
            <v>148800</v>
          </cell>
          <cell r="G121" t="str">
            <v>TH1</v>
          </cell>
          <cell r="H121">
            <v>21274</v>
          </cell>
        </row>
        <row r="122">
          <cell r="B122" t="str">
            <v>21742847556</v>
          </cell>
          <cell r="C122" t="str">
            <v>AF217</v>
          </cell>
          <cell r="D122" t="str">
            <v>CLSD</v>
          </cell>
          <cell r="E122">
            <v>42248</v>
          </cell>
          <cell r="F122">
            <v>153600</v>
          </cell>
          <cell r="G122" t="str">
            <v>TH1</v>
          </cell>
          <cell r="H122">
            <v>21275</v>
          </cell>
        </row>
        <row r="123">
          <cell r="B123" t="str">
            <v>21742847560</v>
          </cell>
          <cell r="C123" t="str">
            <v>AF217</v>
          </cell>
          <cell r="D123" t="str">
            <v>CLSD</v>
          </cell>
          <cell r="E123">
            <v>42248</v>
          </cell>
          <cell r="F123">
            <v>138800</v>
          </cell>
          <cell r="G123" t="str">
            <v>TH1</v>
          </cell>
          <cell r="H123">
            <v>21276</v>
          </cell>
        </row>
        <row r="124">
          <cell r="B124" t="str">
            <v>21742847593</v>
          </cell>
          <cell r="C124" t="str">
            <v>AF217</v>
          </cell>
          <cell r="D124" t="str">
            <v>CLSD</v>
          </cell>
          <cell r="E124">
            <v>42248</v>
          </cell>
          <cell r="F124">
            <v>115600</v>
          </cell>
          <cell r="G124" t="str">
            <v>TH1</v>
          </cell>
          <cell r="H124">
            <v>21279</v>
          </cell>
        </row>
        <row r="125">
          <cell r="B125" t="str">
            <v>21742847604</v>
          </cell>
          <cell r="C125" t="str">
            <v>AF217</v>
          </cell>
          <cell r="D125" t="str">
            <v>CLSD</v>
          </cell>
          <cell r="E125">
            <v>42248</v>
          </cell>
          <cell r="F125">
            <v>118492</v>
          </cell>
          <cell r="G125" t="str">
            <v>TH1</v>
          </cell>
          <cell r="H125">
            <v>21280</v>
          </cell>
        </row>
        <row r="126">
          <cell r="B126" t="str">
            <v>21742847652</v>
          </cell>
          <cell r="C126" t="str">
            <v>AF217</v>
          </cell>
          <cell r="D126" t="str">
            <v>CLSD</v>
          </cell>
          <cell r="E126">
            <v>42248</v>
          </cell>
          <cell r="F126">
            <v>33440</v>
          </cell>
          <cell r="G126" t="str">
            <v>TH1</v>
          </cell>
          <cell r="H126">
            <v>21285</v>
          </cell>
        </row>
        <row r="127">
          <cell r="B127" t="str">
            <v>21742847663</v>
          </cell>
          <cell r="C127" t="str">
            <v>AF217</v>
          </cell>
          <cell r="D127" t="str">
            <v>CLSD</v>
          </cell>
          <cell r="E127">
            <v>42248</v>
          </cell>
          <cell r="F127">
            <v>23672</v>
          </cell>
          <cell r="G127" t="str">
            <v>TH1</v>
          </cell>
          <cell r="H127">
            <v>21286</v>
          </cell>
        </row>
        <row r="128">
          <cell r="B128" t="str">
            <v>21742847674</v>
          </cell>
          <cell r="C128" t="str">
            <v>AF217</v>
          </cell>
          <cell r="D128" t="str">
            <v>CLSD</v>
          </cell>
          <cell r="E128">
            <v>42248</v>
          </cell>
          <cell r="F128">
            <v>34320</v>
          </cell>
          <cell r="G128" t="str">
            <v>TH1</v>
          </cell>
          <cell r="H128">
            <v>21287</v>
          </cell>
        </row>
        <row r="129">
          <cell r="B129" t="str">
            <v>21742847685</v>
          </cell>
          <cell r="C129" t="str">
            <v>AF217</v>
          </cell>
          <cell r="D129" t="str">
            <v>CLSD</v>
          </cell>
          <cell r="E129">
            <v>42248</v>
          </cell>
          <cell r="F129">
            <v>32241</v>
          </cell>
          <cell r="G129" t="str">
            <v>TH1</v>
          </cell>
          <cell r="H129">
            <v>21288</v>
          </cell>
        </row>
        <row r="130">
          <cell r="B130" t="str">
            <v>21742847770</v>
          </cell>
          <cell r="C130" t="str">
            <v>AF217</v>
          </cell>
          <cell r="D130" t="str">
            <v>CLSD</v>
          </cell>
          <cell r="E130">
            <v>42248</v>
          </cell>
          <cell r="F130">
            <v>48000</v>
          </cell>
          <cell r="G130" t="str">
            <v>TH1</v>
          </cell>
          <cell r="H130">
            <v>21295</v>
          </cell>
        </row>
        <row r="131">
          <cell r="B131" t="str">
            <v>21742847781</v>
          </cell>
          <cell r="C131" t="str">
            <v>AF217</v>
          </cell>
          <cell r="D131" t="str">
            <v>CLSD</v>
          </cell>
          <cell r="E131">
            <v>42248</v>
          </cell>
          <cell r="F131">
            <v>41200</v>
          </cell>
          <cell r="G131" t="str">
            <v>TH1</v>
          </cell>
          <cell r="H131">
            <v>21296</v>
          </cell>
        </row>
        <row r="132">
          <cell r="B132" t="str">
            <v>21742847873</v>
          </cell>
          <cell r="C132" t="str">
            <v>AF217</v>
          </cell>
          <cell r="D132" t="str">
            <v>CLSD</v>
          </cell>
          <cell r="E132">
            <v>42248</v>
          </cell>
          <cell r="F132">
            <v>73200</v>
          </cell>
          <cell r="G132" t="str">
            <v>TH1</v>
          </cell>
          <cell r="H132">
            <v>21300</v>
          </cell>
        </row>
        <row r="133">
          <cell r="B133" t="str">
            <v>21742847884</v>
          </cell>
          <cell r="C133" t="str">
            <v>AF217</v>
          </cell>
          <cell r="D133" t="str">
            <v>CLSD</v>
          </cell>
          <cell r="E133">
            <v>42248</v>
          </cell>
          <cell r="F133">
            <v>67762</v>
          </cell>
          <cell r="G133" t="str">
            <v>TH1</v>
          </cell>
          <cell r="H133">
            <v>21301</v>
          </cell>
        </row>
        <row r="134">
          <cell r="B134" t="str">
            <v>21742847954</v>
          </cell>
          <cell r="C134" t="str">
            <v>AF217</v>
          </cell>
          <cell r="D134" t="str">
            <v>CLSD</v>
          </cell>
          <cell r="E134">
            <v>42248</v>
          </cell>
          <cell r="F134">
            <v>53680</v>
          </cell>
          <cell r="G134" t="str">
            <v>TH1</v>
          </cell>
          <cell r="H134">
            <v>21304</v>
          </cell>
        </row>
        <row r="135">
          <cell r="B135" t="str">
            <v>21742847965</v>
          </cell>
          <cell r="C135" t="str">
            <v>AF217</v>
          </cell>
          <cell r="D135" t="str">
            <v>CLSD</v>
          </cell>
          <cell r="E135">
            <v>42248</v>
          </cell>
          <cell r="F135">
            <v>62040</v>
          </cell>
          <cell r="G135" t="str">
            <v>TH1</v>
          </cell>
          <cell r="H135">
            <v>21305</v>
          </cell>
        </row>
        <row r="136">
          <cell r="B136" t="str">
            <v>21742848186</v>
          </cell>
          <cell r="C136" t="str">
            <v>AF217</v>
          </cell>
          <cell r="D136" t="str">
            <v>CLSD</v>
          </cell>
          <cell r="E136">
            <v>45901</v>
          </cell>
          <cell r="F136">
            <v>8607</v>
          </cell>
          <cell r="G136" t="str">
            <v>TH1</v>
          </cell>
          <cell r="H136">
            <v>19073</v>
          </cell>
        </row>
        <row r="137">
          <cell r="B137" t="str">
            <v>21742848643</v>
          </cell>
          <cell r="C137" t="str">
            <v>AF217</v>
          </cell>
          <cell r="D137" t="str">
            <v>CLSD</v>
          </cell>
          <cell r="E137">
            <v>44075</v>
          </cell>
          <cell r="F137">
            <v>2337</v>
          </cell>
          <cell r="G137" t="str">
            <v>TH1</v>
          </cell>
          <cell r="H137">
            <v>18799</v>
          </cell>
        </row>
        <row r="138">
          <cell r="B138" t="str">
            <v>21742848654</v>
          </cell>
          <cell r="C138" t="str">
            <v>AF217</v>
          </cell>
          <cell r="D138" t="str">
            <v>CLSD</v>
          </cell>
          <cell r="E138">
            <v>44805</v>
          </cell>
          <cell r="F138">
            <v>14345</v>
          </cell>
          <cell r="G138" t="str">
            <v>TH1</v>
          </cell>
          <cell r="H138">
            <v>19537</v>
          </cell>
        </row>
        <row r="139">
          <cell r="B139" t="str">
            <v>21742848676</v>
          </cell>
          <cell r="C139" t="str">
            <v>AF217</v>
          </cell>
          <cell r="D139" t="str">
            <v>CLSD</v>
          </cell>
          <cell r="E139">
            <v>45170</v>
          </cell>
          <cell r="F139">
            <v>10048</v>
          </cell>
          <cell r="G139" t="str">
            <v>TH1</v>
          </cell>
          <cell r="H139">
            <v>18969</v>
          </cell>
        </row>
        <row r="140">
          <cell r="B140" t="str">
            <v>21742848680</v>
          </cell>
          <cell r="C140" t="str">
            <v>AF217</v>
          </cell>
          <cell r="D140" t="str">
            <v>CLSD</v>
          </cell>
          <cell r="E140">
            <v>46266</v>
          </cell>
          <cell r="F140">
            <v>6797</v>
          </cell>
          <cell r="G140" t="str">
            <v>TH1</v>
          </cell>
          <cell r="H140">
            <v>18970</v>
          </cell>
        </row>
        <row r="141">
          <cell r="B141" t="str">
            <v>21742848691</v>
          </cell>
          <cell r="C141" t="str">
            <v>AF217</v>
          </cell>
          <cell r="D141" t="str">
            <v>CLSD</v>
          </cell>
          <cell r="E141">
            <v>44805</v>
          </cell>
          <cell r="F141">
            <v>2066</v>
          </cell>
          <cell r="G141" t="str">
            <v>TH1</v>
          </cell>
          <cell r="H141">
            <v>19538</v>
          </cell>
        </row>
        <row r="142">
          <cell r="B142" t="str">
            <v>21742848735</v>
          </cell>
          <cell r="C142" t="str">
            <v>AF217</v>
          </cell>
          <cell r="D142" t="str">
            <v>CLSD</v>
          </cell>
          <cell r="E142">
            <v>41518</v>
          </cell>
          <cell r="F142">
            <v>1795</v>
          </cell>
          <cell r="G142" t="str">
            <v>TH1</v>
          </cell>
          <cell r="H142">
            <v>18028</v>
          </cell>
        </row>
        <row r="143">
          <cell r="B143" t="str">
            <v>21742848746</v>
          </cell>
          <cell r="C143" t="str">
            <v>AF217</v>
          </cell>
          <cell r="D143" t="str">
            <v>CLSD</v>
          </cell>
          <cell r="E143">
            <v>43344</v>
          </cell>
          <cell r="F143">
            <v>7200</v>
          </cell>
          <cell r="G143" t="str">
            <v>TH1</v>
          </cell>
          <cell r="H143">
            <v>18480</v>
          </cell>
        </row>
        <row r="144">
          <cell r="B144" t="str">
            <v>21742848982</v>
          </cell>
          <cell r="C144" t="str">
            <v>AF217</v>
          </cell>
          <cell r="D144" t="str">
            <v>CLSD</v>
          </cell>
          <cell r="E144">
            <v>36900</v>
          </cell>
          <cell r="F144">
            <v>3150</v>
          </cell>
          <cell r="G144" t="str">
            <v>TH1</v>
          </cell>
          <cell r="H144">
            <v>17291</v>
          </cell>
        </row>
        <row r="145">
          <cell r="B145" t="str">
            <v>21742848993</v>
          </cell>
          <cell r="C145" t="str">
            <v>AF217</v>
          </cell>
          <cell r="D145" t="str">
            <v>CLSD</v>
          </cell>
          <cell r="E145">
            <v>36931</v>
          </cell>
          <cell r="F145">
            <v>5039</v>
          </cell>
          <cell r="G145" t="str">
            <v>TH1</v>
          </cell>
          <cell r="H145">
            <v>17630</v>
          </cell>
        </row>
        <row r="146">
          <cell r="B146" t="str">
            <v>21743168300</v>
          </cell>
          <cell r="C146" t="str">
            <v>AF217</v>
          </cell>
          <cell r="D146" t="str">
            <v>CLSD</v>
          </cell>
          <cell r="E146">
            <v>36900</v>
          </cell>
          <cell r="F146">
            <v>11000</v>
          </cell>
          <cell r="G146" t="str">
            <v>TH1</v>
          </cell>
          <cell r="H146">
            <v>18971</v>
          </cell>
        </row>
        <row r="147">
          <cell r="B147" t="str">
            <v>21743168311</v>
          </cell>
          <cell r="C147" t="str">
            <v>AF217</v>
          </cell>
          <cell r="D147" t="str">
            <v>CLSD</v>
          </cell>
          <cell r="E147">
            <v>36931</v>
          </cell>
          <cell r="F147">
            <v>11200</v>
          </cell>
          <cell r="G147" t="str">
            <v>TH1</v>
          </cell>
          <cell r="H147">
            <v>18972</v>
          </cell>
        </row>
        <row r="148">
          <cell r="B148" t="str">
            <v>21743168322</v>
          </cell>
          <cell r="C148" t="str">
            <v>AF217</v>
          </cell>
          <cell r="D148" t="str">
            <v>CLSD</v>
          </cell>
          <cell r="E148">
            <v>36959</v>
          </cell>
          <cell r="F148">
            <v>11100</v>
          </cell>
          <cell r="G148" t="str">
            <v>TH1</v>
          </cell>
          <cell r="H148">
            <v>18973</v>
          </cell>
        </row>
        <row r="149">
          <cell r="B149" t="str">
            <v>21743168333</v>
          </cell>
          <cell r="C149" t="str">
            <v>AF217</v>
          </cell>
          <cell r="D149" t="str">
            <v>CLSD</v>
          </cell>
          <cell r="E149">
            <v>36990</v>
          </cell>
          <cell r="F149">
            <v>11000</v>
          </cell>
          <cell r="G149" t="str">
            <v>TH1</v>
          </cell>
          <cell r="H149">
            <v>18974</v>
          </cell>
        </row>
        <row r="150">
          <cell r="B150" t="str">
            <v>21743168344</v>
          </cell>
          <cell r="C150" t="str">
            <v>AF217</v>
          </cell>
          <cell r="D150" t="str">
            <v>CLSD</v>
          </cell>
          <cell r="E150">
            <v>37020</v>
          </cell>
          <cell r="F150">
            <v>11100</v>
          </cell>
          <cell r="G150" t="str">
            <v>TH1</v>
          </cell>
          <cell r="H150">
            <v>18975</v>
          </cell>
        </row>
        <row r="151">
          <cell r="B151" t="str">
            <v>21743168355</v>
          </cell>
          <cell r="C151" t="str">
            <v>AF217</v>
          </cell>
          <cell r="D151" t="str">
            <v>CLSD</v>
          </cell>
          <cell r="E151">
            <v>37051</v>
          </cell>
          <cell r="F151">
            <v>11000</v>
          </cell>
          <cell r="G151" t="str">
            <v>TH1</v>
          </cell>
          <cell r="H151">
            <v>18976</v>
          </cell>
        </row>
        <row r="152">
          <cell r="B152" t="str">
            <v>21743168366</v>
          </cell>
          <cell r="C152" t="str">
            <v>AF217</v>
          </cell>
          <cell r="D152" t="str">
            <v>CLSD</v>
          </cell>
          <cell r="E152">
            <v>37081</v>
          </cell>
          <cell r="F152">
            <v>11100</v>
          </cell>
          <cell r="G152" t="str">
            <v>TH1</v>
          </cell>
          <cell r="H152">
            <v>18977</v>
          </cell>
        </row>
        <row r="153">
          <cell r="B153" t="str">
            <v>21743168370</v>
          </cell>
          <cell r="C153" t="str">
            <v>AF217</v>
          </cell>
          <cell r="D153" t="str">
            <v>CLSD</v>
          </cell>
          <cell r="E153">
            <v>37112</v>
          </cell>
          <cell r="F153">
            <v>11200</v>
          </cell>
          <cell r="G153" t="str">
            <v>TH1</v>
          </cell>
          <cell r="H153">
            <v>18978</v>
          </cell>
        </row>
        <row r="154">
          <cell r="B154" t="str">
            <v>21743168381</v>
          </cell>
          <cell r="C154" t="str">
            <v>AF217</v>
          </cell>
          <cell r="D154" t="str">
            <v>CLSD</v>
          </cell>
          <cell r="E154">
            <v>37143</v>
          </cell>
          <cell r="F154">
            <v>11200</v>
          </cell>
          <cell r="G154" t="str">
            <v>TH1</v>
          </cell>
          <cell r="H154">
            <v>18979</v>
          </cell>
        </row>
        <row r="155">
          <cell r="B155" t="str">
            <v>21743168392</v>
          </cell>
          <cell r="C155" t="str">
            <v>AF217</v>
          </cell>
          <cell r="D155" t="str">
            <v>CLSD</v>
          </cell>
          <cell r="E155">
            <v>37173</v>
          </cell>
          <cell r="F155">
            <v>11200</v>
          </cell>
          <cell r="G155" t="str">
            <v>TH1</v>
          </cell>
          <cell r="H155">
            <v>18980</v>
          </cell>
        </row>
        <row r="156">
          <cell r="B156" t="str">
            <v>21743168403</v>
          </cell>
          <cell r="C156" t="str">
            <v>AF217</v>
          </cell>
          <cell r="D156" t="str">
            <v>CLSD</v>
          </cell>
          <cell r="E156">
            <v>37204</v>
          </cell>
          <cell r="F156">
            <v>11000</v>
          </cell>
          <cell r="G156" t="str">
            <v>TH1</v>
          </cell>
          <cell r="H156">
            <v>18981</v>
          </cell>
        </row>
        <row r="157">
          <cell r="B157" t="str">
            <v>21743168414</v>
          </cell>
          <cell r="C157" t="str">
            <v>AF217</v>
          </cell>
          <cell r="D157" t="str">
            <v>CLSD</v>
          </cell>
          <cell r="E157">
            <v>37234</v>
          </cell>
          <cell r="F157">
            <v>11000</v>
          </cell>
          <cell r="G157" t="str">
            <v>TH1</v>
          </cell>
          <cell r="H157">
            <v>18982</v>
          </cell>
        </row>
        <row r="158">
          <cell r="B158" t="str">
            <v>21743168425</v>
          </cell>
          <cell r="C158" t="str">
            <v>AF217</v>
          </cell>
          <cell r="D158" t="str">
            <v>CLSD</v>
          </cell>
          <cell r="E158">
            <v>41518</v>
          </cell>
          <cell r="F158">
            <v>12600</v>
          </cell>
          <cell r="G158" t="str">
            <v>TH1</v>
          </cell>
          <cell r="H158">
            <v>18983</v>
          </cell>
        </row>
        <row r="159">
          <cell r="B159" t="str">
            <v>21743168436</v>
          </cell>
          <cell r="C159" t="str">
            <v>AF217</v>
          </cell>
          <cell r="D159" t="str">
            <v>CLSD</v>
          </cell>
          <cell r="E159">
            <v>41883</v>
          </cell>
          <cell r="F159">
            <v>11100</v>
          </cell>
          <cell r="G159" t="str">
            <v>TH1</v>
          </cell>
          <cell r="H159">
            <v>18984</v>
          </cell>
        </row>
        <row r="160">
          <cell r="B160" t="str">
            <v>21743168440</v>
          </cell>
          <cell r="C160" t="str">
            <v>AF217</v>
          </cell>
          <cell r="D160" t="str">
            <v>CLSD</v>
          </cell>
          <cell r="E160">
            <v>42248</v>
          </cell>
          <cell r="F160">
            <v>11100</v>
          </cell>
          <cell r="G160" t="str">
            <v>TH1</v>
          </cell>
          <cell r="H160">
            <v>18985</v>
          </cell>
        </row>
        <row r="161">
          <cell r="B161" t="str">
            <v>21743168451</v>
          </cell>
          <cell r="C161" t="str">
            <v>AF217</v>
          </cell>
          <cell r="D161" t="str">
            <v>CLSD</v>
          </cell>
          <cell r="E161">
            <v>42614</v>
          </cell>
          <cell r="F161">
            <v>11200</v>
          </cell>
          <cell r="G161" t="str">
            <v>TH1</v>
          </cell>
          <cell r="H161">
            <v>18986</v>
          </cell>
        </row>
        <row r="162">
          <cell r="B162" t="str">
            <v>21743168462</v>
          </cell>
          <cell r="C162" t="str">
            <v>AF217</v>
          </cell>
          <cell r="D162" t="str">
            <v>CLSD</v>
          </cell>
          <cell r="E162">
            <v>42979</v>
          </cell>
          <cell r="F162">
            <v>11100</v>
          </cell>
          <cell r="G162" t="str">
            <v>TH1</v>
          </cell>
          <cell r="H162">
            <v>20598</v>
          </cell>
        </row>
        <row r="163">
          <cell r="B163" t="str">
            <v>21743168473</v>
          </cell>
          <cell r="C163" t="str">
            <v>AF217</v>
          </cell>
          <cell r="D163" t="str">
            <v>CLSD</v>
          </cell>
          <cell r="E163">
            <v>43344</v>
          </cell>
          <cell r="F163">
            <v>11100</v>
          </cell>
          <cell r="G163" t="str">
            <v>TH1</v>
          </cell>
          <cell r="H163">
            <v>20599</v>
          </cell>
        </row>
        <row r="164">
          <cell r="B164" t="str">
            <v>21743168484</v>
          </cell>
          <cell r="C164" t="str">
            <v>AF217</v>
          </cell>
          <cell r="D164" t="str">
            <v>CLSD</v>
          </cell>
          <cell r="E164">
            <v>42248</v>
          </cell>
          <cell r="F164">
            <v>11000</v>
          </cell>
          <cell r="G164" t="str">
            <v>TH1</v>
          </cell>
          <cell r="H164">
            <v>21315</v>
          </cell>
        </row>
        <row r="165">
          <cell r="B165" t="str">
            <v>21743168495</v>
          </cell>
          <cell r="C165" t="str">
            <v>AF217</v>
          </cell>
          <cell r="D165" t="str">
            <v>CLSD</v>
          </cell>
          <cell r="E165">
            <v>44075</v>
          </cell>
          <cell r="F165">
            <v>11000</v>
          </cell>
          <cell r="G165" t="str">
            <v>TH1</v>
          </cell>
          <cell r="H165">
            <v>20600</v>
          </cell>
        </row>
        <row r="166">
          <cell r="B166" t="str">
            <v>21743168506</v>
          </cell>
          <cell r="C166" t="str">
            <v>AF217</v>
          </cell>
          <cell r="D166" t="str">
            <v>CLSD</v>
          </cell>
          <cell r="E166">
            <v>44440</v>
          </cell>
          <cell r="F166">
            <v>11400</v>
          </cell>
          <cell r="G166" t="str">
            <v>TH1</v>
          </cell>
          <cell r="H166">
            <v>20601</v>
          </cell>
        </row>
        <row r="167">
          <cell r="B167" t="str">
            <v>21743168510</v>
          </cell>
          <cell r="C167" t="str">
            <v>AF217</v>
          </cell>
          <cell r="D167" t="str">
            <v>CLSD</v>
          </cell>
          <cell r="E167">
            <v>44805</v>
          </cell>
          <cell r="F167">
            <v>11000</v>
          </cell>
          <cell r="G167" t="str">
            <v>TH1</v>
          </cell>
          <cell r="H167">
            <v>20602</v>
          </cell>
        </row>
        <row r="168">
          <cell r="B168" t="str">
            <v>21743168521</v>
          </cell>
          <cell r="C168" t="str">
            <v>AF217</v>
          </cell>
          <cell r="D168" t="str">
            <v>CLSD</v>
          </cell>
          <cell r="E168">
            <v>45170</v>
          </cell>
          <cell r="F168">
            <v>11200</v>
          </cell>
          <cell r="G168" t="str">
            <v>TH1</v>
          </cell>
          <cell r="H168">
            <v>20603</v>
          </cell>
        </row>
        <row r="169">
          <cell r="B169" t="str">
            <v>21743168532</v>
          </cell>
          <cell r="C169" t="str">
            <v>AF217</v>
          </cell>
          <cell r="D169" t="str">
            <v>CLSD</v>
          </cell>
          <cell r="E169">
            <v>45536</v>
          </cell>
          <cell r="F169">
            <v>9350</v>
          </cell>
          <cell r="G169" t="str">
            <v>TH1</v>
          </cell>
          <cell r="H169">
            <v>20604</v>
          </cell>
        </row>
        <row r="170">
          <cell r="B170" t="str">
            <v>21743168543</v>
          </cell>
          <cell r="C170" t="str">
            <v>AF217</v>
          </cell>
          <cell r="D170" t="str">
            <v>CLSD</v>
          </cell>
          <cell r="E170">
            <v>45901</v>
          </cell>
          <cell r="F170">
            <v>11100</v>
          </cell>
          <cell r="G170" t="str">
            <v>TH1</v>
          </cell>
          <cell r="H170">
            <v>20605</v>
          </cell>
        </row>
        <row r="171">
          <cell r="B171" t="str">
            <v>21743168554</v>
          </cell>
          <cell r="C171" t="str">
            <v>AF217</v>
          </cell>
          <cell r="D171" t="str">
            <v>CLSD</v>
          </cell>
          <cell r="E171">
            <v>46266</v>
          </cell>
          <cell r="F171">
            <v>11000</v>
          </cell>
          <cell r="G171" t="str">
            <v>TH1</v>
          </cell>
          <cell r="H171">
            <v>20606</v>
          </cell>
        </row>
        <row r="172">
          <cell r="B172" t="str">
            <v>21743168565</v>
          </cell>
          <cell r="C172" t="str">
            <v>AF217</v>
          </cell>
          <cell r="D172" t="str">
            <v>CLSD</v>
          </cell>
          <cell r="E172">
            <v>46631</v>
          </cell>
          <cell r="F172">
            <v>13000</v>
          </cell>
          <cell r="G172" t="str">
            <v>TH1</v>
          </cell>
          <cell r="H172">
            <v>20607</v>
          </cell>
        </row>
        <row r="173">
          <cell r="B173" t="str">
            <v>21743168576</v>
          </cell>
          <cell r="C173" t="str">
            <v>AF217</v>
          </cell>
          <cell r="D173" t="str">
            <v>CLSD</v>
          </cell>
          <cell r="E173">
            <v>46997</v>
          </cell>
          <cell r="F173">
            <v>11100</v>
          </cell>
          <cell r="G173" t="str">
            <v>TH1</v>
          </cell>
          <cell r="H173">
            <v>20608</v>
          </cell>
        </row>
        <row r="174">
          <cell r="B174" t="str">
            <v>21743168580</v>
          </cell>
          <cell r="C174" t="str">
            <v>AF217</v>
          </cell>
          <cell r="D174" t="str">
            <v>CLSD</v>
          </cell>
          <cell r="E174">
            <v>47362</v>
          </cell>
          <cell r="F174">
            <v>11500</v>
          </cell>
          <cell r="G174" t="str">
            <v>TH1</v>
          </cell>
          <cell r="H174">
            <v>20609</v>
          </cell>
        </row>
        <row r="175">
          <cell r="B175" t="str">
            <v>21743168591</v>
          </cell>
          <cell r="C175" t="str">
            <v>AF217</v>
          </cell>
          <cell r="D175" t="str">
            <v>CLSD</v>
          </cell>
          <cell r="E175">
            <v>11202</v>
          </cell>
          <cell r="F175">
            <v>15200</v>
          </cell>
          <cell r="G175" t="str">
            <v>TH1</v>
          </cell>
          <cell r="H175">
            <v>20610</v>
          </cell>
        </row>
        <row r="176">
          <cell r="B176" t="str">
            <v>21743168602</v>
          </cell>
          <cell r="C176" t="str">
            <v>AF217</v>
          </cell>
          <cell r="D176" t="str">
            <v>CLSD</v>
          </cell>
          <cell r="E176">
            <v>37051</v>
          </cell>
          <cell r="F176">
            <v>3150</v>
          </cell>
          <cell r="G176" t="str">
            <v>TH1</v>
          </cell>
          <cell r="H176">
            <v>17761</v>
          </cell>
        </row>
        <row r="177">
          <cell r="B177" t="str">
            <v>21743168613</v>
          </cell>
          <cell r="C177" t="str">
            <v>AF217</v>
          </cell>
          <cell r="D177" t="str">
            <v>CLSD</v>
          </cell>
          <cell r="E177">
            <v>37081</v>
          </cell>
          <cell r="F177">
            <v>2016</v>
          </cell>
          <cell r="G177" t="str">
            <v>TH1</v>
          </cell>
          <cell r="H177">
            <v>17762</v>
          </cell>
        </row>
        <row r="178">
          <cell r="B178" t="str">
            <v>21743168624</v>
          </cell>
          <cell r="C178" t="str">
            <v>AF217</v>
          </cell>
          <cell r="D178" t="str">
            <v>CLSD</v>
          </cell>
          <cell r="E178">
            <v>37112</v>
          </cell>
          <cell r="F178">
            <v>19570</v>
          </cell>
          <cell r="G178" t="str">
            <v>TH1</v>
          </cell>
          <cell r="H178">
            <v>17763</v>
          </cell>
        </row>
        <row r="179">
          <cell r="B179" t="str">
            <v>21743168635</v>
          </cell>
          <cell r="C179" t="str">
            <v>AF217</v>
          </cell>
          <cell r="D179" t="str">
            <v>CLSD</v>
          </cell>
          <cell r="E179">
            <v>37081</v>
          </cell>
          <cell r="F179">
            <v>4927</v>
          </cell>
          <cell r="G179" t="str">
            <v>TH1</v>
          </cell>
          <cell r="H179">
            <v>17631</v>
          </cell>
        </row>
        <row r="180">
          <cell r="B180" t="str">
            <v>21743168646</v>
          </cell>
          <cell r="C180" t="str">
            <v>AF217</v>
          </cell>
          <cell r="D180" t="str">
            <v>CLSD</v>
          </cell>
          <cell r="E180">
            <v>37081</v>
          </cell>
          <cell r="F180">
            <v>12825</v>
          </cell>
          <cell r="G180" t="str">
            <v>TH1</v>
          </cell>
          <cell r="H180">
            <v>17764</v>
          </cell>
        </row>
        <row r="181">
          <cell r="B181" t="str">
            <v>21743168650</v>
          </cell>
          <cell r="C181" t="str">
            <v>AF217</v>
          </cell>
          <cell r="D181" t="str">
            <v>CLSD</v>
          </cell>
          <cell r="E181">
            <v>37051</v>
          </cell>
          <cell r="F181">
            <v>960</v>
          </cell>
          <cell r="G181" t="str">
            <v>TH1</v>
          </cell>
          <cell r="H181">
            <v>17632</v>
          </cell>
        </row>
        <row r="182">
          <cell r="B182" t="str">
            <v>21743168661</v>
          </cell>
          <cell r="C182" t="str">
            <v>AF217</v>
          </cell>
          <cell r="D182" t="str">
            <v>CLSD</v>
          </cell>
          <cell r="E182">
            <v>37081</v>
          </cell>
          <cell r="F182">
            <v>1380</v>
          </cell>
          <cell r="G182" t="str">
            <v>TH1</v>
          </cell>
          <cell r="H182">
            <v>17633</v>
          </cell>
        </row>
        <row r="183">
          <cell r="B183" t="str">
            <v>21743168672</v>
          </cell>
          <cell r="C183" t="str">
            <v>AF217</v>
          </cell>
          <cell r="D183" t="str">
            <v>CLSD</v>
          </cell>
          <cell r="E183">
            <v>37143</v>
          </cell>
          <cell r="F183">
            <v>5225</v>
          </cell>
          <cell r="G183" t="str">
            <v>TH1</v>
          </cell>
          <cell r="H183">
            <v>17886</v>
          </cell>
        </row>
        <row r="184">
          <cell r="B184" t="str">
            <v>21743168683</v>
          </cell>
          <cell r="C184" t="str">
            <v>AF217</v>
          </cell>
          <cell r="D184" t="str">
            <v>CLSD</v>
          </cell>
          <cell r="E184">
            <v>37143</v>
          </cell>
          <cell r="F184">
            <v>11550</v>
          </cell>
          <cell r="G184" t="str">
            <v>TH1</v>
          </cell>
          <cell r="H184">
            <v>17887</v>
          </cell>
        </row>
        <row r="185">
          <cell r="B185" t="str">
            <v>21743168694</v>
          </cell>
          <cell r="C185" t="str">
            <v>AF217</v>
          </cell>
          <cell r="D185" t="str">
            <v>CLSD</v>
          </cell>
          <cell r="E185">
            <v>37204</v>
          </cell>
          <cell r="F185">
            <v>16416</v>
          </cell>
          <cell r="G185" t="str">
            <v>TH1</v>
          </cell>
          <cell r="H185">
            <v>18183</v>
          </cell>
        </row>
        <row r="186">
          <cell r="B186" t="str">
            <v>21743168705</v>
          </cell>
          <cell r="C186" t="str">
            <v>AF217</v>
          </cell>
          <cell r="D186" t="str">
            <v>CLSD</v>
          </cell>
          <cell r="E186">
            <v>37204</v>
          </cell>
          <cell r="F186">
            <v>5280</v>
          </cell>
          <cell r="G186" t="str">
            <v>TH1</v>
          </cell>
          <cell r="H186">
            <v>17888</v>
          </cell>
        </row>
        <row r="187">
          <cell r="B187" t="str">
            <v>21743168716</v>
          </cell>
          <cell r="C187" t="str">
            <v>AF217</v>
          </cell>
          <cell r="D187" t="str">
            <v>CLSD</v>
          </cell>
          <cell r="E187">
            <v>37204</v>
          </cell>
          <cell r="F187">
            <v>712</v>
          </cell>
          <cell r="G187" t="str">
            <v>TH1</v>
          </cell>
          <cell r="H187">
            <v>17889</v>
          </cell>
        </row>
        <row r="188">
          <cell r="B188" t="str">
            <v>21743168720</v>
          </cell>
          <cell r="C188" t="str">
            <v>AF217</v>
          </cell>
          <cell r="D188" t="str">
            <v>CLSD</v>
          </cell>
          <cell r="E188">
            <v>41518</v>
          </cell>
          <cell r="F188">
            <v>11115</v>
          </cell>
          <cell r="G188" t="str">
            <v>TH1</v>
          </cell>
          <cell r="H188">
            <v>18029</v>
          </cell>
        </row>
        <row r="189">
          <cell r="B189" t="str">
            <v>21743168731</v>
          </cell>
          <cell r="C189" t="str">
            <v>AF217</v>
          </cell>
          <cell r="D189" t="str">
            <v>CLSD</v>
          </cell>
          <cell r="E189">
            <v>37234</v>
          </cell>
          <cell r="F189">
            <v>30000</v>
          </cell>
          <cell r="G189" t="str">
            <v>TH1</v>
          </cell>
          <cell r="H189">
            <v>18674</v>
          </cell>
        </row>
        <row r="190">
          <cell r="B190" t="str">
            <v>21743168742</v>
          </cell>
          <cell r="C190" t="str">
            <v>AF217</v>
          </cell>
          <cell r="D190" t="str">
            <v>CLSD</v>
          </cell>
          <cell r="E190">
            <v>37234</v>
          </cell>
          <cell r="F190">
            <v>855</v>
          </cell>
          <cell r="G190" t="str">
            <v>TH1</v>
          </cell>
          <cell r="H190">
            <v>17890</v>
          </cell>
        </row>
        <row r="191">
          <cell r="B191" t="str">
            <v>21743168753</v>
          </cell>
          <cell r="C191" t="str">
            <v>AF217</v>
          </cell>
          <cell r="D191" t="str">
            <v>CLSD</v>
          </cell>
          <cell r="E191">
            <v>37234</v>
          </cell>
          <cell r="F191">
            <v>1227</v>
          </cell>
          <cell r="G191" t="str">
            <v>TH1</v>
          </cell>
          <cell r="H191">
            <v>18184</v>
          </cell>
        </row>
        <row r="192">
          <cell r="B192" t="str">
            <v>21743168764</v>
          </cell>
          <cell r="C192" t="str">
            <v>AF217</v>
          </cell>
          <cell r="D192" t="str">
            <v>CLSD</v>
          </cell>
          <cell r="E192">
            <v>41883</v>
          </cell>
          <cell r="F192">
            <v>5168</v>
          </cell>
          <cell r="G192" t="str">
            <v>TH1</v>
          </cell>
          <cell r="H192">
            <v>18030</v>
          </cell>
        </row>
        <row r="193">
          <cell r="B193" t="str">
            <v>21743168775</v>
          </cell>
          <cell r="C193" t="str">
            <v>AF217</v>
          </cell>
          <cell r="D193" t="str">
            <v>CLSD</v>
          </cell>
          <cell r="E193">
            <v>41518</v>
          </cell>
          <cell r="F193">
            <v>665</v>
          </cell>
          <cell r="G193" t="str">
            <v>TH1</v>
          </cell>
          <cell r="H193">
            <v>18031</v>
          </cell>
        </row>
        <row r="194">
          <cell r="B194" t="str">
            <v>21743168786</v>
          </cell>
          <cell r="C194" t="str">
            <v>AF217</v>
          </cell>
          <cell r="D194" t="str">
            <v>CLSD</v>
          </cell>
          <cell r="E194">
            <v>41883</v>
          </cell>
          <cell r="F194">
            <v>8300</v>
          </cell>
          <cell r="G194" t="str">
            <v>TH1</v>
          </cell>
          <cell r="H194">
            <v>18032</v>
          </cell>
        </row>
        <row r="195">
          <cell r="B195" t="str">
            <v>21743168790</v>
          </cell>
          <cell r="C195" t="str">
            <v>AF217</v>
          </cell>
          <cell r="D195" t="str">
            <v>CLSD</v>
          </cell>
          <cell r="E195">
            <v>41883</v>
          </cell>
          <cell r="F195">
            <v>1068</v>
          </cell>
          <cell r="G195" t="str">
            <v>TH1</v>
          </cell>
          <cell r="H195">
            <v>18326</v>
          </cell>
        </row>
        <row r="196">
          <cell r="B196" t="str">
            <v>21743168801</v>
          </cell>
          <cell r="C196" t="str">
            <v>AF217</v>
          </cell>
          <cell r="D196" t="str">
            <v>CLSD</v>
          </cell>
          <cell r="E196">
            <v>46997</v>
          </cell>
          <cell r="F196">
            <v>41469</v>
          </cell>
          <cell r="G196" t="str">
            <v>TH1</v>
          </cell>
          <cell r="H196">
            <v>19914</v>
          </cell>
        </row>
        <row r="197">
          <cell r="B197" t="str">
            <v>21743168812</v>
          </cell>
          <cell r="C197" t="str">
            <v>AF217</v>
          </cell>
          <cell r="D197" t="str">
            <v>CLSD</v>
          </cell>
          <cell r="E197">
            <v>45901</v>
          </cell>
          <cell r="F197">
            <v>1159</v>
          </cell>
          <cell r="G197" t="str">
            <v>TH1</v>
          </cell>
          <cell r="H197">
            <v>18987</v>
          </cell>
        </row>
        <row r="198">
          <cell r="B198" t="str">
            <v>21743168823</v>
          </cell>
          <cell r="C198" t="str">
            <v>AF217</v>
          </cell>
          <cell r="D198" t="str">
            <v>CLSD</v>
          </cell>
          <cell r="E198">
            <v>46266</v>
          </cell>
          <cell r="F198">
            <v>2650</v>
          </cell>
          <cell r="G198" t="str">
            <v>TH1</v>
          </cell>
          <cell r="H198">
            <v>18988</v>
          </cell>
        </row>
        <row r="199">
          <cell r="B199" t="str">
            <v>21743168834</v>
          </cell>
          <cell r="C199" t="str">
            <v>AF217</v>
          </cell>
          <cell r="D199" t="str">
            <v>CLSD</v>
          </cell>
          <cell r="E199">
            <v>46631</v>
          </cell>
          <cell r="F199">
            <v>4920</v>
          </cell>
          <cell r="G199" t="str">
            <v>TH1</v>
          </cell>
          <cell r="H199">
            <v>19177</v>
          </cell>
        </row>
        <row r="200">
          <cell r="B200" t="str">
            <v>21743168856</v>
          </cell>
          <cell r="C200" t="str">
            <v>AF217</v>
          </cell>
          <cell r="D200" t="str">
            <v>CLSD</v>
          </cell>
          <cell r="E200">
            <v>41883</v>
          </cell>
          <cell r="F200">
            <v>3105</v>
          </cell>
          <cell r="G200" t="str">
            <v>TH1</v>
          </cell>
          <cell r="H200">
            <v>18327</v>
          </cell>
        </row>
        <row r="201">
          <cell r="B201" t="str">
            <v>21743168860</v>
          </cell>
          <cell r="C201" t="str">
            <v>AF217</v>
          </cell>
          <cell r="D201" t="str">
            <v>CLSD</v>
          </cell>
          <cell r="E201">
            <v>42614</v>
          </cell>
          <cell r="F201">
            <v>2400</v>
          </cell>
          <cell r="G201" t="str">
            <v>TH1</v>
          </cell>
          <cell r="H201">
            <v>18481</v>
          </cell>
        </row>
        <row r="202">
          <cell r="B202" t="str">
            <v>21743168871</v>
          </cell>
          <cell r="C202" t="str">
            <v>AF217</v>
          </cell>
          <cell r="D202" t="str">
            <v>CLSD</v>
          </cell>
          <cell r="E202">
            <v>42979</v>
          </cell>
          <cell r="F202">
            <v>21750</v>
          </cell>
          <cell r="G202" t="str">
            <v>TH1</v>
          </cell>
          <cell r="H202">
            <v>19539</v>
          </cell>
        </row>
        <row r="203">
          <cell r="B203" t="str">
            <v>21743168882</v>
          </cell>
          <cell r="C203" t="str">
            <v>AF217</v>
          </cell>
          <cell r="D203" t="str">
            <v>CLSD</v>
          </cell>
          <cell r="E203">
            <v>43344</v>
          </cell>
          <cell r="F203">
            <v>13650</v>
          </cell>
          <cell r="G203" t="str">
            <v>TH1</v>
          </cell>
          <cell r="H203">
            <v>18482</v>
          </cell>
        </row>
        <row r="204">
          <cell r="B204" t="str">
            <v>21743168893</v>
          </cell>
          <cell r="C204" t="str">
            <v>AF217</v>
          </cell>
          <cell r="D204" t="str">
            <v>CLSD</v>
          </cell>
          <cell r="E204">
            <v>43344</v>
          </cell>
          <cell r="F204">
            <v>5168</v>
          </cell>
          <cell r="G204" t="str">
            <v>TH1</v>
          </cell>
          <cell r="H204">
            <v>18483</v>
          </cell>
        </row>
        <row r="205">
          <cell r="B205" t="str">
            <v>21743168904</v>
          </cell>
          <cell r="C205" t="str">
            <v>AF217</v>
          </cell>
          <cell r="D205" t="str">
            <v>CLSD</v>
          </cell>
          <cell r="E205">
            <v>43344</v>
          </cell>
          <cell r="F205">
            <v>997</v>
          </cell>
          <cell r="G205" t="str">
            <v>TH1</v>
          </cell>
          <cell r="H205">
            <v>18484</v>
          </cell>
        </row>
        <row r="206">
          <cell r="B206" t="str">
            <v>21743168915</v>
          </cell>
          <cell r="C206" t="str">
            <v>AF217</v>
          </cell>
          <cell r="D206" t="str">
            <v>CLSD</v>
          </cell>
          <cell r="E206">
            <v>44075</v>
          </cell>
          <cell r="F206">
            <v>9614</v>
          </cell>
          <cell r="G206" t="str">
            <v>TH1</v>
          </cell>
          <cell r="H206">
            <v>18800</v>
          </cell>
        </row>
        <row r="207">
          <cell r="B207" t="str">
            <v>21743168926</v>
          </cell>
          <cell r="C207" t="str">
            <v>AF217</v>
          </cell>
          <cell r="D207" t="str">
            <v>CLSD</v>
          </cell>
          <cell r="E207">
            <v>43709</v>
          </cell>
          <cell r="F207">
            <v>38095</v>
          </cell>
          <cell r="G207" t="str">
            <v>TH1</v>
          </cell>
          <cell r="H207">
            <v>18675</v>
          </cell>
        </row>
        <row r="208">
          <cell r="B208" t="str">
            <v>21743168930</v>
          </cell>
          <cell r="C208" t="str">
            <v>AF217</v>
          </cell>
          <cell r="D208" t="str">
            <v>CLSD</v>
          </cell>
          <cell r="E208">
            <v>44075</v>
          </cell>
          <cell r="F208">
            <v>2723</v>
          </cell>
          <cell r="G208" t="str">
            <v>TH1</v>
          </cell>
          <cell r="H208">
            <v>18676</v>
          </cell>
        </row>
        <row r="209">
          <cell r="B209" t="str">
            <v>21743168941</v>
          </cell>
          <cell r="C209" t="str">
            <v>AF217</v>
          </cell>
          <cell r="D209" t="str">
            <v>CLSD</v>
          </cell>
          <cell r="E209">
            <v>44440</v>
          </cell>
          <cell r="F209">
            <v>3364</v>
          </cell>
          <cell r="G209" t="str">
            <v>TH1</v>
          </cell>
          <cell r="H209">
            <v>18801</v>
          </cell>
        </row>
        <row r="210">
          <cell r="B210" t="str">
            <v>21743168952</v>
          </cell>
          <cell r="C210" t="str">
            <v>AF217</v>
          </cell>
          <cell r="D210" t="str">
            <v>CLSD</v>
          </cell>
          <cell r="E210">
            <v>44075</v>
          </cell>
          <cell r="F210">
            <v>25350</v>
          </cell>
          <cell r="G210" t="str">
            <v>TH1</v>
          </cell>
          <cell r="H210">
            <v>18802</v>
          </cell>
        </row>
        <row r="211">
          <cell r="B211" t="str">
            <v>21743168963</v>
          </cell>
          <cell r="C211" t="str">
            <v>AF217</v>
          </cell>
          <cell r="D211" t="str">
            <v>CLSD</v>
          </cell>
          <cell r="E211">
            <v>44075</v>
          </cell>
          <cell r="F211">
            <v>1330</v>
          </cell>
          <cell r="G211" t="str">
            <v>TH1</v>
          </cell>
          <cell r="H211">
            <v>18677</v>
          </cell>
        </row>
        <row r="212">
          <cell r="B212" t="str">
            <v>21743168974</v>
          </cell>
          <cell r="C212" t="str">
            <v>AF217</v>
          </cell>
          <cell r="D212" t="str">
            <v>CLSD</v>
          </cell>
          <cell r="E212">
            <v>43709</v>
          </cell>
          <cell r="F212">
            <v>8179</v>
          </cell>
          <cell r="G212" t="str">
            <v>TH1</v>
          </cell>
          <cell r="H212">
            <v>18989</v>
          </cell>
        </row>
        <row r="213">
          <cell r="B213" t="str">
            <v>21743168985</v>
          </cell>
          <cell r="C213" t="str">
            <v>AF217</v>
          </cell>
          <cell r="D213" t="str">
            <v>CLSD</v>
          </cell>
          <cell r="E213">
            <v>44075</v>
          </cell>
          <cell r="F213">
            <v>665</v>
          </cell>
          <cell r="G213" t="str">
            <v>TH1</v>
          </cell>
          <cell r="H213">
            <v>18803</v>
          </cell>
        </row>
        <row r="214">
          <cell r="B214" t="str">
            <v>21743168996</v>
          </cell>
          <cell r="C214" t="str">
            <v>AF217</v>
          </cell>
          <cell r="D214" t="str">
            <v>CLSD</v>
          </cell>
          <cell r="E214">
            <v>44440</v>
          </cell>
          <cell r="F214">
            <v>23095</v>
          </cell>
          <cell r="G214" t="str">
            <v>TH1</v>
          </cell>
          <cell r="H214">
            <v>18804</v>
          </cell>
        </row>
        <row r="215">
          <cell r="B215" t="str">
            <v>21743737352</v>
          </cell>
          <cell r="C215" t="str">
            <v>AF217</v>
          </cell>
          <cell r="D215" t="str">
            <v>CLSD</v>
          </cell>
          <cell r="E215">
            <v>46997</v>
          </cell>
          <cell r="F215">
            <v>665</v>
          </cell>
          <cell r="G215" t="str">
            <v>TH1</v>
          </cell>
          <cell r="H215">
            <v>19916</v>
          </cell>
        </row>
        <row r="216">
          <cell r="B216" t="str">
            <v>21743737374</v>
          </cell>
          <cell r="C216" t="str">
            <v>AF217</v>
          </cell>
          <cell r="D216" t="str">
            <v>CLSD</v>
          </cell>
          <cell r="E216">
            <v>46997</v>
          </cell>
          <cell r="F216">
            <v>855</v>
          </cell>
          <cell r="G216" t="str">
            <v>TH1</v>
          </cell>
          <cell r="H216">
            <v>19917</v>
          </cell>
        </row>
        <row r="217">
          <cell r="B217" t="str">
            <v>21743737385</v>
          </cell>
          <cell r="C217" t="str">
            <v>AF217</v>
          </cell>
          <cell r="D217" t="str">
            <v>CLSD</v>
          </cell>
          <cell r="E217">
            <v>46997</v>
          </cell>
          <cell r="F217">
            <v>1781</v>
          </cell>
          <cell r="G217" t="str">
            <v>TH1</v>
          </cell>
          <cell r="H217">
            <v>19918</v>
          </cell>
        </row>
        <row r="218">
          <cell r="B218" t="str">
            <v>21743737396</v>
          </cell>
          <cell r="C218" t="str">
            <v>AF217</v>
          </cell>
          <cell r="D218" t="str">
            <v>CLSD</v>
          </cell>
          <cell r="E218">
            <v>11202</v>
          </cell>
          <cell r="F218">
            <v>3245</v>
          </cell>
          <cell r="G218" t="str">
            <v>TH1</v>
          </cell>
          <cell r="H218">
            <v>19919</v>
          </cell>
        </row>
        <row r="219">
          <cell r="B219" t="str">
            <v>21743737411</v>
          </cell>
          <cell r="C219" t="str">
            <v>AF217</v>
          </cell>
          <cell r="D219" t="str">
            <v>CLSD</v>
          </cell>
          <cell r="E219">
            <v>47362</v>
          </cell>
          <cell r="F219">
            <v>1781</v>
          </cell>
          <cell r="G219" t="str">
            <v>TH1</v>
          </cell>
          <cell r="H219">
            <v>19920</v>
          </cell>
        </row>
        <row r="220">
          <cell r="B220" t="str">
            <v>21743737422</v>
          </cell>
          <cell r="C220" t="str">
            <v>AF217</v>
          </cell>
          <cell r="D220" t="str">
            <v>CLSD</v>
          </cell>
          <cell r="E220">
            <v>11202</v>
          </cell>
          <cell r="F220">
            <v>6797</v>
          </cell>
          <cell r="G220" t="str">
            <v>TH1</v>
          </cell>
          <cell r="H220">
            <v>19921</v>
          </cell>
        </row>
        <row r="221">
          <cell r="B221" t="str">
            <v>21743737433</v>
          </cell>
          <cell r="C221" t="str">
            <v>AF217</v>
          </cell>
          <cell r="D221" t="str">
            <v>CLSD</v>
          </cell>
          <cell r="E221">
            <v>11202</v>
          </cell>
          <cell r="F221">
            <v>760</v>
          </cell>
          <cell r="G221" t="str">
            <v>TH1</v>
          </cell>
          <cell r="H221">
            <v>19922</v>
          </cell>
        </row>
        <row r="222">
          <cell r="B222" t="str">
            <v>21743737444</v>
          </cell>
          <cell r="C222" t="str">
            <v>AF217</v>
          </cell>
          <cell r="D222" t="str">
            <v>CLSD</v>
          </cell>
          <cell r="E222">
            <v>11202</v>
          </cell>
          <cell r="F222">
            <v>665</v>
          </cell>
          <cell r="G222" t="str">
            <v>TH1</v>
          </cell>
          <cell r="H222">
            <v>19923</v>
          </cell>
        </row>
        <row r="223">
          <cell r="B223" t="str">
            <v>21743737466</v>
          </cell>
          <cell r="C223" t="str">
            <v>AF217</v>
          </cell>
          <cell r="D223" t="str">
            <v>CLSD</v>
          </cell>
          <cell r="E223">
            <v>11202</v>
          </cell>
          <cell r="F223">
            <v>2250</v>
          </cell>
          <cell r="G223" t="str">
            <v>TH1</v>
          </cell>
          <cell r="H223">
            <v>19925</v>
          </cell>
        </row>
        <row r="224">
          <cell r="B224" t="str">
            <v>22938676492</v>
          </cell>
          <cell r="C224" t="str">
            <v>AF229</v>
          </cell>
          <cell r="D224" t="str">
            <v>CLSD</v>
          </cell>
          <cell r="E224">
            <v>36959</v>
          </cell>
          <cell r="F224">
            <v>193272</v>
          </cell>
          <cell r="G224" t="str">
            <v>TH1</v>
          </cell>
          <cell r="H224">
            <v>17634</v>
          </cell>
        </row>
        <row r="225">
          <cell r="B225" t="str">
            <v>22938676503</v>
          </cell>
          <cell r="C225" t="str">
            <v>AF229</v>
          </cell>
          <cell r="D225" t="str">
            <v>CLSD</v>
          </cell>
          <cell r="E225">
            <v>36959</v>
          </cell>
          <cell r="F225">
            <v>246385</v>
          </cell>
          <cell r="G225" t="str">
            <v>TH1</v>
          </cell>
          <cell r="H225">
            <v>17292</v>
          </cell>
        </row>
        <row r="226">
          <cell r="B226" t="str">
            <v>22938677660</v>
          </cell>
          <cell r="C226" t="str">
            <v>AF229</v>
          </cell>
          <cell r="D226" t="str">
            <v>CLSD</v>
          </cell>
          <cell r="E226">
            <v>37173</v>
          </cell>
          <cell r="F226">
            <v>50498</v>
          </cell>
          <cell r="G226" t="str">
            <v>TH1</v>
          </cell>
          <cell r="H226">
            <v>17891</v>
          </cell>
        </row>
        <row r="227">
          <cell r="B227" t="str">
            <v>22938677671</v>
          </cell>
          <cell r="C227" t="str">
            <v>AF229</v>
          </cell>
          <cell r="D227" t="str">
            <v>CLSD</v>
          </cell>
          <cell r="E227">
            <v>37051</v>
          </cell>
          <cell r="F227">
            <v>1867</v>
          </cell>
          <cell r="G227" t="str">
            <v>TH1</v>
          </cell>
          <cell r="H227">
            <v>17470</v>
          </cell>
        </row>
        <row r="228">
          <cell r="B228" t="str">
            <v>23299308156</v>
          </cell>
          <cell r="C228" t="str">
            <v>AF232</v>
          </cell>
          <cell r="D228" t="str">
            <v>CLSD</v>
          </cell>
          <cell r="E228">
            <v>37234</v>
          </cell>
          <cell r="F228">
            <v>20019</v>
          </cell>
          <cell r="G228" t="str">
            <v>TH1</v>
          </cell>
          <cell r="H228">
            <v>18680</v>
          </cell>
        </row>
        <row r="229">
          <cell r="B229" t="str">
            <v>23299308193</v>
          </cell>
          <cell r="C229" t="str">
            <v>AF232</v>
          </cell>
          <cell r="D229" t="str">
            <v>CLSD</v>
          </cell>
          <cell r="E229">
            <v>42979</v>
          </cell>
          <cell r="F229">
            <v>11924</v>
          </cell>
          <cell r="G229" t="str">
            <v>TH1</v>
          </cell>
          <cell r="H229">
            <v>18806</v>
          </cell>
        </row>
        <row r="230">
          <cell r="B230" t="str">
            <v>29721046815</v>
          </cell>
          <cell r="C230" t="str">
            <v>AF297</v>
          </cell>
          <cell r="D230" t="str">
            <v>CLSD</v>
          </cell>
          <cell r="E230">
            <v>37234</v>
          </cell>
          <cell r="F230">
            <v>5312</v>
          </cell>
          <cell r="G230" t="str">
            <v>TH1</v>
          </cell>
          <cell r="H230">
            <v>18036</v>
          </cell>
        </row>
        <row r="231">
          <cell r="B231" t="str">
            <v>29721046826</v>
          </cell>
          <cell r="C231" t="str">
            <v>AF297</v>
          </cell>
          <cell r="D231" t="str">
            <v>CLSD</v>
          </cell>
          <cell r="E231">
            <v>37234</v>
          </cell>
          <cell r="F231">
            <v>4464</v>
          </cell>
          <cell r="G231" t="str">
            <v>TH1</v>
          </cell>
          <cell r="H231">
            <v>18037</v>
          </cell>
        </row>
        <row r="232">
          <cell r="B232" t="str">
            <v>29721046830</v>
          </cell>
          <cell r="C232" t="str">
            <v>AF297</v>
          </cell>
          <cell r="D232" t="str">
            <v>CLSD</v>
          </cell>
          <cell r="E232">
            <v>41883</v>
          </cell>
          <cell r="F232">
            <v>24277</v>
          </cell>
          <cell r="G232" t="str">
            <v>TH1</v>
          </cell>
          <cell r="H232">
            <v>18328</v>
          </cell>
        </row>
        <row r="233">
          <cell r="B233" t="str">
            <v>29721046841</v>
          </cell>
          <cell r="C233" t="str">
            <v>AF297</v>
          </cell>
          <cell r="D233" t="str">
            <v>CLSD</v>
          </cell>
          <cell r="E233">
            <v>37021</v>
          </cell>
          <cell r="F233">
            <v>2403</v>
          </cell>
          <cell r="G233" t="str">
            <v>TH1</v>
          </cell>
          <cell r="H233">
            <v>20103</v>
          </cell>
        </row>
        <row r="234">
          <cell r="B234" t="str">
            <v>29721046852</v>
          </cell>
          <cell r="C234" t="str">
            <v>AF297</v>
          </cell>
          <cell r="D234" t="str">
            <v>CLSD</v>
          </cell>
          <cell r="E234">
            <v>42248</v>
          </cell>
          <cell r="F234">
            <v>13274</v>
          </cell>
          <cell r="G234" t="str">
            <v>TH1</v>
          </cell>
          <cell r="H234">
            <v>18681</v>
          </cell>
        </row>
        <row r="235">
          <cell r="B235" t="str">
            <v>29722309475</v>
          </cell>
          <cell r="C235" t="str">
            <v>AF297</v>
          </cell>
          <cell r="D235" t="str">
            <v>CLSD</v>
          </cell>
          <cell r="E235">
            <v>36990</v>
          </cell>
          <cell r="F235">
            <v>1080</v>
          </cell>
          <cell r="G235" t="str">
            <v>TH1</v>
          </cell>
          <cell r="H235">
            <v>17307</v>
          </cell>
        </row>
        <row r="236">
          <cell r="B236" t="str">
            <v>29722309486</v>
          </cell>
          <cell r="C236" t="str">
            <v>AF297</v>
          </cell>
          <cell r="D236" t="str">
            <v>CLSD</v>
          </cell>
          <cell r="E236">
            <v>36990</v>
          </cell>
          <cell r="F236">
            <v>855</v>
          </cell>
          <cell r="G236" t="str">
            <v>TH1</v>
          </cell>
          <cell r="H236">
            <v>18198</v>
          </cell>
        </row>
        <row r="237">
          <cell r="B237" t="str">
            <v>29722309490</v>
          </cell>
          <cell r="C237" t="str">
            <v>AF297</v>
          </cell>
          <cell r="D237" t="str">
            <v>CLSD</v>
          </cell>
          <cell r="E237">
            <v>37051</v>
          </cell>
          <cell r="F237">
            <v>13050</v>
          </cell>
          <cell r="G237" t="str">
            <v>TH1</v>
          </cell>
          <cell r="H237">
            <v>18199</v>
          </cell>
        </row>
        <row r="238">
          <cell r="B238" t="str">
            <v>29722309501</v>
          </cell>
          <cell r="C238" t="str">
            <v>AF297</v>
          </cell>
          <cell r="D238" t="str">
            <v>CLSD</v>
          </cell>
          <cell r="E238">
            <v>37081</v>
          </cell>
          <cell r="F238">
            <v>4200</v>
          </cell>
          <cell r="G238" t="str">
            <v>TH1</v>
          </cell>
          <cell r="H238">
            <v>17640</v>
          </cell>
        </row>
        <row r="239">
          <cell r="B239" t="str">
            <v>61827391582</v>
          </cell>
          <cell r="C239" t="str">
            <v>AF618</v>
          </cell>
          <cell r="D239" t="str">
            <v>CLSD</v>
          </cell>
          <cell r="E239">
            <v>36931</v>
          </cell>
          <cell r="F239">
            <v>74670</v>
          </cell>
          <cell r="G239" t="str">
            <v>TH1</v>
          </cell>
          <cell r="H239">
            <v>17333</v>
          </cell>
        </row>
        <row r="240">
          <cell r="B240" t="str">
            <v>61827391593</v>
          </cell>
          <cell r="C240" t="str">
            <v>AF618</v>
          </cell>
          <cell r="D240" t="str">
            <v>CLSD</v>
          </cell>
          <cell r="E240">
            <v>37051</v>
          </cell>
          <cell r="F240">
            <v>8225</v>
          </cell>
          <cell r="G240" t="str">
            <v>TH1</v>
          </cell>
          <cell r="H240">
            <v>17487</v>
          </cell>
        </row>
        <row r="241">
          <cell r="B241" t="str">
            <v>61827391604</v>
          </cell>
          <cell r="C241" t="str">
            <v>AF618</v>
          </cell>
          <cell r="D241" t="str">
            <v>CLSD</v>
          </cell>
          <cell r="E241">
            <v>37051</v>
          </cell>
          <cell r="F241">
            <v>857.25</v>
          </cell>
          <cell r="G241" t="str">
            <v>TH1</v>
          </cell>
          <cell r="H241">
            <v>17648</v>
          </cell>
        </row>
        <row r="242">
          <cell r="B242" t="str">
            <v>61827767810</v>
          </cell>
          <cell r="C242" t="str">
            <v>AF618</v>
          </cell>
          <cell r="D242" t="str">
            <v>CLSD</v>
          </cell>
          <cell r="E242">
            <v>36931</v>
          </cell>
          <cell r="F242">
            <v>26203.5</v>
          </cell>
          <cell r="G242" t="str">
            <v>TH1</v>
          </cell>
          <cell r="H242">
            <v>17334</v>
          </cell>
        </row>
        <row r="243">
          <cell r="B243" t="str">
            <v>61827767821</v>
          </cell>
          <cell r="C243" t="str">
            <v>AF618</v>
          </cell>
          <cell r="D243" t="str">
            <v>CLSD</v>
          </cell>
          <cell r="E243">
            <v>37143</v>
          </cell>
          <cell r="F243">
            <v>27526.5</v>
          </cell>
          <cell r="G243" t="str">
            <v>TH1</v>
          </cell>
          <cell r="H243">
            <v>17904</v>
          </cell>
        </row>
        <row r="244">
          <cell r="B244" t="str">
            <v>61827767832</v>
          </cell>
          <cell r="C244" t="str">
            <v>AF618</v>
          </cell>
          <cell r="D244" t="str">
            <v>CLSD</v>
          </cell>
          <cell r="E244">
            <v>42614</v>
          </cell>
          <cell r="F244">
            <v>25501.5</v>
          </cell>
          <cell r="G244" t="str">
            <v>TH1</v>
          </cell>
          <cell r="H244">
            <v>18334</v>
          </cell>
        </row>
        <row r="245">
          <cell r="B245" t="str">
            <v>61827767843</v>
          </cell>
          <cell r="C245" t="str">
            <v>AF618</v>
          </cell>
          <cell r="D245" t="str">
            <v>CLSD</v>
          </cell>
          <cell r="E245">
            <v>45170</v>
          </cell>
          <cell r="F245">
            <v>28242</v>
          </cell>
          <cell r="G245" t="str">
            <v>TH1</v>
          </cell>
          <cell r="H245">
            <v>18998</v>
          </cell>
        </row>
        <row r="246">
          <cell r="B246" t="str">
            <v>61827767854</v>
          </cell>
          <cell r="C246" t="str">
            <v>AF618</v>
          </cell>
          <cell r="D246" t="str">
            <v>CLSD</v>
          </cell>
          <cell r="E246">
            <v>11202</v>
          </cell>
          <cell r="F246">
            <v>34242.75</v>
          </cell>
          <cell r="G246" t="str">
            <v>TH1</v>
          </cell>
          <cell r="H246">
            <v>19958</v>
          </cell>
        </row>
        <row r="247">
          <cell r="B247" t="str">
            <v>61827767961</v>
          </cell>
          <cell r="C247" t="str">
            <v>AF618</v>
          </cell>
          <cell r="D247" t="str">
            <v>CLSD</v>
          </cell>
          <cell r="E247">
            <v>37112</v>
          </cell>
          <cell r="F247">
            <v>2234.25</v>
          </cell>
          <cell r="G247" t="str">
            <v>TH1</v>
          </cell>
          <cell r="H247">
            <v>18213</v>
          </cell>
        </row>
        <row r="248">
          <cell r="B248" t="str">
            <v>61827767994</v>
          </cell>
          <cell r="C248" t="str">
            <v>AF618</v>
          </cell>
          <cell r="D248" t="str">
            <v>CLSD</v>
          </cell>
          <cell r="E248">
            <v>42248</v>
          </cell>
          <cell r="F248">
            <v>1188</v>
          </cell>
          <cell r="G248" t="str">
            <v>TH1</v>
          </cell>
          <cell r="H248">
            <v>21364</v>
          </cell>
        </row>
        <row r="249">
          <cell r="B249" t="str">
            <v>61827768016</v>
          </cell>
          <cell r="C249" t="str">
            <v>AF618</v>
          </cell>
          <cell r="D249" t="str">
            <v>CLSD</v>
          </cell>
          <cell r="E249">
            <v>42248</v>
          </cell>
          <cell r="F249">
            <v>661.5</v>
          </cell>
          <cell r="G249" t="str">
            <v>TH1</v>
          </cell>
          <cell r="H249">
            <v>21366</v>
          </cell>
        </row>
        <row r="250">
          <cell r="B250" t="str">
            <v>61827768020</v>
          </cell>
          <cell r="C250" t="str">
            <v>AF618</v>
          </cell>
          <cell r="D250" t="str">
            <v>CLSD</v>
          </cell>
          <cell r="E250">
            <v>42248</v>
          </cell>
          <cell r="F250">
            <v>634.5</v>
          </cell>
          <cell r="G250" t="str">
            <v>TH1</v>
          </cell>
          <cell r="H250">
            <v>21367</v>
          </cell>
        </row>
        <row r="251">
          <cell r="B251" t="str">
            <v>61827768031</v>
          </cell>
          <cell r="C251" t="str">
            <v>AF618</v>
          </cell>
          <cell r="D251" t="str">
            <v>CLSD</v>
          </cell>
          <cell r="E251">
            <v>42248</v>
          </cell>
          <cell r="F251">
            <v>1822.5</v>
          </cell>
          <cell r="G251" t="str">
            <v>TH1</v>
          </cell>
          <cell r="H251">
            <v>21368</v>
          </cell>
        </row>
        <row r="252">
          <cell r="B252" t="str">
            <v>61827768042</v>
          </cell>
          <cell r="C252" t="str">
            <v>AF618</v>
          </cell>
          <cell r="D252" t="str">
            <v>CLSD</v>
          </cell>
          <cell r="E252">
            <v>42248</v>
          </cell>
          <cell r="F252">
            <v>1026</v>
          </cell>
          <cell r="G252" t="str">
            <v>TH1</v>
          </cell>
          <cell r="H252">
            <v>21369</v>
          </cell>
        </row>
        <row r="253">
          <cell r="B253" t="str">
            <v>61827768053</v>
          </cell>
          <cell r="C253" t="str">
            <v>AF618</v>
          </cell>
          <cell r="D253" t="str">
            <v>CLSD</v>
          </cell>
          <cell r="E253">
            <v>42248</v>
          </cell>
          <cell r="F253">
            <v>1404</v>
          </cell>
          <cell r="G253" t="str">
            <v>TH1</v>
          </cell>
          <cell r="H253">
            <v>21370</v>
          </cell>
        </row>
        <row r="254">
          <cell r="B254" t="str">
            <v>61827768064</v>
          </cell>
          <cell r="C254" t="str">
            <v>AF618</v>
          </cell>
          <cell r="D254" t="str">
            <v>CLSD</v>
          </cell>
          <cell r="E254">
            <v>42248</v>
          </cell>
          <cell r="F254">
            <v>756</v>
          </cell>
          <cell r="G254" t="str">
            <v>TH1</v>
          </cell>
          <cell r="H254">
            <v>21371</v>
          </cell>
        </row>
        <row r="255">
          <cell r="B255" t="str">
            <v>61827781121</v>
          </cell>
          <cell r="C255" t="str">
            <v>AF618</v>
          </cell>
          <cell r="D255" t="str">
            <v>CLSD</v>
          </cell>
          <cell r="E255">
            <v>46631</v>
          </cell>
          <cell r="F255">
            <v>5433</v>
          </cell>
          <cell r="G255" t="str">
            <v>TH1</v>
          </cell>
          <cell r="H255">
            <v>18999</v>
          </cell>
        </row>
        <row r="256">
          <cell r="B256" t="str">
            <v>61827781132</v>
          </cell>
          <cell r="C256" t="str">
            <v>AF618</v>
          </cell>
          <cell r="D256" t="str">
            <v>CLSD</v>
          </cell>
          <cell r="E256">
            <v>42248</v>
          </cell>
          <cell r="F256">
            <v>142897.5</v>
          </cell>
          <cell r="G256" t="str">
            <v>TH1</v>
          </cell>
          <cell r="H256">
            <v>21372</v>
          </cell>
        </row>
        <row r="257">
          <cell r="B257" t="str">
            <v>61827781143</v>
          </cell>
          <cell r="C257" t="str">
            <v>AF618</v>
          </cell>
          <cell r="D257" t="str">
            <v>CLSD</v>
          </cell>
          <cell r="E257">
            <v>42248</v>
          </cell>
          <cell r="F257">
            <v>15525</v>
          </cell>
          <cell r="G257" t="str">
            <v>TH1</v>
          </cell>
          <cell r="H257">
            <v>21373</v>
          </cell>
        </row>
        <row r="258">
          <cell r="B258" t="str">
            <v>61827781154</v>
          </cell>
          <cell r="C258" t="str">
            <v>AF618</v>
          </cell>
          <cell r="D258" t="str">
            <v>CLSD</v>
          </cell>
          <cell r="E258">
            <v>42248</v>
          </cell>
          <cell r="F258">
            <v>18933.75</v>
          </cell>
          <cell r="G258" t="str">
            <v>TH1</v>
          </cell>
          <cell r="H258">
            <v>21374</v>
          </cell>
        </row>
        <row r="259">
          <cell r="B259" t="str">
            <v>61827781165</v>
          </cell>
          <cell r="C259" t="str">
            <v>AF618</v>
          </cell>
          <cell r="D259" t="str">
            <v>CLSD</v>
          </cell>
          <cell r="E259">
            <v>42248</v>
          </cell>
          <cell r="F259">
            <v>31455</v>
          </cell>
          <cell r="G259" t="str">
            <v>TH1</v>
          </cell>
          <cell r="H259">
            <v>21375</v>
          </cell>
        </row>
        <row r="260">
          <cell r="B260" t="str">
            <v>61827781176</v>
          </cell>
          <cell r="C260" t="str">
            <v>AF618</v>
          </cell>
          <cell r="D260" t="str">
            <v>CLSD</v>
          </cell>
          <cell r="E260">
            <v>42248</v>
          </cell>
          <cell r="F260">
            <v>10260</v>
          </cell>
          <cell r="G260" t="str">
            <v>TH1</v>
          </cell>
          <cell r="H260">
            <v>21376</v>
          </cell>
        </row>
        <row r="261">
          <cell r="B261" t="str">
            <v>61827781272</v>
          </cell>
          <cell r="C261" t="str">
            <v>AF618</v>
          </cell>
          <cell r="D261" t="str">
            <v>CLSD</v>
          </cell>
          <cell r="E261">
            <v>42248</v>
          </cell>
          <cell r="F261">
            <v>7695</v>
          </cell>
          <cell r="G261" t="str">
            <v>TH1</v>
          </cell>
          <cell r="H261">
            <v>21377</v>
          </cell>
        </row>
        <row r="262">
          <cell r="B262" t="str">
            <v>61827781283</v>
          </cell>
          <cell r="C262" t="str">
            <v>AF618</v>
          </cell>
          <cell r="D262" t="str">
            <v>CLSD</v>
          </cell>
          <cell r="E262">
            <v>42248</v>
          </cell>
          <cell r="F262">
            <v>1215</v>
          </cell>
          <cell r="G262" t="str">
            <v>TH1</v>
          </cell>
          <cell r="H262">
            <v>21378</v>
          </cell>
        </row>
        <row r="263">
          <cell r="B263" t="str">
            <v>61827781294</v>
          </cell>
          <cell r="C263" t="str">
            <v>AF618</v>
          </cell>
          <cell r="D263" t="str">
            <v>CLSD</v>
          </cell>
          <cell r="E263">
            <v>42248</v>
          </cell>
          <cell r="F263">
            <v>4185</v>
          </cell>
          <cell r="G263" t="str">
            <v>TH1</v>
          </cell>
          <cell r="H263">
            <v>21379</v>
          </cell>
        </row>
        <row r="264">
          <cell r="B264" t="str">
            <v>61827781305</v>
          </cell>
          <cell r="C264" t="str">
            <v>AF618</v>
          </cell>
          <cell r="D264" t="str">
            <v>CLSD</v>
          </cell>
          <cell r="E264">
            <v>42248</v>
          </cell>
          <cell r="F264">
            <v>938.25</v>
          </cell>
          <cell r="G264" t="str">
            <v>TH1</v>
          </cell>
          <cell r="H264">
            <v>21380</v>
          </cell>
        </row>
        <row r="265">
          <cell r="B265" t="str">
            <v>61827788530</v>
          </cell>
          <cell r="C265" t="str">
            <v>AF618</v>
          </cell>
          <cell r="D265" t="str">
            <v>CLSD</v>
          </cell>
          <cell r="E265">
            <v>11202</v>
          </cell>
          <cell r="F265">
            <v>10000</v>
          </cell>
          <cell r="G265" t="str">
            <v>TH1</v>
          </cell>
          <cell r="H265">
            <v>19959</v>
          </cell>
        </row>
        <row r="266">
          <cell r="B266" t="str">
            <v>61827788541</v>
          </cell>
          <cell r="C266" t="str">
            <v>AF618</v>
          </cell>
          <cell r="D266" t="str">
            <v>CLSD</v>
          </cell>
          <cell r="E266">
            <v>42248</v>
          </cell>
          <cell r="F266">
            <v>2052</v>
          </cell>
          <cell r="G266" t="str">
            <v>TH1</v>
          </cell>
          <cell r="H266">
            <v>21381</v>
          </cell>
        </row>
        <row r="267">
          <cell r="B267" t="str">
            <v>69516098891</v>
          </cell>
          <cell r="C267" t="str">
            <v>AF695</v>
          </cell>
          <cell r="D267" t="str">
            <v>CLSD</v>
          </cell>
          <cell r="E267">
            <v>36931</v>
          </cell>
          <cell r="F267">
            <v>275116</v>
          </cell>
          <cell r="G267" t="str">
            <v>TH1</v>
          </cell>
          <cell r="H267">
            <v>17374</v>
          </cell>
        </row>
        <row r="268">
          <cell r="B268" t="str">
            <v>69516098902</v>
          </cell>
          <cell r="C268" t="str">
            <v>AF695</v>
          </cell>
          <cell r="D268" t="str">
            <v>CLSD</v>
          </cell>
          <cell r="E268">
            <v>36931</v>
          </cell>
          <cell r="F268">
            <v>15879</v>
          </cell>
          <cell r="G268" t="str">
            <v>TH1</v>
          </cell>
          <cell r="H268">
            <v>17375</v>
          </cell>
        </row>
        <row r="269">
          <cell r="B269" t="str">
            <v>69516098913</v>
          </cell>
          <cell r="C269" t="str">
            <v>AF695</v>
          </cell>
          <cell r="D269" t="str">
            <v>CLSD</v>
          </cell>
          <cell r="E269">
            <v>37143</v>
          </cell>
          <cell r="F269">
            <v>75875</v>
          </cell>
          <cell r="G269" t="str">
            <v>TH1</v>
          </cell>
          <cell r="H269">
            <v>17926</v>
          </cell>
        </row>
        <row r="270">
          <cell r="B270" t="str">
            <v>69516098924</v>
          </cell>
          <cell r="C270" t="str">
            <v>AF695</v>
          </cell>
          <cell r="D270" t="str">
            <v>CLSD</v>
          </cell>
          <cell r="E270">
            <v>37143</v>
          </cell>
          <cell r="F270">
            <v>63041</v>
          </cell>
          <cell r="G270" t="str">
            <v>TH1</v>
          </cell>
          <cell r="H270">
            <v>17927</v>
          </cell>
        </row>
        <row r="271">
          <cell r="B271" t="str">
            <v>69516098935</v>
          </cell>
          <cell r="C271" t="str">
            <v>AF695</v>
          </cell>
          <cell r="D271" t="str">
            <v>CLSD</v>
          </cell>
          <cell r="E271">
            <v>37112</v>
          </cell>
          <cell r="F271">
            <v>40430</v>
          </cell>
          <cell r="G271" t="str">
            <v>TH1</v>
          </cell>
          <cell r="H271">
            <v>17928</v>
          </cell>
        </row>
        <row r="272">
          <cell r="B272" t="str">
            <v>69516098946</v>
          </cell>
          <cell r="C272" t="str">
            <v>AF695</v>
          </cell>
          <cell r="D272" t="str">
            <v>CLSD</v>
          </cell>
          <cell r="E272">
            <v>47362</v>
          </cell>
          <cell r="F272">
            <v>12059</v>
          </cell>
          <cell r="G272" t="str">
            <v>TH1</v>
          </cell>
          <cell r="H272">
            <v>20300</v>
          </cell>
        </row>
        <row r="273">
          <cell r="B273" t="str">
            <v>69516098950</v>
          </cell>
          <cell r="C273" t="str">
            <v>AF695</v>
          </cell>
          <cell r="D273" t="str">
            <v>CLSD</v>
          </cell>
          <cell r="E273">
            <v>43344</v>
          </cell>
          <cell r="F273">
            <v>15015</v>
          </cell>
          <cell r="G273" t="str">
            <v>TH1</v>
          </cell>
          <cell r="H273">
            <v>18523</v>
          </cell>
        </row>
        <row r="274">
          <cell r="B274" t="str">
            <v>69516098961</v>
          </cell>
          <cell r="C274" t="str">
            <v>AF695</v>
          </cell>
          <cell r="D274" t="str">
            <v>CLSD</v>
          </cell>
          <cell r="E274">
            <v>47362</v>
          </cell>
          <cell r="F274">
            <v>801855</v>
          </cell>
          <cell r="G274" t="str">
            <v>TH1</v>
          </cell>
          <cell r="H274">
            <v>19197</v>
          </cell>
        </row>
        <row r="275">
          <cell r="B275" t="str">
            <v>69516098972</v>
          </cell>
          <cell r="C275" t="str">
            <v>AF695</v>
          </cell>
          <cell r="D275" t="str">
            <v>CLSD</v>
          </cell>
          <cell r="E275">
            <v>45901</v>
          </cell>
          <cell r="F275">
            <v>14271</v>
          </cell>
          <cell r="G275" t="str">
            <v>TH1</v>
          </cell>
          <cell r="H275">
            <v>19198</v>
          </cell>
        </row>
        <row r="276">
          <cell r="B276" t="str">
            <v>69516098983</v>
          </cell>
          <cell r="C276" t="str">
            <v>AF695</v>
          </cell>
          <cell r="D276" t="str">
            <v>CLSD</v>
          </cell>
          <cell r="E276">
            <v>37082</v>
          </cell>
          <cell r="F276">
            <v>431745</v>
          </cell>
          <cell r="G276" t="str">
            <v>TH1</v>
          </cell>
          <cell r="H276">
            <v>20116</v>
          </cell>
        </row>
        <row r="277">
          <cell r="B277" t="str">
            <v>69516099005</v>
          </cell>
          <cell r="C277" t="str">
            <v>AF695</v>
          </cell>
          <cell r="D277" t="str">
            <v>CLSD</v>
          </cell>
          <cell r="E277">
            <v>11202</v>
          </cell>
          <cell r="F277">
            <v>7925</v>
          </cell>
          <cell r="G277" t="str">
            <v>TH1</v>
          </cell>
          <cell r="H277">
            <v>19994</v>
          </cell>
        </row>
        <row r="278">
          <cell r="B278" t="str">
            <v>02070464903</v>
          </cell>
          <cell r="C278" t="str">
            <v>AF020</v>
          </cell>
          <cell r="D278" t="str">
            <v>OPEN</v>
          </cell>
          <cell r="E278">
            <v>41548</v>
          </cell>
          <cell r="F278">
            <v>800</v>
          </cell>
          <cell r="G278" t="str">
            <v>TH1</v>
          </cell>
          <cell r="H278">
            <v>21505</v>
          </cell>
        </row>
        <row r="279">
          <cell r="B279" t="str">
            <v>02070464936</v>
          </cell>
          <cell r="C279" t="str">
            <v>AF020</v>
          </cell>
          <cell r="D279" t="str">
            <v>OPEN</v>
          </cell>
          <cell r="E279">
            <v>43009</v>
          </cell>
          <cell r="F279">
            <v>819</v>
          </cell>
          <cell r="G279" t="str">
            <v>TH1</v>
          </cell>
          <cell r="H279">
            <v>21699</v>
          </cell>
        </row>
        <row r="280">
          <cell r="B280" t="str">
            <v>02074254003</v>
          </cell>
          <cell r="C280" t="str">
            <v>AF020</v>
          </cell>
          <cell r="D280" t="str">
            <v>OPEN</v>
          </cell>
          <cell r="E280">
            <v>43374</v>
          </cell>
          <cell r="F280">
            <v>800</v>
          </cell>
          <cell r="G280" t="str">
            <v>TH1</v>
          </cell>
          <cell r="H280">
            <v>21700</v>
          </cell>
        </row>
        <row r="281">
          <cell r="B281" t="str">
            <v>02074254073</v>
          </cell>
          <cell r="C281" t="str">
            <v>AF020</v>
          </cell>
          <cell r="D281" t="str">
            <v>OPEN</v>
          </cell>
          <cell r="E281">
            <v>44105</v>
          </cell>
          <cell r="F281">
            <v>783</v>
          </cell>
          <cell r="G281" t="str">
            <v>TH1</v>
          </cell>
          <cell r="H281">
            <v>22157</v>
          </cell>
        </row>
        <row r="282">
          <cell r="B282" t="str">
            <v>02074254084</v>
          </cell>
          <cell r="C282" t="str">
            <v>AF020</v>
          </cell>
          <cell r="D282" t="str">
            <v>OPEN</v>
          </cell>
          <cell r="E282">
            <v>44835</v>
          </cell>
          <cell r="F282">
            <v>800</v>
          </cell>
          <cell r="G282" t="str">
            <v>TH1</v>
          </cell>
          <cell r="H282">
            <v>22158</v>
          </cell>
        </row>
        <row r="283">
          <cell r="B283" t="str">
            <v>05047929523</v>
          </cell>
          <cell r="C283" t="str">
            <v>AF050</v>
          </cell>
          <cell r="D283" t="str">
            <v>OPEN</v>
          </cell>
          <cell r="E283">
            <v>37082</v>
          </cell>
          <cell r="F283">
            <v>72671</v>
          </cell>
          <cell r="G283" t="str">
            <v>TH1</v>
          </cell>
          <cell r="H283">
            <v>20718</v>
          </cell>
        </row>
        <row r="284">
          <cell r="B284" t="str">
            <v>05047930551</v>
          </cell>
          <cell r="C284" t="str">
            <v>AF050</v>
          </cell>
          <cell r="D284" t="str">
            <v>OPEN</v>
          </cell>
          <cell r="E284">
            <v>43374</v>
          </cell>
          <cell r="F284">
            <v>10433</v>
          </cell>
          <cell r="G284" t="str">
            <v>TH1</v>
          </cell>
          <cell r="H284">
            <v>21868</v>
          </cell>
        </row>
        <row r="285">
          <cell r="B285" t="str">
            <v>05837390802</v>
          </cell>
          <cell r="C285" t="str">
            <v>AF058</v>
          </cell>
          <cell r="D285" t="str">
            <v>OPEN</v>
          </cell>
          <cell r="E285">
            <v>36931</v>
          </cell>
          <cell r="F285">
            <v>7920</v>
          </cell>
          <cell r="G285" t="str">
            <v>TH1</v>
          </cell>
          <cell r="H285">
            <v>17104</v>
          </cell>
        </row>
        <row r="286">
          <cell r="B286" t="str">
            <v>05837394840</v>
          </cell>
          <cell r="C286" t="str">
            <v>AF058</v>
          </cell>
          <cell r="D286" t="str">
            <v>OPEN</v>
          </cell>
          <cell r="E286">
            <v>37051</v>
          </cell>
          <cell r="F286">
            <v>5606</v>
          </cell>
          <cell r="G286" t="str">
            <v>TH1</v>
          </cell>
          <cell r="H286">
            <v>18538</v>
          </cell>
        </row>
        <row r="287">
          <cell r="B287" t="str">
            <v>05837394851</v>
          </cell>
          <cell r="C287" t="str">
            <v>AF058</v>
          </cell>
          <cell r="D287" t="str">
            <v>OPEN</v>
          </cell>
          <cell r="E287">
            <v>37143</v>
          </cell>
          <cell r="F287">
            <v>6344</v>
          </cell>
          <cell r="G287" t="str">
            <v>TH1</v>
          </cell>
          <cell r="H287">
            <v>18076</v>
          </cell>
        </row>
        <row r="288">
          <cell r="B288" t="str">
            <v>05839461844</v>
          </cell>
          <cell r="C288" t="str">
            <v>AF058</v>
          </cell>
          <cell r="D288" t="str">
            <v>OPEN</v>
          </cell>
          <cell r="E288">
            <v>41913</v>
          </cell>
          <cell r="F288">
            <v>3195</v>
          </cell>
          <cell r="G288" t="str">
            <v>TH1</v>
          </cell>
          <cell r="H288">
            <v>21530</v>
          </cell>
        </row>
        <row r="289">
          <cell r="B289" t="str">
            <v>07431193831</v>
          </cell>
          <cell r="C289" t="str">
            <v>AF074</v>
          </cell>
          <cell r="D289" t="str">
            <v>OPEN</v>
          </cell>
          <cell r="E289">
            <v>36960</v>
          </cell>
          <cell r="F289">
            <v>2546</v>
          </cell>
          <cell r="G289" t="str">
            <v>TH1</v>
          </cell>
          <cell r="H289">
            <v>20053</v>
          </cell>
        </row>
        <row r="290">
          <cell r="B290" t="str">
            <v>07431193890</v>
          </cell>
          <cell r="C290" t="str">
            <v>AF074</v>
          </cell>
          <cell r="D290" t="str">
            <v>OPEN</v>
          </cell>
          <cell r="E290">
            <v>37052</v>
          </cell>
          <cell r="F290">
            <v>5760</v>
          </cell>
          <cell r="G290" t="str">
            <v>TH1</v>
          </cell>
          <cell r="H290">
            <v>21144</v>
          </cell>
        </row>
        <row r="291">
          <cell r="B291" t="str">
            <v>07728807321</v>
          </cell>
          <cell r="C291" t="str">
            <v>AF077</v>
          </cell>
          <cell r="D291" t="str">
            <v>OPEN</v>
          </cell>
          <cell r="E291">
            <v>41913</v>
          </cell>
          <cell r="F291">
            <v>78000</v>
          </cell>
          <cell r="G291" t="str">
            <v>TH1</v>
          </cell>
          <cell r="H291">
            <v>21735</v>
          </cell>
        </row>
        <row r="292">
          <cell r="B292" t="str">
            <v>08131991982</v>
          </cell>
          <cell r="C292" t="str">
            <v>AF081</v>
          </cell>
          <cell r="D292" t="str">
            <v>OPEN</v>
          </cell>
          <cell r="E292">
            <v>43739</v>
          </cell>
          <cell r="F292">
            <v>1425</v>
          </cell>
          <cell r="G292" t="str">
            <v>TH1</v>
          </cell>
          <cell r="H292">
            <v>21891</v>
          </cell>
        </row>
        <row r="293">
          <cell r="B293" t="str">
            <v>08676576920</v>
          </cell>
          <cell r="C293" t="str">
            <v>AF086</v>
          </cell>
          <cell r="D293" t="str">
            <v>OPEN</v>
          </cell>
          <cell r="E293">
            <v>37174</v>
          </cell>
          <cell r="F293">
            <v>3420</v>
          </cell>
          <cell r="G293" t="str">
            <v>TH1</v>
          </cell>
          <cell r="H293">
            <v>21158</v>
          </cell>
        </row>
        <row r="294">
          <cell r="B294" t="str">
            <v>08676576942</v>
          </cell>
          <cell r="C294" t="str">
            <v>AF086</v>
          </cell>
          <cell r="D294" t="str">
            <v>OPEN</v>
          </cell>
          <cell r="E294">
            <v>42644</v>
          </cell>
          <cell r="F294">
            <v>7242</v>
          </cell>
          <cell r="G294" t="str">
            <v>TH1</v>
          </cell>
          <cell r="H294">
            <v>21542</v>
          </cell>
        </row>
        <row r="295">
          <cell r="B295" t="str">
            <v>08676576953</v>
          </cell>
          <cell r="C295" t="str">
            <v>AF086</v>
          </cell>
          <cell r="D295" t="str">
            <v>OPEN</v>
          </cell>
          <cell r="E295">
            <v>42644</v>
          </cell>
          <cell r="F295">
            <v>6120</v>
          </cell>
          <cell r="G295" t="str">
            <v>TH1</v>
          </cell>
          <cell r="H295">
            <v>21445</v>
          </cell>
        </row>
        <row r="296">
          <cell r="B296" t="str">
            <v>12602065372</v>
          </cell>
          <cell r="C296" t="str">
            <v>AF126</v>
          </cell>
          <cell r="D296" t="str">
            <v>OPEN</v>
          </cell>
          <cell r="E296">
            <v>37052</v>
          </cell>
          <cell r="F296">
            <v>6253</v>
          </cell>
          <cell r="G296" t="str">
            <v>TH1</v>
          </cell>
          <cell r="H296">
            <v>20362</v>
          </cell>
        </row>
        <row r="297">
          <cell r="B297" t="str">
            <v>12602065383</v>
          </cell>
          <cell r="C297" t="str">
            <v>AF126</v>
          </cell>
          <cell r="D297" t="str">
            <v>OPEN</v>
          </cell>
          <cell r="E297">
            <v>41913</v>
          </cell>
          <cell r="F297">
            <v>3704</v>
          </cell>
          <cell r="G297" t="str">
            <v>TH1</v>
          </cell>
          <cell r="H297">
            <v>21449</v>
          </cell>
        </row>
        <row r="298">
          <cell r="B298" t="str">
            <v>12602065405</v>
          </cell>
          <cell r="C298" t="str">
            <v>AF126</v>
          </cell>
          <cell r="D298" t="str">
            <v>OPEN</v>
          </cell>
          <cell r="E298">
            <v>41913</v>
          </cell>
          <cell r="F298">
            <v>2565</v>
          </cell>
          <cell r="G298" t="str">
            <v>TH1</v>
          </cell>
          <cell r="H298">
            <v>21548</v>
          </cell>
        </row>
        <row r="299">
          <cell r="B299" t="str">
            <v>12940222125</v>
          </cell>
          <cell r="C299" t="str">
            <v>AF129</v>
          </cell>
          <cell r="D299" t="str">
            <v>OPEN</v>
          </cell>
          <cell r="E299">
            <v>36960</v>
          </cell>
          <cell r="F299">
            <v>33116</v>
          </cell>
          <cell r="G299" t="str">
            <v>TH1</v>
          </cell>
          <cell r="H299">
            <v>20587</v>
          </cell>
        </row>
        <row r="300">
          <cell r="B300" t="str">
            <v>12940225264</v>
          </cell>
          <cell r="C300" t="str">
            <v>AF129</v>
          </cell>
          <cell r="D300" t="str">
            <v>OPEN</v>
          </cell>
          <cell r="E300">
            <v>36960</v>
          </cell>
          <cell r="F300">
            <v>236776</v>
          </cell>
          <cell r="G300" t="str">
            <v>TH1</v>
          </cell>
          <cell r="H300">
            <v>20197</v>
          </cell>
        </row>
        <row r="301">
          <cell r="B301" t="str">
            <v>12940225275</v>
          </cell>
          <cell r="C301" t="str">
            <v>AF129</v>
          </cell>
          <cell r="D301" t="str">
            <v>OPEN</v>
          </cell>
          <cell r="E301">
            <v>37144</v>
          </cell>
          <cell r="F301">
            <v>37604</v>
          </cell>
          <cell r="G301" t="str">
            <v>TH1</v>
          </cell>
          <cell r="H301">
            <v>21163</v>
          </cell>
        </row>
        <row r="302">
          <cell r="B302" t="str">
            <v>12940225286</v>
          </cell>
          <cell r="C302" t="str">
            <v>AF129</v>
          </cell>
          <cell r="D302" t="str">
            <v>OPEN</v>
          </cell>
          <cell r="E302">
            <v>37144</v>
          </cell>
          <cell r="F302">
            <v>33116</v>
          </cell>
          <cell r="G302" t="str">
            <v>TH1</v>
          </cell>
          <cell r="H302">
            <v>21450</v>
          </cell>
        </row>
        <row r="303">
          <cell r="B303" t="str">
            <v>12940458806</v>
          </cell>
          <cell r="C303" t="str">
            <v>AF129</v>
          </cell>
          <cell r="D303" t="str">
            <v>OPEN</v>
          </cell>
          <cell r="E303">
            <v>41913</v>
          </cell>
          <cell r="F303">
            <v>66095</v>
          </cell>
          <cell r="G303" t="str">
            <v>TH1</v>
          </cell>
          <cell r="H303">
            <v>21451</v>
          </cell>
        </row>
        <row r="304">
          <cell r="B304" t="str">
            <v>12940458821</v>
          </cell>
          <cell r="C304" t="str">
            <v>AF129</v>
          </cell>
          <cell r="D304" t="str">
            <v>OPEN</v>
          </cell>
          <cell r="E304">
            <v>44835</v>
          </cell>
          <cell r="F304">
            <v>32290</v>
          </cell>
          <cell r="G304" t="str">
            <v>TH1</v>
          </cell>
          <cell r="H304">
            <v>22342</v>
          </cell>
        </row>
        <row r="305">
          <cell r="B305" t="str">
            <v>12940458843</v>
          </cell>
          <cell r="C305" t="str">
            <v>AF129</v>
          </cell>
          <cell r="D305" t="str">
            <v>OPEN</v>
          </cell>
          <cell r="E305">
            <v>44470</v>
          </cell>
          <cell r="F305">
            <v>16558</v>
          </cell>
          <cell r="G305" t="str">
            <v>TH1</v>
          </cell>
          <cell r="H305">
            <v>22343</v>
          </cell>
        </row>
        <row r="306">
          <cell r="B306" t="str">
            <v>12940458854</v>
          </cell>
          <cell r="C306" t="str">
            <v>AF129</v>
          </cell>
          <cell r="D306" t="str">
            <v>OPEN</v>
          </cell>
          <cell r="E306">
            <v>44470</v>
          </cell>
          <cell r="F306">
            <v>173736</v>
          </cell>
          <cell r="G306" t="str">
            <v>TH1</v>
          </cell>
          <cell r="H306">
            <v>22202</v>
          </cell>
        </row>
        <row r="307">
          <cell r="B307" t="str">
            <v>16079351613</v>
          </cell>
          <cell r="C307" t="str">
            <v>AF160</v>
          </cell>
          <cell r="D307" t="str">
            <v>OPEN</v>
          </cell>
          <cell r="E307">
            <v>36901</v>
          </cell>
          <cell r="F307">
            <v>806</v>
          </cell>
          <cell r="G307" t="str">
            <v>TH1</v>
          </cell>
          <cell r="H307">
            <v>20884</v>
          </cell>
        </row>
        <row r="308">
          <cell r="B308" t="str">
            <v>16079351624</v>
          </cell>
          <cell r="C308" t="str">
            <v>AF160</v>
          </cell>
          <cell r="D308" t="str">
            <v>OPEN</v>
          </cell>
          <cell r="E308">
            <v>36960</v>
          </cell>
          <cell r="F308">
            <v>11520</v>
          </cell>
          <cell r="G308" t="str">
            <v>TH1</v>
          </cell>
          <cell r="H308">
            <v>19830</v>
          </cell>
        </row>
        <row r="309">
          <cell r="B309" t="str">
            <v>16079351635</v>
          </cell>
          <cell r="C309" t="str">
            <v>AF160</v>
          </cell>
          <cell r="D309" t="str">
            <v>OPEN</v>
          </cell>
          <cell r="E309">
            <v>36901</v>
          </cell>
          <cell r="F309">
            <v>4960</v>
          </cell>
          <cell r="G309" t="str">
            <v>TH1</v>
          </cell>
          <cell r="H309">
            <v>19831</v>
          </cell>
        </row>
        <row r="310">
          <cell r="B310" t="str">
            <v>16079351646</v>
          </cell>
          <cell r="C310" t="str">
            <v>AF160</v>
          </cell>
          <cell r="D310" t="str">
            <v>OPEN</v>
          </cell>
          <cell r="E310">
            <v>37021</v>
          </cell>
          <cell r="F310">
            <v>14857</v>
          </cell>
          <cell r="G310" t="str">
            <v>TH1</v>
          </cell>
          <cell r="H310">
            <v>20368</v>
          </cell>
        </row>
        <row r="311">
          <cell r="B311" t="str">
            <v>16079351650</v>
          </cell>
          <cell r="C311" t="str">
            <v>AF160</v>
          </cell>
          <cell r="D311" t="str">
            <v>OPEN</v>
          </cell>
          <cell r="E311">
            <v>37052</v>
          </cell>
          <cell r="F311">
            <v>34892</v>
          </cell>
          <cell r="G311" t="str">
            <v>TH1</v>
          </cell>
          <cell r="H311">
            <v>21170</v>
          </cell>
        </row>
        <row r="312">
          <cell r="B312" t="str">
            <v>16079351661</v>
          </cell>
          <cell r="C312" t="str">
            <v>AF160</v>
          </cell>
          <cell r="D312" t="str">
            <v>OPEN</v>
          </cell>
          <cell r="E312">
            <v>37205</v>
          </cell>
          <cell r="F312">
            <v>31408</v>
          </cell>
          <cell r="G312" t="str">
            <v>TH1</v>
          </cell>
          <cell r="H312">
            <v>20750</v>
          </cell>
        </row>
        <row r="313">
          <cell r="B313" t="str">
            <v>16079351672</v>
          </cell>
          <cell r="C313" t="str">
            <v>AF160</v>
          </cell>
          <cell r="D313" t="str">
            <v>OPEN</v>
          </cell>
          <cell r="E313">
            <v>41548</v>
          </cell>
          <cell r="F313">
            <v>1849</v>
          </cell>
          <cell r="G313" t="str">
            <v>TH1</v>
          </cell>
          <cell r="H313">
            <v>21023</v>
          </cell>
        </row>
        <row r="314">
          <cell r="B314" t="str">
            <v>16079351683</v>
          </cell>
          <cell r="C314" t="str">
            <v>AF160</v>
          </cell>
          <cell r="D314" t="str">
            <v>OPEN</v>
          </cell>
          <cell r="E314">
            <v>41548</v>
          </cell>
          <cell r="F314">
            <v>5858</v>
          </cell>
          <cell r="G314" t="str">
            <v>TH1</v>
          </cell>
          <cell r="H314">
            <v>21453</v>
          </cell>
        </row>
        <row r="315">
          <cell r="B315" t="str">
            <v>16079351694</v>
          </cell>
          <cell r="C315" t="str">
            <v>AF160</v>
          </cell>
          <cell r="D315" t="str">
            <v>OPEN</v>
          </cell>
          <cell r="E315">
            <v>42644</v>
          </cell>
          <cell r="F315">
            <v>1624</v>
          </cell>
          <cell r="G315" t="str">
            <v>TH1</v>
          </cell>
          <cell r="H315">
            <v>21556</v>
          </cell>
        </row>
        <row r="316">
          <cell r="B316" t="str">
            <v>16079351705</v>
          </cell>
          <cell r="C316" t="str">
            <v>AF160</v>
          </cell>
          <cell r="D316" t="str">
            <v>OPEN</v>
          </cell>
          <cell r="E316">
            <v>43009</v>
          </cell>
          <cell r="F316">
            <v>7447</v>
          </cell>
          <cell r="G316" t="str">
            <v>TH1</v>
          </cell>
          <cell r="H316">
            <v>21905</v>
          </cell>
        </row>
        <row r="317">
          <cell r="B317" t="str">
            <v>16079351716</v>
          </cell>
          <cell r="C317" t="str">
            <v>AF160</v>
          </cell>
          <cell r="D317" t="str">
            <v>OPEN</v>
          </cell>
          <cell r="E317">
            <v>45200</v>
          </cell>
          <cell r="F317">
            <v>20776</v>
          </cell>
          <cell r="G317" t="str">
            <v>TH1</v>
          </cell>
          <cell r="H317">
            <v>22214</v>
          </cell>
        </row>
        <row r="318">
          <cell r="B318" t="str">
            <v>17617423383</v>
          </cell>
          <cell r="C318" t="str">
            <v>AF176</v>
          </cell>
          <cell r="D318" t="str">
            <v>OPEN</v>
          </cell>
          <cell r="E318">
            <v>42644</v>
          </cell>
          <cell r="F318">
            <v>16317</v>
          </cell>
          <cell r="G318" t="str">
            <v>TH1</v>
          </cell>
          <cell r="H318">
            <v>21762</v>
          </cell>
        </row>
        <row r="319">
          <cell r="B319" t="str">
            <v>17617423512</v>
          </cell>
          <cell r="C319" t="str">
            <v>AF176</v>
          </cell>
          <cell r="D319" t="str">
            <v>OPEN</v>
          </cell>
          <cell r="E319">
            <v>43009</v>
          </cell>
          <cell r="F319">
            <v>629</v>
          </cell>
          <cell r="G319" t="str">
            <v>TH1</v>
          </cell>
          <cell r="H319">
            <v>21454</v>
          </cell>
        </row>
        <row r="320">
          <cell r="B320" t="str">
            <v>17618089050</v>
          </cell>
          <cell r="C320" t="str">
            <v>AF176</v>
          </cell>
          <cell r="D320" t="str">
            <v>OPEN</v>
          </cell>
          <cell r="E320">
            <v>37144</v>
          </cell>
          <cell r="F320">
            <v>13930</v>
          </cell>
          <cell r="G320" t="str">
            <v>TH1</v>
          </cell>
          <cell r="H320">
            <v>21172</v>
          </cell>
        </row>
        <row r="321">
          <cell r="B321" t="str">
            <v>18074932631</v>
          </cell>
          <cell r="C321" t="str">
            <v>AF180</v>
          </cell>
          <cell r="D321" t="str">
            <v>OPEN</v>
          </cell>
          <cell r="E321">
            <v>36901</v>
          </cell>
          <cell r="F321">
            <v>119319</v>
          </cell>
          <cell r="G321" t="str">
            <v>TH1</v>
          </cell>
          <cell r="H321">
            <v>20077</v>
          </cell>
        </row>
        <row r="322">
          <cell r="B322" t="str">
            <v>18074932642</v>
          </cell>
          <cell r="C322" t="str">
            <v>AF180</v>
          </cell>
          <cell r="D322" t="str">
            <v>OPEN</v>
          </cell>
          <cell r="E322">
            <v>37052</v>
          </cell>
          <cell r="F322">
            <v>525272</v>
          </cell>
          <cell r="G322" t="str">
            <v>TH1</v>
          </cell>
          <cell r="H322">
            <v>20078</v>
          </cell>
        </row>
        <row r="323">
          <cell r="B323" t="str">
            <v>18074932653</v>
          </cell>
          <cell r="C323" t="str">
            <v>AF180</v>
          </cell>
          <cell r="D323" t="str">
            <v>OPEN</v>
          </cell>
          <cell r="E323">
            <v>37021</v>
          </cell>
          <cell r="F323">
            <v>151976</v>
          </cell>
          <cell r="G323" t="str">
            <v>TH1</v>
          </cell>
          <cell r="H323">
            <v>21179</v>
          </cell>
        </row>
        <row r="324">
          <cell r="B324" t="str">
            <v>18074932701</v>
          </cell>
          <cell r="C324" t="str">
            <v>AF180</v>
          </cell>
          <cell r="D324" t="str">
            <v>OPEN</v>
          </cell>
          <cell r="E324">
            <v>36991</v>
          </cell>
          <cell r="F324">
            <v>1560</v>
          </cell>
          <cell r="G324" t="str">
            <v>TH1</v>
          </cell>
          <cell r="H324">
            <v>20217</v>
          </cell>
        </row>
        <row r="325">
          <cell r="B325" t="str">
            <v>18074932745</v>
          </cell>
          <cell r="C325" t="str">
            <v>AF180</v>
          </cell>
          <cell r="D325" t="str">
            <v>OPEN</v>
          </cell>
          <cell r="E325">
            <v>37144</v>
          </cell>
          <cell r="F325">
            <v>106418</v>
          </cell>
          <cell r="G325" t="str">
            <v>TH1</v>
          </cell>
          <cell r="H325">
            <v>20373</v>
          </cell>
        </row>
        <row r="326">
          <cell r="B326" t="str">
            <v>18074932756</v>
          </cell>
          <cell r="C326" t="str">
            <v>AF180</v>
          </cell>
          <cell r="D326" t="str">
            <v>OPEN</v>
          </cell>
          <cell r="E326">
            <v>37113</v>
          </cell>
          <cell r="F326">
            <v>78474</v>
          </cell>
          <cell r="G326" t="str">
            <v>TH1</v>
          </cell>
          <cell r="H326">
            <v>20219</v>
          </cell>
        </row>
        <row r="327">
          <cell r="B327" t="str">
            <v>18074932760</v>
          </cell>
          <cell r="C327" t="str">
            <v>AF180</v>
          </cell>
          <cell r="D327" t="str">
            <v>OPEN</v>
          </cell>
          <cell r="E327">
            <v>37082</v>
          </cell>
          <cell r="F327">
            <v>49104</v>
          </cell>
          <cell r="G327" t="str">
            <v>TH1</v>
          </cell>
          <cell r="H327">
            <v>21180</v>
          </cell>
        </row>
        <row r="328">
          <cell r="B328" t="str">
            <v>18074932771</v>
          </cell>
          <cell r="C328" t="str">
            <v>AF180</v>
          </cell>
          <cell r="D328" t="str">
            <v>OPEN</v>
          </cell>
          <cell r="E328">
            <v>41548</v>
          </cell>
          <cell r="F328">
            <v>216590</v>
          </cell>
          <cell r="G328" t="str">
            <v>TH1</v>
          </cell>
          <cell r="H328">
            <v>21033</v>
          </cell>
        </row>
        <row r="329">
          <cell r="B329" t="str">
            <v>18074932793</v>
          </cell>
          <cell r="C329" t="str">
            <v>AF180</v>
          </cell>
          <cell r="D329" t="str">
            <v>OPEN</v>
          </cell>
          <cell r="E329">
            <v>43009</v>
          </cell>
          <cell r="F329">
            <v>201767</v>
          </cell>
          <cell r="G329" t="str">
            <v>TH1</v>
          </cell>
          <cell r="H329">
            <v>21567</v>
          </cell>
        </row>
        <row r="330">
          <cell r="B330" t="str">
            <v>18074932804</v>
          </cell>
          <cell r="C330" t="str">
            <v>AF180</v>
          </cell>
          <cell r="D330" t="str">
            <v>OPEN</v>
          </cell>
          <cell r="E330">
            <v>43739</v>
          </cell>
          <cell r="F330">
            <v>129723</v>
          </cell>
          <cell r="G330" t="str">
            <v>TH1</v>
          </cell>
          <cell r="H330">
            <v>21766</v>
          </cell>
        </row>
        <row r="331">
          <cell r="B331" t="str">
            <v>18074932826</v>
          </cell>
          <cell r="C331" t="str">
            <v>AF180</v>
          </cell>
          <cell r="D331" t="str">
            <v>OPEN</v>
          </cell>
          <cell r="E331">
            <v>36932</v>
          </cell>
          <cell r="F331">
            <v>168748</v>
          </cell>
          <cell r="G331" t="str">
            <v>TH1</v>
          </cell>
          <cell r="H331">
            <v>19863</v>
          </cell>
        </row>
        <row r="332">
          <cell r="B332" t="str">
            <v>18074932830</v>
          </cell>
          <cell r="C332" t="str">
            <v>AF180</v>
          </cell>
          <cell r="D332" t="str">
            <v>OPEN</v>
          </cell>
          <cell r="E332">
            <v>37113</v>
          </cell>
          <cell r="F332">
            <v>559785</v>
          </cell>
          <cell r="G332" t="str">
            <v>TH1</v>
          </cell>
          <cell r="H332">
            <v>21181</v>
          </cell>
        </row>
        <row r="333">
          <cell r="B333" t="str">
            <v>18074932841</v>
          </cell>
          <cell r="C333" t="str">
            <v>AF180</v>
          </cell>
          <cell r="D333" t="str">
            <v>OPEN</v>
          </cell>
          <cell r="E333">
            <v>36991</v>
          </cell>
          <cell r="F333">
            <v>95634</v>
          </cell>
          <cell r="G333" t="str">
            <v>TH1</v>
          </cell>
          <cell r="H333">
            <v>20079</v>
          </cell>
        </row>
        <row r="334">
          <cell r="B334" t="str">
            <v>18074932852</v>
          </cell>
          <cell r="C334" t="str">
            <v>AF180</v>
          </cell>
          <cell r="D334" t="str">
            <v>OPEN</v>
          </cell>
          <cell r="E334">
            <v>37021</v>
          </cell>
          <cell r="F334">
            <v>243302</v>
          </cell>
          <cell r="G334" t="str">
            <v>TH1</v>
          </cell>
          <cell r="H334">
            <v>20080</v>
          </cell>
        </row>
        <row r="335">
          <cell r="B335" t="str">
            <v>18074932863</v>
          </cell>
          <cell r="C335" t="str">
            <v>AF180</v>
          </cell>
          <cell r="D335" t="str">
            <v>OPEN</v>
          </cell>
          <cell r="E335">
            <v>37052</v>
          </cell>
          <cell r="F335">
            <v>216567</v>
          </cell>
          <cell r="G335" t="str">
            <v>TH1</v>
          </cell>
          <cell r="H335">
            <v>20374</v>
          </cell>
        </row>
        <row r="336">
          <cell r="B336" t="str">
            <v>18074932874</v>
          </cell>
          <cell r="C336" t="str">
            <v>AF180</v>
          </cell>
          <cell r="D336" t="str">
            <v>OPEN</v>
          </cell>
          <cell r="E336">
            <v>37082</v>
          </cell>
          <cell r="F336">
            <v>527175</v>
          </cell>
          <cell r="G336" t="str">
            <v>TH1</v>
          </cell>
          <cell r="H336">
            <v>21182</v>
          </cell>
        </row>
        <row r="337">
          <cell r="B337" t="str">
            <v>18074932885</v>
          </cell>
          <cell r="C337" t="str">
            <v>AF180</v>
          </cell>
          <cell r="D337" t="str">
            <v>OPEN</v>
          </cell>
          <cell r="E337">
            <v>37174</v>
          </cell>
          <cell r="F337">
            <v>1660</v>
          </cell>
          <cell r="G337" t="str">
            <v>TH1</v>
          </cell>
          <cell r="H337">
            <v>21183</v>
          </cell>
        </row>
        <row r="338">
          <cell r="B338" t="str">
            <v>18074932896</v>
          </cell>
          <cell r="C338" t="str">
            <v>AF180</v>
          </cell>
          <cell r="D338" t="str">
            <v>OPEN</v>
          </cell>
          <cell r="E338">
            <v>37235</v>
          </cell>
          <cell r="F338">
            <v>52729</v>
          </cell>
          <cell r="G338" t="str">
            <v>TH1</v>
          </cell>
          <cell r="H338">
            <v>20758</v>
          </cell>
        </row>
        <row r="339">
          <cell r="B339" t="str">
            <v>18074932900</v>
          </cell>
          <cell r="C339" t="str">
            <v>AF180</v>
          </cell>
          <cell r="D339" t="str">
            <v>OPEN</v>
          </cell>
          <cell r="E339">
            <v>37205</v>
          </cell>
          <cell r="F339">
            <v>38918</v>
          </cell>
          <cell r="G339" t="str">
            <v>TH1</v>
          </cell>
          <cell r="H339">
            <v>20889</v>
          </cell>
        </row>
        <row r="340">
          <cell r="B340" t="str">
            <v>18074935910</v>
          </cell>
          <cell r="C340" t="str">
            <v>AF180</v>
          </cell>
          <cell r="D340" t="str">
            <v>OPEN</v>
          </cell>
          <cell r="E340">
            <v>36932</v>
          </cell>
          <cell r="F340">
            <v>486081</v>
          </cell>
          <cell r="G340" t="str">
            <v>TH1</v>
          </cell>
          <cell r="H340">
            <v>19864</v>
          </cell>
        </row>
        <row r="341">
          <cell r="B341" t="str">
            <v>18074935954</v>
          </cell>
          <cell r="C341" t="str">
            <v>AF180</v>
          </cell>
          <cell r="D341" t="str">
            <v>OPEN</v>
          </cell>
          <cell r="E341">
            <v>37052</v>
          </cell>
          <cell r="F341">
            <v>225657</v>
          </cell>
          <cell r="G341" t="str">
            <v>TH1</v>
          </cell>
          <cell r="H341">
            <v>20375</v>
          </cell>
        </row>
        <row r="342">
          <cell r="B342" t="str">
            <v>18074935965</v>
          </cell>
          <cell r="C342" t="str">
            <v>AF180</v>
          </cell>
          <cell r="D342" t="str">
            <v>OPEN</v>
          </cell>
          <cell r="E342">
            <v>37205</v>
          </cell>
          <cell r="F342">
            <v>369861</v>
          </cell>
          <cell r="G342" t="str">
            <v>TH1</v>
          </cell>
          <cell r="H342">
            <v>20759</v>
          </cell>
        </row>
        <row r="343">
          <cell r="B343" t="str">
            <v>18074935976</v>
          </cell>
          <cell r="C343" t="str">
            <v>AF180</v>
          </cell>
          <cell r="D343" t="str">
            <v>OPEN</v>
          </cell>
          <cell r="E343">
            <v>37021</v>
          </cell>
          <cell r="F343">
            <v>158752</v>
          </cell>
          <cell r="G343" t="str">
            <v>TH1</v>
          </cell>
          <cell r="H343">
            <v>20376</v>
          </cell>
        </row>
        <row r="344">
          <cell r="B344" t="str">
            <v>18074935980</v>
          </cell>
          <cell r="C344" t="str">
            <v>AF180</v>
          </cell>
          <cell r="D344" t="str">
            <v>OPEN</v>
          </cell>
          <cell r="E344">
            <v>37205</v>
          </cell>
          <cell r="F344">
            <v>85492</v>
          </cell>
          <cell r="G344" t="str">
            <v>TH1</v>
          </cell>
          <cell r="H344">
            <v>20760</v>
          </cell>
        </row>
        <row r="345">
          <cell r="B345" t="str">
            <v>18074935991</v>
          </cell>
          <cell r="C345" t="str">
            <v>AF180</v>
          </cell>
          <cell r="D345" t="str">
            <v>OPEN</v>
          </cell>
          <cell r="E345">
            <v>42278</v>
          </cell>
          <cell r="F345">
            <v>264609</v>
          </cell>
          <cell r="G345" t="str">
            <v>TH1</v>
          </cell>
          <cell r="H345">
            <v>21568</v>
          </cell>
        </row>
        <row r="346">
          <cell r="B346" t="str">
            <v>18074936002</v>
          </cell>
          <cell r="C346" t="str">
            <v>AF180</v>
          </cell>
          <cell r="D346" t="str">
            <v>OPEN</v>
          </cell>
          <cell r="E346">
            <v>43009</v>
          </cell>
          <cell r="F346">
            <v>11131</v>
          </cell>
          <cell r="G346" t="str">
            <v>TH1</v>
          </cell>
          <cell r="H346">
            <v>21569</v>
          </cell>
        </row>
        <row r="347">
          <cell r="B347" t="str">
            <v>18074936013</v>
          </cell>
          <cell r="C347" t="str">
            <v>AF180</v>
          </cell>
          <cell r="D347" t="str">
            <v>OPEN</v>
          </cell>
          <cell r="E347">
            <v>43009</v>
          </cell>
          <cell r="F347">
            <v>757440</v>
          </cell>
          <cell r="G347" t="str">
            <v>TH1</v>
          </cell>
          <cell r="H347">
            <v>21767</v>
          </cell>
        </row>
        <row r="348">
          <cell r="B348" t="str">
            <v>18074936024</v>
          </cell>
          <cell r="C348" t="str">
            <v>AF180</v>
          </cell>
          <cell r="D348" t="str">
            <v>OPEN</v>
          </cell>
          <cell r="E348">
            <v>44470</v>
          </cell>
          <cell r="F348">
            <v>753758</v>
          </cell>
          <cell r="G348" t="str">
            <v>TH1</v>
          </cell>
          <cell r="H348">
            <v>21915</v>
          </cell>
        </row>
        <row r="349">
          <cell r="B349" t="str">
            <v>18074936035</v>
          </cell>
          <cell r="C349" t="str">
            <v>AF180</v>
          </cell>
          <cell r="D349" t="str">
            <v>OPEN</v>
          </cell>
          <cell r="E349">
            <v>44835</v>
          </cell>
          <cell r="F349">
            <v>248784</v>
          </cell>
          <cell r="G349" t="str">
            <v>TH1</v>
          </cell>
          <cell r="H349">
            <v>22057</v>
          </cell>
        </row>
        <row r="350">
          <cell r="B350" t="str">
            <v>18074936050</v>
          </cell>
          <cell r="C350" t="str">
            <v>AF180</v>
          </cell>
          <cell r="D350" t="str">
            <v>OPEN</v>
          </cell>
          <cell r="E350">
            <v>37235</v>
          </cell>
          <cell r="F350">
            <v>162129</v>
          </cell>
          <cell r="G350" t="str">
            <v>TH1</v>
          </cell>
          <cell r="H350">
            <v>21034</v>
          </cell>
        </row>
        <row r="351">
          <cell r="B351" t="str">
            <v>18074936061</v>
          </cell>
          <cell r="C351" t="str">
            <v>AF180</v>
          </cell>
          <cell r="D351" t="str">
            <v>OPEN</v>
          </cell>
          <cell r="E351">
            <v>42278</v>
          </cell>
          <cell r="F351">
            <v>168638</v>
          </cell>
          <cell r="G351" t="str">
            <v>TH1</v>
          </cell>
          <cell r="H351">
            <v>21570</v>
          </cell>
        </row>
        <row r="352">
          <cell r="B352" t="str">
            <v>18074936072</v>
          </cell>
          <cell r="C352" t="str">
            <v>AF180</v>
          </cell>
          <cell r="D352" t="str">
            <v>OPEN</v>
          </cell>
          <cell r="E352">
            <v>42644</v>
          </cell>
          <cell r="F352">
            <v>62132</v>
          </cell>
          <cell r="G352" t="str">
            <v>TH1</v>
          </cell>
          <cell r="H352">
            <v>21571</v>
          </cell>
        </row>
        <row r="353">
          <cell r="B353" t="str">
            <v>18074936083</v>
          </cell>
          <cell r="C353" t="str">
            <v>AF180</v>
          </cell>
          <cell r="D353" t="str">
            <v>OPEN</v>
          </cell>
          <cell r="E353">
            <v>43009</v>
          </cell>
          <cell r="F353">
            <v>307867</v>
          </cell>
          <cell r="G353" t="str">
            <v>TH1</v>
          </cell>
          <cell r="H353">
            <v>21768</v>
          </cell>
        </row>
        <row r="354">
          <cell r="B354" t="str">
            <v>18074936105</v>
          </cell>
          <cell r="C354" t="str">
            <v>AF180</v>
          </cell>
          <cell r="D354" t="str">
            <v>OPEN</v>
          </cell>
          <cell r="E354">
            <v>44470</v>
          </cell>
          <cell r="F354">
            <v>28338</v>
          </cell>
          <cell r="G354" t="str">
            <v>TH1</v>
          </cell>
          <cell r="H354">
            <v>21916</v>
          </cell>
        </row>
        <row r="355">
          <cell r="B355" t="str">
            <v>18074936120</v>
          </cell>
          <cell r="C355" t="str">
            <v>AF180</v>
          </cell>
          <cell r="D355" t="str">
            <v>OPEN</v>
          </cell>
          <cell r="E355">
            <v>44470</v>
          </cell>
          <cell r="F355">
            <v>245449</v>
          </cell>
          <cell r="G355" t="str">
            <v>TH1</v>
          </cell>
          <cell r="H355">
            <v>22225</v>
          </cell>
        </row>
        <row r="356">
          <cell r="B356" t="str">
            <v>18074944015</v>
          </cell>
          <cell r="C356" t="str">
            <v>AF180</v>
          </cell>
          <cell r="D356" t="str">
            <v>OPEN</v>
          </cell>
          <cell r="E356">
            <v>43739</v>
          </cell>
          <cell r="F356">
            <v>89751</v>
          </cell>
          <cell r="G356" t="str">
            <v>TH1</v>
          </cell>
          <cell r="H356">
            <v>21917</v>
          </cell>
        </row>
        <row r="357">
          <cell r="B357" t="str">
            <v>18074944026</v>
          </cell>
          <cell r="C357" t="str">
            <v>AF180</v>
          </cell>
          <cell r="D357" t="str">
            <v>OPEN</v>
          </cell>
          <cell r="E357">
            <v>44470</v>
          </cell>
          <cell r="F357">
            <v>246934</v>
          </cell>
          <cell r="G357" t="str">
            <v>TH1</v>
          </cell>
          <cell r="H357">
            <v>22226</v>
          </cell>
        </row>
        <row r="358">
          <cell r="B358" t="str">
            <v>18074944111</v>
          </cell>
          <cell r="C358" t="str">
            <v>AF180</v>
          </cell>
          <cell r="D358" t="str">
            <v>OPEN</v>
          </cell>
          <cell r="E358">
            <v>44835</v>
          </cell>
          <cell r="F358">
            <v>333125</v>
          </cell>
          <cell r="G358" t="str">
            <v>TH1</v>
          </cell>
          <cell r="H358">
            <v>22227</v>
          </cell>
        </row>
        <row r="359">
          <cell r="B359" t="str">
            <v>21740633025</v>
          </cell>
          <cell r="C359" t="str">
            <v>AF217</v>
          </cell>
          <cell r="D359" t="str">
            <v>OPEN</v>
          </cell>
          <cell r="E359">
            <v>45200</v>
          </cell>
          <cell r="F359">
            <v>950</v>
          </cell>
          <cell r="G359" t="str">
            <v>TH1</v>
          </cell>
          <cell r="H359">
            <v>22252</v>
          </cell>
        </row>
        <row r="360">
          <cell r="B360" t="str">
            <v>21740991204</v>
          </cell>
          <cell r="C360" t="str">
            <v>AF217</v>
          </cell>
          <cell r="D360" t="str">
            <v>OPEN</v>
          </cell>
          <cell r="E360">
            <v>45200</v>
          </cell>
          <cell r="F360">
            <v>760</v>
          </cell>
          <cell r="G360" t="str">
            <v>TH1</v>
          </cell>
          <cell r="H360">
            <v>22253</v>
          </cell>
        </row>
        <row r="361">
          <cell r="B361" t="str">
            <v>21742513030</v>
          </cell>
          <cell r="C361" t="str">
            <v>AF217</v>
          </cell>
          <cell r="D361" t="str">
            <v>OPEN</v>
          </cell>
          <cell r="E361">
            <v>42248</v>
          </cell>
          <cell r="F361">
            <v>68762</v>
          </cell>
          <cell r="G361" t="str">
            <v>TH1</v>
          </cell>
          <cell r="H361">
            <v>21207</v>
          </cell>
        </row>
        <row r="362">
          <cell r="B362" t="str">
            <v>21742513925</v>
          </cell>
          <cell r="C362" t="str">
            <v>AF217</v>
          </cell>
          <cell r="D362" t="str">
            <v>OPEN</v>
          </cell>
          <cell r="E362">
            <v>42248</v>
          </cell>
          <cell r="F362">
            <v>75721</v>
          </cell>
          <cell r="G362" t="str">
            <v>TH1</v>
          </cell>
          <cell r="H362">
            <v>21208</v>
          </cell>
        </row>
        <row r="363">
          <cell r="B363" t="str">
            <v>21742513995</v>
          </cell>
          <cell r="C363" t="str">
            <v>AF217</v>
          </cell>
          <cell r="D363" t="str">
            <v>OPEN</v>
          </cell>
          <cell r="E363">
            <v>42248</v>
          </cell>
          <cell r="F363">
            <v>1452</v>
          </cell>
          <cell r="G363" t="str">
            <v>TH1</v>
          </cell>
          <cell r="H363">
            <v>21209</v>
          </cell>
        </row>
        <row r="364">
          <cell r="B364" t="str">
            <v>21742795340</v>
          </cell>
          <cell r="C364" t="str">
            <v>AF217</v>
          </cell>
          <cell r="D364" t="str">
            <v>OPEN</v>
          </cell>
          <cell r="E364">
            <v>42248</v>
          </cell>
          <cell r="F364">
            <v>107321</v>
          </cell>
          <cell r="G364" t="str">
            <v>TH1</v>
          </cell>
          <cell r="H364">
            <v>21213</v>
          </cell>
        </row>
        <row r="365">
          <cell r="B365" t="str">
            <v>21742795782</v>
          </cell>
          <cell r="C365" t="str">
            <v>AF217</v>
          </cell>
          <cell r="D365" t="str">
            <v>OPEN</v>
          </cell>
          <cell r="E365">
            <v>42248</v>
          </cell>
          <cell r="F365">
            <v>20372</v>
          </cell>
          <cell r="G365" t="str">
            <v>TH1</v>
          </cell>
          <cell r="H365">
            <v>21214</v>
          </cell>
        </row>
        <row r="366">
          <cell r="B366" t="str">
            <v>21742795896</v>
          </cell>
          <cell r="C366" t="str">
            <v>AF217</v>
          </cell>
          <cell r="D366" t="str">
            <v>OPEN</v>
          </cell>
          <cell r="E366">
            <v>42248</v>
          </cell>
          <cell r="F366">
            <v>10022</v>
          </cell>
          <cell r="G366" t="str">
            <v>TH1</v>
          </cell>
          <cell r="H366">
            <v>21215</v>
          </cell>
        </row>
        <row r="367">
          <cell r="B367" t="str">
            <v>21742795944</v>
          </cell>
          <cell r="C367" t="str">
            <v>AF217</v>
          </cell>
          <cell r="D367" t="str">
            <v>OPEN</v>
          </cell>
          <cell r="E367">
            <v>42248</v>
          </cell>
          <cell r="F367">
            <v>20131</v>
          </cell>
          <cell r="G367" t="str">
            <v>TH1</v>
          </cell>
          <cell r="H367">
            <v>21216</v>
          </cell>
        </row>
        <row r="368">
          <cell r="B368" t="str">
            <v>21742796526</v>
          </cell>
          <cell r="C368" t="str">
            <v>AF217</v>
          </cell>
          <cell r="D368" t="str">
            <v>OPEN</v>
          </cell>
          <cell r="E368">
            <v>42248</v>
          </cell>
          <cell r="F368">
            <v>78121</v>
          </cell>
          <cell r="G368" t="str">
            <v>TH1</v>
          </cell>
          <cell r="H368">
            <v>21217</v>
          </cell>
        </row>
        <row r="369">
          <cell r="B369" t="str">
            <v>21742796611</v>
          </cell>
          <cell r="C369" t="str">
            <v>AF217</v>
          </cell>
          <cell r="D369" t="str">
            <v>OPEN</v>
          </cell>
          <cell r="E369">
            <v>42248</v>
          </cell>
          <cell r="F369">
            <v>5162</v>
          </cell>
          <cell r="G369" t="str">
            <v>TH1</v>
          </cell>
          <cell r="H369">
            <v>21218</v>
          </cell>
        </row>
        <row r="370">
          <cell r="B370" t="str">
            <v>21742796622</v>
          </cell>
          <cell r="C370" t="str">
            <v>AF217</v>
          </cell>
          <cell r="D370" t="str">
            <v>OPEN</v>
          </cell>
          <cell r="E370">
            <v>42248</v>
          </cell>
          <cell r="F370">
            <v>20121</v>
          </cell>
          <cell r="G370" t="str">
            <v>TH1</v>
          </cell>
          <cell r="H370">
            <v>21219</v>
          </cell>
        </row>
        <row r="371">
          <cell r="B371" t="str">
            <v>21742796644</v>
          </cell>
          <cell r="C371" t="str">
            <v>AF217</v>
          </cell>
          <cell r="D371" t="str">
            <v>OPEN</v>
          </cell>
          <cell r="E371">
            <v>42248</v>
          </cell>
          <cell r="F371">
            <v>22522</v>
          </cell>
          <cell r="G371" t="str">
            <v>TH1</v>
          </cell>
          <cell r="H371">
            <v>21220</v>
          </cell>
        </row>
        <row r="372">
          <cell r="B372" t="str">
            <v>21742847000</v>
          </cell>
          <cell r="C372" t="str">
            <v>AF217</v>
          </cell>
          <cell r="D372" t="str">
            <v>OPEN</v>
          </cell>
          <cell r="E372">
            <v>42248</v>
          </cell>
          <cell r="F372">
            <v>246522</v>
          </cell>
          <cell r="G372" t="str">
            <v>TH1</v>
          </cell>
          <cell r="H372">
            <v>21221</v>
          </cell>
        </row>
        <row r="373">
          <cell r="B373" t="str">
            <v>21742847011</v>
          </cell>
          <cell r="C373" t="str">
            <v>AF217</v>
          </cell>
          <cell r="D373" t="str">
            <v>OPEN</v>
          </cell>
          <cell r="E373">
            <v>42248</v>
          </cell>
          <cell r="F373">
            <v>105721</v>
          </cell>
          <cell r="G373" t="str">
            <v>TH1</v>
          </cell>
          <cell r="H373">
            <v>21222</v>
          </cell>
        </row>
        <row r="374">
          <cell r="B374" t="str">
            <v>21742847022</v>
          </cell>
          <cell r="C374" t="str">
            <v>AF217</v>
          </cell>
          <cell r="D374" t="str">
            <v>OPEN</v>
          </cell>
          <cell r="E374">
            <v>42248</v>
          </cell>
          <cell r="F374">
            <v>73721</v>
          </cell>
          <cell r="G374" t="str">
            <v>TH1</v>
          </cell>
          <cell r="H374">
            <v>21223</v>
          </cell>
        </row>
        <row r="375">
          <cell r="B375" t="str">
            <v>21742847033</v>
          </cell>
          <cell r="C375" t="str">
            <v>AF217</v>
          </cell>
          <cell r="D375" t="str">
            <v>OPEN</v>
          </cell>
          <cell r="E375">
            <v>42248</v>
          </cell>
          <cell r="F375">
            <v>72121</v>
          </cell>
          <cell r="G375" t="str">
            <v>TH1</v>
          </cell>
          <cell r="H375">
            <v>21224</v>
          </cell>
        </row>
        <row r="376">
          <cell r="B376" t="str">
            <v>21742847044</v>
          </cell>
          <cell r="C376" t="str">
            <v>AF217</v>
          </cell>
          <cell r="D376" t="str">
            <v>OPEN</v>
          </cell>
          <cell r="E376">
            <v>42248</v>
          </cell>
          <cell r="F376">
            <v>172121</v>
          </cell>
          <cell r="G376" t="str">
            <v>TH1</v>
          </cell>
          <cell r="H376">
            <v>21225</v>
          </cell>
        </row>
        <row r="377">
          <cell r="B377" t="str">
            <v>21742847055</v>
          </cell>
          <cell r="C377" t="str">
            <v>AF217</v>
          </cell>
          <cell r="D377" t="str">
            <v>OPEN</v>
          </cell>
          <cell r="E377">
            <v>42248</v>
          </cell>
          <cell r="F377">
            <v>63957</v>
          </cell>
          <cell r="G377" t="str">
            <v>TH1</v>
          </cell>
          <cell r="H377">
            <v>21226</v>
          </cell>
        </row>
        <row r="378">
          <cell r="B378" t="str">
            <v>21742847066</v>
          </cell>
          <cell r="C378" t="str">
            <v>AF217</v>
          </cell>
          <cell r="D378" t="str">
            <v>OPEN</v>
          </cell>
          <cell r="E378">
            <v>42248</v>
          </cell>
          <cell r="F378">
            <v>116922</v>
          </cell>
          <cell r="G378" t="str">
            <v>TH1</v>
          </cell>
          <cell r="H378">
            <v>21227</v>
          </cell>
        </row>
        <row r="379">
          <cell r="B379" t="str">
            <v>21742847070</v>
          </cell>
          <cell r="C379" t="str">
            <v>AF217</v>
          </cell>
          <cell r="D379" t="str">
            <v>OPEN</v>
          </cell>
          <cell r="E379">
            <v>42248</v>
          </cell>
          <cell r="F379">
            <v>54522</v>
          </cell>
          <cell r="G379" t="str">
            <v>TH1</v>
          </cell>
          <cell r="H379">
            <v>21228</v>
          </cell>
        </row>
        <row r="380">
          <cell r="B380" t="str">
            <v>21742847081</v>
          </cell>
          <cell r="C380" t="str">
            <v>AF217</v>
          </cell>
          <cell r="D380" t="str">
            <v>OPEN</v>
          </cell>
          <cell r="E380">
            <v>42248</v>
          </cell>
          <cell r="F380">
            <v>198922</v>
          </cell>
          <cell r="G380" t="str">
            <v>TH1</v>
          </cell>
          <cell r="H380">
            <v>21229</v>
          </cell>
        </row>
        <row r="381">
          <cell r="B381" t="str">
            <v>21742847092</v>
          </cell>
          <cell r="C381" t="str">
            <v>AF217</v>
          </cell>
          <cell r="D381" t="str">
            <v>OPEN</v>
          </cell>
          <cell r="E381">
            <v>42248</v>
          </cell>
          <cell r="F381">
            <v>102922</v>
          </cell>
          <cell r="G381" t="str">
            <v>TH1</v>
          </cell>
          <cell r="H381">
            <v>21230</v>
          </cell>
        </row>
        <row r="382">
          <cell r="B382" t="str">
            <v>21742847103</v>
          </cell>
          <cell r="C382" t="str">
            <v>AF217</v>
          </cell>
          <cell r="D382" t="str">
            <v>OPEN</v>
          </cell>
          <cell r="E382">
            <v>42248</v>
          </cell>
          <cell r="F382">
            <v>41721</v>
          </cell>
          <cell r="G382" t="str">
            <v>TH1</v>
          </cell>
          <cell r="H382">
            <v>21231</v>
          </cell>
        </row>
        <row r="383">
          <cell r="B383" t="str">
            <v>21742847114</v>
          </cell>
          <cell r="C383" t="str">
            <v>AF217</v>
          </cell>
          <cell r="D383" t="str">
            <v>OPEN</v>
          </cell>
          <cell r="E383">
            <v>42248</v>
          </cell>
          <cell r="F383">
            <v>62121</v>
          </cell>
          <cell r="G383" t="str">
            <v>TH1</v>
          </cell>
          <cell r="H383">
            <v>21232</v>
          </cell>
        </row>
        <row r="384">
          <cell r="B384" t="str">
            <v>21742847125</v>
          </cell>
          <cell r="C384" t="str">
            <v>AF217</v>
          </cell>
          <cell r="D384" t="str">
            <v>OPEN</v>
          </cell>
          <cell r="E384">
            <v>42248</v>
          </cell>
          <cell r="F384">
            <v>142522</v>
          </cell>
          <cell r="G384" t="str">
            <v>TH1</v>
          </cell>
          <cell r="H384">
            <v>21233</v>
          </cell>
        </row>
        <row r="385">
          <cell r="B385" t="str">
            <v>21742847136</v>
          </cell>
          <cell r="C385" t="str">
            <v>AF217</v>
          </cell>
          <cell r="D385" t="str">
            <v>OPEN</v>
          </cell>
          <cell r="E385">
            <v>42248</v>
          </cell>
          <cell r="F385">
            <v>45321</v>
          </cell>
          <cell r="G385" t="str">
            <v>TH1</v>
          </cell>
          <cell r="H385">
            <v>21234</v>
          </cell>
        </row>
        <row r="386">
          <cell r="B386" t="str">
            <v>21742847140</v>
          </cell>
          <cell r="C386" t="str">
            <v>AF217</v>
          </cell>
          <cell r="D386" t="str">
            <v>OPEN</v>
          </cell>
          <cell r="E386">
            <v>42248</v>
          </cell>
          <cell r="F386">
            <v>62522</v>
          </cell>
          <cell r="G386" t="str">
            <v>TH1</v>
          </cell>
          <cell r="H386">
            <v>21235</v>
          </cell>
        </row>
        <row r="387">
          <cell r="B387" t="str">
            <v>21742847151</v>
          </cell>
          <cell r="C387" t="str">
            <v>AF217</v>
          </cell>
          <cell r="D387" t="str">
            <v>OPEN</v>
          </cell>
          <cell r="E387">
            <v>42248</v>
          </cell>
          <cell r="F387">
            <v>79721</v>
          </cell>
          <cell r="G387" t="str">
            <v>TH1</v>
          </cell>
          <cell r="H387">
            <v>21236</v>
          </cell>
        </row>
        <row r="388">
          <cell r="B388" t="str">
            <v>21742847324</v>
          </cell>
          <cell r="C388" t="str">
            <v>AF217</v>
          </cell>
          <cell r="D388" t="str">
            <v>OPEN</v>
          </cell>
          <cell r="E388">
            <v>42248</v>
          </cell>
          <cell r="F388">
            <v>152522</v>
          </cell>
          <cell r="G388" t="str">
            <v>TH1</v>
          </cell>
          <cell r="H388">
            <v>21253</v>
          </cell>
        </row>
        <row r="389">
          <cell r="B389" t="str">
            <v>21742847335</v>
          </cell>
          <cell r="C389" t="str">
            <v>AF217</v>
          </cell>
          <cell r="D389" t="str">
            <v>OPEN</v>
          </cell>
          <cell r="E389">
            <v>42248</v>
          </cell>
          <cell r="F389">
            <v>182522</v>
          </cell>
          <cell r="G389" t="str">
            <v>TH1</v>
          </cell>
          <cell r="H389">
            <v>21254</v>
          </cell>
        </row>
        <row r="390">
          <cell r="B390" t="str">
            <v>21742847361</v>
          </cell>
          <cell r="C390" t="str">
            <v>AF217</v>
          </cell>
          <cell r="D390" t="str">
            <v>OPEN</v>
          </cell>
          <cell r="E390">
            <v>42248</v>
          </cell>
          <cell r="F390">
            <v>1452</v>
          </cell>
          <cell r="G390" t="str">
            <v>TH1</v>
          </cell>
          <cell r="H390">
            <v>21257</v>
          </cell>
        </row>
        <row r="391">
          <cell r="B391" t="str">
            <v>21742847372</v>
          </cell>
          <cell r="C391" t="str">
            <v>AF217</v>
          </cell>
          <cell r="D391" t="str">
            <v>OPEN</v>
          </cell>
          <cell r="E391">
            <v>42248</v>
          </cell>
          <cell r="F391">
            <v>76621</v>
          </cell>
          <cell r="G391" t="str">
            <v>TH1</v>
          </cell>
          <cell r="H391">
            <v>21258</v>
          </cell>
        </row>
        <row r="392">
          <cell r="B392" t="str">
            <v>21742847383</v>
          </cell>
          <cell r="C392" t="str">
            <v>AF217</v>
          </cell>
          <cell r="D392" t="str">
            <v>OPEN</v>
          </cell>
          <cell r="E392">
            <v>42248</v>
          </cell>
          <cell r="F392">
            <v>108572</v>
          </cell>
          <cell r="G392" t="str">
            <v>TH1</v>
          </cell>
          <cell r="H392">
            <v>21259</v>
          </cell>
        </row>
        <row r="393">
          <cell r="B393" t="str">
            <v>21742847394</v>
          </cell>
          <cell r="C393" t="str">
            <v>AF217</v>
          </cell>
          <cell r="D393" t="str">
            <v>OPEN</v>
          </cell>
          <cell r="E393">
            <v>42248</v>
          </cell>
          <cell r="F393">
            <v>70321</v>
          </cell>
          <cell r="G393" t="str">
            <v>TH1</v>
          </cell>
          <cell r="H393">
            <v>21260</v>
          </cell>
        </row>
        <row r="394">
          <cell r="B394" t="str">
            <v>21742847453</v>
          </cell>
          <cell r="C394" t="str">
            <v>AF217</v>
          </cell>
          <cell r="D394" t="str">
            <v>OPEN</v>
          </cell>
          <cell r="E394">
            <v>42248</v>
          </cell>
          <cell r="F394">
            <v>62162</v>
          </cell>
          <cell r="G394" t="str">
            <v>TH1</v>
          </cell>
          <cell r="H394">
            <v>21266</v>
          </cell>
        </row>
        <row r="395">
          <cell r="B395" t="str">
            <v>21742847490</v>
          </cell>
          <cell r="C395" t="str">
            <v>AF217</v>
          </cell>
          <cell r="D395" t="str">
            <v>OPEN</v>
          </cell>
          <cell r="E395">
            <v>42248</v>
          </cell>
          <cell r="F395">
            <v>148522</v>
          </cell>
          <cell r="G395" t="str">
            <v>TH1</v>
          </cell>
          <cell r="H395">
            <v>21269</v>
          </cell>
        </row>
        <row r="396">
          <cell r="B396" t="str">
            <v>21742847501</v>
          </cell>
          <cell r="C396" t="str">
            <v>AF217</v>
          </cell>
          <cell r="D396" t="str">
            <v>OPEN</v>
          </cell>
          <cell r="E396">
            <v>42248</v>
          </cell>
          <cell r="F396">
            <v>142121</v>
          </cell>
          <cell r="G396" t="str">
            <v>TH1</v>
          </cell>
          <cell r="H396">
            <v>21270</v>
          </cell>
        </row>
        <row r="397">
          <cell r="B397" t="str">
            <v>21742847512</v>
          </cell>
          <cell r="C397" t="str">
            <v>AF217</v>
          </cell>
          <cell r="D397" t="str">
            <v>OPEN</v>
          </cell>
          <cell r="E397">
            <v>42248</v>
          </cell>
          <cell r="F397">
            <v>135321</v>
          </cell>
          <cell r="G397" t="str">
            <v>TH1</v>
          </cell>
          <cell r="H397">
            <v>21271</v>
          </cell>
        </row>
        <row r="398">
          <cell r="B398" t="str">
            <v>21742847523</v>
          </cell>
          <cell r="C398" t="str">
            <v>AF217</v>
          </cell>
          <cell r="D398" t="str">
            <v>OPEN</v>
          </cell>
          <cell r="E398">
            <v>42248</v>
          </cell>
          <cell r="F398">
            <v>126922</v>
          </cell>
          <cell r="G398" t="str">
            <v>TH1</v>
          </cell>
          <cell r="H398">
            <v>21272</v>
          </cell>
        </row>
        <row r="399">
          <cell r="B399" t="str">
            <v>21742847571</v>
          </cell>
          <cell r="C399" t="str">
            <v>AF217</v>
          </cell>
          <cell r="D399" t="str">
            <v>OPEN</v>
          </cell>
          <cell r="E399">
            <v>42248</v>
          </cell>
          <cell r="F399">
            <v>101721</v>
          </cell>
          <cell r="G399" t="str">
            <v>TH1</v>
          </cell>
          <cell r="H399">
            <v>21277</v>
          </cell>
        </row>
        <row r="400">
          <cell r="B400" t="str">
            <v>21742847582</v>
          </cell>
          <cell r="C400" t="str">
            <v>AF217</v>
          </cell>
          <cell r="D400" t="str">
            <v>OPEN</v>
          </cell>
          <cell r="E400">
            <v>42248</v>
          </cell>
          <cell r="F400">
            <v>111721</v>
          </cell>
          <cell r="G400" t="str">
            <v>TH1</v>
          </cell>
          <cell r="H400">
            <v>21278</v>
          </cell>
        </row>
        <row r="401">
          <cell r="B401" t="str">
            <v>21742847615</v>
          </cell>
          <cell r="C401" t="str">
            <v>AF217</v>
          </cell>
          <cell r="D401" t="str">
            <v>OPEN</v>
          </cell>
          <cell r="E401">
            <v>42248</v>
          </cell>
          <cell r="F401">
            <v>34662</v>
          </cell>
          <cell r="G401" t="str">
            <v>TH1</v>
          </cell>
          <cell r="H401">
            <v>21281</v>
          </cell>
        </row>
        <row r="402">
          <cell r="B402" t="str">
            <v>21742847626</v>
          </cell>
          <cell r="C402" t="str">
            <v>AF217</v>
          </cell>
          <cell r="D402" t="str">
            <v>OPEN</v>
          </cell>
          <cell r="E402">
            <v>42248</v>
          </cell>
          <cell r="F402">
            <v>26081</v>
          </cell>
          <cell r="G402" t="str">
            <v>TH1</v>
          </cell>
          <cell r="H402">
            <v>21282</v>
          </cell>
        </row>
        <row r="403">
          <cell r="B403" t="str">
            <v>21742847630</v>
          </cell>
          <cell r="C403" t="str">
            <v>AF217</v>
          </cell>
          <cell r="D403" t="str">
            <v>OPEN</v>
          </cell>
          <cell r="E403">
            <v>42248</v>
          </cell>
          <cell r="F403">
            <v>35321</v>
          </cell>
          <cell r="G403" t="str">
            <v>TH1</v>
          </cell>
          <cell r="H403">
            <v>21283</v>
          </cell>
        </row>
        <row r="404">
          <cell r="B404" t="str">
            <v>21742847641</v>
          </cell>
          <cell r="C404" t="str">
            <v>AF217</v>
          </cell>
          <cell r="D404" t="str">
            <v>OPEN</v>
          </cell>
          <cell r="E404">
            <v>42248</v>
          </cell>
          <cell r="F404">
            <v>23134</v>
          </cell>
          <cell r="G404" t="str">
            <v>TH1</v>
          </cell>
          <cell r="H404">
            <v>21284</v>
          </cell>
        </row>
        <row r="405">
          <cell r="B405" t="str">
            <v>21742847696</v>
          </cell>
          <cell r="C405" t="str">
            <v>AF217</v>
          </cell>
          <cell r="D405" t="str">
            <v>OPEN</v>
          </cell>
          <cell r="E405">
            <v>42248</v>
          </cell>
          <cell r="F405">
            <v>106522</v>
          </cell>
          <cell r="G405" t="str">
            <v>TH1</v>
          </cell>
          <cell r="H405">
            <v>21289</v>
          </cell>
        </row>
        <row r="406">
          <cell r="B406" t="str">
            <v>21742847700</v>
          </cell>
          <cell r="C406" t="str">
            <v>AF217</v>
          </cell>
          <cell r="D406" t="str">
            <v>OPEN</v>
          </cell>
          <cell r="E406">
            <v>42248</v>
          </cell>
          <cell r="F406">
            <v>37721</v>
          </cell>
          <cell r="G406" t="str">
            <v>TH1</v>
          </cell>
          <cell r="H406">
            <v>21290</v>
          </cell>
        </row>
        <row r="407">
          <cell r="B407" t="str">
            <v>21742847711</v>
          </cell>
          <cell r="C407" t="str">
            <v>AF217</v>
          </cell>
          <cell r="D407" t="str">
            <v>OPEN</v>
          </cell>
          <cell r="E407">
            <v>42248</v>
          </cell>
          <cell r="F407">
            <v>2671</v>
          </cell>
          <cell r="G407" t="str">
            <v>TH1</v>
          </cell>
          <cell r="H407">
            <v>21291</v>
          </cell>
        </row>
        <row r="408">
          <cell r="B408" t="str">
            <v>21742847744</v>
          </cell>
          <cell r="C408" t="str">
            <v>AF217</v>
          </cell>
          <cell r="D408" t="str">
            <v>OPEN</v>
          </cell>
          <cell r="E408">
            <v>42248</v>
          </cell>
          <cell r="F408">
            <v>66922</v>
          </cell>
          <cell r="G408" t="str">
            <v>TH1</v>
          </cell>
          <cell r="H408">
            <v>21292</v>
          </cell>
        </row>
        <row r="409">
          <cell r="B409" t="str">
            <v>21742847755</v>
          </cell>
          <cell r="C409" t="str">
            <v>AF217</v>
          </cell>
          <cell r="D409" t="str">
            <v>OPEN</v>
          </cell>
          <cell r="E409">
            <v>42248</v>
          </cell>
          <cell r="F409">
            <v>65321</v>
          </cell>
          <cell r="G409" t="str">
            <v>TH1</v>
          </cell>
          <cell r="H409">
            <v>21293</v>
          </cell>
        </row>
        <row r="410">
          <cell r="B410" t="str">
            <v>21742847766</v>
          </cell>
          <cell r="C410" t="str">
            <v>AF217</v>
          </cell>
          <cell r="D410" t="str">
            <v>OPEN</v>
          </cell>
          <cell r="E410">
            <v>42248</v>
          </cell>
          <cell r="F410">
            <v>79721</v>
          </cell>
          <cell r="G410" t="str">
            <v>TH1</v>
          </cell>
          <cell r="H410">
            <v>21294</v>
          </cell>
        </row>
        <row r="411">
          <cell r="B411" t="str">
            <v>21742847840</v>
          </cell>
          <cell r="C411" t="str">
            <v>AF217</v>
          </cell>
          <cell r="D411" t="str">
            <v>OPEN</v>
          </cell>
          <cell r="E411">
            <v>42248</v>
          </cell>
          <cell r="F411">
            <v>40121</v>
          </cell>
          <cell r="G411" t="str">
            <v>TH1</v>
          </cell>
          <cell r="H411">
            <v>21297</v>
          </cell>
        </row>
        <row r="412">
          <cell r="B412" t="str">
            <v>21742847851</v>
          </cell>
          <cell r="C412" t="str">
            <v>AF217</v>
          </cell>
          <cell r="D412" t="str">
            <v>OPEN</v>
          </cell>
          <cell r="E412">
            <v>42248</v>
          </cell>
          <cell r="F412">
            <v>44522</v>
          </cell>
          <cell r="G412" t="str">
            <v>TH1</v>
          </cell>
          <cell r="H412">
            <v>21298</v>
          </cell>
        </row>
        <row r="413">
          <cell r="B413" t="str">
            <v>21742847862</v>
          </cell>
          <cell r="C413" t="str">
            <v>AF217</v>
          </cell>
          <cell r="D413" t="str">
            <v>OPEN</v>
          </cell>
          <cell r="E413">
            <v>42248</v>
          </cell>
          <cell r="F413">
            <v>49721</v>
          </cell>
          <cell r="G413" t="str">
            <v>TH1</v>
          </cell>
          <cell r="H413">
            <v>21299</v>
          </cell>
        </row>
        <row r="414">
          <cell r="B414" t="str">
            <v>21742847932</v>
          </cell>
          <cell r="C414" t="str">
            <v>AF217</v>
          </cell>
          <cell r="D414" t="str">
            <v>OPEN</v>
          </cell>
          <cell r="E414">
            <v>42248</v>
          </cell>
          <cell r="F414">
            <v>57762</v>
          </cell>
          <cell r="G414" t="str">
            <v>TH1</v>
          </cell>
          <cell r="H414">
            <v>21302</v>
          </cell>
        </row>
        <row r="415">
          <cell r="B415" t="str">
            <v>21742847943</v>
          </cell>
          <cell r="C415" t="str">
            <v>AF217</v>
          </cell>
          <cell r="D415" t="str">
            <v>OPEN</v>
          </cell>
          <cell r="E415">
            <v>42248</v>
          </cell>
          <cell r="F415">
            <v>56441</v>
          </cell>
          <cell r="G415" t="str">
            <v>TH1</v>
          </cell>
          <cell r="H415">
            <v>21303</v>
          </cell>
        </row>
        <row r="416">
          <cell r="B416" t="str">
            <v>21742848164</v>
          </cell>
          <cell r="C416" t="str">
            <v>AF217</v>
          </cell>
          <cell r="D416" t="str">
            <v>OPEN</v>
          </cell>
          <cell r="E416">
            <v>42248</v>
          </cell>
          <cell r="F416">
            <v>21872</v>
          </cell>
          <cell r="G416" t="str">
            <v>TH1</v>
          </cell>
          <cell r="H416">
            <v>21306</v>
          </cell>
        </row>
        <row r="417">
          <cell r="B417" t="str">
            <v>21742848256</v>
          </cell>
          <cell r="C417" t="str">
            <v>AF217</v>
          </cell>
          <cell r="D417" t="str">
            <v>OPEN</v>
          </cell>
          <cell r="E417">
            <v>42248</v>
          </cell>
          <cell r="F417">
            <v>30596</v>
          </cell>
          <cell r="G417" t="str">
            <v>TH1</v>
          </cell>
          <cell r="H417">
            <v>21307</v>
          </cell>
        </row>
        <row r="418">
          <cell r="B418" t="str">
            <v>21742848260</v>
          </cell>
          <cell r="C418" t="str">
            <v>AF217</v>
          </cell>
          <cell r="D418" t="str">
            <v>OPEN</v>
          </cell>
          <cell r="E418">
            <v>42248</v>
          </cell>
          <cell r="F418">
            <v>44376</v>
          </cell>
          <cell r="G418" t="str">
            <v>TH1</v>
          </cell>
          <cell r="H418">
            <v>21308</v>
          </cell>
        </row>
        <row r="419">
          <cell r="B419" t="str">
            <v>21742848606</v>
          </cell>
          <cell r="C419" t="str">
            <v>AF217</v>
          </cell>
          <cell r="D419" t="str">
            <v>OPEN</v>
          </cell>
          <cell r="E419">
            <v>42248</v>
          </cell>
          <cell r="F419">
            <v>37171</v>
          </cell>
          <cell r="G419" t="str">
            <v>TH1</v>
          </cell>
          <cell r="H419">
            <v>21309</v>
          </cell>
        </row>
        <row r="420">
          <cell r="B420" t="str">
            <v>21742848621</v>
          </cell>
          <cell r="C420" t="str">
            <v>AF217</v>
          </cell>
          <cell r="D420" t="str">
            <v>OPEN</v>
          </cell>
          <cell r="E420">
            <v>42248</v>
          </cell>
          <cell r="F420">
            <v>38140</v>
          </cell>
          <cell r="G420" t="str">
            <v>TH1</v>
          </cell>
          <cell r="H420">
            <v>21310</v>
          </cell>
        </row>
        <row r="421">
          <cell r="B421" t="str">
            <v>21742848632</v>
          </cell>
          <cell r="C421" t="str">
            <v>AF217</v>
          </cell>
          <cell r="D421" t="str">
            <v>OPEN</v>
          </cell>
          <cell r="E421">
            <v>42248</v>
          </cell>
          <cell r="F421">
            <v>13621</v>
          </cell>
          <cell r="G421" t="str">
            <v>TH1</v>
          </cell>
          <cell r="H421">
            <v>21311</v>
          </cell>
        </row>
        <row r="422">
          <cell r="B422" t="str">
            <v>21742848665</v>
          </cell>
          <cell r="C422" t="str">
            <v>AF217</v>
          </cell>
          <cell r="D422" t="str">
            <v>OPEN</v>
          </cell>
          <cell r="E422">
            <v>42248</v>
          </cell>
          <cell r="F422">
            <v>9121</v>
          </cell>
          <cell r="G422" t="str">
            <v>TH1</v>
          </cell>
          <cell r="H422">
            <v>21312</v>
          </cell>
        </row>
        <row r="423">
          <cell r="B423" t="str">
            <v>21742848702</v>
          </cell>
          <cell r="C423" t="str">
            <v>AF217</v>
          </cell>
          <cell r="D423" t="str">
            <v>OPEN</v>
          </cell>
          <cell r="E423">
            <v>42248</v>
          </cell>
          <cell r="F423">
            <v>20372</v>
          </cell>
          <cell r="G423" t="str">
            <v>TH1</v>
          </cell>
          <cell r="H423">
            <v>21313</v>
          </cell>
        </row>
        <row r="424">
          <cell r="B424" t="str">
            <v>21743168845</v>
          </cell>
          <cell r="C424" t="str">
            <v>AF217</v>
          </cell>
          <cell r="D424" t="str">
            <v>OPEN</v>
          </cell>
          <cell r="E424">
            <v>36932</v>
          </cell>
          <cell r="F424">
            <v>1682</v>
          </cell>
          <cell r="G424" t="str">
            <v>TH1</v>
          </cell>
          <cell r="H424">
            <v>19915</v>
          </cell>
        </row>
        <row r="425">
          <cell r="B425" t="str">
            <v>21743737315</v>
          </cell>
          <cell r="C425" t="str">
            <v>AF217</v>
          </cell>
          <cell r="D425" t="str">
            <v>OPEN</v>
          </cell>
          <cell r="E425">
            <v>37174</v>
          </cell>
          <cell r="F425">
            <v>4000</v>
          </cell>
          <cell r="G425" t="str">
            <v>TH1</v>
          </cell>
          <cell r="H425">
            <v>21316</v>
          </cell>
        </row>
        <row r="426">
          <cell r="B426" t="str">
            <v>21743737326</v>
          </cell>
          <cell r="C426" t="str">
            <v>AF217</v>
          </cell>
          <cell r="D426" t="str">
            <v>OPEN</v>
          </cell>
          <cell r="E426">
            <v>43739</v>
          </cell>
          <cell r="F426">
            <v>926</v>
          </cell>
          <cell r="G426" t="str">
            <v>TH1</v>
          </cell>
          <cell r="H426">
            <v>21932</v>
          </cell>
        </row>
        <row r="427">
          <cell r="B427" t="str">
            <v>21743737341</v>
          </cell>
          <cell r="C427" t="str">
            <v>AF217</v>
          </cell>
          <cell r="D427" t="str">
            <v>OPEN</v>
          </cell>
          <cell r="E427">
            <v>44470</v>
          </cell>
          <cell r="F427">
            <v>16275</v>
          </cell>
          <cell r="G427" t="str">
            <v>TH1</v>
          </cell>
          <cell r="H427">
            <v>22255</v>
          </cell>
        </row>
        <row r="428">
          <cell r="B428" t="str">
            <v>21743737400</v>
          </cell>
          <cell r="C428" t="str">
            <v>AF217</v>
          </cell>
          <cell r="D428" t="str">
            <v>OPEN</v>
          </cell>
          <cell r="E428">
            <v>36991</v>
          </cell>
          <cell r="F428">
            <v>9552</v>
          </cell>
          <cell r="G428" t="str">
            <v>TH1</v>
          </cell>
          <cell r="H428">
            <v>21794</v>
          </cell>
        </row>
        <row r="429">
          <cell r="B429" t="str">
            <v>21743737455</v>
          </cell>
          <cell r="C429" t="str">
            <v>AF217</v>
          </cell>
          <cell r="D429" t="str">
            <v>OPEN</v>
          </cell>
          <cell r="E429">
            <v>36901</v>
          </cell>
          <cell r="F429">
            <v>6797</v>
          </cell>
          <cell r="G429" t="str">
            <v>TH1</v>
          </cell>
          <cell r="H429">
            <v>19924</v>
          </cell>
        </row>
        <row r="430">
          <cell r="B430" t="str">
            <v>21743737470</v>
          </cell>
          <cell r="C430" t="str">
            <v>AF217</v>
          </cell>
          <cell r="D430" t="str">
            <v>OPEN</v>
          </cell>
          <cell r="E430">
            <v>36932</v>
          </cell>
          <cell r="F430">
            <v>1567</v>
          </cell>
          <cell r="G430" t="str">
            <v>TH1</v>
          </cell>
          <cell r="H430">
            <v>19926</v>
          </cell>
        </row>
        <row r="431">
          <cell r="B431" t="str">
            <v>21743737481</v>
          </cell>
          <cell r="C431" t="str">
            <v>AF217</v>
          </cell>
          <cell r="D431" t="str">
            <v>OPEN</v>
          </cell>
          <cell r="E431">
            <v>36932</v>
          </cell>
          <cell r="F431">
            <v>3327</v>
          </cell>
          <cell r="G431" t="str">
            <v>TH1</v>
          </cell>
          <cell r="H431">
            <v>19927</v>
          </cell>
        </row>
        <row r="432">
          <cell r="B432" t="str">
            <v>21743737492</v>
          </cell>
          <cell r="C432" t="str">
            <v>AF217</v>
          </cell>
          <cell r="D432" t="str">
            <v>OPEN</v>
          </cell>
          <cell r="E432">
            <v>36932</v>
          </cell>
          <cell r="F432">
            <v>1370</v>
          </cell>
          <cell r="G432" t="str">
            <v>TH1</v>
          </cell>
          <cell r="H432">
            <v>19928</v>
          </cell>
        </row>
        <row r="433">
          <cell r="B433" t="str">
            <v>21743737503</v>
          </cell>
          <cell r="C433" t="str">
            <v>AF217</v>
          </cell>
          <cell r="D433" t="str">
            <v>OPEN</v>
          </cell>
          <cell r="E433">
            <v>37021</v>
          </cell>
          <cell r="F433">
            <v>1803</v>
          </cell>
          <cell r="G433" t="str">
            <v>TH1</v>
          </cell>
          <cell r="H433">
            <v>20253</v>
          </cell>
        </row>
        <row r="434">
          <cell r="B434" t="str">
            <v>21743737514</v>
          </cell>
          <cell r="C434" t="str">
            <v>AF217</v>
          </cell>
          <cell r="D434" t="str">
            <v>OPEN</v>
          </cell>
          <cell r="E434">
            <v>37052</v>
          </cell>
          <cell r="F434">
            <v>2400</v>
          </cell>
          <cell r="G434" t="str">
            <v>TH1</v>
          </cell>
          <cell r="H434">
            <v>20390</v>
          </cell>
        </row>
        <row r="435">
          <cell r="B435" t="str">
            <v>21743737525</v>
          </cell>
          <cell r="C435" t="str">
            <v>AF217</v>
          </cell>
          <cell r="D435" t="str">
            <v>OPEN</v>
          </cell>
          <cell r="E435">
            <v>36991</v>
          </cell>
          <cell r="F435">
            <v>783</v>
          </cell>
          <cell r="G435" t="str">
            <v>TH1</v>
          </cell>
          <cell r="H435">
            <v>20099</v>
          </cell>
        </row>
        <row r="436">
          <cell r="B436" t="str">
            <v>21743737536</v>
          </cell>
          <cell r="C436" t="str">
            <v>AF217</v>
          </cell>
          <cell r="D436" t="str">
            <v>OPEN</v>
          </cell>
          <cell r="E436">
            <v>37021</v>
          </cell>
          <cell r="F436">
            <v>2250</v>
          </cell>
          <cell r="G436" t="str">
            <v>TH1</v>
          </cell>
          <cell r="H436">
            <v>20391</v>
          </cell>
        </row>
        <row r="437">
          <cell r="B437" t="str">
            <v>21743737540</v>
          </cell>
          <cell r="C437" t="str">
            <v>AF217</v>
          </cell>
          <cell r="D437" t="str">
            <v>OPEN</v>
          </cell>
          <cell r="E437">
            <v>36991</v>
          </cell>
          <cell r="F437">
            <v>665</v>
          </cell>
          <cell r="G437" t="str">
            <v>TH1</v>
          </cell>
          <cell r="H437">
            <v>20254</v>
          </cell>
        </row>
        <row r="438">
          <cell r="B438" t="str">
            <v>21743737551</v>
          </cell>
          <cell r="C438" t="str">
            <v>AF217</v>
          </cell>
          <cell r="D438" t="str">
            <v>OPEN</v>
          </cell>
          <cell r="E438">
            <v>37052</v>
          </cell>
          <cell r="F438">
            <v>6797</v>
          </cell>
          <cell r="G438" t="str">
            <v>TH1</v>
          </cell>
          <cell r="H438">
            <v>20392</v>
          </cell>
        </row>
        <row r="439">
          <cell r="B439" t="str">
            <v>21743737562</v>
          </cell>
          <cell r="C439" t="str">
            <v>AF217</v>
          </cell>
          <cell r="D439" t="str">
            <v>OPEN</v>
          </cell>
          <cell r="E439">
            <v>37082</v>
          </cell>
          <cell r="F439">
            <v>786</v>
          </cell>
          <cell r="G439" t="str">
            <v>TH1</v>
          </cell>
          <cell r="H439">
            <v>20916</v>
          </cell>
        </row>
        <row r="440">
          <cell r="B440" t="str">
            <v>21743737573</v>
          </cell>
          <cell r="C440" t="str">
            <v>AF217</v>
          </cell>
          <cell r="D440" t="str">
            <v>OPEN</v>
          </cell>
          <cell r="E440">
            <v>37144</v>
          </cell>
          <cell r="F440">
            <v>6050</v>
          </cell>
          <cell r="G440" t="str">
            <v>TH1</v>
          </cell>
          <cell r="H440">
            <v>21317</v>
          </cell>
        </row>
        <row r="441">
          <cell r="B441" t="str">
            <v>21743737584</v>
          </cell>
          <cell r="C441" t="str">
            <v>AF217</v>
          </cell>
          <cell r="D441" t="str">
            <v>OPEN</v>
          </cell>
          <cell r="E441">
            <v>37174</v>
          </cell>
          <cell r="F441">
            <v>13697</v>
          </cell>
          <cell r="G441" t="str">
            <v>TH1</v>
          </cell>
          <cell r="H441">
            <v>21465</v>
          </cell>
        </row>
        <row r="442">
          <cell r="B442" t="str">
            <v>21743737595</v>
          </cell>
          <cell r="C442" t="str">
            <v>AF217</v>
          </cell>
          <cell r="D442" t="str">
            <v>OPEN</v>
          </cell>
          <cell r="E442">
            <v>37082</v>
          </cell>
          <cell r="F442">
            <v>997</v>
          </cell>
          <cell r="G442" t="str">
            <v>TH1</v>
          </cell>
          <cell r="H442">
            <v>21318</v>
          </cell>
        </row>
        <row r="443">
          <cell r="B443" t="str">
            <v>21743737606</v>
          </cell>
          <cell r="C443" t="str">
            <v>AF217</v>
          </cell>
          <cell r="D443" t="str">
            <v>OPEN</v>
          </cell>
          <cell r="E443">
            <v>37144</v>
          </cell>
          <cell r="F443">
            <v>1682</v>
          </cell>
          <cell r="G443" t="str">
            <v>TH1</v>
          </cell>
          <cell r="H443">
            <v>21319</v>
          </cell>
        </row>
        <row r="444">
          <cell r="B444" t="str">
            <v>21743737610</v>
          </cell>
          <cell r="C444" t="str">
            <v>AF217</v>
          </cell>
          <cell r="D444" t="str">
            <v>OPEN</v>
          </cell>
          <cell r="E444">
            <v>37144</v>
          </cell>
          <cell r="F444">
            <v>1752</v>
          </cell>
          <cell r="G444" t="str">
            <v>TH1</v>
          </cell>
          <cell r="H444">
            <v>21320</v>
          </cell>
        </row>
        <row r="445">
          <cell r="B445" t="str">
            <v>21743737621</v>
          </cell>
          <cell r="C445" t="str">
            <v>AF217</v>
          </cell>
          <cell r="D445" t="str">
            <v>OPEN</v>
          </cell>
          <cell r="E445">
            <v>37144</v>
          </cell>
          <cell r="F445">
            <v>1040</v>
          </cell>
          <cell r="G445" t="str">
            <v>TH1</v>
          </cell>
          <cell r="H445">
            <v>21321</v>
          </cell>
        </row>
        <row r="446">
          <cell r="B446" t="str">
            <v>21743737632</v>
          </cell>
          <cell r="C446" t="str">
            <v>AF217</v>
          </cell>
          <cell r="D446" t="str">
            <v>OPEN</v>
          </cell>
          <cell r="E446">
            <v>37174</v>
          </cell>
          <cell r="F446">
            <v>5520</v>
          </cell>
          <cell r="G446" t="str">
            <v>TH1</v>
          </cell>
          <cell r="H446">
            <v>21322</v>
          </cell>
        </row>
        <row r="447">
          <cell r="B447" t="str">
            <v>21743737643</v>
          </cell>
          <cell r="C447" t="str">
            <v>AF217</v>
          </cell>
          <cell r="D447" t="str">
            <v>OPEN</v>
          </cell>
          <cell r="E447">
            <v>37144</v>
          </cell>
          <cell r="F447">
            <v>1175</v>
          </cell>
          <cell r="G447" t="str">
            <v>TH1</v>
          </cell>
          <cell r="H447">
            <v>21323</v>
          </cell>
        </row>
        <row r="448">
          <cell r="B448" t="str">
            <v>21743737665</v>
          </cell>
          <cell r="C448" t="str">
            <v>AF217</v>
          </cell>
          <cell r="D448" t="str">
            <v>OPEN</v>
          </cell>
          <cell r="E448">
            <v>37174</v>
          </cell>
          <cell r="F448">
            <v>665</v>
          </cell>
          <cell r="G448" t="str">
            <v>TH1</v>
          </cell>
          <cell r="H448">
            <v>20783</v>
          </cell>
        </row>
        <row r="449">
          <cell r="B449" t="str">
            <v>21743737676</v>
          </cell>
          <cell r="C449" t="str">
            <v>AF217</v>
          </cell>
          <cell r="D449" t="str">
            <v>OPEN</v>
          </cell>
          <cell r="E449">
            <v>37235</v>
          </cell>
          <cell r="F449">
            <v>15865</v>
          </cell>
          <cell r="G449" t="str">
            <v>TH1</v>
          </cell>
          <cell r="H449">
            <v>20917</v>
          </cell>
        </row>
        <row r="450">
          <cell r="B450" t="str">
            <v>21743737680</v>
          </cell>
          <cell r="C450" t="str">
            <v>AF217</v>
          </cell>
          <cell r="D450" t="str">
            <v>OPEN</v>
          </cell>
          <cell r="E450">
            <v>37205</v>
          </cell>
          <cell r="F450">
            <v>783</v>
          </cell>
          <cell r="G450" t="str">
            <v>TH1</v>
          </cell>
          <cell r="H450">
            <v>20784</v>
          </cell>
        </row>
        <row r="451">
          <cell r="B451" t="str">
            <v>21743737691</v>
          </cell>
          <cell r="C451" t="str">
            <v>AF217</v>
          </cell>
          <cell r="D451" t="str">
            <v>OPEN</v>
          </cell>
          <cell r="E451">
            <v>41548</v>
          </cell>
          <cell r="F451">
            <v>2121</v>
          </cell>
          <cell r="G451" t="str">
            <v>TH1</v>
          </cell>
          <cell r="H451">
            <v>21051</v>
          </cell>
        </row>
        <row r="452">
          <cell r="B452" t="str">
            <v>21743737702</v>
          </cell>
          <cell r="C452" t="str">
            <v>AF217</v>
          </cell>
          <cell r="D452" t="str">
            <v>OPEN</v>
          </cell>
          <cell r="E452">
            <v>37235</v>
          </cell>
          <cell r="F452">
            <v>1682</v>
          </cell>
          <cell r="G452" t="str">
            <v>TH1</v>
          </cell>
          <cell r="H452">
            <v>21052</v>
          </cell>
        </row>
        <row r="453">
          <cell r="B453" t="str">
            <v>21743737713</v>
          </cell>
          <cell r="C453" t="str">
            <v>AF217</v>
          </cell>
          <cell r="D453" t="str">
            <v>OPEN</v>
          </cell>
          <cell r="E453">
            <v>37235</v>
          </cell>
          <cell r="F453">
            <v>1461</v>
          </cell>
          <cell r="G453" t="str">
            <v>TH1</v>
          </cell>
          <cell r="H453">
            <v>20918</v>
          </cell>
        </row>
        <row r="454">
          <cell r="B454" t="str">
            <v>21743737724</v>
          </cell>
          <cell r="C454" t="str">
            <v>AF217</v>
          </cell>
          <cell r="D454" t="str">
            <v>OPEN</v>
          </cell>
          <cell r="E454">
            <v>37235</v>
          </cell>
          <cell r="F454">
            <v>1140</v>
          </cell>
          <cell r="G454" t="str">
            <v>TH1</v>
          </cell>
          <cell r="H454">
            <v>21053</v>
          </cell>
        </row>
        <row r="455">
          <cell r="B455" t="str">
            <v>21743737735</v>
          </cell>
          <cell r="C455" t="str">
            <v>AF217</v>
          </cell>
          <cell r="D455" t="str">
            <v>OPEN</v>
          </cell>
          <cell r="E455">
            <v>42644</v>
          </cell>
          <cell r="F455">
            <v>4200</v>
          </cell>
          <cell r="G455" t="str">
            <v>TH1</v>
          </cell>
          <cell r="H455">
            <v>21598</v>
          </cell>
        </row>
        <row r="456">
          <cell r="B456" t="str">
            <v>21743737746</v>
          </cell>
          <cell r="C456" t="str">
            <v>AF217</v>
          </cell>
          <cell r="D456" t="str">
            <v>OPEN</v>
          </cell>
          <cell r="E456">
            <v>41548</v>
          </cell>
          <cell r="F456">
            <v>2550</v>
          </cell>
          <cell r="G456" t="str">
            <v>TH1</v>
          </cell>
          <cell r="H456">
            <v>21054</v>
          </cell>
        </row>
        <row r="457">
          <cell r="B457" t="str">
            <v>21743737750</v>
          </cell>
          <cell r="C457" t="str">
            <v>AF217</v>
          </cell>
          <cell r="D457" t="str">
            <v>OPEN</v>
          </cell>
          <cell r="E457">
            <v>41913</v>
          </cell>
          <cell r="F457">
            <v>783</v>
          </cell>
          <cell r="G457" t="str">
            <v>TH1</v>
          </cell>
          <cell r="H457">
            <v>21599</v>
          </cell>
        </row>
        <row r="458">
          <cell r="B458" t="str">
            <v>21743737761</v>
          </cell>
          <cell r="C458" t="str">
            <v>AF217</v>
          </cell>
          <cell r="D458" t="str">
            <v>OPEN</v>
          </cell>
          <cell r="E458">
            <v>42644</v>
          </cell>
          <cell r="F458">
            <v>783</v>
          </cell>
          <cell r="G458" t="str">
            <v>TH1</v>
          </cell>
          <cell r="H458">
            <v>21600</v>
          </cell>
        </row>
        <row r="459">
          <cell r="B459" t="str">
            <v>21743737772</v>
          </cell>
          <cell r="C459" t="str">
            <v>AF217</v>
          </cell>
          <cell r="D459" t="str">
            <v>OPEN</v>
          </cell>
          <cell r="E459">
            <v>43009</v>
          </cell>
          <cell r="F459">
            <v>4750</v>
          </cell>
          <cell r="G459" t="str">
            <v>TH1</v>
          </cell>
          <cell r="H459">
            <v>21601</v>
          </cell>
        </row>
        <row r="460">
          <cell r="B460" t="str">
            <v>21743737783</v>
          </cell>
          <cell r="C460" t="str">
            <v>AF217</v>
          </cell>
          <cell r="D460" t="str">
            <v>OPEN</v>
          </cell>
          <cell r="E460">
            <v>43374</v>
          </cell>
          <cell r="F460">
            <v>783</v>
          </cell>
          <cell r="G460" t="str">
            <v>TH1</v>
          </cell>
          <cell r="H460">
            <v>21795</v>
          </cell>
        </row>
        <row r="461">
          <cell r="B461" t="str">
            <v>21743737794</v>
          </cell>
          <cell r="C461" t="str">
            <v>AF217</v>
          </cell>
          <cell r="D461" t="str">
            <v>OPEN</v>
          </cell>
          <cell r="E461">
            <v>43739</v>
          </cell>
          <cell r="F461">
            <v>783</v>
          </cell>
          <cell r="G461" t="str">
            <v>TH1</v>
          </cell>
          <cell r="H461">
            <v>22084</v>
          </cell>
        </row>
        <row r="462">
          <cell r="B462" t="str">
            <v>21743737805</v>
          </cell>
          <cell r="C462" t="str">
            <v>AF217</v>
          </cell>
          <cell r="D462" t="str">
            <v>OPEN</v>
          </cell>
          <cell r="E462">
            <v>44105</v>
          </cell>
          <cell r="F462">
            <v>783</v>
          </cell>
          <cell r="G462" t="str">
            <v>TH1</v>
          </cell>
          <cell r="H462">
            <v>22085</v>
          </cell>
        </row>
        <row r="463">
          <cell r="B463" t="str">
            <v>21743737816</v>
          </cell>
          <cell r="C463" t="str">
            <v>AF217</v>
          </cell>
          <cell r="D463" t="str">
            <v>OPEN</v>
          </cell>
          <cell r="E463">
            <v>37235</v>
          </cell>
          <cell r="F463">
            <v>783</v>
          </cell>
          <cell r="G463" t="str">
            <v>TH1</v>
          </cell>
          <cell r="H463">
            <v>21055</v>
          </cell>
        </row>
        <row r="464">
          <cell r="B464" t="str">
            <v>21743737820</v>
          </cell>
          <cell r="C464" t="str">
            <v>AF217</v>
          </cell>
          <cell r="D464" t="str">
            <v>OPEN</v>
          </cell>
          <cell r="E464">
            <v>42644</v>
          </cell>
          <cell r="F464">
            <v>16233</v>
          </cell>
          <cell r="G464" t="str">
            <v>TH1</v>
          </cell>
          <cell r="H464">
            <v>21796</v>
          </cell>
        </row>
        <row r="465">
          <cell r="B465" t="str">
            <v>21743737831</v>
          </cell>
          <cell r="C465" t="str">
            <v>AF217</v>
          </cell>
          <cell r="D465" t="str">
            <v>OPEN</v>
          </cell>
          <cell r="E465">
            <v>41913</v>
          </cell>
          <cell r="F465">
            <v>5040</v>
          </cell>
          <cell r="G465" t="str">
            <v>TH1</v>
          </cell>
          <cell r="H465">
            <v>21933</v>
          </cell>
        </row>
        <row r="466">
          <cell r="B466" t="str">
            <v>21743737842</v>
          </cell>
          <cell r="C466" t="str">
            <v>AF217</v>
          </cell>
          <cell r="D466" t="str">
            <v>OPEN</v>
          </cell>
          <cell r="E466">
            <v>41913</v>
          </cell>
          <cell r="F466">
            <v>783</v>
          </cell>
          <cell r="G466" t="str">
            <v>TH1</v>
          </cell>
          <cell r="H466">
            <v>21602</v>
          </cell>
        </row>
        <row r="467">
          <cell r="B467" t="str">
            <v>21743737853</v>
          </cell>
          <cell r="C467" t="str">
            <v>AF217</v>
          </cell>
          <cell r="D467" t="str">
            <v>OPEN</v>
          </cell>
          <cell r="E467">
            <v>42644</v>
          </cell>
          <cell r="F467">
            <v>27500</v>
          </cell>
          <cell r="G467" t="str">
            <v>TH1</v>
          </cell>
          <cell r="H467">
            <v>21603</v>
          </cell>
        </row>
        <row r="468">
          <cell r="B468" t="str">
            <v>21743737864</v>
          </cell>
          <cell r="C468" t="str">
            <v>AF217</v>
          </cell>
          <cell r="D468" t="str">
            <v>OPEN</v>
          </cell>
          <cell r="E468">
            <v>42644</v>
          </cell>
          <cell r="F468">
            <v>3485</v>
          </cell>
          <cell r="G468" t="str">
            <v>TH1</v>
          </cell>
          <cell r="H468">
            <v>21604</v>
          </cell>
        </row>
        <row r="469">
          <cell r="B469" t="str">
            <v>21743737875</v>
          </cell>
          <cell r="C469" t="str">
            <v>AF217</v>
          </cell>
          <cell r="D469" t="str">
            <v>OPEN</v>
          </cell>
          <cell r="E469">
            <v>43374</v>
          </cell>
          <cell r="F469">
            <v>817</v>
          </cell>
          <cell r="G469" t="str">
            <v>TH1</v>
          </cell>
          <cell r="H469">
            <v>21797</v>
          </cell>
        </row>
        <row r="470">
          <cell r="B470" t="str">
            <v>21743737886</v>
          </cell>
          <cell r="C470" t="str">
            <v>AF217</v>
          </cell>
          <cell r="D470" t="str">
            <v>OPEN</v>
          </cell>
          <cell r="E470">
            <v>42644</v>
          </cell>
          <cell r="F470">
            <v>1710</v>
          </cell>
          <cell r="G470" t="str">
            <v>TH1</v>
          </cell>
          <cell r="H470">
            <v>21605</v>
          </cell>
        </row>
        <row r="471">
          <cell r="B471" t="str">
            <v>21743737890</v>
          </cell>
          <cell r="C471" t="str">
            <v>AF217</v>
          </cell>
          <cell r="D471" t="str">
            <v>OPEN</v>
          </cell>
          <cell r="E471">
            <v>42644</v>
          </cell>
          <cell r="F471">
            <v>2884</v>
          </cell>
          <cell r="G471" t="str">
            <v>TH1</v>
          </cell>
          <cell r="H471">
            <v>21798</v>
          </cell>
        </row>
        <row r="472">
          <cell r="B472" t="str">
            <v>21743737901</v>
          </cell>
          <cell r="C472" t="str">
            <v>AF217</v>
          </cell>
          <cell r="D472" t="str">
            <v>OPEN</v>
          </cell>
          <cell r="E472">
            <v>43739</v>
          </cell>
          <cell r="F472">
            <v>1803</v>
          </cell>
          <cell r="G472" t="str">
            <v>TH1</v>
          </cell>
          <cell r="H472">
            <v>21934</v>
          </cell>
        </row>
        <row r="473">
          <cell r="B473" t="str">
            <v>21743737912</v>
          </cell>
          <cell r="C473" t="str">
            <v>AF217</v>
          </cell>
          <cell r="D473" t="str">
            <v>OPEN</v>
          </cell>
          <cell r="E473">
            <v>43739</v>
          </cell>
          <cell r="F473">
            <v>5170</v>
          </cell>
          <cell r="G473" t="str">
            <v>TH1</v>
          </cell>
          <cell r="H473">
            <v>22086</v>
          </cell>
        </row>
        <row r="474">
          <cell r="B474" t="str">
            <v>21743737923</v>
          </cell>
          <cell r="C474" t="str">
            <v>AF217</v>
          </cell>
          <cell r="D474" t="str">
            <v>OPEN</v>
          </cell>
          <cell r="E474">
            <v>43739</v>
          </cell>
          <cell r="F474">
            <v>665</v>
          </cell>
          <cell r="G474" t="str">
            <v>TH1</v>
          </cell>
          <cell r="H474">
            <v>22087</v>
          </cell>
        </row>
        <row r="475">
          <cell r="B475" t="str">
            <v>21743737934</v>
          </cell>
          <cell r="C475" t="str">
            <v>AF217</v>
          </cell>
          <cell r="D475" t="str">
            <v>OPEN</v>
          </cell>
          <cell r="E475">
            <v>45200</v>
          </cell>
          <cell r="F475">
            <v>1841</v>
          </cell>
          <cell r="G475" t="str">
            <v>TH1</v>
          </cell>
          <cell r="H475">
            <v>22351</v>
          </cell>
        </row>
        <row r="476">
          <cell r="B476" t="str">
            <v>21743737945</v>
          </cell>
          <cell r="C476" t="str">
            <v>AF217</v>
          </cell>
          <cell r="D476" t="str">
            <v>OPEN</v>
          </cell>
          <cell r="E476">
            <v>44105</v>
          </cell>
          <cell r="F476">
            <v>665</v>
          </cell>
          <cell r="G476" t="str">
            <v>TH1</v>
          </cell>
          <cell r="H476">
            <v>22088</v>
          </cell>
        </row>
        <row r="477">
          <cell r="B477" t="str">
            <v>21743737956</v>
          </cell>
          <cell r="C477" t="str">
            <v>AF217</v>
          </cell>
          <cell r="D477" t="str">
            <v>OPEN</v>
          </cell>
          <cell r="E477">
            <v>44470</v>
          </cell>
          <cell r="F477">
            <v>1966</v>
          </cell>
          <cell r="G477" t="str">
            <v>TH1</v>
          </cell>
          <cell r="H477">
            <v>22256</v>
          </cell>
        </row>
        <row r="478">
          <cell r="B478" t="str">
            <v>21743737960</v>
          </cell>
          <cell r="C478" t="str">
            <v>AF217</v>
          </cell>
          <cell r="D478" t="str">
            <v>OPEN</v>
          </cell>
          <cell r="E478">
            <v>44470</v>
          </cell>
          <cell r="F478">
            <v>1628</v>
          </cell>
          <cell r="G478" t="str">
            <v>TH1</v>
          </cell>
          <cell r="H478">
            <v>22257</v>
          </cell>
        </row>
        <row r="479">
          <cell r="B479" t="str">
            <v>21743737971</v>
          </cell>
          <cell r="C479" t="str">
            <v>AF217</v>
          </cell>
          <cell r="D479" t="str">
            <v>OPEN</v>
          </cell>
          <cell r="E479">
            <v>44470</v>
          </cell>
          <cell r="F479">
            <v>783</v>
          </cell>
          <cell r="G479" t="str">
            <v>TH1</v>
          </cell>
          <cell r="H479">
            <v>22258</v>
          </cell>
        </row>
        <row r="480">
          <cell r="B480" t="str">
            <v>21743737993</v>
          </cell>
          <cell r="C480" t="str">
            <v>AF217</v>
          </cell>
          <cell r="D480" t="str">
            <v>OPEN</v>
          </cell>
          <cell r="E480">
            <v>45200</v>
          </cell>
          <cell r="F480">
            <v>1710</v>
          </cell>
          <cell r="G480" t="str">
            <v>TH1</v>
          </cell>
          <cell r="H480">
            <v>22259</v>
          </cell>
        </row>
        <row r="481">
          <cell r="B481" t="str">
            <v>21743738796</v>
          </cell>
          <cell r="C481" t="str">
            <v>AF217</v>
          </cell>
          <cell r="D481" t="str">
            <v>OPEN</v>
          </cell>
          <cell r="E481">
            <v>45200</v>
          </cell>
          <cell r="F481">
            <v>783</v>
          </cell>
          <cell r="G481" t="str">
            <v>TH1</v>
          </cell>
          <cell r="H481">
            <v>22260</v>
          </cell>
        </row>
        <row r="482">
          <cell r="B482" t="str">
            <v>21743738800</v>
          </cell>
          <cell r="C482" t="str">
            <v>AF217</v>
          </cell>
          <cell r="D482" t="str">
            <v>OPEN</v>
          </cell>
          <cell r="E482">
            <v>45566</v>
          </cell>
          <cell r="F482">
            <v>1176</v>
          </cell>
          <cell r="G482" t="str">
            <v>TH1</v>
          </cell>
          <cell r="H482">
            <v>22261</v>
          </cell>
        </row>
        <row r="483">
          <cell r="B483" t="str">
            <v>21743738822</v>
          </cell>
          <cell r="C483" t="str">
            <v>AF217</v>
          </cell>
          <cell r="D483" t="str">
            <v>OPEN</v>
          </cell>
          <cell r="E483">
            <v>45200</v>
          </cell>
          <cell r="F483">
            <v>1682</v>
          </cell>
          <cell r="G483" t="str">
            <v>TH1</v>
          </cell>
          <cell r="H483">
            <v>22262</v>
          </cell>
        </row>
        <row r="484">
          <cell r="B484" t="str">
            <v>21743853935</v>
          </cell>
          <cell r="C484" t="str">
            <v>AF217</v>
          </cell>
          <cell r="D484" t="str">
            <v>OPEN</v>
          </cell>
          <cell r="E484">
            <v>46997</v>
          </cell>
          <cell r="F484">
            <v>11565</v>
          </cell>
          <cell r="G484" t="str">
            <v>TH1</v>
          </cell>
          <cell r="H484">
            <v>19929</v>
          </cell>
        </row>
        <row r="485">
          <cell r="B485" t="str">
            <v>21743853946</v>
          </cell>
          <cell r="C485" t="str">
            <v>AF217</v>
          </cell>
          <cell r="D485" t="str">
            <v>OPEN</v>
          </cell>
          <cell r="E485">
            <v>46997</v>
          </cell>
          <cell r="F485">
            <v>42000</v>
          </cell>
          <cell r="G485" t="str">
            <v>TH1</v>
          </cell>
          <cell r="H485">
            <v>20255</v>
          </cell>
        </row>
        <row r="486">
          <cell r="B486" t="str">
            <v>23299308215</v>
          </cell>
          <cell r="C486" t="str">
            <v>AF232</v>
          </cell>
          <cell r="D486" t="str">
            <v>OPEN</v>
          </cell>
          <cell r="E486">
            <v>43739</v>
          </cell>
          <cell r="F486">
            <v>13475</v>
          </cell>
          <cell r="G486" t="str">
            <v>TH1</v>
          </cell>
          <cell r="H486">
            <v>22089</v>
          </cell>
        </row>
        <row r="487">
          <cell r="B487" t="str">
            <v>23299598122</v>
          </cell>
          <cell r="C487" t="str">
            <v>AF232</v>
          </cell>
          <cell r="D487" t="str">
            <v>OPEN</v>
          </cell>
          <cell r="E487">
            <v>41913</v>
          </cell>
          <cell r="F487">
            <v>9870</v>
          </cell>
          <cell r="G487" t="str">
            <v>TH1</v>
          </cell>
          <cell r="H487">
            <v>21610</v>
          </cell>
        </row>
        <row r="488">
          <cell r="B488" t="str">
            <v>29721046874</v>
          </cell>
          <cell r="C488" t="str">
            <v>AF297</v>
          </cell>
          <cell r="D488" t="str">
            <v>OPEN</v>
          </cell>
          <cell r="E488">
            <v>37021</v>
          </cell>
          <cell r="F488">
            <v>22155</v>
          </cell>
          <cell r="G488" t="str">
            <v>TH1</v>
          </cell>
          <cell r="H488">
            <v>20262</v>
          </cell>
        </row>
        <row r="489">
          <cell r="B489" t="str">
            <v>29721046885</v>
          </cell>
          <cell r="C489" t="str">
            <v>AF297</v>
          </cell>
          <cell r="D489" t="str">
            <v>OPEN</v>
          </cell>
          <cell r="E489">
            <v>37174</v>
          </cell>
          <cell r="F489">
            <v>4185</v>
          </cell>
          <cell r="G489" t="str">
            <v>TH1</v>
          </cell>
          <cell r="H489">
            <v>21328</v>
          </cell>
        </row>
        <row r="490">
          <cell r="B490" t="str">
            <v>29721046896</v>
          </cell>
          <cell r="C490" t="str">
            <v>AF297</v>
          </cell>
          <cell r="D490" t="str">
            <v>OPEN</v>
          </cell>
          <cell r="E490">
            <v>37205</v>
          </cell>
          <cell r="F490">
            <v>5148</v>
          </cell>
          <cell r="G490" t="str">
            <v>TH1</v>
          </cell>
          <cell r="H490">
            <v>21329</v>
          </cell>
        </row>
        <row r="491">
          <cell r="B491" t="str">
            <v>29721046900</v>
          </cell>
          <cell r="C491" t="str">
            <v>AF297</v>
          </cell>
          <cell r="D491" t="str">
            <v>OPEN</v>
          </cell>
          <cell r="E491">
            <v>43739</v>
          </cell>
          <cell r="F491">
            <v>8874</v>
          </cell>
          <cell r="G491" t="str">
            <v>TH1</v>
          </cell>
          <cell r="H491">
            <v>22353</v>
          </cell>
        </row>
        <row r="492">
          <cell r="B492" t="str">
            <v>29724934523</v>
          </cell>
          <cell r="C492" t="str">
            <v>AF297</v>
          </cell>
          <cell r="D492" t="str">
            <v>OPEN</v>
          </cell>
          <cell r="E492">
            <v>44470</v>
          </cell>
          <cell r="F492">
            <v>10246</v>
          </cell>
          <cell r="G492" t="str">
            <v>TH1</v>
          </cell>
          <cell r="H492">
            <v>22271</v>
          </cell>
        </row>
        <row r="493">
          <cell r="B493" t="str">
            <v>61826359093</v>
          </cell>
          <cell r="C493" t="str">
            <v>AF618</v>
          </cell>
          <cell r="D493" t="str">
            <v>OPEN</v>
          </cell>
          <cell r="E493">
            <v>42248</v>
          </cell>
          <cell r="F493">
            <v>788</v>
          </cell>
          <cell r="G493" t="str">
            <v>TH1</v>
          </cell>
          <cell r="H493">
            <v>21339</v>
          </cell>
        </row>
        <row r="494">
          <cell r="B494" t="str">
            <v>61826359104</v>
          </cell>
          <cell r="C494" t="str">
            <v>AF618</v>
          </cell>
          <cell r="D494" t="str">
            <v>OPEN</v>
          </cell>
          <cell r="E494">
            <v>42248</v>
          </cell>
          <cell r="F494">
            <v>7120</v>
          </cell>
          <cell r="G494" t="str">
            <v>TH1</v>
          </cell>
          <cell r="H494">
            <v>21340</v>
          </cell>
        </row>
        <row r="495">
          <cell r="B495" t="str">
            <v>61827380345</v>
          </cell>
          <cell r="C495" t="str">
            <v>AF618</v>
          </cell>
          <cell r="D495" t="str">
            <v>OPEN</v>
          </cell>
          <cell r="E495">
            <v>42248</v>
          </cell>
          <cell r="F495">
            <v>1316</v>
          </cell>
          <cell r="G495" t="str">
            <v>TH1</v>
          </cell>
          <cell r="H495">
            <v>21341</v>
          </cell>
        </row>
        <row r="496">
          <cell r="B496" t="str">
            <v>61827380356</v>
          </cell>
          <cell r="C496" t="str">
            <v>AF618</v>
          </cell>
          <cell r="D496" t="str">
            <v>OPEN</v>
          </cell>
          <cell r="E496">
            <v>42248</v>
          </cell>
          <cell r="F496">
            <v>707</v>
          </cell>
          <cell r="G496" t="str">
            <v>TH1</v>
          </cell>
          <cell r="H496">
            <v>21342</v>
          </cell>
        </row>
        <row r="497">
          <cell r="B497" t="str">
            <v>61827385621</v>
          </cell>
          <cell r="C497" t="str">
            <v>AF618</v>
          </cell>
          <cell r="D497" t="str">
            <v>OPEN</v>
          </cell>
          <cell r="E497">
            <v>42248</v>
          </cell>
          <cell r="F497">
            <v>4001</v>
          </cell>
          <cell r="G497" t="str">
            <v>TH1</v>
          </cell>
          <cell r="H497">
            <v>21343</v>
          </cell>
        </row>
        <row r="498">
          <cell r="B498" t="str">
            <v>61827385632</v>
          </cell>
          <cell r="C498" t="str">
            <v>AF618</v>
          </cell>
          <cell r="D498" t="str">
            <v>OPEN</v>
          </cell>
          <cell r="E498">
            <v>42248</v>
          </cell>
          <cell r="F498">
            <v>3650</v>
          </cell>
          <cell r="G498" t="str">
            <v>TH1</v>
          </cell>
          <cell r="H498">
            <v>21344</v>
          </cell>
        </row>
        <row r="499">
          <cell r="B499" t="str">
            <v>61827385654</v>
          </cell>
          <cell r="C499" t="str">
            <v>AF618</v>
          </cell>
          <cell r="D499" t="str">
            <v>OPEN</v>
          </cell>
          <cell r="E499">
            <v>42248</v>
          </cell>
          <cell r="F499">
            <v>1274</v>
          </cell>
          <cell r="G499" t="str">
            <v>TH1</v>
          </cell>
          <cell r="H499">
            <v>21345</v>
          </cell>
        </row>
        <row r="500">
          <cell r="B500" t="str">
            <v>61827385665</v>
          </cell>
          <cell r="C500" t="str">
            <v>AF618</v>
          </cell>
          <cell r="D500" t="str">
            <v>OPEN</v>
          </cell>
          <cell r="E500">
            <v>42248</v>
          </cell>
          <cell r="F500">
            <v>720</v>
          </cell>
          <cell r="G500" t="str">
            <v>TH1</v>
          </cell>
          <cell r="H500">
            <v>21346</v>
          </cell>
        </row>
        <row r="501">
          <cell r="B501" t="str">
            <v>61827385794</v>
          </cell>
          <cell r="C501" t="str">
            <v>AF618</v>
          </cell>
          <cell r="D501" t="str">
            <v>OPEN</v>
          </cell>
          <cell r="E501">
            <v>42248</v>
          </cell>
          <cell r="F501">
            <v>3245</v>
          </cell>
          <cell r="G501" t="str">
            <v>TH1</v>
          </cell>
          <cell r="H501">
            <v>21347</v>
          </cell>
        </row>
        <row r="502">
          <cell r="B502" t="str">
            <v>61827391405</v>
          </cell>
          <cell r="C502" t="str">
            <v>AF618</v>
          </cell>
          <cell r="D502" t="str">
            <v>OPEN</v>
          </cell>
          <cell r="E502">
            <v>42248</v>
          </cell>
          <cell r="F502">
            <v>6472</v>
          </cell>
          <cell r="G502" t="str">
            <v>TH1</v>
          </cell>
          <cell r="H502">
            <v>21348</v>
          </cell>
        </row>
        <row r="503">
          <cell r="B503" t="str">
            <v>61827391512</v>
          </cell>
          <cell r="C503" t="str">
            <v>AF618</v>
          </cell>
          <cell r="D503" t="str">
            <v>OPEN</v>
          </cell>
          <cell r="E503">
            <v>42248</v>
          </cell>
          <cell r="F503">
            <v>964</v>
          </cell>
          <cell r="G503" t="str">
            <v>TH1</v>
          </cell>
          <cell r="H503">
            <v>21349</v>
          </cell>
        </row>
        <row r="504">
          <cell r="B504" t="str">
            <v>61827391523</v>
          </cell>
          <cell r="C504" t="str">
            <v>AF618</v>
          </cell>
          <cell r="D504" t="str">
            <v>OPEN</v>
          </cell>
          <cell r="E504">
            <v>42248</v>
          </cell>
          <cell r="F504">
            <v>2678</v>
          </cell>
          <cell r="G504" t="str">
            <v>TH1</v>
          </cell>
          <cell r="H504">
            <v>21350</v>
          </cell>
        </row>
        <row r="505">
          <cell r="B505" t="str">
            <v>61827391534</v>
          </cell>
          <cell r="C505" t="str">
            <v>AF618</v>
          </cell>
          <cell r="D505" t="str">
            <v>OPEN</v>
          </cell>
          <cell r="E505">
            <v>42248</v>
          </cell>
          <cell r="F505">
            <v>4204</v>
          </cell>
          <cell r="G505" t="str">
            <v>TH1</v>
          </cell>
          <cell r="H505">
            <v>21351</v>
          </cell>
        </row>
        <row r="506">
          <cell r="B506" t="str">
            <v>61827391545</v>
          </cell>
          <cell r="C506" t="str">
            <v>AF618</v>
          </cell>
          <cell r="D506" t="str">
            <v>OPEN</v>
          </cell>
          <cell r="E506">
            <v>42248</v>
          </cell>
          <cell r="F506">
            <v>1144</v>
          </cell>
          <cell r="G506" t="str">
            <v>TH1</v>
          </cell>
          <cell r="H506">
            <v>21352</v>
          </cell>
        </row>
        <row r="507">
          <cell r="B507" t="str">
            <v>61827391556</v>
          </cell>
          <cell r="C507" t="str">
            <v>AF618</v>
          </cell>
          <cell r="D507" t="str">
            <v>OPEN</v>
          </cell>
          <cell r="E507">
            <v>42248</v>
          </cell>
          <cell r="F507">
            <v>1321</v>
          </cell>
          <cell r="G507" t="str">
            <v>TH1</v>
          </cell>
          <cell r="H507">
            <v>21353</v>
          </cell>
        </row>
        <row r="508">
          <cell r="B508" t="str">
            <v>61827391560</v>
          </cell>
          <cell r="C508" t="str">
            <v>AF618</v>
          </cell>
          <cell r="D508" t="str">
            <v>OPEN</v>
          </cell>
          <cell r="E508">
            <v>42248</v>
          </cell>
          <cell r="F508">
            <v>707</v>
          </cell>
          <cell r="G508" t="str">
            <v>TH1</v>
          </cell>
          <cell r="H508">
            <v>21354</v>
          </cell>
        </row>
        <row r="509">
          <cell r="B509" t="str">
            <v>61827767880</v>
          </cell>
          <cell r="C509" t="str">
            <v>AF618</v>
          </cell>
          <cell r="D509" t="str">
            <v>OPEN</v>
          </cell>
          <cell r="E509">
            <v>42248</v>
          </cell>
          <cell r="F509">
            <v>7255</v>
          </cell>
          <cell r="G509" t="str">
            <v>TH1</v>
          </cell>
          <cell r="H509">
            <v>21355</v>
          </cell>
        </row>
        <row r="510">
          <cell r="B510" t="str">
            <v>61827767891</v>
          </cell>
          <cell r="C510" t="str">
            <v>AF618</v>
          </cell>
          <cell r="D510" t="str">
            <v>OPEN</v>
          </cell>
          <cell r="E510">
            <v>42248</v>
          </cell>
          <cell r="F510">
            <v>11980</v>
          </cell>
          <cell r="G510" t="str">
            <v>TH1</v>
          </cell>
          <cell r="H510">
            <v>21356</v>
          </cell>
        </row>
        <row r="511">
          <cell r="B511" t="str">
            <v>61827767902</v>
          </cell>
          <cell r="C511" t="str">
            <v>AF618</v>
          </cell>
          <cell r="D511" t="str">
            <v>OPEN</v>
          </cell>
          <cell r="E511">
            <v>42248</v>
          </cell>
          <cell r="F511">
            <v>1787</v>
          </cell>
          <cell r="G511" t="str">
            <v>TH1</v>
          </cell>
          <cell r="H511">
            <v>21357</v>
          </cell>
        </row>
        <row r="512">
          <cell r="B512" t="str">
            <v>61827767913</v>
          </cell>
          <cell r="C512" t="str">
            <v>AF618</v>
          </cell>
          <cell r="D512" t="str">
            <v>OPEN</v>
          </cell>
          <cell r="E512">
            <v>42248</v>
          </cell>
          <cell r="F512">
            <v>707</v>
          </cell>
          <cell r="G512" t="str">
            <v>TH1</v>
          </cell>
          <cell r="H512">
            <v>21358</v>
          </cell>
        </row>
        <row r="513">
          <cell r="B513" t="str">
            <v>61827767924</v>
          </cell>
          <cell r="C513" t="str">
            <v>AF618</v>
          </cell>
          <cell r="D513" t="str">
            <v>OPEN</v>
          </cell>
          <cell r="E513">
            <v>42248</v>
          </cell>
          <cell r="F513">
            <v>1240</v>
          </cell>
          <cell r="G513" t="str">
            <v>TH1</v>
          </cell>
          <cell r="H513">
            <v>21359</v>
          </cell>
        </row>
        <row r="514">
          <cell r="B514" t="str">
            <v>61827767935</v>
          </cell>
          <cell r="C514" t="str">
            <v>AF618</v>
          </cell>
          <cell r="D514" t="str">
            <v>OPEN</v>
          </cell>
          <cell r="E514">
            <v>42248</v>
          </cell>
          <cell r="F514">
            <v>842</v>
          </cell>
          <cell r="G514" t="str">
            <v>TH1</v>
          </cell>
          <cell r="H514">
            <v>21360</v>
          </cell>
        </row>
        <row r="515">
          <cell r="B515" t="str">
            <v>61827767946</v>
          </cell>
          <cell r="C515" t="str">
            <v>AF618</v>
          </cell>
          <cell r="D515" t="str">
            <v>OPEN</v>
          </cell>
          <cell r="E515">
            <v>42248</v>
          </cell>
          <cell r="F515">
            <v>1652</v>
          </cell>
          <cell r="G515" t="str">
            <v>TH1</v>
          </cell>
          <cell r="H515">
            <v>21361</v>
          </cell>
        </row>
        <row r="516">
          <cell r="B516" t="str">
            <v>61827767972</v>
          </cell>
          <cell r="C516" t="str">
            <v>AF618</v>
          </cell>
          <cell r="D516" t="str">
            <v>OPEN</v>
          </cell>
          <cell r="E516">
            <v>42248</v>
          </cell>
          <cell r="F516">
            <v>2334</v>
          </cell>
          <cell r="G516" t="str">
            <v>TH1</v>
          </cell>
          <cell r="H516">
            <v>21362</v>
          </cell>
        </row>
        <row r="517">
          <cell r="B517" t="str">
            <v>61827767983</v>
          </cell>
          <cell r="C517" t="str">
            <v>AF618</v>
          </cell>
          <cell r="D517" t="str">
            <v>OPEN</v>
          </cell>
          <cell r="E517">
            <v>42248</v>
          </cell>
          <cell r="F517">
            <v>1004</v>
          </cell>
          <cell r="G517" t="str">
            <v>TH1</v>
          </cell>
          <cell r="H517">
            <v>21363</v>
          </cell>
        </row>
        <row r="518">
          <cell r="B518" t="str">
            <v>61827768005</v>
          </cell>
          <cell r="C518" t="str">
            <v>AF618</v>
          </cell>
          <cell r="D518" t="str">
            <v>OPEN</v>
          </cell>
          <cell r="E518">
            <v>42248</v>
          </cell>
          <cell r="F518">
            <v>34794</v>
          </cell>
          <cell r="G518" t="str">
            <v>TH1</v>
          </cell>
          <cell r="H518">
            <v>21365</v>
          </cell>
        </row>
        <row r="519">
          <cell r="B519" t="str">
            <v>61827788596</v>
          </cell>
          <cell r="C519" t="str">
            <v>AF618</v>
          </cell>
          <cell r="D519" t="str">
            <v>OPEN</v>
          </cell>
          <cell r="E519">
            <v>36932</v>
          </cell>
          <cell r="F519">
            <v>1904</v>
          </cell>
          <cell r="G519" t="str">
            <v>TH1</v>
          </cell>
          <cell r="H519">
            <v>19960</v>
          </cell>
        </row>
        <row r="520">
          <cell r="B520" t="str">
            <v>61827788600</v>
          </cell>
          <cell r="C520" t="str">
            <v>AF618</v>
          </cell>
          <cell r="D520" t="str">
            <v>OPEN</v>
          </cell>
          <cell r="E520">
            <v>43374</v>
          </cell>
          <cell r="F520">
            <v>17220</v>
          </cell>
          <cell r="G520" t="str">
            <v>TH1</v>
          </cell>
          <cell r="H520">
            <v>21815</v>
          </cell>
        </row>
        <row r="521">
          <cell r="B521" t="str">
            <v>61827791713</v>
          </cell>
          <cell r="C521" t="str">
            <v>AF618</v>
          </cell>
          <cell r="D521" t="str">
            <v>OPEN</v>
          </cell>
          <cell r="E521">
            <v>43374</v>
          </cell>
          <cell r="F521">
            <v>3471</v>
          </cell>
          <cell r="G521" t="str">
            <v>TH1</v>
          </cell>
          <cell r="H521">
            <v>21816</v>
          </cell>
        </row>
        <row r="522">
          <cell r="B522" t="str">
            <v>61827791724</v>
          </cell>
          <cell r="C522" t="str">
            <v>AF618</v>
          </cell>
          <cell r="D522" t="str">
            <v>OPEN</v>
          </cell>
          <cell r="E522">
            <v>37113</v>
          </cell>
          <cell r="F522">
            <v>22119</v>
          </cell>
          <cell r="G522" t="str">
            <v>TH1</v>
          </cell>
          <cell r="H522">
            <v>20942</v>
          </cell>
        </row>
        <row r="523">
          <cell r="B523" t="str">
            <v>61827791735</v>
          </cell>
          <cell r="C523" t="str">
            <v>AF618</v>
          </cell>
          <cell r="D523" t="str">
            <v>OPEN</v>
          </cell>
          <cell r="E523">
            <v>41913</v>
          </cell>
          <cell r="F523">
            <v>24160</v>
          </cell>
          <cell r="G523" t="str">
            <v>TH1</v>
          </cell>
          <cell r="H523">
            <v>21638</v>
          </cell>
        </row>
        <row r="524">
          <cell r="B524" t="str">
            <v>61827791746</v>
          </cell>
          <cell r="C524" t="str">
            <v>AF618</v>
          </cell>
          <cell r="D524" t="str">
            <v>OPEN</v>
          </cell>
          <cell r="E524">
            <v>44470</v>
          </cell>
          <cell r="F524">
            <v>23542</v>
          </cell>
          <cell r="G524" t="str">
            <v>TH1</v>
          </cell>
          <cell r="H524">
            <v>22284</v>
          </cell>
        </row>
        <row r="525">
          <cell r="B525" t="str">
            <v>61865879715</v>
          </cell>
          <cell r="C525" t="str">
            <v>AF618</v>
          </cell>
          <cell r="D525" t="str">
            <v>OPEN</v>
          </cell>
          <cell r="E525">
            <v>37021</v>
          </cell>
          <cell r="F525">
            <v>27404</v>
          </cell>
          <cell r="G525" t="str">
            <v>TH1</v>
          </cell>
          <cell r="H525">
            <v>20675</v>
          </cell>
        </row>
        <row r="526">
          <cell r="B526" t="str">
            <v>69516098994</v>
          </cell>
          <cell r="C526" t="str">
            <v>AF695</v>
          </cell>
          <cell r="D526" t="str">
            <v>OPEN</v>
          </cell>
          <cell r="E526">
            <v>36901</v>
          </cell>
          <cell r="F526">
            <v>502900</v>
          </cell>
          <cell r="G526" t="str">
            <v>TH1</v>
          </cell>
          <cell r="H526">
            <v>19993</v>
          </cell>
        </row>
        <row r="527">
          <cell r="B527" t="str">
            <v>69516108912</v>
          </cell>
          <cell r="C527" t="str">
            <v>AF695</v>
          </cell>
          <cell r="D527" t="str">
            <v>OPEN</v>
          </cell>
          <cell r="E527">
            <v>36960</v>
          </cell>
          <cell r="F527">
            <v>299205</v>
          </cell>
          <cell r="G527" t="str">
            <v>TH1</v>
          </cell>
          <cell r="H527">
            <v>19995</v>
          </cell>
        </row>
        <row r="528">
          <cell r="B528" t="str">
            <v>69516108923</v>
          </cell>
          <cell r="C528" t="str">
            <v>AF695</v>
          </cell>
          <cell r="D528" t="str">
            <v>OPEN</v>
          </cell>
          <cell r="E528">
            <v>37144</v>
          </cell>
          <cell r="F528">
            <v>27510</v>
          </cell>
          <cell r="G528" t="str">
            <v>TH1</v>
          </cell>
          <cell r="H528">
            <v>21401</v>
          </cell>
        </row>
        <row r="529">
          <cell r="B529" t="str">
            <v>69516108934</v>
          </cell>
          <cell r="C529" t="str">
            <v>AF695</v>
          </cell>
          <cell r="D529" t="str">
            <v>OPEN</v>
          </cell>
          <cell r="E529">
            <v>37205</v>
          </cell>
          <cell r="F529">
            <v>283015</v>
          </cell>
          <cell r="G529" t="str">
            <v>TH1</v>
          </cell>
          <cell r="H529">
            <v>20805</v>
          </cell>
        </row>
        <row r="530">
          <cell r="B530" t="str">
            <v>69516108945</v>
          </cell>
          <cell r="C530" t="str">
            <v>AF695</v>
          </cell>
          <cell r="D530" t="str">
            <v>OPEN</v>
          </cell>
          <cell r="E530">
            <v>37235</v>
          </cell>
          <cell r="F530">
            <v>579978</v>
          </cell>
          <cell r="G530" t="str">
            <v>TH1</v>
          </cell>
          <cell r="H530">
            <v>21089</v>
          </cell>
        </row>
        <row r="531">
          <cell r="B531" t="str">
            <v>69516108956</v>
          </cell>
          <cell r="C531" t="str">
            <v>AF695</v>
          </cell>
          <cell r="D531" t="str">
            <v>OPEN</v>
          </cell>
          <cell r="E531">
            <v>37235</v>
          </cell>
          <cell r="F531">
            <v>819020</v>
          </cell>
          <cell r="G531" t="str">
            <v>TH1</v>
          </cell>
          <cell r="H531">
            <v>21657</v>
          </cell>
        </row>
        <row r="532">
          <cell r="B532" t="str">
            <v>69516108960</v>
          </cell>
          <cell r="C532" t="str">
            <v>AF695</v>
          </cell>
          <cell r="D532" t="str">
            <v>OPEN</v>
          </cell>
          <cell r="E532">
            <v>37205</v>
          </cell>
          <cell r="F532">
            <v>28140</v>
          </cell>
          <cell r="G532" t="str">
            <v>TH1</v>
          </cell>
          <cell r="H532">
            <v>20965</v>
          </cell>
        </row>
        <row r="533">
          <cell r="B533" t="str">
            <v>69516108971</v>
          </cell>
          <cell r="C533" t="str">
            <v>AF695</v>
          </cell>
          <cell r="D533" t="str">
            <v>OPEN</v>
          </cell>
          <cell r="E533">
            <v>43009</v>
          </cell>
          <cell r="F533">
            <v>194586</v>
          </cell>
          <cell r="G533" t="str">
            <v>TH1</v>
          </cell>
          <cell r="H533">
            <v>21658</v>
          </cell>
        </row>
        <row r="534">
          <cell r="B534" t="str">
            <v>69516108982</v>
          </cell>
          <cell r="C534" t="str">
            <v>AF695</v>
          </cell>
          <cell r="D534" t="str">
            <v>OPEN</v>
          </cell>
          <cell r="E534">
            <v>44470</v>
          </cell>
          <cell r="F534">
            <v>598130</v>
          </cell>
          <cell r="G534" t="str">
            <v>TH1</v>
          </cell>
          <cell r="H534">
            <v>22115</v>
          </cell>
        </row>
        <row r="535">
          <cell r="B535" t="str">
            <v>69516108993</v>
          </cell>
          <cell r="C535" t="str">
            <v>AF695</v>
          </cell>
          <cell r="D535" t="str">
            <v>OPEN</v>
          </cell>
          <cell r="E535">
            <v>43374</v>
          </cell>
          <cell r="F535">
            <v>5090</v>
          </cell>
          <cell r="G535" t="str">
            <v>TH1</v>
          </cell>
          <cell r="H535">
            <v>21963</v>
          </cell>
        </row>
        <row r="536">
          <cell r="B536" t="str">
            <v>69516109004</v>
          </cell>
          <cell r="C536" t="str">
            <v>AF695</v>
          </cell>
          <cell r="D536" t="str">
            <v>OPEN</v>
          </cell>
          <cell r="E536">
            <v>44105</v>
          </cell>
          <cell r="F536">
            <v>14145</v>
          </cell>
          <cell r="G536" t="str">
            <v>TH1</v>
          </cell>
          <cell r="H536">
            <v>22116</v>
          </cell>
        </row>
        <row r="537">
          <cell r="B537" t="str">
            <v>69516109015</v>
          </cell>
          <cell r="C537" t="str">
            <v>AF695</v>
          </cell>
          <cell r="D537" t="str">
            <v>OPEN</v>
          </cell>
          <cell r="E537">
            <v>43739</v>
          </cell>
          <cell r="F537">
            <v>320355</v>
          </cell>
          <cell r="G537" t="str">
            <v>TH1</v>
          </cell>
          <cell r="H537">
            <v>22117</v>
          </cell>
        </row>
        <row r="538">
          <cell r="B538" t="str">
            <v>69516109026</v>
          </cell>
          <cell r="C538" t="str">
            <v>AF695</v>
          </cell>
          <cell r="D538" t="str">
            <v>OPEN</v>
          </cell>
          <cell r="E538">
            <v>44105</v>
          </cell>
          <cell r="F538">
            <v>460650</v>
          </cell>
          <cell r="G538" t="str">
            <v>TH1</v>
          </cell>
          <cell r="H538">
            <v>22313</v>
          </cell>
        </row>
        <row r="539">
          <cell r="B539" t="str">
            <v>69516109030</v>
          </cell>
          <cell r="C539" t="str">
            <v>AF695</v>
          </cell>
          <cell r="D539" t="str">
            <v>OPEN</v>
          </cell>
          <cell r="E539">
            <v>45200</v>
          </cell>
          <cell r="F539">
            <v>404935</v>
          </cell>
          <cell r="G539" t="str">
            <v>TH1</v>
          </cell>
          <cell r="H539">
            <v>22314</v>
          </cell>
        </row>
        <row r="540">
          <cell r="B540" t="str">
            <v>69516109052</v>
          </cell>
          <cell r="C540" t="str">
            <v>AF695</v>
          </cell>
          <cell r="D540" t="str">
            <v>OPEN</v>
          </cell>
          <cell r="E540">
            <v>44105</v>
          </cell>
          <cell r="F540">
            <v>18900</v>
          </cell>
          <cell r="G540" t="str">
            <v>TH1</v>
          </cell>
          <cell r="H540">
            <v>22315</v>
          </cell>
        </row>
      </sheetData>
      <sheetData sheetId="5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data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-BS"/>
    </sheetNames>
    <sheetDataSet>
      <sheetData sheetId="0"/>
      <sheetData sheetId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총괄표"/>
      <sheetName val="inform"/>
      <sheetName val="BS"/>
      <sheetName val="PL"/>
      <sheetName val="RE"/>
      <sheetName val="COGM"/>
      <sheetName val="T1"/>
      <sheetName val="T1-2"/>
      <sheetName val="T2"/>
      <sheetName val="T2A"/>
      <sheetName val="T3-1(7)"/>
      <sheetName val="T3-3A"/>
      <sheetName val="T3-3B"/>
      <sheetName val="T5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CTR"/>
      <sheetName val="CTR.XLS"/>
      <sheetName val="\Documents and Settings\aphupai"/>
      <sheetName val="\C\Documents and Settings\aphup"/>
      <sheetName val="\C\C\Documents and Settings\aph"/>
      <sheetName val="\C\C\C\Documents and Settings\a"/>
      <sheetName val="\Documents and Settings\Adminis"/>
      <sheetName val="\\psf\C\Documents and Settings\"/>
      <sheetName val="10-1 Media"/>
      <sheetName val="10-cut"/>
    </sheetNames>
    <definedNames>
      <definedName name="conb12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Dat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786"/>
      <sheetName val="CST1198"/>
    </sheetNames>
    <sheetDataSet>
      <sheetData sheetId="0">
        <row r="3">
          <cell r="C3" t="str">
            <v>300</v>
          </cell>
          <cell r="D3" t="str">
            <v>304</v>
          </cell>
          <cell r="E3" t="str">
            <v>305</v>
          </cell>
          <cell r="F3" t="str">
            <v>925</v>
          </cell>
          <cell r="G3" t="str">
            <v>514</v>
          </cell>
          <cell r="H3" t="str">
            <v>Total</v>
          </cell>
        </row>
        <row r="4">
          <cell r="A4" t="str">
            <v>A/C Code</v>
          </cell>
          <cell r="B4" t="str">
            <v>Description</v>
          </cell>
          <cell r="C4" t="str">
            <v>INR</v>
          </cell>
          <cell r="D4" t="str">
            <v>INR</v>
          </cell>
          <cell r="E4" t="str">
            <v>INR</v>
          </cell>
          <cell r="F4" t="str">
            <v>INR</v>
          </cell>
          <cell r="G4" t="str">
            <v>INR</v>
          </cell>
          <cell r="H4" t="str">
            <v>INR</v>
          </cell>
        </row>
        <row r="5">
          <cell r="A5" t="str">
            <v>1010-09</v>
          </cell>
          <cell r="B5" t="str">
            <v>Bank account - India</v>
          </cell>
          <cell r="H5">
            <v>0</v>
          </cell>
        </row>
        <row r="6">
          <cell r="A6" t="str">
            <v>2041-56</v>
          </cell>
          <cell r="B6" t="str">
            <v>Accrured payroll</v>
          </cell>
          <cell r="H6">
            <v>0</v>
          </cell>
        </row>
        <row r="7">
          <cell r="A7" t="str">
            <v>2178-53</v>
          </cell>
          <cell r="B7" t="str">
            <v>Other accrual - India</v>
          </cell>
          <cell r="C7">
            <v>-465700</v>
          </cell>
          <cell r="D7">
            <v>-936250</v>
          </cell>
          <cell r="E7">
            <v>-822900</v>
          </cell>
          <cell r="F7">
            <v>-1603000</v>
          </cell>
          <cell r="G7">
            <v>-947005</v>
          </cell>
          <cell r="H7">
            <v>-4774855</v>
          </cell>
        </row>
        <row r="8">
          <cell r="A8" t="str">
            <v>2041-20</v>
          </cell>
          <cell r="B8" t="str">
            <v>Salary accrual - India</v>
          </cell>
          <cell r="H8">
            <v>0</v>
          </cell>
        </row>
        <row r="9">
          <cell r="A9" t="str">
            <v>2032-18</v>
          </cell>
          <cell r="B9" t="str">
            <v>Air Freight Expense</v>
          </cell>
          <cell r="H9">
            <v>0</v>
          </cell>
        </row>
        <row r="10">
          <cell r="A10" t="str">
            <v>3900-53</v>
          </cell>
          <cell r="B10" t="str">
            <v>Warehouse Handling Exp</v>
          </cell>
          <cell r="C10">
            <v>0</v>
          </cell>
          <cell r="D10">
            <v>1500</v>
          </cell>
          <cell r="E10">
            <v>30000</v>
          </cell>
          <cell r="F10">
            <v>60000</v>
          </cell>
          <cell r="G10">
            <v>0</v>
          </cell>
          <cell r="H10">
            <v>91500</v>
          </cell>
        </row>
        <row r="11">
          <cell r="A11" t="str">
            <v>3900-63</v>
          </cell>
          <cell r="B11" t="str">
            <v>Cartage Exp - Ocean Exoport</v>
          </cell>
          <cell r="C11">
            <v>0</v>
          </cell>
          <cell r="D11">
            <v>13000</v>
          </cell>
          <cell r="E11">
            <v>42000</v>
          </cell>
          <cell r="F11">
            <v>2000</v>
          </cell>
          <cell r="G11">
            <v>3000</v>
          </cell>
          <cell r="H11">
            <v>60000</v>
          </cell>
        </row>
        <row r="12">
          <cell r="A12" t="str">
            <v>4119-15</v>
          </cell>
          <cell r="B12" t="str">
            <v>Salaries officier</v>
          </cell>
          <cell r="H12">
            <v>0</v>
          </cell>
        </row>
        <row r="13">
          <cell r="A13" t="str">
            <v>4125-10</v>
          </cell>
          <cell r="B13" t="str">
            <v>Salaries - terminal manager</v>
          </cell>
          <cell r="H13">
            <v>0</v>
          </cell>
        </row>
        <row r="14">
          <cell r="A14" t="str">
            <v>4125-20</v>
          </cell>
          <cell r="B14" t="str">
            <v>Salaries - Div manager</v>
          </cell>
          <cell r="H14">
            <v>0</v>
          </cell>
        </row>
        <row r="15">
          <cell r="A15" t="str">
            <v>4135-12</v>
          </cell>
          <cell r="B15" t="str">
            <v>Salaries - terminal operation</v>
          </cell>
          <cell r="H15">
            <v>0</v>
          </cell>
        </row>
        <row r="16">
          <cell r="A16" t="str">
            <v>4137-10</v>
          </cell>
          <cell r="B16" t="str">
            <v>Salaries - terminal sales</v>
          </cell>
          <cell r="H16">
            <v>0</v>
          </cell>
        </row>
        <row r="17">
          <cell r="A17" t="str">
            <v>4139-07</v>
          </cell>
          <cell r="B17" t="str">
            <v>P/R operation accounting</v>
          </cell>
          <cell r="H17">
            <v>0</v>
          </cell>
        </row>
        <row r="18">
          <cell r="A18" t="str">
            <v>4139-10</v>
          </cell>
          <cell r="B18" t="str">
            <v>P/R - accounting</v>
          </cell>
          <cell r="H18">
            <v>0</v>
          </cell>
        </row>
        <row r="19">
          <cell r="A19" t="str">
            <v>4215-05</v>
          </cell>
          <cell r="B19" t="str">
            <v>P/R - office clerial</v>
          </cell>
          <cell r="H19">
            <v>0</v>
          </cell>
        </row>
        <row r="20">
          <cell r="A20" t="str">
            <v>4215-06</v>
          </cell>
          <cell r="B20" t="str">
            <v>P/R - admin clerial</v>
          </cell>
          <cell r="H20">
            <v>0</v>
          </cell>
        </row>
        <row r="21">
          <cell r="A21" t="str">
            <v>4217-05</v>
          </cell>
          <cell r="B21" t="str">
            <v>P/R - customer service</v>
          </cell>
          <cell r="H21">
            <v>0</v>
          </cell>
        </row>
        <row r="22">
          <cell r="A22" t="str">
            <v>4499-20</v>
          </cell>
          <cell r="B22" t="str">
            <v>Employee Welfare Expenses</v>
          </cell>
          <cell r="H22">
            <v>0</v>
          </cell>
        </row>
        <row r="23">
          <cell r="A23" t="str">
            <v>4591-45</v>
          </cell>
          <cell r="B23" t="str">
            <v>Custom Charges</v>
          </cell>
          <cell r="C23">
            <v>5000</v>
          </cell>
          <cell r="D23">
            <v>0</v>
          </cell>
          <cell r="E23">
            <v>0</v>
          </cell>
          <cell r="F23">
            <v>85000</v>
          </cell>
          <cell r="G23">
            <v>520000</v>
          </cell>
          <cell r="H23">
            <v>610000</v>
          </cell>
        </row>
        <row r="24">
          <cell r="A24" t="str">
            <v>4592-20</v>
          </cell>
          <cell r="B24" t="str">
            <v>Loading &amp; unloading</v>
          </cell>
          <cell r="C24">
            <v>1800</v>
          </cell>
          <cell r="D24">
            <v>3500</v>
          </cell>
          <cell r="E24">
            <v>19000</v>
          </cell>
          <cell r="F24">
            <v>23500</v>
          </cell>
          <cell r="G24">
            <v>0</v>
          </cell>
          <cell r="H24">
            <v>47800</v>
          </cell>
        </row>
        <row r="25">
          <cell r="A25" t="str">
            <v>4592-36</v>
          </cell>
          <cell r="B25" t="str">
            <v>Demurrage Expense</v>
          </cell>
          <cell r="C25">
            <v>30000</v>
          </cell>
          <cell r="D25">
            <v>0</v>
          </cell>
          <cell r="E25">
            <v>4000</v>
          </cell>
          <cell r="F25">
            <v>3400</v>
          </cell>
          <cell r="G25">
            <v>0</v>
          </cell>
          <cell r="H25">
            <v>37400</v>
          </cell>
        </row>
        <row r="26">
          <cell r="A26" t="str">
            <v>4595-15</v>
          </cell>
          <cell r="B26" t="str">
            <v>R&amp;M - office F&amp;E</v>
          </cell>
          <cell r="C26">
            <v>5000</v>
          </cell>
          <cell r="D26">
            <v>5000</v>
          </cell>
          <cell r="E26">
            <v>40000</v>
          </cell>
          <cell r="F26">
            <v>18000</v>
          </cell>
          <cell r="G26">
            <v>14000</v>
          </cell>
          <cell r="H26">
            <v>82000</v>
          </cell>
        </row>
        <row r="27">
          <cell r="A27" t="str">
            <v>4595-80</v>
          </cell>
          <cell r="B27" t="str">
            <v>Other Operation supply</v>
          </cell>
          <cell r="H27">
            <v>0</v>
          </cell>
        </row>
        <row r="28">
          <cell r="A28" t="str">
            <v>4595-90</v>
          </cell>
          <cell r="B28" t="str">
            <v>Petty Cash - Term expenses</v>
          </cell>
          <cell r="H28">
            <v>0</v>
          </cell>
        </row>
        <row r="29">
          <cell r="A29" t="str">
            <v>4615-10</v>
          </cell>
          <cell r="B29" t="str">
            <v>Office supplies - term</v>
          </cell>
          <cell r="C29">
            <v>9000</v>
          </cell>
          <cell r="D29">
            <v>40000</v>
          </cell>
          <cell r="E29">
            <v>5000</v>
          </cell>
          <cell r="F29">
            <v>13750</v>
          </cell>
          <cell r="G29">
            <v>35000</v>
          </cell>
          <cell r="H29">
            <v>102750</v>
          </cell>
        </row>
        <row r="30">
          <cell r="A30" t="str">
            <v>4615-26</v>
          </cell>
          <cell r="B30" t="str">
            <v>Courier service</v>
          </cell>
          <cell r="C30">
            <v>5000</v>
          </cell>
          <cell r="D30">
            <v>15000</v>
          </cell>
          <cell r="E30">
            <v>7400</v>
          </cell>
          <cell r="F30">
            <v>14500</v>
          </cell>
          <cell r="G30">
            <v>25000</v>
          </cell>
          <cell r="H30">
            <v>66900</v>
          </cell>
        </row>
        <row r="31">
          <cell r="A31" t="str">
            <v>4615-20</v>
          </cell>
          <cell r="B31" t="str">
            <v>Postage</v>
          </cell>
          <cell r="C31">
            <v>1500</v>
          </cell>
          <cell r="D31">
            <v>2500</v>
          </cell>
          <cell r="E31">
            <v>1300</v>
          </cell>
          <cell r="F31">
            <v>5600</v>
          </cell>
          <cell r="G31">
            <v>0</v>
          </cell>
          <cell r="H31">
            <v>10900</v>
          </cell>
        </row>
        <row r="32">
          <cell r="A32" t="str">
            <v>4637-75</v>
          </cell>
          <cell r="B32" t="str">
            <v>Misc. Advertisement Exp.</v>
          </cell>
          <cell r="H32">
            <v>0</v>
          </cell>
        </row>
        <row r="33">
          <cell r="A33" t="str">
            <v>4647-13</v>
          </cell>
          <cell r="B33" t="str">
            <v>Import Airline service fee</v>
          </cell>
          <cell r="C33">
            <v>56000</v>
          </cell>
          <cell r="D33">
            <v>80000</v>
          </cell>
          <cell r="E33">
            <v>49000</v>
          </cell>
          <cell r="F33">
            <v>500000</v>
          </cell>
          <cell r="G33">
            <v>0</v>
          </cell>
          <cell r="H33">
            <v>685000</v>
          </cell>
        </row>
        <row r="34">
          <cell r="A34" t="str">
            <v>4657-27</v>
          </cell>
          <cell r="B34" t="str">
            <v>sales commission -Intl</v>
          </cell>
          <cell r="C34">
            <v>0</v>
          </cell>
          <cell r="D34">
            <v>0</v>
          </cell>
          <cell r="E34">
            <v>0</v>
          </cell>
          <cell r="F34">
            <v>27000</v>
          </cell>
          <cell r="G34">
            <v>0</v>
          </cell>
          <cell r="H34">
            <v>27000</v>
          </cell>
        </row>
        <row r="35">
          <cell r="A35" t="str">
            <v>4657-37</v>
          </cell>
          <cell r="B35" t="str">
            <v>Agent Handling Fee - I/B CA</v>
          </cell>
          <cell r="C35">
            <v>120000</v>
          </cell>
          <cell r="D35">
            <v>130000</v>
          </cell>
          <cell r="E35">
            <v>80000</v>
          </cell>
          <cell r="F35">
            <v>320000</v>
          </cell>
          <cell r="G35">
            <v>0</v>
          </cell>
          <cell r="H35">
            <v>650000</v>
          </cell>
        </row>
        <row r="36">
          <cell r="A36" t="str">
            <v>4665-50</v>
          </cell>
          <cell r="B36" t="str">
            <v>Travel exp - Term</v>
          </cell>
          <cell r="C36">
            <v>70000</v>
          </cell>
          <cell r="D36">
            <v>180000</v>
          </cell>
          <cell r="E36">
            <v>119000</v>
          </cell>
          <cell r="F36">
            <v>125000</v>
          </cell>
          <cell r="G36">
            <v>0</v>
          </cell>
          <cell r="H36">
            <v>494000</v>
          </cell>
        </row>
        <row r="37">
          <cell r="A37" t="str">
            <v>4665-51</v>
          </cell>
          <cell r="B37" t="str">
            <v>Auto exp - terminal</v>
          </cell>
          <cell r="C37">
            <v>3000</v>
          </cell>
          <cell r="D37">
            <v>34000</v>
          </cell>
          <cell r="E37">
            <v>26000</v>
          </cell>
          <cell r="F37">
            <v>24500</v>
          </cell>
          <cell r="G37">
            <v>118000</v>
          </cell>
          <cell r="H37">
            <v>205500</v>
          </cell>
        </row>
        <row r="38">
          <cell r="A38" t="str">
            <v>4665-53</v>
          </cell>
          <cell r="B38" t="str">
            <v>Entertainment exp - term</v>
          </cell>
          <cell r="C38">
            <v>5000</v>
          </cell>
          <cell r="D38">
            <v>13500</v>
          </cell>
          <cell r="E38">
            <v>5000</v>
          </cell>
          <cell r="F38">
            <v>19500</v>
          </cell>
          <cell r="G38">
            <v>6000</v>
          </cell>
          <cell r="H38">
            <v>49000</v>
          </cell>
        </row>
        <row r="39">
          <cell r="A39" t="str">
            <v>4667-69</v>
          </cell>
          <cell r="B39" t="str">
            <v>Air Transp Expense</v>
          </cell>
          <cell r="H39">
            <v>0</v>
          </cell>
        </row>
        <row r="40">
          <cell r="A40" t="str">
            <v>4667-70</v>
          </cell>
          <cell r="B40" t="str">
            <v>Travel Expense</v>
          </cell>
          <cell r="H40">
            <v>0</v>
          </cell>
        </row>
        <row r="41">
          <cell r="A41" t="str">
            <v>4694-31</v>
          </cell>
          <cell r="B41" t="str">
            <v>Contract Labour</v>
          </cell>
          <cell r="C41">
            <v>4000</v>
          </cell>
          <cell r="D41">
            <v>10000</v>
          </cell>
          <cell r="E41">
            <v>6000</v>
          </cell>
          <cell r="F41">
            <v>10000</v>
          </cell>
          <cell r="G41">
            <v>113500</v>
          </cell>
          <cell r="H41">
            <v>143500</v>
          </cell>
        </row>
        <row r="42">
          <cell r="A42" t="str">
            <v>4695-35</v>
          </cell>
          <cell r="B42" t="str">
            <v>Guard Service</v>
          </cell>
          <cell r="C42">
            <v>4000</v>
          </cell>
          <cell r="D42">
            <v>14000</v>
          </cell>
          <cell r="E42">
            <v>8000</v>
          </cell>
          <cell r="F42">
            <v>14000</v>
          </cell>
          <cell r="G42">
            <v>0</v>
          </cell>
          <cell r="H42">
            <v>40000</v>
          </cell>
        </row>
        <row r="43">
          <cell r="A43" t="str">
            <v>4695-52</v>
          </cell>
          <cell r="B43" t="str">
            <v>Documentation charges</v>
          </cell>
          <cell r="C43">
            <v>0</v>
          </cell>
          <cell r="D43">
            <v>4000</v>
          </cell>
          <cell r="E43">
            <v>8000</v>
          </cell>
          <cell r="F43">
            <v>16000</v>
          </cell>
          <cell r="G43">
            <v>0</v>
          </cell>
          <cell r="H43">
            <v>28000</v>
          </cell>
        </row>
        <row r="44">
          <cell r="A44" t="str">
            <v>4695-80</v>
          </cell>
          <cell r="B44" t="str">
            <v>Misc expense</v>
          </cell>
          <cell r="C44">
            <v>0</v>
          </cell>
          <cell r="D44">
            <v>5000</v>
          </cell>
          <cell r="E44">
            <v>2000</v>
          </cell>
          <cell r="F44">
            <v>13000</v>
          </cell>
          <cell r="G44">
            <v>0</v>
          </cell>
          <cell r="H44">
            <v>20000</v>
          </cell>
        </row>
        <row r="45">
          <cell r="A45" t="str">
            <v>4695-44</v>
          </cell>
          <cell r="B45" t="str">
            <v>Publication expenses</v>
          </cell>
          <cell r="C45">
            <v>0</v>
          </cell>
          <cell r="D45">
            <v>15000</v>
          </cell>
          <cell r="E45">
            <v>7000</v>
          </cell>
          <cell r="F45">
            <v>15000</v>
          </cell>
          <cell r="G45">
            <v>0</v>
          </cell>
          <cell r="H45">
            <v>37000</v>
          </cell>
        </row>
        <row r="46">
          <cell r="A46" t="str">
            <v>4699-19</v>
          </cell>
          <cell r="B46" t="str">
            <v>Bank service charges</v>
          </cell>
          <cell r="C46">
            <v>1600</v>
          </cell>
          <cell r="D46">
            <v>1000</v>
          </cell>
          <cell r="E46">
            <v>200</v>
          </cell>
          <cell r="F46">
            <v>7000</v>
          </cell>
          <cell r="G46">
            <v>0</v>
          </cell>
          <cell r="H46">
            <v>9800</v>
          </cell>
        </row>
        <row r="47">
          <cell r="A47" t="str">
            <v>4699-60</v>
          </cell>
          <cell r="B47" t="str">
            <v>Other general expenses</v>
          </cell>
          <cell r="C47">
            <v>8000</v>
          </cell>
          <cell r="D47">
            <v>36000</v>
          </cell>
          <cell r="E47">
            <v>37000</v>
          </cell>
          <cell r="F47">
            <v>40000</v>
          </cell>
          <cell r="G47">
            <v>505</v>
          </cell>
          <cell r="H47">
            <v>121505</v>
          </cell>
        </row>
        <row r="48">
          <cell r="A48" t="str">
            <v>4898-31</v>
          </cell>
          <cell r="B48" t="str">
            <v>Other insurance</v>
          </cell>
          <cell r="C48">
            <v>500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500</v>
          </cell>
        </row>
        <row r="49">
          <cell r="A49" t="str">
            <v>5115-46</v>
          </cell>
          <cell r="B49" t="str">
            <v>Pager Expense - Terminal</v>
          </cell>
          <cell r="C49">
            <v>800</v>
          </cell>
          <cell r="D49">
            <v>6000</v>
          </cell>
          <cell r="E49">
            <v>0</v>
          </cell>
          <cell r="F49">
            <v>0</v>
          </cell>
          <cell r="G49">
            <v>0</v>
          </cell>
          <cell r="H49">
            <v>6800</v>
          </cell>
        </row>
        <row r="50">
          <cell r="A50" t="str">
            <v>5117-09</v>
          </cell>
          <cell r="B50" t="str">
            <v>Communication expenses</v>
          </cell>
          <cell r="C50">
            <v>100000</v>
          </cell>
          <cell r="D50">
            <v>126250</v>
          </cell>
          <cell r="E50">
            <v>158000</v>
          </cell>
          <cell r="F50">
            <v>76250</v>
          </cell>
          <cell r="G50">
            <v>0</v>
          </cell>
          <cell r="H50">
            <v>460500</v>
          </cell>
        </row>
        <row r="51">
          <cell r="A51" t="str">
            <v>5125-10</v>
          </cell>
          <cell r="B51" t="str">
            <v>Utilities exp- term</v>
          </cell>
          <cell r="C51">
            <v>5500</v>
          </cell>
          <cell r="D51">
            <v>28000</v>
          </cell>
          <cell r="E51">
            <v>39000</v>
          </cell>
          <cell r="F51">
            <v>80000</v>
          </cell>
          <cell r="G51">
            <v>0</v>
          </cell>
          <cell r="H51">
            <v>152500</v>
          </cell>
        </row>
        <row r="52">
          <cell r="A52" t="str">
            <v>5515-10</v>
          </cell>
          <cell r="B52" t="str">
            <v>Building rentals</v>
          </cell>
          <cell r="C52">
            <v>30000</v>
          </cell>
          <cell r="D52">
            <v>165000</v>
          </cell>
          <cell r="E52">
            <v>130000</v>
          </cell>
          <cell r="F52">
            <v>50000</v>
          </cell>
          <cell r="G52">
            <v>112000</v>
          </cell>
          <cell r="H52">
            <v>487000</v>
          </cell>
        </row>
        <row r="53">
          <cell r="A53" t="str">
            <v>5939-82</v>
          </cell>
          <cell r="B53" t="str">
            <v>Professional Charge</v>
          </cell>
          <cell r="C53">
            <v>0</v>
          </cell>
          <cell r="D53">
            <v>8000</v>
          </cell>
          <cell r="E53">
            <v>0</v>
          </cell>
          <cell r="F53">
            <v>40000</v>
          </cell>
          <cell r="G53">
            <v>0</v>
          </cell>
          <cell r="H53">
            <v>48000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</sheetData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-TB"/>
      <sheetName val="FS"/>
      <sheetName val="현금흐름준비"/>
      <sheetName val="fs-e"/>
      <sheetName val="equity"/>
      <sheetName val="cash"/>
      <sheetName val="재고AJE"/>
      <sheetName val="법인세"/>
      <sheetName val="퇴충"/>
      <sheetName val="대손충당금"/>
      <sheetName val="접대비"/>
      <sheetName val="JE78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HDK&amp;SHK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CUP2 - PTTAR Utility Pipes"/>
      <sheetName val="fs-e"/>
      <sheetName val="FA"/>
      <sheetName val="YTD 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asset HDK&amp;SHK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งบกระแสเงินสด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aph"/>
      <sheetName val="Economic Argumen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11005050</v>
          </cell>
        </row>
        <row r="9">
          <cell r="B9">
            <v>11005051</v>
          </cell>
        </row>
        <row r="10">
          <cell r="B10">
            <v>11102710</v>
          </cell>
        </row>
        <row r="11">
          <cell r="B11">
            <v>11102720</v>
          </cell>
        </row>
        <row r="12">
          <cell r="B12">
            <v>11102760</v>
          </cell>
        </row>
        <row r="13">
          <cell r="B13">
            <v>11102780</v>
          </cell>
        </row>
        <row r="14">
          <cell r="B14">
            <v>11111500</v>
          </cell>
        </row>
        <row r="15">
          <cell r="B15">
            <v>11111510</v>
          </cell>
        </row>
        <row r="16">
          <cell r="B16">
            <v>11111520</v>
          </cell>
        </row>
        <row r="17">
          <cell r="B17">
            <v>11202710</v>
          </cell>
        </row>
        <row r="18">
          <cell r="B18">
            <v>11202720</v>
          </cell>
        </row>
        <row r="19">
          <cell r="B19">
            <v>11202760</v>
          </cell>
        </row>
        <row r="20">
          <cell r="B20">
            <v>11202770</v>
          </cell>
        </row>
        <row r="21">
          <cell r="B21">
            <v>11202780</v>
          </cell>
        </row>
        <row r="22">
          <cell r="B22">
            <v>11211500</v>
          </cell>
        </row>
        <row r="23">
          <cell r="B23">
            <v>11211510</v>
          </cell>
        </row>
        <row r="24">
          <cell r="B24">
            <v>11211520</v>
          </cell>
        </row>
        <row r="25">
          <cell r="B25">
            <v>11211530</v>
          </cell>
        </row>
        <row r="26">
          <cell r="B26">
            <v>11211540</v>
          </cell>
        </row>
        <row r="27">
          <cell r="B27">
            <v>11211550</v>
          </cell>
        </row>
        <row r="28">
          <cell r="B28">
            <v>11211560</v>
          </cell>
        </row>
        <row r="29">
          <cell r="B29">
            <v>13010010</v>
          </cell>
        </row>
        <row r="30">
          <cell r="B30">
            <v>13110020</v>
          </cell>
        </row>
        <row r="31">
          <cell r="B31">
            <v>13030010</v>
          </cell>
        </row>
        <row r="32">
          <cell r="B32">
            <v>13050010</v>
          </cell>
        </row>
        <row r="33">
          <cell r="B33">
            <v>15430010</v>
          </cell>
        </row>
        <row r="34">
          <cell r="B34">
            <v>15450010</v>
          </cell>
        </row>
        <row r="35">
          <cell r="B35">
            <v>15030090</v>
          </cell>
        </row>
        <row r="36">
          <cell r="B36">
            <v>15050030</v>
          </cell>
        </row>
        <row r="37">
          <cell r="B37">
            <v>14001010</v>
          </cell>
        </row>
        <row r="38">
          <cell r="B38">
            <v>14003010</v>
          </cell>
        </row>
        <row r="39">
          <cell r="B39">
            <v>14003011</v>
          </cell>
        </row>
        <row r="40">
          <cell r="B40">
            <v>14100010</v>
          </cell>
        </row>
        <row r="41">
          <cell r="B41">
            <v>14100020</v>
          </cell>
        </row>
        <row r="42">
          <cell r="B42">
            <v>14100040</v>
          </cell>
        </row>
        <row r="43">
          <cell r="B43">
            <v>15200010</v>
          </cell>
        </row>
        <row r="44">
          <cell r="B44">
            <v>15200020</v>
          </cell>
        </row>
        <row r="45">
          <cell r="B45">
            <v>15301010</v>
          </cell>
        </row>
        <row r="46">
          <cell r="B46">
            <v>15302010</v>
          </cell>
        </row>
        <row r="47">
          <cell r="B47">
            <v>15302010</v>
          </cell>
        </row>
        <row r="48">
          <cell r="B48">
            <v>15410010</v>
          </cell>
        </row>
        <row r="49">
          <cell r="B49">
            <v>26302010</v>
          </cell>
        </row>
        <row r="50">
          <cell r="B50">
            <v>15010010</v>
          </cell>
        </row>
        <row r="51">
          <cell r="B51">
            <v>15010090</v>
          </cell>
        </row>
        <row r="52">
          <cell r="B52">
            <v>15111010</v>
          </cell>
        </row>
        <row r="53">
          <cell r="B53">
            <v>15119010</v>
          </cell>
        </row>
        <row r="54">
          <cell r="B54">
            <v>15503010</v>
          </cell>
        </row>
        <row r="55">
          <cell r="B55">
            <v>15503010</v>
          </cell>
        </row>
        <row r="56">
          <cell r="B56">
            <v>19100010</v>
          </cell>
        </row>
        <row r="57">
          <cell r="B57">
            <v>19219010</v>
          </cell>
        </row>
        <row r="58">
          <cell r="B58">
            <v>19231010</v>
          </cell>
        </row>
        <row r="59">
          <cell r="B59">
            <v>16250010</v>
          </cell>
        </row>
        <row r="60">
          <cell r="B60">
            <v>18003010</v>
          </cell>
        </row>
        <row r="61">
          <cell r="B61">
            <v>18103010</v>
          </cell>
        </row>
        <row r="62">
          <cell r="B62">
            <v>18002010</v>
          </cell>
        </row>
        <row r="63">
          <cell r="B63">
            <v>18102010</v>
          </cell>
        </row>
        <row r="64">
          <cell r="B64">
            <v>17001010</v>
          </cell>
        </row>
        <row r="65">
          <cell r="B65">
            <v>17002010</v>
          </cell>
        </row>
        <row r="66">
          <cell r="B66">
            <v>17003010</v>
          </cell>
        </row>
        <row r="67">
          <cell r="B67">
            <v>17004010</v>
          </cell>
        </row>
        <row r="68">
          <cell r="B68">
            <v>17005010</v>
          </cell>
        </row>
        <row r="69">
          <cell r="B69">
            <v>17009010</v>
          </cell>
        </row>
        <row r="70">
          <cell r="B70">
            <v>17009030</v>
          </cell>
        </row>
        <row r="71">
          <cell r="B71">
            <v>17102010</v>
          </cell>
        </row>
        <row r="72">
          <cell r="B72">
            <v>17103010</v>
          </cell>
        </row>
        <row r="73">
          <cell r="B73">
            <v>17104010</v>
          </cell>
        </row>
        <row r="74">
          <cell r="B74">
            <v>17105010</v>
          </cell>
        </row>
        <row r="75">
          <cell r="B75">
            <v>17109010</v>
          </cell>
        </row>
        <row r="76">
          <cell r="B76">
            <v>17109030</v>
          </cell>
        </row>
        <row r="77">
          <cell r="B77">
            <v>17200010</v>
          </cell>
        </row>
        <row r="78">
          <cell r="B78">
            <v>17200090</v>
          </cell>
        </row>
        <row r="79">
          <cell r="B79">
            <v>22010010</v>
          </cell>
        </row>
        <row r="80">
          <cell r="B80">
            <v>22010010</v>
          </cell>
        </row>
        <row r="81">
          <cell r="B81">
            <v>22030010</v>
          </cell>
        </row>
        <row r="82">
          <cell r="B82">
            <v>24030090</v>
          </cell>
        </row>
        <row r="83">
          <cell r="B83">
            <v>24050090</v>
          </cell>
        </row>
        <row r="84">
          <cell r="B84">
            <v>26030010</v>
          </cell>
        </row>
        <row r="85">
          <cell r="B85">
            <v>26050010</v>
          </cell>
        </row>
        <row r="86">
          <cell r="B86">
            <v>26150020</v>
          </cell>
        </row>
        <row r="87">
          <cell r="B87">
            <v>23001020</v>
          </cell>
        </row>
        <row r="88">
          <cell r="B88">
            <v>15502010</v>
          </cell>
        </row>
        <row r="89">
          <cell r="B89">
            <v>23002010</v>
          </cell>
        </row>
        <row r="90">
          <cell r="B90">
            <v>23009020</v>
          </cell>
        </row>
        <row r="91">
          <cell r="B91">
            <v>26010010</v>
          </cell>
        </row>
        <row r="92">
          <cell r="B92">
            <v>26010010</v>
          </cell>
        </row>
        <row r="93">
          <cell r="B93">
            <v>26010011</v>
          </cell>
        </row>
        <row r="94">
          <cell r="B94">
            <v>26200010</v>
          </cell>
        </row>
        <row r="95">
          <cell r="B95">
            <v>26200020</v>
          </cell>
        </row>
        <row r="96">
          <cell r="B96">
            <v>26301010</v>
          </cell>
        </row>
        <row r="97">
          <cell r="B97">
            <v>26302020</v>
          </cell>
        </row>
        <row r="98">
          <cell r="B98">
            <v>26302020</v>
          </cell>
        </row>
        <row r="99">
          <cell r="B99">
            <v>24010090</v>
          </cell>
        </row>
        <row r="100">
          <cell r="B100">
            <v>24102010</v>
          </cell>
        </row>
        <row r="101">
          <cell r="B101">
            <v>23002020</v>
          </cell>
        </row>
        <row r="102">
          <cell r="B102">
            <v>26110011</v>
          </cell>
        </row>
        <row r="103">
          <cell r="B103">
            <v>26110020</v>
          </cell>
        </row>
        <row r="104">
          <cell r="B104">
            <v>26902010</v>
          </cell>
        </row>
        <row r="105">
          <cell r="B105">
            <v>26902010</v>
          </cell>
        </row>
        <row r="106">
          <cell r="B106">
            <v>28002010</v>
          </cell>
        </row>
        <row r="107">
          <cell r="B107">
            <v>28009020</v>
          </cell>
        </row>
        <row r="108">
          <cell r="B108">
            <v>19002010</v>
          </cell>
        </row>
        <row r="109">
          <cell r="B109">
            <v>28100010</v>
          </cell>
        </row>
        <row r="110">
          <cell r="B110">
            <v>28100030</v>
          </cell>
        </row>
        <row r="111">
          <cell r="B111">
            <v>28100031</v>
          </cell>
        </row>
        <row r="112">
          <cell r="B112">
            <v>28100032</v>
          </cell>
        </row>
        <row r="113">
          <cell r="B113">
            <v>31001020</v>
          </cell>
        </row>
        <row r="114">
          <cell r="B114">
            <v>36002010</v>
          </cell>
        </row>
        <row r="115">
          <cell r="B115">
            <v>41010010</v>
          </cell>
        </row>
        <row r="116">
          <cell r="B116">
            <v>41010011</v>
          </cell>
        </row>
        <row r="117">
          <cell r="B117">
            <v>41030010</v>
          </cell>
        </row>
        <row r="118">
          <cell r="B118">
            <v>41050010</v>
          </cell>
        </row>
        <row r="119">
          <cell r="B119">
            <v>41050011</v>
          </cell>
        </row>
        <row r="120">
          <cell r="B120">
            <v>51001010</v>
          </cell>
        </row>
        <row r="121">
          <cell r="B121">
            <v>51001020</v>
          </cell>
        </row>
        <row r="122">
          <cell r="B122">
            <v>51002010</v>
          </cell>
        </row>
        <row r="123">
          <cell r="B123">
            <v>51003040</v>
          </cell>
        </row>
        <row r="124">
          <cell r="B124">
            <v>51004010</v>
          </cell>
        </row>
        <row r="125">
          <cell r="B125">
            <v>51004011</v>
          </cell>
        </row>
        <row r="126">
          <cell r="B126">
            <v>51005070</v>
          </cell>
        </row>
        <row r="127">
          <cell r="B127">
            <v>51006016</v>
          </cell>
        </row>
        <row r="128">
          <cell r="B128">
            <v>61001010</v>
          </cell>
        </row>
        <row r="129">
          <cell r="B129">
            <v>61001020</v>
          </cell>
        </row>
        <row r="130">
          <cell r="B130">
            <v>61001030</v>
          </cell>
        </row>
        <row r="131">
          <cell r="B131">
            <v>61001040</v>
          </cell>
        </row>
        <row r="132">
          <cell r="B132">
            <v>61001050</v>
          </cell>
        </row>
        <row r="133">
          <cell r="B133">
            <v>61001060</v>
          </cell>
        </row>
        <row r="134">
          <cell r="B134">
            <v>61001080</v>
          </cell>
        </row>
        <row r="135">
          <cell r="B135">
            <v>61001130</v>
          </cell>
        </row>
        <row r="136">
          <cell r="B136">
            <v>61001990</v>
          </cell>
        </row>
        <row r="137">
          <cell r="B137">
            <v>61002030</v>
          </cell>
        </row>
        <row r="138">
          <cell r="B138">
            <v>61002060</v>
          </cell>
        </row>
        <row r="139">
          <cell r="B139">
            <v>61002070</v>
          </cell>
        </row>
        <row r="140">
          <cell r="B140">
            <v>61002080</v>
          </cell>
        </row>
        <row r="141">
          <cell r="B141">
            <v>61002090</v>
          </cell>
        </row>
        <row r="142">
          <cell r="B142">
            <v>61002990</v>
          </cell>
        </row>
        <row r="143">
          <cell r="B143">
            <v>61101020</v>
          </cell>
        </row>
        <row r="144">
          <cell r="B144">
            <v>61101030</v>
          </cell>
        </row>
        <row r="145">
          <cell r="B145">
            <v>61201010</v>
          </cell>
        </row>
        <row r="146">
          <cell r="B146">
            <v>61201011</v>
          </cell>
        </row>
        <row r="147">
          <cell r="B147">
            <v>61201020</v>
          </cell>
        </row>
        <row r="148">
          <cell r="B148">
            <v>61201021</v>
          </cell>
        </row>
        <row r="149">
          <cell r="B149">
            <v>61201023</v>
          </cell>
        </row>
        <row r="150">
          <cell r="B150">
            <v>61201030</v>
          </cell>
        </row>
        <row r="151">
          <cell r="B151">
            <v>61201040</v>
          </cell>
        </row>
        <row r="152">
          <cell r="B152">
            <v>61202010</v>
          </cell>
        </row>
        <row r="153">
          <cell r="B153">
            <v>61202020</v>
          </cell>
        </row>
        <row r="154">
          <cell r="B154">
            <v>61203020</v>
          </cell>
        </row>
        <row r="155">
          <cell r="B155">
            <v>62000010</v>
          </cell>
        </row>
        <row r="156">
          <cell r="B156">
            <v>62000050</v>
          </cell>
        </row>
        <row r="157">
          <cell r="B157">
            <v>62000060</v>
          </cell>
        </row>
        <row r="158">
          <cell r="B158">
            <v>62100010</v>
          </cell>
        </row>
        <row r="159">
          <cell r="B159">
            <v>62100020</v>
          </cell>
        </row>
        <row r="160">
          <cell r="B160">
            <v>62100090</v>
          </cell>
        </row>
        <row r="161">
          <cell r="B161">
            <v>63000010</v>
          </cell>
        </row>
        <row r="162">
          <cell r="B162">
            <v>63000020</v>
          </cell>
        </row>
        <row r="163">
          <cell r="B163">
            <v>63000030</v>
          </cell>
        </row>
        <row r="164">
          <cell r="B164">
            <v>63100010</v>
          </cell>
        </row>
        <row r="165">
          <cell r="B165">
            <v>63100030</v>
          </cell>
        </row>
        <row r="166">
          <cell r="B166">
            <v>63100050</v>
          </cell>
        </row>
        <row r="167">
          <cell r="B167">
            <v>63100060</v>
          </cell>
        </row>
        <row r="168">
          <cell r="B168">
            <v>64001010</v>
          </cell>
        </row>
        <row r="169">
          <cell r="B169">
            <v>64001011</v>
          </cell>
        </row>
        <row r="170">
          <cell r="B170">
            <v>64002010</v>
          </cell>
        </row>
        <row r="171">
          <cell r="B171">
            <v>64003010</v>
          </cell>
        </row>
        <row r="172">
          <cell r="B172">
            <v>65001010</v>
          </cell>
        </row>
        <row r="173">
          <cell r="B173">
            <v>65002010</v>
          </cell>
        </row>
        <row r="174">
          <cell r="B174">
            <v>65002020</v>
          </cell>
        </row>
        <row r="175">
          <cell r="B175">
            <v>65003010</v>
          </cell>
        </row>
        <row r="176">
          <cell r="B176">
            <v>65003020</v>
          </cell>
        </row>
        <row r="177">
          <cell r="B177">
            <v>65003030</v>
          </cell>
        </row>
        <row r="178">
          <cell r="B178">
            <v>65004020</v>
          </cell>
        </row>
        <row r="179">
          <cell r="B179">
            <v>65005010</v>
          </cell>
        </row>
        <row r="180">
          <cell r="B180">
            <v>65100010</v>
          </cell>
        </row>
        <row r="181">
          <cell r="B181">
            <v>65100020</v>
          </cell>
        </row>
        <row r="182">
          <cell r="B182">
            <v>65100090</v>
          </cell>
        </row>
        <row r="183">
          <cell r="B183">
            <v>65201020</v>
          </cell>
        </row>
        <row r="184">
          <cell r="B184">
            <v>65201030</v>
          </cell>
        </row>
        <row r="185">
          <cell r="B185">
            <v>65202010</v>
          </cell>
        </row>
        <row r="186">
          <cell r="B186">
            <v>65203010</v>
          </cell>
        </row>
        <row r="187">
          <cell r="B187">
            <v>65203020</v>
          </cell>
        </row>
        <row r="188">
          <cell r="B188">
            <v>65204010</v>
          </cell>
        </row>
        <row r="189">
          <cell r="B189">
            <v>65300010</v>
          </cell>
        </row>
        <row r="190">
          <cell r="B190">
            <v>65300011</v>
          </cell>
        </row>
        <row r="191">
          <cell r="B191">
            <v>65401020</v>
          </cell>
        </row>
        <row r="192">
          <cell r="B192">
            <v>65402010</v>
          </cell>
        </row>
        <row r="193">
          <cell r="B193">
            <v>65402011</v>
          </cell>
        </row>
        <row r="194">
          <cell r="B194">
            <v>65602010</v>
          </cell>
        </row>
        <row r="195">
          <cell r="B195">
            <v>65602020</v>
          </cell>
        </row>
        <row r="196">
          <cell r="B196">
            <v>65602040</v>
          </cell>
        </row>
        <row r="197">
          <cell r="B197">
            <v>65602060</v>
          </cell>
        </row>
        <row r="198">
          <cell r="B198">
            <v>65602070</v>
          </cell>
        </row>
        <row r="199">
          <cell r="B199">
            <v>65902010</v>
          </cell>
        </row>
        <row r="200">
          <cell r="B200">
            <v>65902090</v>
          </cell>
        </row>
        <row r="201">
          <cell r="B201">
            <v>65903011</v>
          </cell>
        </row>
        <row r="202">
          <cell r="B202">
            <v>65909020</v>
          </cell>
        </row>
        <row r="203">
          <cell r="B203">
            <v>65909090</v>
          </cell>
        </row>
        <row r="204">
          <cell r="B204">
            <v>68501010</v>
          </cell>
        </row>
        <row r="205">
          <cell r="B205">
            <v>69200010</v>
          </cell>
        </row>
        <row r="206">
          <cell r="B206">
            <v>69200020</v>
          </cell>
        </row>
        <row r="207">
          <cell r="B207">
            <v>69200030</v>
          </cell>
        </row>
        <row r="208">
          <cell r="B208">
            <v>69200070</v>
          </cell>
        </row>
        <row r="209">
          <cell r="B209">
            <v>65500010</v>
          </cell>
        </row>
        <row r="210">
          <cell r="B210">
            <v>45001010</v>
          </cell>
        </row>
        <row r="211">
          <cell r="B211">
            <v>49019050</v>
          </cell>
        </row>
        <row r="212">
          <cell r="B212">
            <v>49019990</v>
          </cell>
        </row>
        <row r="213">
          <cell r="B213">
            <v>49019991</v>
          </cell>
        </row>
        <row r="214">
          <cell r="B214">
            <v>65909021</v>
          </cell>
        </row>
        <row r="215">
          <cell r="B215">
            <v>68002010</v>
          </cell>
        </row>
        <row r="216">
          <cell r="B216">
            <v>68003010</v>
          </cell>
        </row>
        <row r="217">
          <cell r="B217">
            <v>68004010</v>
          </cell>
        </row>
        <row r="218">
          <cell r="B218">
            <v>68005010</v>
          </cell>
        </row>
        <row r="219">
          <cell r="B219">
            <v>65909023</v>
          </cell>
        </row>
        <row r="220">
          <cell r="B220">
            <v>68102010</v>
          </cell>
        </row>
        <row r="221">
          <cell r="B221">
            <v>68103010</v>
          </cell>
        </row>
        <row r="222">
          <cell r="B222">
            <v>69002010</v>
          </cell>
        </row>
        <row r="223">
          <cell r="B223">
            <v>69002013</v>
          </cell>
        </row>
        <row r="224">
          <cell r="B224">
            <v>69004010</v>
          </cell>
        </row>
        <row r="225">
          <cell r="B225">
            <v>69301040</v>
          </cell>
        </row>
        <row r="226">
          <cell r="B226">
            <v>69302040</v>
          </cell>
        </row>
        <row r="227">
          <cell r="B227">
            <v>69302990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able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Master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ลูกหนี้(เก่า)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S33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BSLA"/>
      <sheetName val="Balance Shee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CJEs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#REF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C.2 "/>
      <sheetName val="17200010"/>
      <sheetName val="8000"/>
      <sheetName val="SHC&amp;TSL"/>
      <sheetName val="CUP2 - PTTAR Utility Pipes"/>
      <sheetName val="asset HDK&amp;SHK"/>
      <sheetName val="Sheet1"/>
      <sheetName val="Sheet2"/>
      <sheetName val="Sheet3"/>
      <sheetName val="GL172000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7200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Detail - PY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BS(Foamtec)"/>
      <sheetName val="PL(Foamtec)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Defer Dec. 2002"/>
      <sheetName val="trfc02-26(Fes+Ses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480.38A64.5406.672103</v>
          </cell>
          <cell r="B2" t="str">
            <v>A64_PL</v>
          </cell>
        </row>
        <row r="3">
          <cell r="A3" t="str">
            <v>484.38A64.5011.510001</v>
          </cell>
          <cell r="B3" t="str">
            <v>A64_PL</v>
          </cell>
        </row>
        <row r="4">
          <cell r="A4" t="str">
            <v>484.38A64.5011.510002</v>
          </cell>
          <cell r="B4" t="str">
            <v>A64_PL</v>
          </cell>
        </row>
        <row r="5">
          <cell r="A5" t="str">
            <v>484.38A64.5011.520208</v>
          </cell>
          <cell r="B5" t="str">
            <v>A64_PL</v>
          </cell>
        </row>
        <row r="6">
          <cell r="A6" t="str">
            <v>484.38A64.5011.540203</v>
          </cell>
          <cell r="B6" t="str">
            <v>A64_PL</v>
          </cell>
        </row>
        <row r="7">
          <cell r="A7" t="str">
            <v>484.38A64.5011.540204</v>
          </cell>
          <cell r="B7" t="str">
            <v>A64_PL</v>
          </cell>
        </row>
        <row r="8">
          <cell r="A8" t="str">
            <v>484.38A64.5011.560370</v>
          </cell>
          <cell r="B8" t="str">
            <v>A64_PL</v>
          </cell>
        </row>
        <row r="9">
          <cell r="A9" t="str">
            <v>484.38A64.5011.606106</v>
          </cell>
          <cell r="B9" t="str">
            <v>A64_PL</v>
          </cell>
        </row>
        <row r="10">
          <cell r="A10" t="str">
            <v>484.38A64.5011.611001</v>
          </cell>
          <cell r="B10" t="str">
            <v>A64_PL</v>
          </cell>
        </row>
        <row r="11">
          <cell r="A11" t="str">
            <v>484.38A64.5011.611201</v>
          </cell>
          <cell r="B11" t="str">
            <v>A64_PL</v>
          </cell>
        </row>
        <row r="12">
          <cell r="A12" t="str">
            <v>484.38A64.5011.616101</v>
          </cell>
          <cell r="B12" t="str">
            <v>A64_PL</v>
          </cell>
        </row>
        <row r="13">
          <cell r="A13" t="str">
            <v>484.38A64.5011.616102</v>
          </cell>
          <cell r="B13" t="str">
            <v>A64_PL</v>
          </cell>
        </row>
        <row r="14">
          <cell r="A14" t="str">
            <v>484.38A64.5011.616104</v>
          </cell>
          <cell r="B14" t="str">
            <v>A64_PL</v>
          </cell>
        </row>
        <row r="15">
          <cell r="A15" t="str">
            <v>484.38A64.5011.616151</v>
          </cell>
          <cell r="B15" t="str">
            <v>A64_PL</v>
          </cell>
        </row>
        <row r="16">
          <cell r="A16" t="str">
            <v>484.38A64.5011.616203</v>
          </cell>
          <cell r="B16" t="str">
            <v>A64_PL</v>
          </cell>
        </row>
        <row r="17">
          <cell r="A17" t="str">
            <v>484.38A64.5011.618001</v>
          </cell>
          <cell r="B17" t="str">
            <v>A64_PL</v>
          </cell>
        </row>
        <row r="18">
          <cell r="A18" t="str">
            <v>484.38A64.5011.652101</v>
          </cell>
          <cell r="B18" t="str">
            <v>A64_PL</v>
          </cell>
        </row>
        <row r="19">
          <cell r="A19" t="str">
            <v>484.38A64.5011.652201</v>
          </cell>
          <cell r="B19" t="str">
            <v>A64_PL</v>
          </cell>
        </row>
        <row r="20">
          <cell r="A20" t="str">
            <v>484.38A64.5011.652302</v>
          </cell>
          <cell r="B20" t="str">
            <v>A64_PL</v>
          </cell>
        </row>
        <row r="21">
          <cell r="A21" t="str">
            <v>484.38A64.5011.655601</v>
          </cell>
          <cell r="B21" t="str">
            <v>A64_PL</v>
          </cell>
        </row>
        <row r="22">
          <cell r="A22" t="str">
            <v>484.38A64.5011.691001</v>
          </cell>
          <cell r="B22" t="str">
            <v>A64_PL</v>
          </cell>
        </row>
        <row r="23">
          <cell r="A23" t="str">
            <v>484.38A64.5011.760590</v>
          </cell>
          <cell r="B23" t="str">
            <v>A64_PL</v>
          </cell>
        </row>
        <row r="24">
          <cell r="A24" t="str">
            <v>484.38A64.5011.770076</v>
          </cell>
          <cell r="B24" t="str">
            <v>A64_PL</v>
          </cell>
        </row>
        <row r="25">
          <cell r="A25" t="str">
            <v>484.38A64.5020.664764</v>
          </cell>
          <cell r="B25" t="str">
            <v>A64_PL</v>
          </cell>
        </row>
        <row r="26">
          <cell r="A26" t="str">
            <v>484.38A64.5020.700400</v>
          </cell>
          <cell r="B26" t="str">
            <v>A64_PL</v>
          </cell>
        </row>
        <row r="27">
          <cell r="A27" t="str">
            <v>484.38A64.5020.710303</v>
          </cell>
          <cell r="B27" t="str">
            <v>A64_PL</v>
          </cell>
        </row>
        <row r="28">
          <cell r="A28" t="str">
            <v>484.38A64.5020.760590</v>
          </cell>
          <cell r="B28" t="str">
            <v>A64_PL</v>
          </cell>
        </row>
        <row r="29">
          <cell r="A29" t="str">
            <v>484.38A64.5020.769001</v>
          </cell>
          <cell r="B29" t="str">
            <v>A64_PL</v>
          </cell>
        </row>
        <row r="30">
          <cell r="A30" t="str">
            <v>484.38A64.5020.770075</v>
          </cell>
          <cell r="B30" t="str">
            <v>A64_PL</v>
          </cell>
        </row>
        <row r="31">
          <cell r="A31" t="str">
            <v>484.38A64.5100.373603</v>
          </cell>
          <cell r="B31" t="str">
            <v>A64_PL</v>
          </cell>
        </row>
        <row r="32">
          <cell r="A32" t="str">
            <v>484.38A64.5100.373605</v>
          </cell>
          <cell r="B32" t="str">
            <v>A64_PL</v>
          </cell>
        </row>
        <row r="33">
          <cell r="A33" t="str">
            <v>484.38A64.5100.373606</v>
          </cell>
          <cell r="B33" t="str">
            <v>A64_PL</v>
          </cell>
        </row>
        <row r="34">
          <cell r="A34" t="str">
            <v>484.38A64.5100.510002</v>
          </cell>
          <cell r="B34" t="str">
            <v>A64_PL</v>
          </cell>
        </row>
        <row r="35">
          <cell r="A35" t="str">
            <v>484.38A64.5100.540203</v>
          </cell>
          <cell r="B35" t="str">
            <v>A64_PL</v>
          </cell>
        </row>
        <row r="36">
          <cell r="A36" t="str">
            <v>484.38A64.5100.560370</v>
          </cell>
          <cell r="B36" t="str">
            <v>A64_PL</v>
          </cell>
        </row>
        <row r="37">
          <cell r="A37" t="str">
            <v>484.38A64.5100.600102</v>
          </cell>
          <cell r="B37" t="str">
            <v>A64_PL</v>
          </cell>
        </row>
        <row r="38">
          <cell r="A38" t="str">
            <v>484.38A64.5100.600103</v>
          </cell>
          <cell r="B38" t="str">
            <v>A64_PL</v>
          </cell>
        </row>
        <row r="39">
          <cell r="A39" t="str">
            <v>484.38A64.5100.600199</v>
          </cell>
          <cell r="B39" t="str">
            <v>A64_PL</v>
          </cell>
        </row>
        <row r="40">
          <cell r="A40" t="str">
            <v>484.38A64.5100.600501</v>
          </cell>
          <cell r="B40" t="str">
            <v>A64_PL</v>
          </cell>
        </row>
        <row r="41">
          <cell r="A41" t="str">
            <v>484.38A64.5100.600503</v>
          </cell>
          <cell r="B41" t="str">
            <v>A64_PL</v>
          </cell>
        </row>
        <row r="42">
          <cell r="A42" t="str">
            <v>484.38A64.5100.607001</v>
          </cell>
          <cell r="B42" t="str">
            <v>A64_PL</v>
          </cell>
        </row>
        <row r="43">
          <cell r="A43" t="str">
            <v>484.38A64.5100.610112</v>
          </cell>
          <cell r="B43" t="str">
            <v>A64_PL</v>
          </cell>
        </row>
        <row r="44">
          <cell r="A44" t="str">
            <v>484.38A64.5100.611001</v>
          </cell>
          <cell r="B44" t="str">
            <v>A64_PL</v>
          </cell>
        </row>
        <row r="45">
          <cell r="A45" t="str">
            <v>484.38A64.5100.611201</v>
          </cell>
          <cell r="B45" t="str">
            <v>A64_PL</v>
          </cell>
        </row>
        <row r="46">
          <cell r="A46" t="str">
            <v>484.38A64.5100.618001</v>
          </cell>
          <cell r="B46" t="str">
            <v>A64_PL</v>
          </cell>
        </row>
        <row r="47">
          <cell r="A47" t="str">
            <v>484.38A64.5100.652501</v>
          </cell>
          <cell r="B47" t="str">
            <v>A64_PL</v>
          </cell>
        </row>
        <row r="48">
          <cell r="A48" t="str">
            <v>484.38A64.5100.655601</v>
          </cell>
          <cell r="B48" t="str">
            <v>A64_PL</v>
          </cell>
        </row>
        <row r="49">
          <cell r="A49" t="str">
            <v>484.38A64.5100.655641</v>
          </cell>
          <cell r="B49" t="str">
            <v>A64_PL</v>
          </cell>
        </row>
        <row r="50">
          <cell r="A50" t="str">
            <v>484.38A64.5100.655801</v>
          </cell>
          <cell r="B50" t="str">
            <v>A64_PL</v>
          </cell>
        </row>
        <row r="51">
          <cell r="A51" t="str">
            <v>484.38A64.5100.672107</v>
          </cell>
          <cell r="B51" t="str">
            <v>A64_PL</v>
          </cell>
        </row>
        <row r="52">
          <cell r="A52" t="str">
            <v>484.38A64.5100.672110</v>
          </cell>
          <cell r="B52" t="str">
            <v>A64_PL</v>
          </cell>
        </row>
        <row r="53">
          <cell r="A53" t="str">
            <v>484.38A64.5100.672203</v>
          </cell>
          <cell r="B53" t="str">
            <v>A64_PL</v>
          </cell>
        </row>
        <row r="54">
          <cell r="A54" t="str">
            <v>484.38A64.5100.691001</v>
          </cell>
          <cell r="B54" t="str">
            <v>A64_PL</v>
          </cell>
        </row>
        <row r="55">
          <cell r="A55" t="str">
            <v>484.38A64.5100.700003</v>
          </cell>
          <cell r="B55" t="str">
            <v>A64_PL</v>
          </cell>
        </row>
        <row r="56">
          <cell r="A56" t="str">
            <v>484.38A64.5100.770076</v>
          </cell>
          <cell r="B56" t="str">
            <v>A64_PL</v>
          </cell>
        </row>
        <row r="57">
          <cell r="A57" t="str">
            <v>484.38A64.5100.779110</v>
          </cell>
          <cell r="B57" t="str">
            <v>A64_PL</v>
          </cell>
        </row>
        <row r="58">
          <cell r="A58" t="str">
            <v>484.38A64.5100.973601</v>
          </cell>
          <cell r="B58" t="str">
            <v>A64_PL</v>
          </cell>
        </row>
        <row r="59">
          <cell r="A59" t="str">
            <v>484.38A64.5100.973602</v>
          </cell>
          <cell r="B59" t="str">
            <v>A64_PL</v>
          </cell>
        </row>
        <row r="60">
          <cell r="A60" t="str">
            <v>484.38A64.5100.973603</v>
          </cell>
          <cell r="B60" t="str">
            <v>A64_PL</v>
          </cell>
        </row>
        <row r="61">
          <cell r="A61" t="str">
            <v>484.38A64.5101.373603</v>
          </cell>
          <cell r="B61" t="str">
            <v>A64_PL</v>
          </cell>
        </row>
        <row r="62">
          <cell r="A62" t="str">
            <v>484.38A64.5101.373605</v>
          </cell>
          <cell r="B62" t="str">
            <v>A64_PL</v>
          </cell>
        </row>
        <row r="63">
          <cell r="A63" t="str">
            <v>484.38A64.5101.373606</v>
          </cell>
          <cell r="B63" t="str">
            <v>A64_PL</v>
          </cell>
        </row>
        <row r="64">
          <cell r="A64" t="str">
            <v>484.38A64.5101.510002</v>
          </cell>
          <cell r="B64" t="str">
            <v>A64_PL</v>
          </cell>
        </row>
        <row r="65">
          <cell r="A65" t="str">
            <v>484.38A64.5101.540203</v>
          </cell>
          <cell r="B65" t="str">
            <v>A64_PL</v>
          </cell>
        </row>
        <row r="66">
          <cell r="A66" t="str">
            <v>484.38A64.5101.560370</v>
          </cell>
          <cell r="B66" t="str">
            <v>A64_PL</v>
          </cell>
        </row>
        <row r="67">
          <cell r="A67" t="str">
            <v>484.38A64.5101.600101</v>
          </cell>
          <cell r="B67" t="str">
            <v>A64_PL</v>
          </cell>
        </row>
        <row r="68">
          <cell r="A68" t="str">
            <v>484.38A64.5101.600103</v>
          </cell>
          <cell r="B68" t="str">
            <v>A64_PL</v>
          </cell>
        </row>
        <row r="69">
          <cell r="A69" t="str">
            <v>484.38A64.5101.601101</v>
          </cell>
          <cell r="B69" t="str">
            <v>A64_PL</v>
          </cell>
        </row>
        <row r="70">
          <cell r="A70" t="str">
            <v>484.38A64.5101.618001</v>
          </cell>
          <cell r="B70" t="str">
            <v>A64_PL</v>
          </cell>
        </row>
        <row r="71">
          <cell r="A71" t="str">
            <v>484.38A64.5101.672107</v>
          </cell>
          <cell r="B71" t="str">
            <v>A64_PL</v>
          </cell>
        </row>
        <row r="72">
          <cell r="A72" t="str">
            <v>484.38A64.5101.770076</v>
          </cell>
          <cell r="B72" t="str">
            <v>A64_PL</v>
          </cell>
        </row>
        <row r="73">
          <cell r="A73" t="str">
            <v>484.38A64.5101.973601</v>
          </cell>
          <cell r="B73" t="str">
            <v>A64_PL</v>
          </cell>
        </row>
        <row r="74">
          <cell r="A74" t="str">
            <v>484.38A64.5101.973602</v>
          </cell>
          <cell r="B74" t="str">
            <v>A64_PL</v>
          </cell>
        </row>
        <row r="75">
          <cell r="A75" t="str">
            <v>484.38A64.5101.973603</v>
          </cell>
          <cell r="B75" t="str">
            <v>A64_PL</v>
          </cell>
        </row>
        <row r="76">
          <cell r="A76" t="str">
            <v>484.38A64.5102.373603</v>
          </cell>
          <cell r="B76" t="str">
            <v>A64_PL</v>
          </cell>
        </row>
        <row r="77">
          <cell r="A77" t="str">
            <v>484.38A64.5102.373605</v>
          </cell>
          <cell r="B77" t="str">
            <v>A64_PL</v>
          </cell>
        </row>
        <row r="78">
          <cell r="A78" t="str">
            <v>484.38A64.5102.373606</v>
          </cell>
          <cell r="B78" t="str">
            <v>A64_PL</v>
          </cell>
        </row>
        <row r="79">
          <cell r="A79" t="str">
            <v>484.38A64.5102.510001</v>
          </cell>
          <cell r="B79" t="str">
            <v>A64_PL</v>
          </cell>
        </row>
        <row r="80">
          <cell r="A80" t="str">
            <v>484.38A64.5102.510002</v>
          </cell>
          <cell r="B80" t="str">
            <v>A64_PL</v>
          </cell>
        </row>
        <row r="81">
          <cell r="A81" t="str">
            <v>484.38A64.5102.520208</v>
          </cell>
          <cell r="B81" t="str">
            <v>A64_PL</v>
          </cell>
        </row>
        <row r="82">
          <cell r="A82" t="str">
            <v>484.38A64.5102.540203</v>
          </cell>
          <cell r="B82" t="str">
            <v>A64_PL</v>
          </cell>
        </row>
        <row r="83">
          <cell r="A83" t="str">
            <v>484.38A64.5102.560370</v>
          </cell>
          <cell r="B83" t="str">
            <v>A64_PL</v>
          </cell>
        </row>
        <row r="84">
          <cell r="A84" t="str">
            <v>484.38A64.5102.600101</v>
          </cell>
          <cell r="B84" t="str">
            <v>A64_PL</v>
          </cell>
        </row>
        <row r="85">
          <cell r="A85" t="str">
            <v>484.38A64.5102.600102</v>
          </cell>
          <cell r="B85" t="str">
            <v>A64_PL</v>
          </cell>
        </row>
        <row r="86">
          <cell r="A86" t="str">
            <v>484.38A64.5102.600103</v>
          </cell>
          <cell r="B86" t="str">
            <v>A64_PL</v>
          </cell>
        </row>
        <row r="87">
          <cell r="A87" t="str">
            <v>484.38A64.5102.600199</v>
          </cell>
          <cell r="B87" t="str">
            <v>A64_PL</v>
          </cell>
        </row>
        <row r="88">
          <cell r="A88" t="str">
            <v>484.38A64.5102.606106</v>
          </cell>
          <cell r="B88" t="str">
            <v>A64_PL</v>
          </cell>
        </row>
        <row r="89">
          <cell r="A89" t="str">
            <v>484.38A64.5102.607001</v>
          </cell>
          <cell r="B89" t="str">
            <v>A64_PL</v>
          </cell>
        </row>
        <row r="90">
          <cell r="A90" t="str">
            <v>484.38A64.5102.610112</v>
          </cell>
          <cell r="B90" t="str">
            <v>A64_PL</v>
          </cell>
        </row>
        <row r="91">
          <cell r="A91" t="str">
            <v>484.38A64.5102.611001</v>
          </cell>
          <cell r="B91" t="str">
            <v>A64_PL</v>
          </cell>
        </row>
        <row r="92">
          <cell r="A92" t="str">
            <v>484.38A64.5102.611201</v>
          </cell>
          <cell r="B92" t="str">
            <v>A64_PL</v>
          </cell>
        </row>
        <row r="93">
          <cell r="A93" t="str">
            <v>484.38A64.5102.616104</v>
          </cell>
          <cell r="B93" t="str">
            <v>A64_PL</v>
          </cell>
        </row>
        <row r="94">
          <cell r="A94" t="str">
            <v>484.38A64.5102.618001</v>
          </cell>
          <cell r="B94" t="str">
            <v>A64_PL</v>
          </cell>
        </row>
        <row r="95">
          <cell r="A95" t="str">
            <v>484.38A64.5102.652101</v>
          </cell>
          <cell r="B95" t="str">
            <v>A64_PL</v>
          </cell>
        </row>
        <row r="96">
          <cell r="A96" t="str">
            <v>484.38A64.5102.652302</v>
          </cell>
          <cell r="B96" t="str">
            <v>A64_PL</v>
          </cell>
        </row>
        <row r="97">
          <cell r="A97" t="str">
            <v>484.38A64.5102.655601</v>
          </cell>
          <cell r="B97" t="str">
            <v>A64_PL</v>
          </cell>
        </row>
        <row r="98">
          <cell r="A98" t="str">
            <v>484.38A64.5102.672107</v>
          </cell>
          <cell r="B98" t="str">
            <v>A64_PL</v>
          </cell>
        </row>
        <row r="99">
          <cell r="A99" t="str">
            <v>484.38A64.5102.672110</v>
          </cell>
          <cell r="B99" t="str">
            <v>A64_PL</v>
          </cell>
        </row>
        <row r="100">
          <cell r="A100" t="str">
            <v>484.38A64.5102.690001</v>
          </cell>
          <cell r="B100" t="str">
            <v>A64_PL</v>
          </cell>
        </row>
        <row r="101">
          <cell r="A101" t="str">
            <v>484.38A64.5102.691001</v>
          </cell>
          <cell r="B101" t="str">
            <v>A64_PL</v>
          </cell>
        </row>
        <row r="102">
          <cell r="A102" t="str">
            <v>484.38A64.5102.700002</v>
          </cell>
          <cell r="B102" t="str">
            <v>A64_PL</v>
          </cell>
        </row>
        <row r="103">
          <cell r="A103" t="str">
            <v>484.38A64.5102.770076</v>
          </cell>
          <cell r="B103" t="str">
            <v>A64_PL</v>
          </cell>
        </row>
        <row r="104">
          <cell r="A104" t="str">
            <v>484.38A64.5102.973601</v>
          </cell>
          <cell r="B104" t="str">
            <v>A64_PL</v>
          </cell>
        </row>
        <row r="105">
          <cell r="A105" t="str">
            <v>484.38A64.5102.973602</v>
          </cell>
          <cell r="B105" t="str">
            <v>A64_PL</v>
          </cell>
        </row>
        <row r="106">
          <cell r="A106" t="str">
            <v>484.38A64.5102.973603</v>
          </cell>
          <cell r="B106" t="str">
            <v>A64_PL</v>
          </cell>
        </row>
        <row r="107">
          <cell r="A107" t="str">
            <v>484.38A64.5103.373603</v>
          </cell>
          <cell r="B107" t="str">
            <v>A64_PL</v>
          </cell>
        </row>
        <row r="108">
          <cell r="A108" t="str">
            <v>484.38A64.5103.373605</v>
          </cell>
          <cell r="B108" t="str">
            <v>A64_PL</v>
          </cell>
        </row>
        <row r="109">
          <cell r="A109" t="str">
            <v>484.38A64.5103.373606</v>
          </cell>
          <cell r="B109" t="str">
            <v>A64_PL</v>
          </cell>
        </row>
        <row r="110">
          <cell r="A110" t="str">
            <v>484.38A64.5103.510001</v>
          </cell>
          <cell r="B110" t="str">
            <v>A64_PL</v>
          </cell>
        </row>
        <row r="111">
          <cell r="A111" t="str">
            <v>484.38A64.5103.510002</v>
          </cell>
          <cell r="B111" t="str">
            <v>A64_PL</v>
          </cell>
        </row>
        <row r="112">
          <cell r="A112" t="str">
            <v>484.38A64.5103.520208</v>
          </cell>
          <cell r="B112" t="str">
            <v>A64_PL</v>
          </cell>
        </row>
        <row r="113">
          <cell r="A113" t="str">
            <v>484.38A64.5103.540203</v>
          </cell>
          <cell r="B113" t="str">
            <v>A64_PL</v>
          </cell>
        </row>
        <row r="114">
          <cell r="A114" t="str">
            <v>484.38A64.5103.560370</v>
          </cell>
          <cell r="B114" t="str">
            <v>A64_PL</v>
          </cell>
        </row>
        <row r="115">
          <cell r="A115" t="str">
            <v>484.38A64.5103.600101</v>
          </cell>
          <cell r="B115" t="str">
            <v>A64_PL</v>
          </cell>
        </row>
        <row r="116">
          <cell r="A116" t="str">
            <v>484.38A64.5103.600102</v>
          </cell>
          <cell r="B116" t="str">
            <v>A64_PL</v>
          </cell>
        </row>
        <row r="117">
          <cell r="A117" t="str">
            <v>484.38A64.5103.600103</v>
          </cell>
          <cell r="B117" t="str">
            <v>A64_PL</v>
          </cell>
        </row>
        <row r="118">
          <cell r="A118" t="str">
            <v>484.38A64.5103.600104</v>
          </cell>
          <cell r="B118" t="str">
            <v>A64_PL</v>
          </cell>
        </row>
        <row r="119">
          <cell r="A119" t="str">
            <v>484.38A64.5103.600199</v>
          </cell>
          <cell r="B119" t="str">
            <v>A64_PL</v>
          </cell>
        </row>
        <row r="120">
          <cell r="A120" t="str">
            <v>484.38A64.5103.600501</v>
          </cell>
          <cell r="B120" t="str">
            <v>A64_PL</v>
          </cell>
        </row>
        <row r="121">
          <cell r="A121" t="str">
            <v>484.38A64.5103.600503</v>
          </cell>
          <cell r="B121" t="str">
            <v>A64_PL</v>
          </cell>
        </row>
        <row r="122">
          <cell r="A122" t="str">
            <v>484.38A64.5103.600507</v>
          </cell>
          <cell r="B122" t="str">
            <v>A64_PL</v>
          </cell>
        </row>
        <row r="123">
          <cell r="A123" t="str">
            <v>484.38A64.5103.607001</v>
          </cell>
          <cell r="B123" t="str">
            <v>A64_PL</v>
          </cell>
        </row>
        <row r="124">
          <cell r="A124" t="str">
            <v>484.38A64.5103.610075</v>
          </cell>
          <cell r="B124" t="str">
            <v>A64_PL</v>
          </cell>
        </row>
        <row r="125">
          <cell r="A125" t="str">
            <v>484.38A64.5103.610112</v>
          </cell>
          <cell r="B125" t="str">
            <v>A64_PL</v>
          </cell>
        </row>
        <row r="126">
          <cell r="A126" t="str">
            <v>484.38A64.5103.611001</v>
          </cell>
          <cell r="B126" t="str">
            <v>A64_PL</v>
          </cell>
        </row>
        <row r="127">
          <cell r="A127" t="str">
            <v>484.38A64.5103.611201</v>
          </cell>
          <cell r="B127" t="str">
            <v>A64_PL</v>
          </cell>
        </row>
        <row r="128">
          <cell r="A128" t="str">
            <v>484.38A64.5103.616101</v>
          </cell>
          <cell r="B128" t="str">
            <v>A64_PL</v>
          </cell>
        </row>
        <row r="129">
          <cell r="A129" t="str">
            <v>484.38A64.5103.618001</v>
          </cell>
          <cell r="B129" t="str">
            <v>A64_PL</v>
          </cell>
        </row>
        <row r="130">
          <cell r="A130" t="str">
            <v>484.38A64.5103.632103</v>
          </cell>
          <cell r="B130" t="str">
            <v>A64_PL</v>
          </cell>
        </row>
        <row r="131">
          <cell r="A131" t="str">
            <v>484.38A64.5103.632612</v>
          </cell>
          <cell r="B131" t="str">
            <v>A64_PL</v>
          </cell>
        </row>
        <row r="132">
          <cell r="A132" t="str">
            <v>484.38A64.5103.652302</v>
          </cell>
          <cell r="B132" t="str">
            <v>A64_PL</v>
          </cell>
        </row>
        <row r="133">
          <cell r="A133" t="str">
            <v>484.38A64.5103.655601</v>
          </cell>
          <cell r="B133" t="str">
            <v>A64_PL</v>
          </cell>
        </row>
        <row r="134">
          <cell r="A134" t="str">
            <v>484.38A64.5103.655801</v>
          </cell>
          <cell r="B134" t="str">
            <v>A64_PL</v>
          </cell>
        </row>
        <row r="135">
          <cell r="A135" t="str">
            <v>484.38A64.5103.672107</v>
          </cell>
          <cell r="B135" t="str">
            <v>A64_PL</v>
          </cell>
        </row>
        <row r="136">
          <cell r="A136" t="str">
            <v>484.38A64.5103.672110</v>
          </cell>
          <cell r="B136" t="str">
            <v>A64_PL</v>
          </cell>
        </row>
        <row r="137">
          <cell r="A137" t="str">
            <v>484.38A64.5103.691001</v>
          </cell>
          <cell r="B137" t="str">
            <v>A64_PL</v>
          </cell>
        </row>
        <row r="138">
          <cell r="A138" t="str">
            <v>484.38A64.5103.700002</v>
          </cell>
          <cell r="B138" t="str">
            <v>A64_PL</v>
          </cell>
        </row>
        <row r="139">
          <cell r="A139" t="str">
            <v>484.38A64.5103.725001</v>
          </cell>
          <cell r="B139" t="str">
            <v>A64_PL</v>
          </cell>
        </row>
        <row r="140">
          <cell r="A140" t="str">
            <v>484.38A64.5103.973601</v>
          </cell>
          <cell r="B140" t="str">
            <v>A64_PL</v>
          </cell>
        </row>
        <row r="141">
          <cell r="A141" t="str">
            <v>484.38A64.5103.973602</v>
          </cell>
          <cell r="B141" t="str">
            <v>A64_PL</v>
          </cell>
        </row>
        <row r="142">
          <cell r="A142" t="str">
            <v>484.38A64.5103.973603</v>
          </cell>
          <cell r="B142" t="str">
            <v>A64_PL</v>
          </cell>
        </row>
        <row r="143">
          <cell r="A143" t="str">
            <v>484.38A64.5122.373603</v>
          </cell>
          <cell r="B143" t="str">
            <v>A64_PL</v>
          </cell>
        </row>
        <row r="144">
          <cell r="A144" t="str">
            <v>484.38A64.5122.373605</v>
          </cell>
          <cell r="B144" t="str">
            <v>A64_PL</v>
          </cell>
        </row>
        <row r="145">
          <cell r="A145" t="str">
            <v>484.38A64.5122.373606</v>
          </cell>
          <cell r="B145" t="str">
            <v>A64_PL</v>
          </cell>
        </row>
        <row r="146">
          <cell r="A146" t="str">
            <v>484.38A64.5122.510001</v>
          </cell>
          <cell r="B146" t="str">
            <v>A64_PL</v>
          </cell>
        </row>
        <row r="147">
          <cell r="A147" t="str">
            <v>484.38A64.5122.510002</v>
          </cell>
          <cell r="B147" t="str">
            <v>A64_PL</v>
          </cell>
        </row>
        <row r="148">
          <cell r="A148" t="str">
            <v>484.38A64.5122.520208</v>
          </cell>
          <cell r="B148" t="str">
            <v>A64_PL</v>
          </cell>
        </row>
        <row r="149">
          <cell r="A149" t="str">
            <v>484.38A64.5122.540203</v>
          </cell>
          <cell r="B149" t="str">
            <v>A64_PL</v>
          </cell>
        </row>
        <row r="150">
          <cell r="A150" t="str">
            <v>484.38A64.5122.560370</v>
          </cell>
          <cell r="B150" t="str">
            <v>A64_PL</v>
          </cell>
        </row>
        <row r="151">
          <cell r="A151" t="str">
            <v>484.38A64.5122.600101</v>
          </cell>
          <cell r="B151" t="str">
            <v>A64_PL</v>
          </cell>
        </row>
        <row r="152">
          <cell r="A152" t="str">
            <v>484.38A64.5122.600102</v>
          </cell>
          <cell r="B152" t="str">
            <v>A64_PL</v>
          </cell>
        </row>
        <row r="153">
          <cell r="A153" t="str">
            <v>484.38A64.5122.600103</v>
          </cell>
          <cell r="B153" t="str">
            <v>A64_PL</v>
          </cell>
        </row>
        <row r="154">
          <cell r="A154" t="str">
            <v>484.38A64.5122.600199</v>
          </cell>
          <cell r="B154" t="str">
            <v>A64_PL</v>
          </cell>
        </row>
        <row r="155">
          <cell r="A155" t="str">
            <v>484.38A64.5122.607001</v>
          </cell>
          <cell r="B155" t="str">
            <v>A64_PL</v>
          </cell>
        </row>
        <row r="156">
          <cell r="A156" t="str">
            <v>484.38A64.5122.611001</v>
          </cell>
          <cell r="B156" t="str">
            <v>A64_PL</v>
          </cell>
        </row>
        <row r="157">
          <cell r="A157" t="str">
            <v>484.38A64.5122.618001</v>
          </cell>
          <cell r="B157" t="str">
            <v>A64_PL</v>
          </cell>
        </row>
        <row r="158">
          <cell r="A158" t="str">
            <v>484.38A64.5122.632103</v>
          </cell>
          <cell r="B158" t="str">
            <v>A64_PL</v>
          </cell>
        </row>
        <row r="159">
          <cell r="A159" t="str">
            <v>484.38A64.5122.655601</v>
          </cell>
          <cell r="B159" t="str">
            <v>A64_PL</v>
          </cell>
        </row>
        <row r="160">
          <cell r="A160" t="str">
            <v>484.38A64.5122.657002</v>
          </cell>
          <cell r="B160" t="str">
            <v>A64_PL</v>
          </cell>
        </row>
        <row r="161">
          <cell r="A161" t="str">
            <v>484.38A64.5122.672107</v>
          </cell>
          <cell r="B161" t="str">
            <v>A64_PL</v>
          </cell>
        </row>
        <row r="162">
          <cell r="A162" t="str">
            <v>484.38A64.5122.672110</v>
          </cell>
          <cell r="B162" t="str">
            <v>A64_PL</v>
          </cell>
        </row>
        <row r="163">
          <cell r="A163" t="str">
            <v>484.38A64.5122.690001</v>
          </cell>
          <cell r="B163" t="str">
            <v>A64_PL</v>
          </cell>
        </row>
        <row r="164">
          <cell r="A164" t="str">
            <v>484.38A64.5122.691001</v>
          </cell>
          <cell r="B164" t="str">
            <v>A64_PL</v>
          </cell>
        </row>
        <row r="165">
          <cell r="A165" t="str">
            <v>484.38A64.5122.700002</v>
          </cell>
          <cell r="B165" t="str">
            <v>A64_PL</v>
          </cell>
        </row>
        <row r="166">
          <cell r="A166" t="str">
            <v>484.38A64.5122.973601</v>
          </cell>
          <cell r="B166" t="str">
            <v>A64_PL</v>
          </cell>
        </row>
        <row r="167">
          <cell r="A167" t="str">
            <v>484.38A64.5122.973602</v>
          </cell>
          <cell r="B167" t="str">
            <v>A64_PL</v>
          </cell>
        </row>
        <row r="168">
          <cell r="A168" t="str">
            <v>484.38A64.5122.973603</v>
          </cell>
          <cell r="B168" t="str">
            <v>A64_PL</v>
          </cell>
        </row>
        <row r="169">
          <cell r="A169" t="str">
            <v>484.38A64.5141.373603</v>
          </cell>
          <cell r="B169" t="str">
            <v>A64_PL</v>
          </cell>
        </row>
        <row r="170">
          <cell r="A170" t="str">
            <v>484.38A64.5141.373605</v>
          </cell>
          <cell r="B170" t="str">
            <v>A64_PL</v>
          </cell>
        </row>
        <row r="171">
          <cell r="A171" t="str">
            <v>484.38A64.5141.373606</v>
          </cell>
          <cell r="B171" t="str">
            <v>A64_PL</v>
          </cell>
        </row>
        <row r="172">
          <cell r="A172" t="str">
            <v>484.38A64.5141.510002</v>
          </cell>
          <cell r="B172" t="str">
            <v>A64_PL</v>
          </cell>
        </row>
        <row r="173">
          <cell r="A173" t="str">
            <v>484.38A64.5141.540203</v>
          </cell>
          <cell r="B173" t="str">
            <v>A64_PL</v>
          </cell>
        </row>
        <row r="174">
          <cell r="A174" t="str">
            <v>484.38A64.5141.560370</v>
          </cell>
          <cell r="B174" t="str">
            <v>A64_PL</v>
          </cell>
        </row>
        <row r="175">
          <cell r="A175" t="str">
            <v>484.38A64.5141.600101</v>
          </cell>
          <cell r="B175" t="str">
            <v>A64_PL</v>
          </cell>
        </row>
        <row r="176">
          <cell r="A176" t="str">
            <v>484.38A64.5141.600102</v>
          </cell>
          <cell r="B176" t="str">
            <v>A64_PL</v>
          </cell>
        </row>
        <row r="177">
          <cell r="A177" t="str">
            <v>484.38A64.5141.600103</v>
          </cell>
          <cell r="B177" t="str">
            <v>A64_PL</v>
          </cell>
        </row>
        <row r="178">
          <cell r="A178" t="str">
            <v>484.38A64.5141.600199</v>
          </cell>
          <cell r="B178" t="str">
            <v>A64_PL</v>
          </cell>
        </row>
        <row r="179">
          <cell r="A179" t="str">
            <v>484.38A64.5141.601101</v>
          </cell>
          <cell r="B179" t="str">
            <v>A64_PL</v>
          </cell>
        </row>
        <row r="180">
          <cell r="A180" t="str">
            <v>484.38A64.5141.611001</v>
          </cell>
          <cell r="B180" t="str">
            <v>A64_PL</v>
          </cell>
        </row>
        <row r="181">
          <cell r="A181" t="str">
            <v>484.38A64.5141.618001</v>
          </cell>
          <cell r="B181" t="str">
            <v>A64_PL</v>
          </cell>
        </row>
        <row r="182">
          <cell r="A182" t="str">
            <v>484.38A64.5141.652302</v>
          </cell>
          <cell r="B182" t="str">
            <v>A64_PL</v>
          </cell>
        </row>
        <row r="183">
          <cell r="A183" t="str">
            <v>484.38A64.5141.655601</v>
          </cell>
          <cell r="B183" t="str">
            <v>A64_PL</v>
          </cell>
        </row>
        <row r="184">
          <cell r="A184" t="str">
            <v>484.38A64.5141.655801</v>
          </cell>
          <cell r="B184" t="str">
            <v>A64_PL</v>
          </cell>
        </row>
        <row r="185">
          <cell r="A185" t="str">
            <v>484.38A64.5141.672102</v>
          </cell>
          <cell r="B185" t="str">
            <v>A64_PL</v>
          </cell>
        </row>
        <row r="186">
          <cell r="A186" t="str">
            <v>484.38A64.5141.672107</v>
          </cell>
          <cell r="B186" t="str">
            <v>A64_PL</v>
          </cell>
        </row>
        <row r="187">
          <cell r="A187" t="str">
            <v>484.38A64.5141.690001</v>
          </cell>
          <cell r="B187" t="str">
            <v>A64_PL</v>
          </cell>
        </row>
        <row r="188">
          <cell r="A188" t="str">
            <v>484.38A64.5141.770076</v>
          </cell>
          <cell r="B188" t="str">
            <v>A64_PL</v>
          </cell>
        </row>
        <row r="189">
          <cell r="A189" t="str">
            <v>484.38A64.5141.973601</v>
          </cell>
          <cell r="B189" t="str">
            <v>A64_PL</v>
          </cell>
        </row>
        <row r="190">
          <cell r="A190" t="str">
            <v>484.38A64.5141.973602</v>
          </cell>
          <cell r="B190" t="str">
            <v>A64_PL</v>
          </cell>
        </row>
        <row r="191">
          <cell r="A191" t="str">
            <v>484.38A64.5141.973603</v>
          </cell>
          <cell r="B191" t="str">
            <v>A64_PL</v>
          </cell>
        </row>
        <row r="192">
          <cell r="A192" t="str">
            <v>484.38A64.5143.373603</v>
          </cell>
          <cell r="B192" t="str">
            <v>A64_PL</v>
          </cell>
        </row>
        <row r="193">
          <cell r="A193" t="str">
            <v>484.38A64.5143.373605</v>
          </cell>
          <cell r="B193" t="str">
            <v>A64_PL</v>
          </cell>
        </row>
        <row r="194">
          <cell r="A194" t="str">
            <v>484.38A64.5143.373606</v>
          </cell>
          <cell r="B194" t="str">
            <v>A64_PL</v>
          </cell>
        </row>
        <row r="195">
          <cell r="A195" t="str">
            <v>484.38A64.5143.510002</v>
          </cell>
          <cell r="B195" t="str">
            <v>A64_PL</v>
          </cell>
        </row>
        <row r="196">
          <cell r="A196" t="str">
            <v>484.38A64.5143.540203</v>
          </cell>
          <cell r="B196" t="str">
            <v>A64_PL</v>
          </cell>
        </row>
        <row r="197">
          <cell r="A197" t="str">
            <v>484.38A64.5143.540204</v>
          </cell>
          <cell r="B197" t="str">
            <v>A64_PL</v>
          </cell>
        </row>
        <row r="198">
          <cell r="A198" t="str">
            <v>484.38A64.5143.560370</v>
          </cell>
          <cell r="B198" t="str">
            <v>A64_PL</v>
          </cell>
        </row>
        <row r="199">
          <cell r="A199" t="str">
            <v>484.38A64.5143.600101</v>
          </cell>
          <cell r="B199" t="str">
            <v>A64_PL</v>
          </cell>
        </row>
        <row r="200">
          <cell r="A200" t="str">
            <v>484.38A64.5143.600102</v>
          </cell>
          <cell r="B200" t="str">
            <v>A64_PL</v>
          </cell>
        </row>
        <row r="201">
          <cell r="A201" t="str">
            <v>484.38A64.5143.600103</v>
          </cell>
          <cell r="B201" t="str">
            <v>A64_PL</v>
          </cell>
        </row>
        <row r="202">
          <cell r="A202" t="str">
            <v>484.38A64.5143.600199</v>
          </cell>
          <cell r="B202" t="str">
            <v>A64_PL</v>
          </cell>
        </row>
        <row r="203">
          <cell r="A203" t="str">
            <v>484.38A64.5143.600501</v>
          </cell>
          <cell r="B203" t="str">
            <v>A64_PL</v>
          </cell>
        </row>
        <row r="204">
          <cell r="A204" t="str">
            <v>484.38A64.5143.600503</v>
          </cell>
          <cell r="B204" t="str">
            <v>A64_PL</v>
          </cell>
        </row>
        <row r="205">
          <cell r="A205" t="str">
            <v>484.38A64.5143.600507</v>
          </cell>
          <cell r="B205" t="str">
            <v>A64_PL</v>
          </cell>
        </row>
        <row r="206">
          <cell r="A206" t="str">
            <v>484.38A64.5143.607001</v>
          </cell>
          <cell r="B206" t="str">
            <v>A64_PL</v>
          </cell>
        </row>
        <row r="207">
          <cell r="A207" t="str">
            <v>484.38A64.5143.611001</v>
          </cell>
          <cell r="B207" t="str">
            <v>A64_PL</v>
          </cell>
        </row>
        <row r="208">
          <cell r="A208" t="str">
            <v>484.38A64.5143.611201</v>
          </cell>
          <cell r="B208" t="str">
            <v>A64_PL</v>
          </cell>
        </row>
        <row r="209">
          <cell r="A209" t="str">
            <v>484.38A64.5143.611203</v>
          </cell>
          <cell r="B209" t="str">
            <v>A64_PL</v>
          </cell>
        </row>
        <row r="210">
          <cell r="A210" t="str">
            <v>484.38A64.5143.616203</v>
          </cell>
          <cell r="B210" t="str">
            <v>A64_PL</v>
          </cell>
        </row>
        <row r="211">
          <cell r="A211" t="str">
            <v>484.38A64.5143.618001</v>
          </cell>
          <cell r="B211" t="str">
            <v>A64_PL</v>
          </cell>
        </row>
        <row r="212">
          <cell r="A212" t="str">
            <v>484.38A64.5143.655601</v>
          </cell>
          <cell r="B212" t="str">
            <v>A64_PL</v>
          </cell>
        </row>
        <row r="213">
          <cell r="A213" t="str">
            <v>484.38A64.5143.655742</v>
          </cell>
          <cell r="B213" t="str">
            <v>A64_PL</v>
          </cell>
        </row>
        <row r="214">
          <cell r="A214" t="str">
            <v>484.38A64.5143.655801</v>
          </cell>
          <cell r="B214" t="str">
            <v>A64_PL</v>
          </cell>
        </row>
        <row r="215">
          <cell r="A215" t="str">
            <v>484.38A64.5143.672107</v>
          </cell>
          <cell r="B215" t="str">
            <v>A64_PL</v>
          </cell>
        </row>
        <row r="216">
          <cell r="A216" t="str">
            <v>484.38A64.5143.672110</v>
          </cell>
          <cell r="B216" t="str">
            <v>A64_PL</v>
          </cell>
        </row>
        <row r="217">
          <cell r="A217" t="str">
            <v>484.38A64.5143.690001</v>
          </cell>
          <cell r="B217" t="str">
            <v>A64_PL</v>
          </cell>
        </row>
        <row r="218">
          <cell r="A218" t="str">
            <v>484.38A64.5143.691001</v>
          </cell>
          <cell r="B218" t="str">
            <v>A64_PL</v>
          </cell>
        </row>
        <row r="219">
          <cell r="A219" t="str">
            <v>484.38A64.5143.725001</v>
          </cell>
          <cell r="B219" t="str">
            <v>A64_PL</v>
          </cell>
        </row>
        <row r="220">
          <cell r="A220" t="str">
            <v>484.38A64.5143.760590</v>
          </cell>
          <cell r="B220" t="str">
            <v>A64_PL</v>
          </cell>
        </row>
        <row r="221">
          <cell r="A221" t="str">
            <v>484.38A64.5143.770075</v>
          </cell>
          <cell r="B221" t="str">
            <v>A64_PL</v>
          </cell>
        </row>
        <row r="222">
          <cell r="A222" t="str">
            <v>484.38A64.5143.779110</v>
          </cell>
          <cell r="B222" t="str">
            <v>A64_PL</v>
          </cell>
        </row>
        <row r="223">
          <cell r="A223" t="str">
            <v>484.38A64.5143.973601</v>
          </cell>
          <cell r="B223" t="str">
            <v>A64_PL</v>
          </cell>
        </row>
        <row r="224">
          <cell r="A224" t="str">
            <v>484.38A64.5143.973602</v>
          </cell>
          <cell r="B224" t="str">
            <v>A64_PL</v>
          </cell>
        </row>
        <row r="225">
          <cell r="A225" t="str">
            <v>484.38A64.5143.973603</v>
          </cell>
          <cell r="B225" t="str">
            <v>A64_PL</v>
          </cell>
        </row>
        <row r="226">
          <cell r="A226" t="str">
            <v>484.38A64.5146.373603</v>
          </cell>
          <cell r="B226" t="str">
            <v>A64_PL</v>
          </cell>
        </row>
        <row r="227">
          <cell r="A227" t="str">
            <v>484.38A64.5146.373605</v>
          </cell>
          <cell r="B227" t="str">
            <v>A64_PL</v>
          </cell>
        </row>
        <row r="228">
          <cell r="A228" t="str">
            <v>484.38A64.5146.373606</v>
          </cell>
          <cell r="B228" t="str">
            <v>A64_PL</v>
          </cell>
        </row>
        <row r="229">
          <cell r="A229" t="str">
            <v>484.38A64.5146.510002</v>
          </cell>
          <cell r="B229" t="str">
            <v>A64_PL</v>
          </cell>
        </row>
        <row r="230">
          <cell r="A230" t="str">
            <v>484.38A64.5146.520208</v>
          </cell>
          <cell r="B230" t="str">
            <v>A64_PL</v>
          </cell>
        </row>
        <row r="231">
          <cell r="A231" t="str">
            <v>484.38A64.5146.540203</v>
          </cell>
          <cell r="B231" t="str">
            <v>A64_PL</v>
          </cell>
        </row>
        <row r="232">
          <cell r="A232" t="str">
            <v>484.38A64.5146.560370</v>
          </cell>
          <cell r="B232" t="str">
            <v>A64_PL</v>
          </cell>
        </row>
        <row r="233">
          <cell r="A233" t="str">
            <v>484.38A64.5146.600101</v>
          </cell>
          <cell r="B233" t="str">
            <v>A64_PL</v>
          </cell>
        </row>
        <row r="234">
          <cell r="A234" t="str">
            <v>484.38A64.5146.600102</v>
          </cell>
          <cell r="B234" t="str">
            <v>A64_PL</v>
          </cell>
        </row>
        <row r="235">
          <cell r="A235" t="str">
            <v>484.38A64.5146.600103</v>
          </cell>
          <cell r="B235" t="str">
            <v>A64_PL</v>
          </cell>
        </row>
        <row r="236">
          <cell r="A236" t="str">
            <v>484.38A64.5146.600199</v>
          </cell>
          <cell r="B236" t="str">
            <v>A64_PL</v>
          </cell>
        </row>
        <row r="237">
          <cell r="A237" t="str">
            <v>484.38A64.5146.600501</v>
          </cell>
          <cell r="B237" t="str">
            <v>A64_PL</v>
          </cell>
        </row>
        <row r="238">
          <cell r="A238" t="str">
            <v>484.38A64.5146.600503</v>
          </cell>
          <cell r="B238" t="str">
            <v>A64_PL</v>
          </cell>
        </row>
        <row r="239">
          <cell r="A239" t="str">
            <v>484.38A64.5146.601101</v>
          </cell>
          <cell r="B239" t="str">
            <v>A64_PL</v>
          </cell>
        </row>
        <row r="240">
          <cell r="A240" t="str">
            <v>484.38A64.5146.606106</v>
          </cell>
          <cell r="B240" t="str">
            <v>A64_PL</v>
          </cell>
        </row>
        <row r="241">
          <cell r="A241" t="str">
            <v>484.38A64.5146.607001</v>
          </cell>
          <cell r="B241" t="str">
            <v>A64_PL</v>
          </cell>
        </row>
        <row r="242">
          <cell r="A242" t="str">
            <v>484.38A64.5146.610112</v>
          </cell>
          <cell r="B242" t="str">
            <v>A64_PL</v>
          </cell>
        </row>
        <row r="243">
          <cell r="A243" t="str">
            <v>484.38A64.5146.611001</v>
          </cell>
          <cell r="B243" t="str">
            <v>A64_PL</v>
          </cell>
        </row>
        <row r="244">
          <cell r="A244" t="str">
            <v>484.38A64.5146.611201</v>
          </cell>
          <cell r="B244" t="str">
            <v>A64_PL</v>
          </cell>
        </row>
        <row r="245">
          <cell r="A245" t="str">
            <v>484.38A64.5146.616104</v>
          </cell>
          <cell r="B245" t="str">
            <v>A64_PL</v>
          </cell>
        </row>
        <row r="246">
          <cell r="A246" t="str">
            <v>484.38A64.5146.618001</v>
          </cell>
          <cell r="B246" t="str">
            <v>A64_PL</v>
          </cell>
        </row>
        <row r="247">
          <cell r="A247" t="str">
            <v>484.38A64.5146.652302</v>
          </cell>
          <cell r="B247" t="str">
            <v>A64_PL</v>
          </cell>
        </row>
        <row r="248">
          <cell r="A248" t="str">
            <v>484.38A64.5146.655601</v>
          </cell>
          <cell r="B248" t="str">
            <v>A64_PL</v>
          </cell>
        </row>
        <row r="249">
          <cell r="A249" t="str">
            <v>484.38A64.5146.672107</v>
          </cell>
          <cell r="B249" t="str">
            <v>A64_PL</v>
          </cell>
        </row>
        <row r="250">
          <cell r="A250" t="str">
            <v>484.38A64.5146.672110</v>
          </cell>
          <cell r="B250" t="str">
            <v>A64_PL</v>
          </cell>
        </row>
        <row r="251">
          <cell r="A251" t="str">
            <v>484.38A64.5146.672203</v>
          </cell>
          <cell r="B251" t="str">
            <v>A64_PL</v>
          </cell>
        </row>
        <row r="252">
          <cell r="A252" t="str">
            <v>484.38A64.5146.690001</v>
          </cell>
          <cell r="B252" t="str">
            <v>A64_PL</v>
          </cell>
        </row>
        <row r="253">
          <cell r="A253" t="str">
            <v>484.38A64.5146.691001</v>
          </cell>
          <cell r="B253" t="str">
            <v>A64_PL</v>
          </cell>
        </row>
        <row r="254">
          <cell r="A254" t="str">
            <v>484.38A64.5146.700002</v>
          </cell>
          <cell r="B254" t="str">
            <v>A64_PL</v>
          </cell>
        </row>
        <row r="255">
          <cell r="A255" t="str">
            <v>484.38A64.5146.710011</v>
          </cell>
          <cell r="B255" t="str">
            <v>A64_PL</v>
          </cell>
        </row>
        <row r="256">
          <cell r="A256" t="str">
            <v>484.38A64.5146.725001</v>
          </cell>
          <cell r="B256" t="str">
            <v>A64_PL</v>
          </cell>
        </row>
        <row r="257">
          <cell r="A257" t="str">
            <v>484.38A64.5146.770076</v>
          </cell>
          <cell r="B257" t="str">
            <v>A64_PL</v>
          </cell>
        </row>
        <row r="258">
          <cell r="A258" t="str">
            <v>484.38A64.5146.779110</v>
          </cell>
          <cell r="B258" t="str">
            <v>A64_PL</v>
          </cell>
        </row>
        <row r="259">
          <cell r="A259" t="str">
            <v>484.38A64.5146.973601</v>
          </cell>
          <cell r="B259" t="str">
            <v>A64_PL</v>
          </cell>
        </row>
        <row r="260">
          <cell r="A260" t="str">
            <v>484.38A64.5146.973602</v>
          </cell>
          <cell r="B260" t="str">
            <v>A64_PL</v>
          </cell>
        </row>
        <row r="261">
          <cell r="A261" t="str">
            <v>484.38A64.5146.973603</v>
          </cell>
          <cell r="B261" t="str">
            <v>A64_PL</v>
          </cell>
        </row>
        <row r="262">
          <cell r="A262" t="str">
            <v>484.38A64.5165.373408</v>
          </cell>
          <cell r="B262" t="str">
            <v>A64_PL</v>
          </cell>
        </row>
        <row r="263">
          <cell r="A263" t="str">
            <v>484.38A64.5165.373603</v>
          </cell>
          <cell r="B263" t="str">
            <v>A64_PL</v>
          </cell>
        </row>
        <row r="264">
          <cell r="A264" t="str">
            <v>484.38A64.5165.390001</v>
          </cell>
          <cell r="B264" t="str">
            <v>A64_PL</v>
          </cell>
        </row>
        <row r="265">
          <cell r="A265" t="str">
            <v>484.38A64.5165.474302</v>
          </cell>
          <cell r="B265" t="str">
            <v>A64_PL</v>
          </cell>
        </row>
        <row r="266">
          <cell r="A266" t="str">
            <v>484.38A64.5165.510001</v>
          </cell>
          <cell r="B266" t="str">
            <v>A64_PL</v>
          </cell>
        </row>
        <row r="267">
          <cell r="A267" t="str">
            <v>484.38A64.5165.510002</v>
          </cell>
          <cell r="B267" t="str">
            <v>A64_PL</v>
          </cell>
        </row>
        <row r="268">
          <cell r="A268" t="str">
            <v>484.38A64.5165.520208</v>
          </cell>
          <cell r="B268" t="str">
            <v>A64_PL</v>
          </cell>
        </row>
        <row r="269">
          <cell r="A269" t="str">
            <v>484.38A64.5165.540203</v>
          </cell>
          <cell r="B269" t="str">
            <v>A64_PL</v>
          </cell>
        </row>
        <row r="270">
          <cell r="A270" t="str">
            <v>484.38A64.5165.540204</v>
          </cell>
          <cell r="B270" t="str">
            <v>A64_PL</v>
          </cell>
        </row>
        <row r="271">
          <cell r="A271" t="str">
            <v>484.38A64.5165.560370</v>
          </cell>
          <cell r="B271" t="str">
            <v>A64_PL</v>
          </cell>
        </row>
        <row r="272">
          <cell r="A272" t="str">
            <v>484.38A64.5165.600101</v>
          </cell>
          <cell r="B272" t="str">
            <v>A64_PL</v>
          </cell>
        </row>
        <row r="273">
          <cell r="A273" t="str">
            <v>484.38A64.5165.600102</v>
          </cell>
          <cell r="B273" t="str">
            <v>A64_PL</v>
          </cell>
        </row>
        <row r="274">
          <cell r="A274" t="str">
            <v>484.38A64.5165.600103</v>
          </cell>
          <cell r="B274" t="str">
            <v>A64_PL</v>
          </cell>
        </row>
        <row r="275">
          <cell r="A275" t="str">
            <v>484.38A64.5165.600198</v>
          </cell>
          <cell r="B275" t="str">
            <v>A64_PL</v>
          </cell>
        </row>
        <row r="276">
          <cell r="A276" t="str">
            <v>484.38A64.5165.600501</v>
          </cell>
          <cell r="B276" t="str">
            <v>A64_PL</v>
          </cell>
        </row>
        <row r="277">
          <cell r="A277" t="str">
            <v>484.38A64.5165.601101</v>
          </cell>
          <cell r="B277" t="str">
            <v>A64_PL</v>
          </cell>
        </row>
        <row r="278">
          <cell r="A278" t="str">
            <v>484.38A64.5165.603104</v>
          </cell>
          <cell r="B278" t="str">
            <v>A64_PL</v>
          </cell>
        </row>
        <row r="279">
          <cell r="A279" t="str">
            <v>484.38A64.5165.606106</v>
          </cell>
          <cell r="B279" t="str">
            <v>A64_PL</v>
          </cell>
        </row>
        <row r="280">
          <cell r="A280" t="str">
            <v>484.38A64.5165.607001</v>
          </cell>
          <cell r="B280" t="str">
            <v>A64_PL</v>
          </cell>
        </row>
        <row r="281">
          <cell r="A281" t="str">
            <v>484.38A64.5165.610075</v>
          </cell>
          <cell r="B281" t="str">
            <v>A64_PL</v>
          </cell>
        </row>
        <row r="282">
          <cell r="A282" t="str">
            <v>484.38A64.5165.610112</v>
          </cell>
          <cell r="B282" t="str">
            <v>A64_PL</v>
          </cell>
        </row>
        <row r="283">
          <cell r="A283" t="str">
            <v>484.38A64.5165.611001</v>
          </cell>
          <cell r="B283" t="str">
            <v>A64_PL</v>
          </cell>
        </row>
        <row r="284">
          <cell r="A284" t="str">
            <v>484.38A64.5165.611201</v>
          </cell>
          <cell r="B284" t="str">
            <v>A64_PL</v>
          </cell>
        </row>
        <row r="285">
          <cell r="A285" t="str">
            <v>484.38A64.5165.611203</v>
          </cell>
          <cell r="B285" t="str">
            <v>A64_PL</v>
          </cell>
        </row>
        <row r="286">
          <cell r="A286" t="str">
            <v>484.38A64.5165.616101</v>
          </cell>
          <cell r="B286" t="str">
            <v>A64_PL</v>
          </cell>
        </row>
        <row r="287">
          <cell r="A287" t="str">
            <v>484.38A64.5165.616104</v>
          </cell>
          <cell r="B287" t="str">
            <v>A64_PL</v>
          </cell>
        </row>
        <row r="288">
          <cell r="A288" t="str">
            <v>484.38A64.5165.616203</v>
          </cell>
          <cell r="B288" t="str">
            <v>A64_PL</v>
          </cell>
        </row>
        <row r="289">
          <cell r="A289" t="str">
            <v>484.38A64.5165.618001</v>
          </cell>
          <cell r="B289" t="str">
            <v>A64_PL</v>
          </cell>
        </row>
        <row r="290">
          <cell r="A290" t="str">
            <v>484.38A64.5165.630104</v>
          </cell>
          <cell r="B290" t="str">
            <v>A64_PL</v>
          </cell>
        </row>
        <row r="291">
          <cell r="A291" t="str">
            <v>484.38A64.5165.632103</v>
          </cell>
          <cell r="B291" t="str">
            <v>A64_PL</v>
          </cell>
        </row>
        <row r="292">
          <cell r="A292" t="str">
            <v>484.38A64.5165.632612</v>
          </cell>
          <cell r="B292" t="str">
            <v>A64_PL</v>
          </cell>
        </row>
        <row r="293">
          <cell r="A293" t="str">
            <v>484.38A64.5165.652101</v>
          </cell>
          <cell r="B293" t="str">
            <v>A64_PL</v>
          </cell>
        </row>
        <row r="294">
          <cell r="A294" t="str">
            <v>484.38A64.5165.652102</v>
          </cell>
          <cell r="B294" t="str">
            <v>A64_PL</v>
          </cell>
        </row>
        <row r="295">
          <cell r="A295" t="str">
            <v>484.38A64.5165.652201</v>
          </cell>
          <cell r="B295" t="str">
            <v>A64_PL</v>
          </cell>
        </row>
        <row r="296">
          <cell r="A296" t="str">
            <v>484.38A64.5165.652302</v>
          </cell>
          <cell r="B296" t="str">
            <v>A64_PL</v>
          </cell>
        </row>
        <row r="297">
          <cell r="A297" t="str">
            <v>484.38A64.5165.652501</v>
          </cell>
          <cell r="B297" t="str">
            <v>A64_PL</v>
          </cell>
        </row>
        <row r="298">
          <cell r="A298" t="str">
            <v>484.38A64.5165.655601</v>
          </cell>
          <cell r="B298" t="str">
            <v>A64_PL</v>
          </cell>
        </row>
        <row r="299">
          <cell r="A299" t="str">
            <v>484.38A64.5165.655641</v>
          </cell>
          <cell r="B299" t="str">
            <v>A64_PL</v>
          </cell>
        </row>
        <row r="300">
          <cell r="A300" t="str">
            <v>484.38A64.5165.655742</v>
          </cell>
          <cell r="B300" t="str">
            <v>A64_PL</v>
          </cell>
        </row>
        <row r="301">
          <cell r="A301" t="str">
            <v>484.38A64.5165.655801</v>
          </cell>
          <cell r="B301" t="str">
            <v>A64_PL</v>
          </cell>
        </row>
        <row r="302">
          <cell r="A302" t="str">
            <v>484.38A64.5165.657002</v>
          </cell>
          <cell r="B302" t="str">
            <v>A64_PL</v>
          </cell>
        </row>
        <row r="303">
          <cell r="A303" t="str">
            <v>484.38A64.5165.672102</v>
          </cell>
          <cell r="B303" t="str">
            <v>A64_PL</v>
          </cell>
        </row>
        <row r="304">
          <cell r="A304" t="str">
            <v>484.38A64.5165.672107</v>
          </cell>
          <cell r="B304" t="str">
            <v>A64_PL</v>
          </cell>
        </row>
        <row r="305">
          <cell r="A305" t="str">
            <v>484.38A64.5165.672110</v>
          </cell>
          <cell r="B305" t="str">
            <v>A64_PL</v>
          </cell>
        </row>
        <row r="306">
          <cell r="A306" t="str">
            <v>484.38A64.5165.672112</v>
          </cell>
          <cell r="B306" t="str">
            <v>A64_PL</v>
          </cell>
        </row>
        <row r="307">
          <cell r="A307" t="str">
            <v>484.38A64.5165.672113</v>
          </cell>
          <cell r="B307" t="str">
            <v>A64_PL</v>
          </cell>
        </row>
        <row r="308">
          <cell r="A308" t="str">
            <v>484.38A64.5165.672601</v>
          </cell>
          <cell r="B308" t="str">
            <v>A64_PL</v>
          </cell>
        </row>
        <row r="309">
          <cell r="A309" t="str">
            <v>484.38A64.5165.690001</v>
          </cell>
          <cell r="B309" t="str">
            <v>A64_PL</v>
          </cell>
        </row>
        <row r="310">
          <cell r="A310" t="str">
            <v>484.38A64.5165.691001</v>
          </cell>
          <cell r="B310" t="str">
            <v>A64_PL</v>
          </cell>
        </row>
        <row r="311">
          <cell r="A311" t="str">
            <v>484.38A64.5165.700002</v>
          </cell>
          <cell r="B311" t="str">
            <v>A64_PL</v>
          </cell>
        </row>
        <row r="312">
          <cell r="A312" t="str">
            <v>484.38A64.5165.700400</v>
          </cell>
          <cell r="B312" t="str">
            <v>A64_PL</v>
          </cell>
        </row>
        <row r="313">
          <cell r="A313" t="str">
            <v>484.38A64.5165.710011</v>
          </cell>
          <cell r="B313" t="str">
            <v>A64_PL</v>
          </cell>
        </row>
        <row r="314">
          <cell r="A314" t="str">
            <v>484.38A64.5165.725001</v>
          </cell>
          <cell r="B314" t="str">
            <v>A64_PL</v>
          </cell>
        </row>
        <row r="315">
          <cell r="A315" t="str">
            <v>484.38A64.5165.759206</v>
          </cell>
          <cell r="B315" t="str">
            <v>A64_PL</v>
          </cell>
        </row>
        <row r="316">
          <cell r="A316" t="str">
            <v>484.38A64.5165.760590</v>
          </cell>
          <cell r="B316" t="str">
            <v>A64_PL</v>
          </cell>
        </row>
        <row r="317">
          <cell r="A317" t="str">
            <v>484.38A64.5165.769001</v>
          </cell>
          <cell r="B317" t="str">
            <v>A64_PL</v>
          </cell>
        </row>
        <row r="318">
          <cell r="A318" t="str">
            <v>484.38A64.5165.770075</v>
          </cell>
          <cell r="B318" t="str">
            <v>A64_PL</v>
          </cell>
        </row>
        <row r="319">
          <cell r="A319" t="str">
            <v>484.38A64.5165.770076</v>
          </cell>
          <cell r="B319" t="str">
            <v>A64_PL</v>
          </cell>
        </row>
        <row r="320">
          <cell r="A320" t="str">
            <v>484.38A64.5165.780006</v>
          </cell>
          <cell r="B320" t="str">
            <v>A64_PL</v>
          </cell>
        </row>
        <row r="321">
          <cell r="A321" t="str">
            <v>484.38A64.5166.510001</v>
          </cell>
          <cell r="B321" t="str">
            <v>A64_PL</v>
          </cell>
        </row>
        <row r="322">
          <cell r="A322" t="str">
            <v>484.38A64.5166.510002</v>
          </cell>
          <cell r="B322" t="str">
            <v>A64_PL</v>
          </cell>
        </row>
        <row r="323">
          <cell r="A323" t="str">
            <v>484.38A64.5166.520208</v>
          </cell>
          <cell r="B323" t="str">
            <v>A64_PL</v>
          </cell>
        </row>
        <row r="324">
          <cell r="A324" t="str">
            <v>484.38A64.5166.540203</v>
          </cell>
          <cell r="B324" t="str">
            <v>A64_PL</v>
          </cell>
        </row>
        <row r="325">
          <cell r="A325" t="str">
            <v>484.38A64.5166.560370</v>
          </cell>
          <cell r="B325" t="str">
            <v>A64_PL</v>
          </cell>
        </row>
        <row r="326">
          <cell r="A326" t="str">
            <v>484.38A64.5166.652201</v>
          </cell>
          <cell r="B326" t="str">
            <v>A64_PL</v>
          </cell>
        </row>
        <row r="327">
          <cell r="A327" t="str">
            <v>484.38A64.5166.655742</v>
          </cell>
          <cell r="B327" t="str">
            <v>A64_PL</v>
          </cell>
        </row>
        <row r="328">
          <cell r="A328" t="str">
            <v>484.38A64.5166.770076</v>
          </cell>
          <cell r="B328" t="str">
            <v>A64_PL</v>
          </cell>
        </row>
        <row r="329">
          <cell r="A329" t="str">
            <v>484.38A64.5170.510001</v>
          </cell>
          <cell r="B329" t="str">
            <v>A64_PL</v>
          </cell>
        </row>
        <row r="330">
          <cell r="A330" t="str">
            <v>484.38A64.5170.510002</v>
          </cell>
          <cell r="B330" t="str">
            <v>A64_PL</v>
          </cell>
        </row>
        <row r="331">
          <cell r="A331" t="str">
            <v>484.38A64.5170.540203</v>
          </cell>
          <cell r="B331" t="str">
            <v>A64_PL</v>
          </cell>
        </row>
        <row r="332">
          <cell r="A332" t="str">
            <v>484.38A64.5170.540204</v>
          </cell>
          <cell r="B332" t="str">
            <v>A64_PL</v>
          </cell>
        </row>
        <row r="333">
          <cell r="A333" t="str">
            <v>484.38A64.5170.560370</v>
          </cell>
          <cell r="B333" t="str">
            <v>A64_PL</v>
          </cell>
        </row>
        <row r="334">
          <cell r="A334" t="str">
            <v>484.38A64.5170.600101</v>
          </cell>
          <cell r="B334" t="str">
            <v>A64_PL</v>
          </cell>
        </row>
        <row r="335">
          <cell r="A335" t="str">
            <v>484.38A64.5170.600103</v>
          </cell>
          <cell r="B335" t="str">
            <v>A64_PL</v>
          </cell>
        </row>
        <row r="336">
          <cell r="A336" t="str">
            <v>484.38A64.5170.618001</v>
          </cell>
          <cell r="B336" t="str">
            <v>A64_PL</v>
          </cell>
        </row>
        <row r="337">
          <cell r="A337" t="str">
            <v>484.38A64.5170.652302</v>
          </cell>
          <cell r="B337" t="str">
            <v>A64_PL</v>
          </cell>
        </row>
        <row r="338">
          <cell r="A338" t="str">
            <v>484.38A64.5170.655601</v>
          </cell>
          <cell r="B338" t="str">
            <v>A64_PL</v>
          </cell>
        </row>
        <row r="339">
          <cell r="A339" t="str">
            <v>484.38A64.5170.655801</v>
          </cell>
          <cell r="B339" t="str">
            <v>A64_PL</v>
          </cell>
        </row>
        <row r="340">
          <cell r="A340" t="str">
            <v>484.38A64.5170.672110</v>
          </cell>
          <cell r="B340" t="str">
            <v>A64_PL</v>
          </cell>
        </row>
        <row r="341">
          <cell r="A341" t="str">
            <v>484.38A64.5170.770076</v>
          </cell>
          <cell r="B341" t="str">
            <v>A64_PL</v>
          </cell>
        </row>
        <row r="342">
          <cell r="A342" t="str">
            <v>484.38A64.5175.510001</v>
          </cell>
          <cell r="B342" t="str">
            <v>A64_PL</v>
          </cell>
        </row>
        <row r="343">
          <cell r="A343" t="str">
            <v>484.38A64.5175.510002</v>
          </cell>
          <cell r="B343" t="str">
            <v>A64_PL</v>
          </cell>
        </row>
        <row r="344">
          <cell r="A344" t="str">
            <v>484.38A64.5175.540203</v>
          </cell>
          <cell r="B344" t="str">
            <v>A64_PL</v>
          </cell>
        </row>
        <row r="345">
          <cell r="A345" t="str">
            <v>484.38A64.5175.560370</v>
          </cell>
          <cell r="B345" t="str">
            <v>A64_PL</v>
          </cell>
        </row>
        <row r="346">
          <cell r="A346" t="str">
            <v>484.38A64.5175.600101</v>
          </cell>
          <cell r="B346" t="str">
            <v>A64_PL</v>
          </cell>
        </row>
        <row r="347">
          <cell r="A347" t="str">
            <v>484.38A64.5175.600103</v>
          </cell>
          <cell r="B347" t="str">
            <v>A64_PL</v>
          </cell>
        </row>
        <row r="348">
          <cell r="A348" t="str">
            <v>484.38A64.5175.600507</v>
          </cell>
          <cell r="B348" t="str">
            <v>A64_PL</v>
          </cell>
        </row>
        <row r="349">
          <cell r="A349" t="str">
            <v>484.38A64.5175.618001</v>
          </cell>
          <cell r="B349" t="str">
            <v>A64_PL</v>
          </cell>
        </row>
        <row r="350">
          <cell r="A350" t="str">
            <v>484.38A64.5175.652101</v>
          </cell>
          <cell r="B350" t="str">
            <v>A64_PL</v>
          </cell>
        </row>
        <row r="351">
          <cell r="A351" t="str">
            <v>484.38A64.5175.655601</v>
          </cell>
          <cell r="B351" t="str">
            <v>A64_PL</v>
          </cell>
        </row>
        <row r="352">
          <cell r="A352" t="str">
            <v>484.38A64.5175.672110</v>
          </cell>
          <cell r="B352" t="str">
            <v>A64_PL</v>
          </cell>
        </row>
        <row r="353">
          <cell r="A353" t="str">
            <v>484.38A64.5175.770076</v>
          </cell>
          <cell r="B353" t="str">
            <v>A64_PL</v>
          </cell>
        </row>
        <row r="354">
          <cell r="A354" t="str">
            <v>484.38A64.5180.510001</v>
          </cell>
          <cell r="B354" t="str">
            <v>A64_PL</v>
          </cell>
        </row>
        <row r="355">
          <cell r="A355" t="str">
            <v>484.38A64.5180.510002</v>
          </cell>
          <cell r="B355" t="str">
            <v>A64_PL</v>
          </cell>
        </row>
        <row r="356">
          <cell r="A356" t="str">
            <v>484.38A64.5180.540203</v>
          </cell>
          <cell r="B356" t="str">
            <v>A64_PL</v>
          </cell>
        </row>
        <row r="357">
          <cell r="A357" t="str">
            <v>484.38A64.5180.560370</v>
          </cell>
          <cell r="B357" t="str">
            <v>A64_PL</v>
          </cell>
        </row>
        <row r="358">
          <cell r="A358" t="str">
            <v>484.38A64.5180.611201</v>
          </cell>
          <cell r="B358" t="str">
            <v>A64_PL</v>
          </cell>
        </row>
        <row r="359">
          <cell r="A359" t="str">
            <v>484.38A64.5180.618001</v>
          </cell>
          <cell r="B359" t="str">
            <v>A64_PL</v>
          </cell>
        </row>
        <row r="360">
          <cell r="A360" t="str">
            <v>484.38A64.5180.655601</v>
          </cell>
          <cell r="B360" t="str">
            <v>A64_PL</v>
          </cell>
        </row>
        <row r="361">
          <cell r="A361" t="str">
            <v>484.38A64.5180.655641</v>
          </cell>
          <cell r="B361" t="str">
            <v>A64_PL</v>
          </cell>
        </row>
        <row r="362">
          <cell r="A362" t="str">
            <v>484.38A64.5180.655742</v>
          </cell>
          <cell r="B362" t="str">
            <v>A64_PL</v>
          </cell>
        </row>
        <row r="363">
          <cell r="A363" t="str">
            <v>484.38A64.5180.690001</v>
          </cell>
          <cell r="B363" t="str">
            <v>A64_PL</v>
          </cell>
        </row>
        <row r="364">
          <cell r="A364" t="str">
            <v>484.38A64.5180.725001</v>
          </cell>
          <cell r="B364" t="str">
            <v>A64_PL</v>
          </cell>
        </row>
        <row r="365">
          <cell r="A365" t="str">
            <v>484.38A64.5180.760590</v>
          </cell>
          <cell r="B365" t="str">
            <v>A64_PL</v>
          </cell>
        </row>
        <row r="366">
          <cell r="A366" t="str">
            <v>484.38A64.5180.770076</v>
          </cell>
          <cell r="B366" t="str">
            <v>A64_PL</v>
          </cell>
        </row>
        <row r="367">
          <cell r="A367" t="str">
            <v>484.38A64.5196.373408</v>
          </cell>
          <cell r="B367" t="str">
            <v>A64_PL</v>
          </cell>
        </row>
        <row r="368">
          <cell r="A368" t="str">
            <v>484.38A64.5196.390001</v>
          </cell>
          <cell r="B368" t="str">
            <v>A64_PL</v>
          </cell>
        </row>
        <row r="369">
          <cell r="A369" t="str">
            <v>484.38A64.5196.510001</v>
          </cell>
          <cell r="B369" t="str">
            <v>A64_PL</v>
          </cell>
        </row>
        <row r="370">
          <cell r="A370" t="str">
            <v>484.38A64.5196.510002</v>
          </cell>
          <cell r="B370" t="str">
            <v>A64_PL</v>
          </cell>
        </row>
        <row r="371">
          <cell r="A371" t="str">
            <v>484.38A64.5196.540203</v>
          </cell>
          <cell r="B371" t="str">
            <v>A64_PL</v>
          </cell>
        </row>
        <row r="372">
          <cell r="A372" t="str">
            <v>484.38A64.5196.540204</v>
          </cell>
          <cell r="B372" t="str">
            <v>A64_PL</v>
          </cell>
        </row>
        <row r="373">
          <cell r="A373" t="str">
            <v>484.38A64.5196.560370</v>
          </cell>
          <cell r="B373" t="str">
            <v>A64_PL</v>
          </cell>
        </row>
        <row r="374">
          <cell r="A374" t="str">
            <v>484.38A64.5196.611001</v>
          </cell>
          <cell r="B374" t="str">
            <v>A64_PL</v>
          </cell>
        </row>
        <row r="375">
          <cell r="A375" t="str">
            <v>484.38A64.5196.611201</v>
          </cell>
          <cell r="B375" t="str">
            <v>A64_PL</v>
          </cell>
        </row>
        <row r="376">
          <cell r="A376" t="str">
            <v>484.38A64.5196.611203</v>
          </cell>
          <cell r="B376" t="str">
            <v>A64_PL</v>
          </cell>
        </row>
        <row r="377">
          <cell r="A377" t="str">
            <v>484.38A64.5196.616101</v>
          </cell>
          <cell r="B377" t="str">
            <v>A64_PL</v>
          </cell>
        </row>
        <row r="378">
          <cell r="A378" t="str">
            <v>484.38A64.5196.616102</v>
          </cell>
          <cell r="B378" t="str">
            <v>A64_PL</v>
          </cell>
        </row>
        <row r="379">
          <cell r="A379" t="str">
            <v>484.38A64.5196.616104</v>
          </cell>
          <cell r="B379" t="str">
            <v>A64_PL</v>
          </cell>
        </row>
        <row r="380">
          <cell r="A380" t="str">
            <v>484.38A64.5196.616151</v>
          </cell>
          <cell r="B380" t="str">
            <v>A64_PL</v>
          </cell>
        </row>
        <row r="381">
          <cell r="A381" t="str">
            <v>484.38A64.5196.618001</v>
          </cell>
          <cell r="B381" t="str">
            <v>A64_PL</v>
          </cell>
        </row>
        <row r="382">
          <cell r="A382" t="str">
            <v>484.38A64.5196.618109</v>
          </cell>
          <cell r="B382" t="str">
            <v>A64_PL</v>
          </cell>
        </row>
        <row r="383">
          <cell r="A383" t="str">
            <v>484.38A64.5196.652101</v>
          </cell>
          <cell r="B383" t="str">
            <v>A64_PL</v>
          </cell>
        </row>
        <row r="384">
          <cell r="A384" t="str">
            <v>484.38A64.5196.652201</v>
          </cell>
          <cell r="B384" t="str">
            <v>A64_PL</v>
          </cell>
        </row>
        <row r="385">
          <cell r="A385" t="str">
            <v>484.38A64.5196.652302</v>
          </cell>
          <cell r="B385" t="str">
            <v>A64_PL</v>
          </cell>
        </row>
        <row r="386">
          <cell r="A386" t="str">
            <v>484.38A64.5196.655601</v>
          </cell>
          <cell r="B386" t="str">
            <v>A64_PL</v>
          </cell>
        </row>
        <row r="387">
          <cell r="A387" t="str">
            <v>484.38A64.5196.655641</v>
          </cell>
          <cell r="B387" t="str">
            <v>A64_PL</v>
          </cell>
        </row>
        <row r="388">
          <cell r="A388" t="str">
            <v>484.38A64.5196.655742</v>
          </cell>
          <cell r="B388" t="str">
            <v>A64_PL</v>
          </cell>
        </row>
        <row r="389">
          <cell r="A389" t="str">
            <v>484.38A64.5196.655801</v>
          </cell>
          <cell r="B389" t="str">
            <v>A64_PL</v>
          </cell>
        </row>
        <row r="390">
          <cell r="A390" t="str">
            <v>484.38A64.5196.690001</v>
          </cell>
          <cell r="B390" t="str">
            <v>A64_PL</v>
          </cell>
        </row>
        <row r="391">
          <cell r="A391" t="str">
            <v>484.38A64.5196.691001</v>
          </cell>
          <cell r="B391" t="str">
            <v>A64_PL</v>
          </cell>
        </row>
        <row r="392">
          <cell r="A392" t="str">
            <v>484.38A64.5196.700002</v>
          </cell>
          <cell r="B392" t="str">
            <v>A64_PL</v>
          </cell>
        </row>
        <row r="393">
          <cell r="A393" t="str">
            <v>484.38A64.5196.710011</v>
          </cell>
          <cell r="B393" t="str">
            <v>A64_PL</v>
          </cell>
        </row>
        <row r="394">
          <cell r="A394" t="str">
            <v>484.38A64.5196.725001</v>
          </cell>
          <cell r="B394" t="str">
            <v>A64_PL</v>
          </cell>
        </row>
        <row r="395">
          <cell r="A395" t="str">
            <v>484.38A64.5196.730175</v>
          </cell>
          <cell r="B395" t="str">
            <v>A64_PL</v>
          </cell>
        </row>
        <row r="396">
          <cell r="A396" t="str">
            <v>484.38A64.5196.760590</v>
          </cell>
          <cell r="B396" t="str">
            <v>A64_PL</v>
          </cell>
        </row>
        <row r="397">
          <cell r="A397" t="str">
            <v>484.38A64.5196.769001</v>
          </cell>
          <cell r="B397" t="str">
            <v>A64_PL</v>
          </cell>
        </row>
        <row r="398">
          <cell r="A398" t="str">
            <v>484.38A64.5196.770076</v>
          </cell>
          <cell r="B398" t="str">
            <v>A64_PL</v>
          </cell>
        </row>
        <row r="399">
          <cell r="A399" t="str">
            <v>484.38A64.5405.351201</v>
          </cell>
          <cell r="B399" t="str">
            <v>A64_PL</v>
          </cell>
        </row>
        <row r="400">
          <cell r="A400" t="str">
            <v>484.38A64.5405.373603</v>
          </cell>
          <cell r="B400" t="str">
            <v>A64_PL</v>
          </cell>
        </row>
        <row r="401">
          <cell r="A401" t="str">
            <v>484.38A64.5405.374802</v>
          </cell>
          <cell r="B401" t="str">
            <v>A64_PL</v>
          </cell>
        </row>
        <row r="402">
          <cell r="A402" t="str">
            <v>484.38A64.5405.390001</v>
          </cell>
          <cell r="B402" t="str">
            <v>A64_PL</v>
          </cell>
        </row>
        <row r="403">
          <cell r="A403" t="str">
            <v>484.38A64.5405.451201</v>
          </cell>
          <cell r="B403" t="str">
            <v>A64_PL</v>
          </cell>
        </row>
        <row r="404">
          <cell r="A404" t="str">
            <v>484.38A64.5405.474302</v>
          </cell>
          <cell r="B404" t="str">
            <v>A64_PL</v>
          </cell>
        </row>
        <row r="405">
          <cell r="A405" t="str">
            <v>484.38A64.5405.520001</v>
          </cell>
          <cell r="B405" t="str">
            <v>A64_PL</v>
          </cell>
        </row>
        <row r="406">
          <cell r="A406" t="str">
            <v>484.38A64.5405.600507</v>
          </cell>
          <cell r="B406" t="str">
            <v>A64_PL</v>
          </cell>
        </row>
        <row r="407">
          <cell r="A407" t="str">
            <v>484.38A64.5405.672601</v>
          </cell>
          <cell r="B407" t="str">
            <v>A64_PL</v>
          </cell>
        </row>
        <row r="408">
          <cell r="A408" t="str">
            <v>484.38A64.5405.690001</v>
          </cell>
          <cell r="B408" t="str">
            <v>A64_PL</v>
          </cell>
        </row>
        <row r="409">
          <cell r="A409" t="str">
            <v>484.38A64.5405.700400</v>
          </cell>
          <cell r="B409" t="str">
            <v>A64_PL</v>
          </cell>
        </row>
        <row r="410">
          <cell r="A410" t="str">
            <v>484.38A64.5405.710303</v>
          </cell>
          <cell r="B410" t="str">
            <v>A64_PL</v>
          </cell>
        </row>
        <row r="411">
          <cell r="A411" t="str">
            <v>484.38A64.5405.769001</v>
          </cell>
          <cell r="B411" t="str">
            <v>A64_PL</v>
          </cell>
        </row>
        <row r="412">
          <cell r="A412" t="str">
            <v>484.38A64.5405.770075</v>
          </cell>
          <cell r="B412" t="str">
            <v>A64_PL</v>
          </cell>
        </row>
        <row r="413">
          <cell r="A413" t="str">
            <v>484.38A64.5405.780005</v>
          </cell>
          <cell r="B413" t="str">
            <v>A64_PL</v>
          </cell>
        </row>
        <row r="414">
          <cell r="A414" t="str">
            <v>484.38A64.5447.664764</v>
          </cell>
          <cell r="B414" t="str">
            <v>A64_PL</v>
          </cell>
        </row>
        <row r="415">
          <cell r="A415" t="str">
            <v>484.38A64.5447.710303</v>
          </cell>
          <cell r="B415" t="str">
            <v>A64_PL</v>
          </cell>
        </row>
        <row r="416">
          <cell r="A416" t="str">
            <v>484.38A64.5447.760590</v>
          </cell>
          <cell r="B416" t="str">
            <v>A64_PL</v>
          </cell>
        </row>
        <row r="417">
          <cell r="A417" t="str">
            <v>484.38A64.5447.769001</v>
          </cell>
          <cell r="B417" t="str">
            <v>A64_PL</v>
          </cell>
        </row>
        <row r="418">
          <cell r="A418" t="str">
            <v>484.38A64.5447.770075</v>
          </cell>
          <cell r="B418" t="str">
            <v>A64_PL</v>
          </cell>
        </row>
        <row r="419">
          <cell r="A419" t="str">
            <v>484.38A64.5447.780005</v>
          </cell>
          <cell r="B419" t="str">
            <v>A64_PL</v>
          </cell>
        </row>
        <row r="420">
          <cell r="A420" t="str">
            <v>484.38A64.5450.351201</v>
          </cell>
          <cell r="B420" t="str">
            <v>A64_PL</v>
          </cell>
        </row>
        <row r="421">
          <cell r="A421" t="str">
            <v>484.38A64.5450.373603</v>
          </cell>
          <cell r="B421" t="str">
            <v>A64_PL</v>
          </cell>
        </row>
        <row r="422">
          <cell r="A422" t="str">
            <v>484.38A64.5450.374802</v>
          </cell>
          <cell r="B422" t="str">
            <v>A64_PL</v>
          </cell>
        </row>
        <row r="423">
          <cell r="A423" t="str">
            <v>484.38A64.5450.390001</v>
          </cell>
          <cell r="B423" t="str">
            <v>A64_PL</v>
          </cell>
        </row>
        <row r="424">
          <cell r="A424" t="str">
            <v>484.38A64.5450.451201</v>
          </cell>
          <cell r="B424" t="str">
            <v>A64_PL</v>
          </cell>
        </row>
        <row r="425">
          <cell r="A425" t="str">
            <v>484.38A64.5450.474302</v>
          </cell>
          <cell r="B425" t="str">
            <v>A64_PL</v>
          </cell>
        </row>
        <row r="426">
          <cell r="A426" t="str">
            <v>484.38A64.5450.520001</v>
          </cell>
          <cell r="B426" t="str">
            <v>A64_PL</v>
          </cell>
        </row>
        <row r="427">
          <cell r="A427" t="str">
            <v>484.38A64.5450.600507</v>
          </cell>
          <cell r="B427" t="str">
            <v>A64_PL</v>
          </cell>
        </row>
        <row r="428">
          <cell r="A428" t="str">
            <v>484.38A64.5450.672601</v>
          </cell>
          <cell r="B428" t="str">
            <v>A64_PL</v>
          </cell>
        </row>
        <row r="429">
          <cell r="A429" t="str">
            <v>484.38A64.5450.690001</v>
          </cell>
          <cell r="B429" t="str">
            <v>A64_PL</v>
          </cell>
        </row>
        <row r="430">
          <cell r="A430" t="str">
            <v>484.38A64.5450.700400</v>
          </cell>
          <cell r="B430" t="str">
            <v>A64_PL</v>
          </cell>
        </row>
        <row r="431">
          <cell r="A431" t="str">
            <v>484.38A64.5450.710303</v>
          </cell>
          <cell r="B431" t="str">
            <v>A64_PL</v>
          </cell>
        </row>
        <row r="432">
          <cell r="A432" t="str">
            <v>484.38A64.5450.769001</v>
          </cell>
          <cell r="B432" t="str">
            <v>A64_PL</v>
          </cell>
        </row>
        <row r="433">
          <cell r="A433" t="str">
            <v>484.38A64.5450.770075</v>
          </cell>
          <cell r="B433" t="str">
            <v>A64_PL</v>
          </cell>
        </row>
        <row r="434">
          <cell r="A434" t="str">
            <v>484.38A64.5450.780005</v>
          </cell>
          <cell r="B434" t="str">
            <v>A64_PL</v>
          </cell>
        </row>
        <row r="435">
          <cell r="A435" t="str">
            <v>484.38A64.5450.973601</v>
          </cell>
          <cell r="B435" t="str">
            <v>A64_PL</v>
          </cell>
        </row>
        <row r="436">
          <cell r="A436" t="str">
            <v>484.38B14.5102.373603</v>
          </cell>
          <cell r="B436" t="str">
            <v>B14_PL</v>
          </cell>
        </row>
        <row r="437">
          <cell r="A437" t="str">
            <v>484.38B14.5102.373605</v>
          </cell>
          <cell r="B437" t="str">
            <v>B14_PL</v>
          </cell>
        </row>
        <row r="438">
          <cell r="A438" t="str">
            <v>484.38B14.5102.373606</v>
          </cell>
          <cell r="B438" t="str">
            <v>B14_PL</v>
          </cell>
        </row>
        <row r="439">
          <cell r="A439" t="str">
            <v>484.38B14.5102.973601</v>
          </cell>
          <cell r="B439" t="str">
            <v>B14_PL</v>
          </cell>
        </row>
        <row r="440">
          <cell r="A440" t="str">
            <v>484.38B14.5102.973602</v>
          </cell>
          <cell r="B440" t="str">
            <v>B14_PL</v>
          </cell>
        </row>
        <row r="441">
          <cell r="A441" t="str">
            <v>484.38B14.5102.973603</v>
          </cell>
          <cell r="B441" t="str">
            <v>B14_PL</v>
          </cell>
        </row>
        <row r="442">
          <cell r="A442" t="str">
            <v>484.38B14.5103.373603</v>
          </cell>
          <cell r="B442" t="str">
            <v>B14_PL</v>
          </cell>
        </row>
        <row r="443">
          <cell r="A443" t="str">
            <v>484.38B14.5103.373605</v>
          </cell>
          <cell r="B443" t="str">
            <v>B14_PL</v>
          </cell>
        </row>
        <row r="444">
          <cell r="A444" t="str">
            <v>484.38B14.5103.373606</v>
          </cell>
          <cell r="B444" t="str">
            <v>B14_PL</v>
          </cell>
        </row>
        <row r="445">
          <cell r="A445" t="str">
            <v>484.38B14.5103.973601</v>
          </cell>
          <cell r="B445" t="str">
            <v>B14_PL</v>
          </cell>
        </row>
        <row r="446">
          <cell r="A446" t="str">
            <v>484.38B14.5103.973602</v>
          </cell>
          <cell r="B446" t="str">
            <v>B14_PL</v>
          </cell>
        </row>
        <row r="447">
          <cell r="A447" t="str">
            <v>484.38B14.5103.973603</v>
          </cell>
          <cell r="B447" t="str">
            <v>B14_PL</v>
          </cell>
        </row>
        <row r="448">
          <cell r="A448" t="str">
            <v>484.38B14.5141.373603</v>
          </cell>
          <cell r="B448" t="str">
            <v>B14_PL</v>
          </cell>
        </row>
        <row r="449">
          <cell r="A449" t="str">
            <v>484.38B14.5141.373605</v>
          </cell>
          <cell r="B449" t="str">
            <v>B14_PL</v>
          </cell>
        </row>
        <row r="450">
          <cell r="A450" t="str">
            <v>484.38B14.5141.373606</v>
          </cell>
          <cell r="B450" t="str">
            <v>B14_PL</v>
          </cell>
        </row>
        <row r="451">
          <cell r="A451" t="str">
            <v>484.38B14.5141.973601</v>
          </cell>
          <cell r="B451" t="str">
            <v>B14_PL</v>
          </cell>
        </row>
        <row r="452">
          <cell r="A452" t="str">
            <v>484.38B14.5141.973602</v>
          </cell>
          <cell r="B452" t="str">
            <v>B14_PL</v>
          </cell>
        </row>
        <row r="453">
          <cell r="A453" t="str">
            <v>484.38B14.5141.973603</v>
          </cell>
          <cell r="B453" t="str">
            <v>B14_PL</v>
          </cell>
        </row>
        <row r="454">
          <cell r="A454" t="str">
            <v>484.38B14.5143.373603</v>
          </cell>
          <cell r="B454" t="str">
            <v>B14_PL</v>
          </cell>
        </row>
        <row r="455">
          <cell r="A455" t="str">
            <v>484.38B14.5143.373605</v>
          </cell>
          <cell r="B455" t="str">
            <v>B14_PL</v>
          </cell>
        </row>
        <row r="456">
          <cell r="A456" t="str">
            <v>484.38B14.5143.373606</v>
          </cell>
          <cell r="B456" t="str">
            <v>B14_PL</v>
          </cell>
        </row>
        <row r="457">
          <cell r="A457" t="str">
            <v>484.38B14.5143.973601</v>
          </cell>
          <cell r="B457" t="str">
            <v>B14_PL</v>
          </cell>
        </row>
        <row r="458">
          <cell r="A458" t="str">
            <v>484.38B14.5143.973602</v>
          </cell>
          <cell r="B458" t="str">
            <v>B14_PL</v>
          </cell>
        </row>
        <row r="459">
          <cell r="A459" t="str">
            <v>484.38B14.5143.973603</v>
          </cell>
          <cell r="B459" t="str">
            <v>B14_PL</v>
          </cell>
        </row>
        <row r="460">
          <cell r="A460" t="str">
            <v>484.38B14.5405.373603</v>
          </cell>
          <cell r="B460" t="str">
            <v>B14_PL</v>
          </cell>
        </row>
        <row r="461">
          <cell r="A461" t="str">
            <v>484.38B14.5405.474302</v>
          </cell>
          <cell r="B461" t="str">
            <v>B14_PL</v>
          </cell>
        </row>
        <row r="462">
          <cell r="A462" t="str">
            <v>484.38B14.5405.710303</v>
          </cell>
          <cell r="B462" t="str">
            <v>B14_PL</v>
          </cell>
        </row>
        <row r="463">
          <cell r="A463" t="str">
            <v>484.38B14.5405.770075</v>
          </cell>
          <cell r="B463" t="str">
            <v>B14_PL</v>
          </cell>
        </row>
        <row r="464">
          <cell r="A464" t="str">
            <v>484.38B14.5405.780005</v>
          </cell>
          <cell r="B464" t="str">
            <v>B14_PL</v>
          </cell>
        </row>
        <row r="465">
          <cell r="A465" t="str">
            <v>484.38B14.5447.710303</v>
          </cell>
          <cell r="B465" t="str">
            <v>B14_PL</v>
          </cell>
        </row>
        <row r="466">
          <cell r="A466" t="str">
            <v>484.38B14.5447.770075</v>
          </cell>
          <cell r="B466" t="str">
            <v>B14_PL</v>
          </cell>
        </row>
        <row r="467">
          <cell r="A467" t="str">
            <v>484.38B14.5447.780005</v>
          </cell>
          <cell r="B467" t="str">
            <v>B14_PL</v>
          </cell>
        </row>
        <row r="468">
          <cell r="A468" t="str">
            <v>484.38B14.5450.373603</v>
          </cell>
          <cell r="B468" t="str">
            <v>B14_PL</v>
          </cell>
        </row>
        <row r="469">
          <cell r="A469" t="str">
            <v>484.38B14.5450.474302</v>
          </cell>
          <cell r="B469" t="str">
            <v>B14_PL</v>
          </cell>
        </row>
        <row r="470">
          <cell r="A470" t="str">
            <v>484.38B14.5450.710303</v>
          </cell>
          <cell r="B470" t="str">
            <v>B14_PL</v>
          </cell>
        </row>
        <row r="471">
          <cell r="A471" t="str">
            <v>484.38B14.5450.770075</v>
          </cell>
          <cell r="B471" t="str">
            <v>B14_PL</v>
          </cell>
        </row>
        <row r="472">
          <cell r="A472" t="str">
            <v>484.38B14.5450.780005</v>
          </cell>
          <cell r="B472" t="str">
            <v>B14_PL</v>
          </cell>
        </row>
        <row r="473">
          <cell r="A473" t="str">
            <v>484.38B14.5450.973601</v>
          </cell>
          <cell r="B473" t="str">
            <v>B14_PL</v>
          </cell>
        </row>
        <row r="474">
          <cell r="A474" t="str">
            <v>484.38B85.5011.510001</v>
          </cell>
          <cell r="B474" t="str">
            <v>B85_PL</v>
          </cell>
        </row>
        <row r="475">
          <cell r="A475" t="str">
            <v>484.38B85.5011.510002</v>
          </cell>
          <cell r="B475" t="str">
            <v>B85_PL</v>
          </cell>
        </row>
        <row r="476">
          <cell r="A476" t="str">
            <v>484.38B85.5011.560370</v>
          </cell>
          <cell r="B476" t="str">
            <v>B85_PL</v>
          </cell>
        </row>
        <row r="477">
          <cell r="A477" t="str">
            <v>484.38B85.5011.616102</v>
          </cell>
          <cell r="B477" t="str">
            <v>B85_PL</v>
          </cell>
        </row>
        <row r="478">
          <cell r="A478" t="str">
            <v>484.38B85.5011.616104</v>
          </cell>
          <cell r="B478" t="str">
            <v>B85_PL</v>
          </cell>
        </row>
        <row r="479">
          <cell r="A479" t="str">
            <v>484.38B85.5020.710303</v>
          </cell>
          <cell r="B479" t="str">
            <v>B85_PL</v>
          </cell>
        </row>
        <row r="480">
          <cell r="A480" t="str">
            <v>484.38B85.5020.760590</v>
          </cell>
          <cell r="B480" t="str">
            <v>B85_PL</v>
          </cell>
        </row>
        <row r="481">
          <cell r="A481" t="str">
            <v>484.38B85.5020.770075</v>
          </cell>
          <cell r="B481" t="str">
            <v>B85_PL</v>
          </cell>
        </row>
        <row r="482">
          <cell r="A482" t="str">
            <v>484.38B85.5100.510002</v>
          </cell>
          <cell r="B482" t="str">
            <v>B85_PL</v>
          </cell>
        </row>
        <row r="483">
          <cell r="A483" t="str">
            <v>484.38B85.5100.540203</v>
          </cell>
          <cell r="B483" t="str">
            <v>B85_PL</v>
          </cell>
        </row>
        <row r="484">
          <cell r="A484" t="str">
            <v>484.38B85.5100.607001</v>
          </cell>
          <cell r="B484" t="str">
            <v>B85_PL</v>
          </cell>
        </row>
        <row r="485">
          <cell r="A485" t="str">
            <v>484.38B85.5100.655601</v>
          </cell>
          <cell r="B485" t="str">
            <v>B85_PL</v>
          </cell>
        </row>
        <row r="486">
          <cell r="A486" t="str">
            <v>484.38B85.5102.373603</v>
          </cell>
          <cell r="B486" t="str">
            <v>B85_PL</v>
          </cell>
        </row>
        <row r="487">
          <cell r="A487" t="str">
            <v>484.38B85.5102.373605</v>
          </cell>
          <cell r="B487" t="str">
            <v>B85_PL</v>
          </cell>
        </row>
        <row r="488">
          <cell r="A488" t="str">
            <v>484.38B85.5102.373606</v>
          </cell>
          <cell r="B488" t="str">
            <v>B85_PL</v>
          </cell>
        </row>
        <row r="489">
          <cell r="A489" t="str">
            <v>484.38B85.5102.510001</v>
          </cell>
          <cell r="B489" t="str">
            <v>B85_PL</v>
          </cell>
        </row>
        <row r="490">
          <cell r="A490" t="str">
            <v>484.38B85.5102.510002</v>
          </cell>
          <cell r="B490" t="str">
            <v>B85_PL</v>
          </cell>
        </row>
        <row r="491">
          <cell r="A491" t="str">
            <v>484.38B85.5102.520208</v>
          </cell>
          <cell r="B491" t="str">
            <v>B85_PL</v>
          </cell>
        </row>
        <row r="492">
          <cell r="A492" t="str">
            <v>484.38B85.5102.540203</v>
          </cell>
          <cell r="B492" t="str">
            <v>B85_PL</v>
          </cell>
        </row>
        <row r="493">
          <cell r="A493" t="str">
            <v>484.38B85.5102.560370</v>
          </cell>
          <cell r="B493" t="str">
            <v>B85_PL</v>
          </cell>
        </row>
        <row r="494">
          <cell r="A494" t="str">
            <v>484.38B85.5102.600101</v>
          </cell>
          <cell r="B494" t="str">
            <v>B85_PL</v>
          </cell>
        </row>
        <row r="495">
          <cell r="A495" t="str">
            <v>484.38B85.5102.600102</v>
          </cell>
          <cell r="B495" t="str">
            <v>B85_PL</v>
          </cell>
        </row>
        <row r="496">
          <cell r="A496" t="str">
            <v>484.38B85.5102.600103</v>
          </cell>
          <cell r="B496" t="str">
            <v>B85_PL</v>
          </cell>
        </row>
        <row r="497">
          <cell r="A497" t="str">
            <v>484.38B85.5102.600503</v>
          </cell>
          <cell r="B497" t="str">
            <v>B85_PL</v>
          </cell>
        </row>
        <row r="498">
          <cell r="A498" t="str">
            <v>484.38B85.5102.606106</v>
          </cell>
          <cell r="B498" t="str">
            <v>B85_PL</v>
          </cell>
        </row>
        <row r="499">
          <cell r="A499" t="str">
            <v>484.38B85.5102.611001</v>
          </cell>
          <cell r="B499" t="str">
            <v>B85_PL</v>
          </cell>
        </row>
        <row r="500">
          <cell r="A500" t="str">
            <v>484.38B85.5102.611201</v>
          </cell>
          <cell r="B500" t="str">
            <v>B85_PL</v>
          </cell>
        </row>
        <row r="501">
          <cell r="A501" t="str">
            <v>484.38B85.5102.616104</v>
          </cell>
          <cell r="B501" t="str">
            <v>B85_PL</v>
          </cell>
        </row>
        <row r="502">
          <cell r="A502" t="str">
            <v>484.38B85.5102.618001</v>
          </cell>
          <cell r="B502" t="str">
            <v>B85_PL</v>
          </cell>
        </row>
        <row r="503">
          <cell r="A503" t="str">
            <v>484.38B85.5102.632103</v>
          </cell>
          <cell r="B503" t="str">
            <v>B85_PL</v>
          </cell>
        </row>
        <row r="504">
          <cell r="A504" t="str">
            <v>484.38B85.5102.652501</v>
          </cell>
          <cell r="B504" t="str">
            <v>B85_PL</v>
          </cell>
        </row>
        <row r="505">
          <cell r="A505" t="str">
            <v>484.38B85.5102.655601</v>
          </cell>
          <cell r="B505" t="str">
            <v>B85_PL</v>
          </cell>
        </row>
        <row r="506">
          <cell r="A506" t="str">
            <v>484.38B85.5102.657002</v>
          </cell>
          <cell r="B506" t="str">
            <v>B85_PL</v>
          </cell>
        </row>
        <row r="507">
          <cell r="A507" t="str">
            <v>484.38B85.5102.672110</v>
          </cell>
          <cell r="B507" t="str">
            <v>B85_PL</v>
          </cell>
        </row>
        <row r="508">
          <cell r="A508" t="str">
            <v>484.38B85.5102.691001</v>
          </cell>
          <cell r="B508" t="str">
            <v>B85_PL</v>
          </cell>
        </row>
        <row r="509">
          <cell r="A509" t="str">
            <v>484.38B85.5102.700002</v>
          </cell>
          <cell r="B509" t="str">
            <v>B85_PL</v>
          </cell>
        </row>
        <row r="510">
          <cell r="A510" t="str">
            <v>484.38B85.5102.973601</v>
          </cell>
          <cell r="B510" t="str">
            <v>B85_PL</v>
          </cell>
        </row>
        <row r="511">
          <cell r="A511" t="str">
            <v>484.38B85.5102.973602</v>
          </cell>
          <cell r="B511" t="str">
            <v>B85_PL</v>
          </cell>
        </row>
        <row r="512">
          <cell r="A512" t="str">
            <v>484.38B85.5102.973603</v>
          </cell>
          <cell r="B512" t="str">
            <v>B85_PL</v>
          </cell>
        </row>
        <row r="513">
          <cell r="A513" t="str">
            <v>484.38B85.5122.520208</v>
          </cell>
          <cell r="B513" t="str">
            <v>B85_PL</v>
          </cell>
        </row>
        <row r="514">
          <cell r="A514" t="str">
            <v>484.38B85.5122.600103</v>
          </cell>
          <cell r="B514" t="str">
            <v>B85_PL</v>
          </cell>
        </row>
        <row r="515">
          <cell r="A515" t="str">
            <v>484.38B85.5122.655601</v>
          </cell>
          <cell r="B515" t="str">
            <v>B85_PL</v>
          </cell>
        </row>
        <row r="516">
          <cell r="A516" t="str">
            <v>484.38B85.5122.655801</v>
          </cell>
          <cell r="B516" t="str">
            <v>B85_PL</v>
          </cell>
        </row>
        <row r="517">
          <cell r="A517" t="str">
            <v>484.38B85.5141.373603</v>
          </cell>
          <cell r="B517" t="str">
            <v>B85_PL</v>
          </cell>
        </row>
        <row r="518">
          <cell r="A518" t="str">
            <v>484.38B85.5141.373605</v>
          </cell>
          <cell r="B518" t="str">
            <v>B85_PL</v>
          </cell>
        </row>
        <row r="519">
          <cell r="A519" t="str">
            <v>484.38B85.5141.373606</v>
          </cell>
          <cell r="B519" t="str">
            <v>B85_PL</v>
          </cell>
        </row>
        <row r="520">
          <cell r="A520" t="str">
            <v>484.38B85.5141.540204</v>
          </cell>
          <cell r="B520" t="str">
            <v>B85_PL</v>
          </cell>
        </row>
        <row r="521">
          <cell r="A521" t="str">
            <v>484.38B85.5141.560370</v>
          </cell>
          <cell r="B521" t="str">
            <v>B85_PL</v>
          </cell>
        </row>
        <row r="522">
          <cell r="A522" t="str">
            <v>484.38B85.5141.600103</v>
          </cell>
          <cell r="B522" t="str">
            <v>B85_PL</v>
          </cell>
        </row>
        <row r="523">
          <cell r="A523" t="str">
            <v>484.38B85.5141.601101</v>
          </cell>
          <cell r="B523" t="str">
            <v>B85_PL</v>
          </cell>
        </row>
        <row r="524">
          <cell r="A524" t="str">
            <v>484.38B85.5141.652302</v>
          </cell>
          <cell r="B524" t="str">
            <v>B85_PL</v>
          </cell>
        </row>
        <row r="525">
          <cell r="A525" t="str">
            <v>484.38B85.5141.655601</v>
          </cell>
          <cell r="B525" t="str">
            <v>B85_PL</v>
          </cell>
        </row>
        <row r="526">
          <cell r="A526" t="str">
            <v>484.38B85.5141.655801</v>
          </cell>
          <cell r="B526" t="str">
            <v>B85_PL</v>
          </cell>
        </row>
        <row r="527">
          <cell r="A527" t="str">
            <v>484.38B85.5141.672102</v>
          </cell>
          <cell r="B527" t="str">
            <v>B85_PL</v>
          </cell>
        </row>
        <row r="528">
          <cell r="A528" t="str">
            <v>484.38B85.5141.760590</v>
          </cell>
          <cell r="B528" t="str">
            <v>B85_PL</v>
          </cell>
        </row>
        <row r="529">
          <cell r="A529" t="str">
            <v>484.38B85.5141.973601</v>
          </cell>
          <cell r="B529" t="str">
            <v>B85_PL</v>
          </cell>
        </row>
        <row r="530">
          <cell r="A530" t="str">
            <v>484.38B85.5141.973602</v>
          </cell>
          <cell r="B530" t="str">
            <v>B85_PL</v>
          </cell>
        </row>
        <row r="531">
          <cell r="A531" t="str">
            <v>484.38B85.5141.973603</v>
          </cell>
          <cell r="B531" t="str">
            <v>B85_PL</v>
          </cell>
        </row>
        <row r="532">
          <cell r="A532" t="str">
            <v>484.38B85.5143.560370</v>
          </cell>
          <cell r="B532" t="str">
            <v>B85_PL</v>
          </cell>
        </row>
        <row r="533">
          <cell r="A533" t="str">
            <v>484.38B85.5143.672110</v>
          </cell>
          <cell r="B533" t="str">
            <v>B85_PL</v>
          </cell>
        </row>
        <row r="534">
          <cell r="A534" t="str">
            <v>484.38B85.5143.779110</v>
          </cell>
          <cell r="B534" t="str">
            <v>B85_PL</v>
          </cell>
        </row>
        <row r="535">
          <cell r="A535" t="str">
            <v>484.38B85.5165.373408</v>
          </cell>
          <cell r="B535" t="str">
            <v>B85_PL</v>
          </cell>
        </row>
        <row r="536">
          <cell r="A536" t="str">
            <v>484.38B85.5165.390001</v>
          </cell>
          <cell r="B536" t="str">
            <v>B85_PL</v>
          </cell>
        </row>
        <row r="537">
          <cell r="A537" t="str">
            <v>484.38B85.5165.510001</v>
          </cell>
          <cell r="B537" t="str">
            <v>B85_PL</v>
          </cell>
        </row>
        <row r="538">
          <cell r="A538" t="str">
            <v>484.38B85.5165.510002</v>
          </cell>
          <cell r="B538" t="str">
            <v>B85_PL</v>
          </cell>
        </row>
        <row r="539">
          <cell r="A539" t="str">
            <v>484.38B85.5165.520208</v>
          </cell>
          <cell r="B539" t="str">
            <v>B85_PL</v>
          </cell>
        </row>
        <row r="540">
          <cell r="A540" t="str">
            <v>484.38B85.5165.540203</v>
          </cell>
          <cell r="B540" t="str">
            <v>B85_PL</v>
          </cell>
        </row>
        <row r="541">
          <cell r="A541" t="str">
            <v>484.38B85.5165.560370</v>
          </cell>
          <cell r="B541" t="str">
            <v>B85_PL</v>
          </cell>
        </row>
        <row r="542">
          <cell r="A542" t="str">
            <v>484.38B85.5165.600101</v>
          </cell>
          <cell r="B542" t="str">
            <v>B85_PL</v>
          </cell>
        </row>
        <row r="543">
          <cell r="A543" t="str">
            <v>484.38B85.5165.600103</v>
          </cell>
          <cell r="B543" t="str">
            <v>B85_PL</v>
          </cell>
        </row>
        <row r="544">
          <cell r="A544" t="str">
            <v>484.38B85.5165.601101</v>
          </cell>
          <cell r="B544" t="str">
            <v>B85_PL</v>
          </cell>
        </row>
        <row r="545">
          <cell r="A545" t="str">
            <v>484.38B85.5165.603104</v>
          </cell>
          <cell r="B545" t="str">
            <v>B85_PL</v>
          </cell>
        </row>
        <row r="546">
          <cell r="A546" t="str">
            <v>484.38B85.5165.606106</v>
          </cell>
          <cell r="B546" t="str">
            <v>B85_PL</v>
          </cell>
        </row>
        <row r="547">
          <cell r="A547" t="str">
            <v>484.38B85.5165.607001</v>
          </cell>
          <cell r="B547" t="str">
            <v>B85_PL</v>
          </cell>
        </row>
        <row r="548">
          <cell r="A548" t="str">
            <v>484.38B85.5165.611001</v>
          </cell>
          <cell r="B548" t="str">
            <v>B85_PL</v>
          </cell>
        </row>
        <row r="549">
          <cell r="A549" t="str">
            <v>484.38B85.5165.611201</v>
          </cell>
          <cell r="B549" t="str">
            <v>B85_PL</v>
          </cell>
        </row>
        <row r="550">
          <cell r="A550" t="str">
            <v>484.38B85.5165.611203</v>
          </cell>
          <cell r="B550" t="str">
            <v>B85_PL</v>
          </cell>
        </row>
        <row r="551">
          <cell r="A551" t="str">
            <v>484.38B85.5165.616101</v>
          </cell>
          <cell r="B551" t="str">
            <v>B85_PL</v>
          </cell>
        </row>
        <row r="552">
          <cell r="A552" t="str">
            <v>484.38B85.5165.616102</v>
          </cell>
          <cell r="B552" t="str">
            <v>B85_PL</v>
          </cell>
        </row>
        <row r="553">
          <cell r="A553" t="str">
            <v>484.38B85.5165.616104</v>
          </cell>
          <cell r="B553" t="str">
            <v>B85_PL</v>
          </cell>
        </row>
        <row r="554">
          <cell r="A554" t="str">
            <v>484.38B85.5165.616203</v>
          </cell>
          <cell r="B554" t="str">
            <v>B85_PL</v>
          </cell>
        </row>
        <row r="555">
          <cell r="A555" t="str">
            <v>484.38B85.5165.618001</v>
          </cell>
          <cell r="B555" t="str">
            <v>B85_PL</v>
          </cell>
        </row>
        <row r="556">
          <cell r="A556" t="str">
            <v>484.38B85.5165.632103</v>
          </cell>
          <cell r="B556" t="str">
            <v>B85_PL</v>
          </cell>
        </row>
        <row r="557">
          <cell r="A557" t="str">
            <v>484.38B85.5165.632612</v>
          </cell>
          <cell r="B557" t="str">
            <v>B85_PL</v>
          </cell>
        </row>
        <row r="558">
          <cell r="A558" t="str">
            <v>484.38B85.5165.652101</v>
          </cell>
          <cell r="B558" t="str">
            <v>B85_PL</v>
          </cell>
        </row>
        <row r="559">
          <cell r="A559" t="str">
            <v>484.38B85.5165.652102</v>
          </cell>
          <cell r="B559" t="str">
            <v>B85_PL</v>
          </cell>
        </row>
        <row r="560">
          <cell r="A560" t="str">
            <v>484.38B85.5165.652302</v>
          </cell>
          <cell r="B560" t="str">
            <v>B85_PL</v>
          </cell>
        </row>
        <row r="561">
          <cell r="A561" t="str">
            <v>484.38B85.5165.652501</v>
          </cell>
          <cell r="B561" t="str">
            <v>B85_PL</v>
          </cell>
        </row>
        <row r="562">
          <cell r="A562" t="str">
            <v>484.38B85.5165.655601</v>
          </cell>
          <cell r="B562" t="str">
            <v>B85_PL</v>
          </cell>
        </row>
        <row r="563">
          <cell r="A563" t="str">
            <v>484.38B85.5165.655641</v>
          </cell>
          <cell r="B563" t="str">
            <v>B85_PL</v>
          </cell>
        </row>
        <row r="564">
          <cell r="A564" t="str">
            <v>484.38B85.5165.655742</v>
          </cell>
          <cell r="B564" t="str">
            <v>B85_PL</v>
          </cell>
        </row>
        <row r="565">
          <cell r="A565" t="str">
            <v>484.38B85.5165.655759</v>
          </cell>
          <cell r="B565" t="str">
            <v>B85_PL</v>
          </cell>
        </row>
        <row r="566">
          <cell r="A566" t="str">
            <v>484.38B85.5165.655801</v>
          </cell>
          <cell r="B566" t="str">
            <v>B85_PL</v>
          </cell>
        </row>
        <row r="567">
          <cell r="A567" t="str">
            <v>484.38B85.5165.657002</v>
          </cell>
          <cell r="B567" t="str">
            <v>B85_PL</v>
          </cell>
        </row>
        <row r="568">
          <cell r="A568" t="str">
            <v>484.38B85.5165.672102</v>
          </cell>
          <cell r="B568" t="str">
            <v>B85_PL</v>
          </cell>
        </row>
        <row r="569">
          <cell r="A569" t="str">
            <v>484.38B85.5165.672106</v>
          </cell>
          <cell r="B569" t="str">
            <v>B85_PL</v>
          </cell>
        </row>
        <row r="570">
          <cell r="A570" t="str">
            <v>484.38B85.5165.672110</v>
          </cell>
          <cell r="B570" t="str">
            <v>B85_PL</v>
          </cell>
        </row>
        <row r="571">
          <cell r="A571" t="str">
            <v>484.38B85.5165.672112</v>
          </cell>
          <cell r="B571" t="str">
            <v>B85_PL</v>
          </cell>
        </row>
        <row r="572">
          <cell r="A572" t="str">
            <v>484.38B85.5165.672113</v>
          </cell>
          <cell r="B572" t="str">
            <v>B85_PL</v>
          </cell>
        </row>
        <row r="573">
          <cell r="A573" t="str">
            <v>484.38B85.5165.672601</v>
          </cell>
          <cell r="B573" t="str">
            <v>B85_PL</v>
          </cell>
        </row>
        <row r="574">
          <cell r="A574" t="str">
            <v>484.38B85.5165.690001</v>
          </cell>
          <cell r="B574" t="str">
            <v>B85_PL</v>
          </cell>
        </row>
        <row r="575">
          <cell r="A575" t="str">
            <v>484.38B85.5165.691001</v>
          </cell>
          <cell r="B575" t="str">
            <v>B85_PL</v>
          </cell>
        </row>
        <row r="576">
          <cell r="A576" t="str">
            <v>484.38B85.5165.700002</v>
          </cell>
          <cell r="B576" t="str">
            <v>B85_PL</v>
          </cell>
        </row>
        <row r="577">
          <cell r="A577" t="str">
            <v>484.38B85.5165.700400</v>
          </cell>
          <cell r="B577" t="str">
            <v>B85_PL</v>
          </cell>
        </row>
        <row r="578">
          <cell r="A578" t="str">
            <v>484.38B85.5165.710011</v>
          </cell>
          <cell r="B578" t="str">
            <v>B85_PL</v>
          </cell>
        </row>
        <row r="579">
          <cell r="A579" t="str">
            <v>484.38B85.5165.725001</v>
          </cell>
          <cell r="B579" t="str">
            <v>B85_PL</v>
          </cell>
        </row>
        <row r="580">
          <cell r="A580" t="str">
            <v>484.38B85.5165.760590</v>
          </cell>
          <cell r="B580" t="str">
            <v>B85_PL</v>
          </cell>
        </row>
        <row r="581">
          <cell r="A581" t="str">
            <v>484.38B85.5165.769001</v>
          </cell>
          <cell r="B581" t="str">
            <v>B85_PL</v>
          </cell>
        </row>
        <row r="582">
          <cell r="A582" t="str">
            <v>484.38B85.5165.770075</v>
          </cell>
          <cell r="B582" t="str">
            <v>B85_PL</v>
          </cell>
        </row>
        <row r="583">
          <cell r="A583" t="str">
            <v>484.38B85.5165.770076</v>
          </cell>
          <cell r="B583" t="str">
            <v>B85_PL</v>
          </cell>
        </row>
        <row r="584">
          <cell r="A584" t="str">
            <v>484.38B85.5166.691001</v>
          </cell>
          <cell r="B584" t="str">
            <v>B85_PL</v>
          </cell>
        </row>
        <row r="585">
          <cell r="A585" t="str">
            <v>484.38B85.5175.510001</v>
          </cell>
          <cell r="B585" t="str">
            <v>B85_PL</v>
          </cell>
        </row>
        <row r="586">
          <cell r="A586" t="str">
            <v>484.38B85.5175.510002</v>
          </cell>
          <cell r="B586" t="str">
            <v>B85_PL</v>
          </cell>
        </row>
        <row r="587">
          <cell r="A587" t="str">
            <v>484.38B85.5175.540203</v>
          </cell>
          <cell r="B587" t="str">
            <v>B85_PL</v>
          </cell>
        </row>
        <row r="588">
          <cell r="A588" t="str">
            <v>484.38B85.5175.560370</v>
          </cell>
          <cell r="B588" t="str">
            <v>B85_PL</v>
          </cell>
        </row>
        <row r="589">
          <cell r="A589" t="str">
            <v>484.38B85.5175.600507</v>
          </cell>
          <cell r="B589" t="str">
            <v>B85_PL</v>
          </cell>
        </row>
        <row r="590">
          <cell r="A590" t="str">
            <v>484.38B85.5175.769001</v>
          </cell>
          <cell r="B590" t="str">
            <v>B85_PL</v>
          </cell>
        </row>
        <row r="591">
          <cell r="A591" t="str">
            <v>484.38B85.5180.560370</v>
          </cell>
          <cell r="B591" t="str">
            <v>B85_PL</v>
          </cell>
        </row>
        <row r="592">
          <cell r="A592" t="str">
            <v>484.38B85.5180.611201</v>
          </cell>
          <cell r="B592" t="str">
            <v>B85_PL</v>
          </cell>
        </row>
        <row r="593">
          <cell r="A593" t="str">
            <v>484.38B85.5405.373603</v>
          </cell>
          <cell r="B593" t="str">
            <v>B85_PL</v>
          </cell>
        </row>
        <row r="594">
          <cell r="A594" t="str">
            <v>484.38B85.5405.474302</v>
          </cell>
          <cell r="B594" t="str">
            <v>B85_PL</v>
          </cell>
        </row>
        <row r="595">
          <cell r="A595" t="str">
            <v>484.38B85.5405.600507</v>
          </cell>
          <cell r="B595" t="str">
            <v>B85_PL</v>
          </cell>
        </row>
        <row r="596">
          <cell r="A596" t="str">
            <v>484.38B85.5405.672601</v>
          </cell>
          <cell r="B596" t="str">
            <v>B85_PL</v>
          </cell>
        </row>
        <row r="597">
          <cell r="A597" t="str">
            <v>484.38B85.5405.770075</v>
          </cell>
          <cell r="B597" t="str">
            <v>B85_PL</v>
          </cell>
        </row>
        <row r="598">
          <cell r="A598" t="str">
            <v>484.38B85.5405.780005</v>
          </cell>
          <cell r="B598" t="str">
            <v>B85_PL</v>
          </cell>
        </row>
        <row r="599">
          <cell r="A599" t="str">
            <v>484.38B85.5447.770075</v>
          </cell>
          <cell r="B599" t="str">
            <v>B85_PL</v>
          </cell>
        </row>
        <row r="600">
          <cell r="A600" t="str">
            <v>484.38B85.5447.780005</v>
          </cell>
          <cell r="B600" t="str">
            <v>B85_PL</v>
          </cell>
        </row>
        <row r="601">
          <cell r="A601" t="str">
            <v>484.38B85.5450.373603</v>
          </cell>
          <cell r="B601" t="str">
            <v>B85_PL</v>
          </cell>
        </row>
        <row r="602">
          <cell r="A602" t="str">
            <v>484.38B85.5450.474302</v>
          </cell>
          <cell r="B602" t="str">
            <v>B85_PL</v>
          </cell>
        </row>
        <row r="603">
          <cell r="A603" t="str">
            <v>484.38B85.5450.600507</v>
          </cell>
          <cell r="B603" t="str">
            <v>B85_PL</v>
          </cell>
        </row>
        <row r="604">
          <cell r="A604" t="str">
            <v>484.38B85.5450.672601</v>
          </cell>
          <cell r="B604" t="str">
            <v>B85_PL</v>
          </cell>
        </row>
        <row r="605">
          <cell r="A605" t="str">
            <v>484.38B85.5450.770075</v>
          </cell>
          <cell r="B605" t="str">
            <v>B85_PL</v>
          </cell>
        </row>
        <row r="606">
          <cell r="A606" t="str">
            <v>484.38B85.5450.780005</v>
          </cell>
          <cell r="B606" t="str">
            <v>B85_PL</v>
          </cell>
        </row>
        <row r="607">
          <cell r="A607" t="str">
            <v>484.38B85.5450.973601</v>
          </cell>
          <cell r="B607" t="str">
            <v>B85_PL</v>
          </cell>
        </row>
        <row r="608">
          <cell r="A608" t="str">
            <v>484.38C64.5010.616104</v>
          </cell>
          <cell r="B608" t="str">
            <v>A64_PL/OTH_PL</v>
          </cell>
        </row>
        <row r="609">
          <cell r="A609" t="str">
            <v>484.38C64.5274.374802</v>
          </cell>
          <cell r="B609" t="str">
            <v>A64_PL/B14_PL/B85_PL/E85_PL/MDE_PL/OTH_PL</v>
          </cell>
        </row>
        <row r="610">
          <cell r="A610" t="str">
            <v>484.38C64.5274.474302</v>
          </cell>
          <cell r="B610" t="str">
            <v>OTH_PL</v>
          </cell>
        </row>
        <row r="611">
          <cell r="A611" t="str">
            <v>484.38C64.5274.974801</v>
          </cell>
          <cell r="B611" t="str">
            <v>OTH_PL</v>
          </cell>
        </row>
        <row r="612">
          <cell r="A612" t="str">
            <v>484.38C64.5450.765501</v>
          </cell>
          <cell r="B612" t="str">
            <v>OTH_PL</v>
          </cell>
        </row>
        <row r="613">
          <cell r="A613" t="str">
            <v>484.38E85.5103.373603</v>
          </cell>
          <cell r="B613" t="str">
            <v>E85_PL</v>
          </cell>
        </row>
        <row r="614">
          <cell r="A614" t="str">
            <v>484.38E85.5103.373605</v>
          </cell>
          <cell r="B614" t="str">
            <v>E85_PL</v>
          </cell>
        </row>
        <row r="615">
          <cell r="A615" t="str">
            <v>484.38E85.5103.373606</v>
          </cell>
          <cell r="B615" t="str">
            <v>E85_PL</v>
          </cell>
        </row>
        <row r="616">
          <cell r="A616" t="str">
            <v>484.38E85.5103.973601</v>
          </cell>
          <cell r="B616" t="str">
            <v>E85_PL</v>
          </cell>
        </row>
        <row r="617">
          <cell r="A617" t="str">
            <v>484.38E85.5103.973602</v>
          </cell>
          <cell r="B617" t="str">
            <v>E85_PL</v>
          </cell>
        </row>
        <row r="618">
          <cell r="A618" t="str">
            <v>484.38E85.5103.973603</v>
          </cell>
          <cell r="B618" t="str">
            <v>E85_PL</v>
          </cell>
        </row>
        <row r="619">
          <cell r="A619" t="str">
            <v>484.38E85.5141.373603</v>
          </cell>
          <cell r="B619" t="str">
            <v>E85_PL</v>
          </cell>
        </row>
        <row r="620">
          <cell r="A620" t="str">
            <v>484.38E85.5141.373605</v>
          </cell>
          <cell r="B620" t="str">
            <v>E85_PL</v>
          </cell>
        </row>
        <row r="621">
          <cell r="A621" t="str">
            <v>484.38E85.5141.373606</v>
          </cell>
          <cell r="B621" t="str">
            <v>E85_PL</v>
          </cell>
        </row>
        <row r="622">
          <cell r="A622" t="str">
            <v>484.38E85.5141.973601</v>
          </cell>
          <cell r="B622" t="str">
            <v>E85_PL</v>
          </cell>
        </row>
        <row r="623">
          <cell r="A623" t="str">
            <v>484.38E85.5141.973602</v>
          </cell>
          <cell r="B623" t="str">
            <v>E85_PL</v>
          </cell>
        </row>
        <row r="624">
          <cell r="A624" t="str">
            <v>484.38E85.5141.973603</v>
          </cell>
          <cell r="B624" t="str">
            <v>E85_PL</v>
          </cell>
        </row>
        <row r="625">
          <cell r="A625" t="str">
            <v>484.38E85.5143.373603</v>
          </cell>
          <cell r="B625" t="str">
            <v>E85_PL</v>
          </cell>
        </row>
        <row r="626">
          <cell r="A626" t="str">
            <v>484.38E85.5143.373605</v>
          </cell>
          <cell r="B626" t="str">
            <v>E85_PL</v>
          </cell>
        </row>
        <row r="627">
          <cell r="A627" t="str">
            <v>484.38E85.5143.373606</v>
          </cell>
          <cell r="B627" t="str">
            <v>E85_PL</v>
          </cell>
        </row>
        <row r="628">
          <cell r="A628" t="str">
            <v>484.38E85.5143.973601</v>
          </cell>
          <cell r="B628" t="str">
            <v>E85_PL</v>
          </cell>
        </row>
        <row r="629">
          <cell r="A629" t="str">
            <v>484.38E85.5143.973602</v>
          </cell>
          <cell r="B629" t="str">
            <v>E85_PL</v>
          </cell>
        </row>
        <row r="630">
          <cell r="A630" t="str">
            <v>484.38E85.5405.373603</v>
          </cell>
          <cell r="B630" t="str">
            <v>E85_PL</v>
          </cell>
        </row>
        <row r="631">
          <cell r="A631" t="str">
            <v>484.38E85.5405.474302</v>
          </cell>
          <cell r="B631" t="str">
            <v>E85_PL</v>
          </cell>
        </row>
        <row r="632">
          <cell r="A632" t="str">
            <v>484.38E85.5405.710303</v>
          </cell>
          <cell r="B632" t="str">
            <v>E85_PL</v>
          </cell>
        </row>
        <row r="633">
          <cell r="A633" t="str">
            <v>484.38E85.5405.770075</v>
          </cell>
          <cell r="B633" t="str">
            <v>E85_PL</v>
          </cell>
        </row>
        <row r="634">
          <cell r="A634" t="str">
            <v>484.38E85.5405.780005</v>
          </cell>
          <cell r="B634" t="str">
            <v>E85_PL</v>
          </cell>
        </row>
        <row r="635">
          <cell r="A635" t="str">
            <v>484.38E85.5447.710303</v>
          </cell>
          <cell r="B635" t="str">
            <v>E85_PL</v>
          </cell>
        </row>
        <row r="636">
          <cell r="A636" t="str">
            <v>484.38E85.5447.770075</v>
          </cell>
          <cell r="B636" t="str">
            <v>E85_PL</v>
          </cell>
        </row>
        <row r="637">
          <cell r="A637" t="str">
            <v>484.38E85.5447.780005</v>
          </cell>
          <cell r="B637" t="str">
            <v>E85_PL</v>
          </cell>
        </row>
        <row r="638">
          <cell r="A638" t="str">
            <v>484.38E85.5450.373603</v>
          </cell>
          <cell r="B638" t="str">
            <v>E85_PL</v>
          </cell>
        </row>
        <row r="639">
          <cell r="A639" t="str">
            <v>484.38E85.5450.474302</v>
          </cell>
          <cell r="B639" t="str">
            <v>E85_PL</v>
          </cell>
        </row>
        <row r="640">
          <cell r="A640" t="str">
            <v>484.38E85.5450.710303</v>
          </cell>
          <cell r="B640" t="str">
            <v>E85_PL</v>
          </cell>
        </row>
        <row r="641">
          <cell r="A641" t="str">
            <v>484.38E85.5450.770075</v>
          </cell>
          <cell r="B641" t="str">
            <v>E85_PL</v>
          </cell>
        </row>
        <row r="642">
          <cell r="A642" t="str">
            <v>484.38E85.5450.780005</v>
          </cell>
          <cell r="B642" t="str">
            <v>E85_PL</v>
          </cell>
        </row>
        <row r="643">
          <cell r="A643" t="str">
            <v>484.38E85.5450.973601</v>
          </cell>
          <cell r="B643" t="str">
            <v>E85_PL</v>
          </cell>
        </row>
        <row r="644">
          <cell r="A644" t="str">
            <v>484.38G04.0030.351101</v>
          </cell>
          <cell r="B644" t="str">
            <v>G04_PL</v>
          </cell>
        </row>
        <row r="645">
          <cell r="A645" t="str">
            <v>484.38G04.0030.351201</v>
          </cell>
          <cell r="B645" t="str">
            <v>G04_PL</v>
          </cell>
        </row>
        <row r="646">
          <cell r="A646" t="str">
            <v>484.38G04.0030.451201</v>
          </cell>
          <cell r="B646" t="str">
            <v>G04_PL</v>
          </cell>
        </row>
        <row r="647">
          <cell r="A647" t="str">
            <v>484.38G04.0030.510001</v>
          </cell>
          <cell r="B647" t="str">
            <v>G04_PL</v>
          </cell>
        </row>
        <row r="648">
          <cell r="A648" t="str">
            <v>484.38G04.0030.510002</v>
          </cell>
          <cell r="B648" t="str">
            <v>G04_PL</v>
          </cell>
        </row>
        <row r="649">
          <cell r="A649" t="str">
            <v>484.38G04.0030.520001</v>
          </cell>
          <cell r="B649" t="str">
            <v>G04_PL</v>
          </cell>
        </row>
        <row r="650">
          <cell r="A650" t="str">
            <v>484.38G04.0030.520208</v>
          </cell>
          <cell r="B650" t="str">
            <v>G04_PL</v>
          </cell>
        </row>
        <row r="651">
          <cell r="A651" t="str">
            <v>484.38G04.0030.540203</v>
          </cell>
          <cell r="B651" t="str">
            <v>G04_PL</v>
          </cell>
        </row>
        <row r="652">
          <cell r="A652" t="str">
            <v>484.38G04.0030.540204</v>
          </cell>
          <cell r="B652" t="str">
            <v>G04_PL</v>
          </cell>
        </row>
        <row r="653">
          <cell r="A653" t="str">
            <v>484.38G04.0030.560370</v>
          </cell>
          <cell r="B653" t="str">
            <v>G04_PL</v>
          </cell>
        </row>
        <row r="654">
          <cell r="A654" t="str">
            <v>484.38G04.0030.618001</v>
          </cell>
          <cell r="B654" t="str">
            <v>G04_PL</v>
          </cell>
        </row>
        <row r="655">
          <cell r="A655" t="str">
            <v>484.38G04.0030.630104</v>
          </cell>
          <cell r="B655" t="str">
            <v>G04_PL</v>
          </cell>
        </row>
        <row r="656">
          <cell r="A656" t="str">
            <v>484.38G04.0030.631206</v>
          </cell>
          <cell r="B656" t="str">
            <v>G04_PL</v>
          </cell>
        </row>
        <row r="657">
          <cell r="A657" t="str">
            <v>484.38G04.0079.351201</v>
          </cell>
          <cell r="B657" t="str">
            <v>G04_PL</v>
          </cell>
        </row>
        <row r="658">
          <cell r="A658" t="str">
            <v>484.38G04.0079.451201</v>
          </cell>
          <cell r="B658" t="str">
            <v>G04_PL</v>
          </cell>
        </row>
        <row r="659">
          <cell r="A659" t="str">
            <v>484.38G04.0079.520001</v>
          </cell>
          <cell r="B659" t="str">
            <v>G04_PL</v>
          </cell>
        </row>
        <row r="660">
          <cell r="A660" t="str">
            <v>484.38N64.5010.361401</v>
          </cell>
          <cell r="B660" t="str">
            <v>N64_PL</v>
          </cell>
        </row>
        <row r="661">
          <cell r="A661" t="str">
            <v>484.38N64.5010.361402</v>
          </cell>
          <cell r="B661" t="str">
            <v>N64_PL</v>
          </cell>
        </row>
        <row r="662">
          <cell r="A662" t="str">
            <v>484.38N64.5010.361403</v>
          </cell>
          <cell r="B662" t="str">
            <v>N64_PL</v>
          </cell>
        </row>
        <row r="663">
          <cell r="A663" t="str">
            <v>484.38N64.5010.361406</v>
          </cell>
          <cell r="B663" t="str">
            <v>N64_PL</v>
          </cell>
        </row>
        <row r="664">
          <cell r="A664" t="str">
            <v>484.38N64.5010.361408</v>
          </cell>
          <cell r="B664" t="str">
            <v>N64_PL</v>
          </cell>
        </row>
        <row r="665">
          <cell r="A665" t="str">
            <v>484.38N64.5010.361409</v>
          </cell>
          <cell r="B665" t="str">
            <v>N64_PL</v>
          </cell>
        </row>
        <row r="666">
          <cell r="A666" t="str">
            <v>484.38N64.5010.361410</v>
          </cell>
          <cell r="B666" t="str">
            <v>N64_PL</v>
          </cell>
        </row>
        <row r="667">
          <cell r="A667" t="str">
            <v>484.38N64.5010.361412</v>
          </cell>
          <cell r="B667" t="str">
            <v>N64_PL</v>
          </cell>
        </row>
        <row r="668">
          <cell r="A668" t="str">
            <v>484.38N64.5010.361420</v>
          </cell>
          <cell r="B668" t="str">
            <v>N64_PL</v>
          </cell>
        </row>
        <row r="669">
          <cell r="A669" t="str">
            <v>484.38N64.5010.361422</v>
          </cell>
          <cell r="B669" t="str">
            <v>N64_PL</v>
          </cell>
        </row>
        <row r="670">
          <cell r="A670" t="str">
            <v>484.38N64.5010.361702</v>
          </cell>
          <cell r="B670" t="str">
            <v>N64_PL</v>
          </cell>
        </row>
        <row r="671">
          <cell r="A671" t="str">
            <v>484.38N64.5010.361703</v>
          </cell>
          <cell r="B671" t="str">
            <v>N64_PL</v>
          </cell>
        </row>
        <row r="672">
          <cell r="A672" t="str">
            <v>484.38N64.5010.377301</v>
          </cell>
          <cell r="B672" t="str">
            <v>N64_PL</v>
          </cell>
        </row>
        <row r="673">
          <cell r="A673" t="str">
            <v>484.38N64.5010.390001</v>
          </cell>
          <cell r="B673" t="str">
            <v>N64_PL</v>
          </cell>
        </row>
        <row r="674">
          <cell r="A674" t="str">
            <v>484.38N64.5010.602201</v>
          </cell>
          <cell r="B674" t="str">
            <v>N64_PL</v>
          </cell>
        </row>
        <row r="675">
          <cell r="A675" t="str">
            <v>484.38N64.5010.608102</v>
          </cell>
          <cell r="B675" t="str">
            <v>N64_PL</v>
          </cell>
        </row>
        <row r="676">
          <cell r="A676" t="str">
            <v>484.38N64.5010.608106</v>
          </cell>
          <cell r="B676" t="str">
            <v>N64_PL</v>
          </cell>
        </row>
        <row r="677">
          <cell r="A677" t="str">
            <v>484.38N64.5010.608201</v>
          </cell>
          <cell r="B677" t="str">
            <v>N64_PL</v>
          </cell>
        </row>
        <row r="678">
          <cell r="A678" t="str">
            <v>484.38N64.5010.608203</v>
          </cell>
          <cell r="B678" t="str">
            <v>N64_PL</v>
          </cell>
        </row>
        <row r="679">
          <cell r="A679" t="str">
            <v>484.38N64.5010.610106</v>
          </cell>
          <cell r="B679" t="str">
            <v>N64_PL</v>
          </cell>
        </row>
        <row r="680">
          <cell r="A680" t="str">
            <v>484.38N64.5010.610201</v>
          </cell>
          <cell r="B680" t="str">
            <v>N64_PL</v>
          </cell>
        </row>
        <row r="681">
          <cell r="A681" t="str">
            <v>484.38N64.5010.611001</v>
          </cell>
          <cell r="B681" t="str">
            <v>N64_PL</v>
          </cell>
        </row>
        <row r="682">
          <cell r="A682" t="str">
            <v>484.38N64.5010.611201</v>
          </cell>
          <cell r="B682" t="str">
            <v>N64_PL</v>
          </cell>
        </row>
        <row r="683">
          <cell r="A683" t="str">
            <v>484.38N64.5010.616102</v>
          </cell>
          <cell r="B683" t="str">
            <v>N64_PL</v>
          </cell>
        </row>
        <row r="684">
          <cell r="A684" t="str">
            <v>484.38N64.5010.631206</v>
          </cell>
          <cell r="B684" t="str">
            <v>N64_PL</v>
          </cell>
        </row>
        <row r="685">
          <cell r="A685" t="str">
            <v>484.38N64.5010.656003</v>
          </cell>
          <cell r="B685" t="str">
            <v>N64_PL</v>
          </cell>
        </row>
        <row r="686">
          <cell r="A686" t="str">
            <v>484.38N64.5010.657002</v>
          </cell>
          <cell r="B686" t="str">
            <v>N64_PL</v>
          </cell>
        </row>
        <row r="687">
          <cell r="A687" t="str">
            <v>484.38N64.5010.690001</v>
          </cell>
          <cell r="B687" t="str">
            <v>N64_PL</v>
          </cell>
        </row>
        <row r="688">
          <cell r="A688" t="str">
            <v>484.38N64.5010.691001</v>
          </cell>
          <cell r="B688" t="str">
            <v>N64_PL</v>
          </cell>
        </row>
        <row r="689">
          <cell r="A689" t="str">
            <v>484.38N64.5010.700003</v>
          </cell>
          <cell r="B689" t="str">
            <v>N64_PL</v>
          </cell>
        </row>
        <row r="690">
          <cell r="A690" t="str">
            <v>484.38N64.5010.760590</v>
          </cell>
          <cell r="B690" t="str">
            <v>N64_PL</v>
          </cell>
        </row>
        <row r="691">
          <cell r="A691" t="str">
            <v>484.38N64.5010.769001</v>
          </cell>
          <cell r="B691" t="str">
            <v>N64_PL</v>
          </cell>
        </row>
        <row r="692">
          <cell r="A692" t="str">
            <v>484.38N64.5010.770075</v>
          </cell>
          <cell r="B692" t="str">
            <v>N64_PL</v>
          </cell>
        </row>
        <row r="693">
          <cell r="A693" t="str">
            <v>484.38N64.5010.910110</v>
          </cell>
          <cell r="B693" t="str">
            <v>N64_PL</v>
          </cell>
        </row>
        <row r="694">
          <cell r="A694" t="str">
            <v>484.38N64.5010.910130</v>
          </cell>
          <cell r="B694" t="str">
            <v>N64_PL</v>
          </cell>
        </row>
        <row r="695">
          <cell r="A695" t="str">
            <v>484.38N64.5010.910150</v>
          </cell>
          <cell r="B695" t="str">
            <v>N64_PL</v>
          </cell>
        </row>
        <row r="696">
          <cell r="A696" t="str">
            <v>484.38N64.5010.910151</v>
          </cell>
          <cell r="B696" t="str">
            <v>N64_PL</v>
          </cell>
        </row>
        <row r="697">
          <cell r="A697" t="str">
            <v>484.38N64.5010.914101</v>
          </cell>
          <cell r="B697" t="str">
            <v>N64_PL</v>
          </cell>
        </row>
        <row r="698">
          <cell r="A698" t="str">
            <v>484.38N64.5010.914104</v>
          </cell>
          <cell r="B698" t="str">
            <v>N64_PL</v>
          </cell>
        </row>
        <row r="699">
          <cell r="A699" t="str">
            <v>484.38N64.5010.919500</v>
          </cell>
          <cell r="B699" t="str">
            <v>N64_PL</v>
          </cell>
        </row>
        <row r="700">
          <cell r="A700" t="str">
            <v>484.38N64.5010.919510</v>
          </cell>
          <cell r="B700" t="str">
            <v>N64_PL</v>
          </cell>
        </row>
        <row r="701">
          <cell r="A701" t="str">
            <v>484.38N64.5010.919515</v>
          </cell>
          <cell r="B701" t="str">
            <v>N64_PL</v>
          </cell>
        </row>
        <row r="702">
          <cell r="A702" t="str">
            <v>484.38N64.5010.919520</v>
          </cell>
          <cell r="B702" t="str">
            <v>N64_PL</v>
          </cell>
        </row>
        <row r="703">
          <cell r="A703" t="str">
            <v>484.38N64.5010.964152</v>
          </cell>
          <cell r="B703" t="str">
            <v>N64_PL</v>
          </cell>
        </row>
        <row r="704">
          <cell r="A704" t="str">
            <v>484.38N64.5021.361401</v>
          </cell>
          <cell r="B704" t="str">
            <v>N64_PL</v>
          </cell>
        </row>
        <row r="705">
          <cell r="A705" t="str">
            <v>484.38N64.5021.361402</v>
          </cell>
          <cell r="B705" t="str">
            <v>N64_PL</v>
          </cell>
        </row>
        <row r="706">
          <cell r="A706" t="str">
            <v>484.38N64.5021.361403</v>
          </cell>
          <cell r="B706" t="str">
            <v>N64_PL</v>
          </cell>
        </row>
        <row r="707">
          <cell r="A707" t="str">
            <v>484.38N64.5021.361406</v>
          </cell>
          <cell r="B707" t="str">
            <v>N64_PL</v>
          </cell>
        </row>
        <row r="708">
          <cell r="A708" t="str">
            <v>484.38N64.5021.361408</v>
          </cell>
          <cell r="B708" t="str">
            <v>N64_PL</v>
          </cell>
        </row>
        <row r="709">
          <cell r="A709" t="str">
            <v>484.38N64.5021.361409</v>
          </cell>
          <cell r="B709" t="str">
            <v>N64_PL</v>
          </cell>
        </row>
        <row r="710">
          <cell r="A710" t="str">
            <v>484.38N64.5021.361410</v>
          </cell>
          <cell r="B710" t="str">
            <v>N64_PL</v>
          </cell>
        </row>
        <row r="711">
          <cell r="A711" t="str">
            <v>484.38N64.5021.361412</v>
          </cell>
          <cell r="B711" t="str">
            <v>N64_PL</v>
          </cell>
        </row>
        <row r="712">
          <cell r="A712" t="str">
            <v>484.38N64.5021.361420</v>
          </cell>
          <cell r="B712" t="str">
            <v>N64_PL</v>
          </cell>
        </row>
        <row r="713">
          <cell r="A713" t="str">
            <v>484.38N64.5021.361422</v>
          </cell>
          <cell r="B713" t="str">
            <v>N64_PL</v>
          </cell>
        </row>
        <row r="714">
          <cell r="A714" t="str">
            <v>484.38N64.5021.361702</v>
          </cell>
          <cell r="B714" t="str">
            <v>N64_PL</v>
          </cell>
        </row>
        <row r="715">
          <cell r="A715" t="str">
            <v>484.38N64.5021.361703</v>
          </cell>
          <cell r="B715" t="str">
            <v>N64_PL</v>
          </cell>
        </row>
        <row r="716">
          <cell r="A716" t="str">
            <v>484.38N64.5021.377301</v>
          </cell>
          <cell r="B716" t="str">
            <v>N64_PL</v>
          </cell>
        </row>
        <row r="717">
          <cell r="A717" t="str">
            <v>484.38N64.5021.390001</v>
          </cell>
          <cell r="B717" t="str">
            <v>N64_PL</v>
          </cell>
        </row>
        <row r="718">
          <cell r="A718" t="str">
            <v>484.38N64.5021.601102</v>
          </cell>
          <cell r="B718" t="str">
            <v>N64_PL</v>
          </cell>
        </row>
        <row r="719">
          <cell r="A719" t="str">
            <v>484.38N64.5021.602201</v>
          </cell>
          <cell r="B719" t="str">
            <v>N64_PL</v>
          </cell>
        </row>
        <row r="720">
          <cell r="A720" t="str">
            <v>484.38N64.5021.606101</v>
          </cell>
          <cell r="B720" t="str">
            <v>N64_PL</v>
          </cell>
        </row>
        <row r="721">
          <cell r="A721" t="str">
            <v>484.38N64.5021.608102</v>
          </cell>
          <cell r="B721" t="str">
            <v>N64_PL</v>
          </cell>
        </row>
        <row r="722">
          <cell r="A722" t="str">
            <v>484.38N64.5021.608106</v>
          </cell>
          <cell r="B722" t="str">
            <v>N64_PL</v>
          </cell>
        </row>
        <row r="723">
          <cell r="A723" t="str">
            <v>484.38N64.5021.608201</v>
          </cell>
          <cell r="B723" t="str">
            <v>N64_PL</v>
          </cell>
        </row>
        <row r="724">
          <cell r="A724" t="str">
            <v>484.38N64.5021.608203</v>
          </cell>
          <cell r="B724" t="str">
            <v>N64_PL</v>
          </cell>
        </row>
        <row r="725">
          <cell r="A725" t="str">
            <v>484.38N64.5021.610106</v>
          </cell>
          <cell r="B725" t="str">
            <v>N64_PL</v>
          </cell>
        </row>
        <row r="726">
          <cell r="A726" t="str">
            <v>484.38N64.5021.610201</v>
          </cell>
          <cell r="B726" t="str">
            <v>N64_PL</v>
          </cell>
        </row>
        <row r="727">
          <cell r="A727" t="str">
            <v>484.38N64.5021.611001</v>
          </cell>
          <cell r="B727" t="str">
            <v>N64_PL</v>
          </cell>
        </row>
        <row r="728">
          <cell r="A728" t="str">
            <v>484.38N64.5021.611201</v>
          </cell>
          <cell r="B728" t="str">
            <v>N64_PL</v>
          </cell>
        </row>
        <row r="729">
          <cell r="A729" t="str">
            <v>484.38N64.5021.616102</v>
          </cell>
          <cell r="B729" t="str">
            <v>N64_PL</v>
          </cell>
        </row>
        <row r="730">
          <cell r="A730" t="str">
            <v>484.38N64.5021.616208</v>
          </cell>
          <cell r="B730" t="str">
            <v>N64_PL</v>
          </cell>
        </row>
        <row r="731">
          <cell r="A731" t="str">
            <v>484.38N64.5021.631206</v>
          </cell>
          <cell r="B731" t="str">
            <v>N64_PL</v>
          </cell>
        </row>
        <row r="732">
          <cell r="A732" t="str">
            <v>484.38N64.5021.656003</v>
          </cell>
          <cell r="B732" t="str">
            <v>N64_PL</v>
          </cell>
        </row>
        <row r="733">
          <cell r="A733" t="str">
            <v>484.38N64.5021.657002</v>
          </cell>
          <cell r="B733" t="str">
            <v>N64_PL</v>
          </cell>
        </row>
        <row r="734">
          <cell r="A734" t="str">
            <v>484.38N64.5021.690001</v>
          </cell>
          <cell r="B734" t="str">
            <v>N64_PL</v>
          </cell>
        </row>
        <row r="735">
          <cell r="A735" t="str">
            <v>484.38N64.5021.691001</v>
          </cell>
          <cell r="B735" t="str">
            <v>N64_PL</v>
          </cell>
        </row>
        <row r="736">
          <cell r="A736" t="str">
            <v>484.38N64.5021.700003</v>
          </cell>
          <cell r="B736" t="str">
            <v>N64_PL</v>
          </cell>
        </row>
        <row r="737">
          <cell r="A737" t="str">
            <v>484.38N64.5021.712006</v>
          </cell>
          <cell r="B737" t="str">
            <v>N64_PL</v>
          </cell>
        </row>
        <row r="738">
          <cell r="A738" t="str">
            <v>484.38N64.5021.759247</v>
          </cell>
          <cell r="B738" t="str">
            <v>N64_PL</v>
          </cell>
        </row>
        <row r="739">
          <cell r="A739" t="str">
            <v>484.38N64.5021.760590</v>
          </cell>
          <cell r="B739" t="str">
            <v>N64_PL</v>
          </cell>
        </row>
        <row r="740">
          <cell r="A740" t="str">
            <v>484.38N64.5021.770075</v>
          </cell>
          <cell r="B740" t="str">
            <v>N64_PL</v>
          </cell>
        </row>
        <row r="741">
          <cell r="A741" t="str">
            <v>484.85611.5165.801901</v>
          </cell>
          <cell r="B741" t="str">
            <v>A64_PL/OTH_PL</v>
          </cell>
        </row>
        <row r="742">
          <cell r="A742" t="str">
            <v>484.85611.5196.801901</v>
          </cell>
          <cell r="B742" t="str">
            <v>A64_PL/OTH_PL</v>
          </cell>
        </row>
        <row r="743">
          <cell r="A743" t="str">
            <v>484.85611.8856.801601</v>
          </cell>
          <cell r="B743" t="str">
            <v>A64_PL/OTH_PL</v>
          </cell>
        </row>
        <row r="744">
          <cell r="A744" t="str">
            <v>484.85611.8856.801901</v>
          </cell>
          <cell r="B744" t="str">
            <v>A64_PL/OTH_PL</v>
          </cell>
        </row>
        <row r="745">
          <cell r="A745" t="str">
            <v>484.85821.8851.800601</v>
          </cell>
          <cell r="B745" t="str">
            <v>A64_PL/OTH_PL</v>
          </cell>
        </row>
        <row r="746">
          <cell r="A746" t="str">
            <v>484.85821.8854.800601</v>
          </cell>
          <cell r="B746" t="str">
            <v>A64_PL/OTH_PL</v>
          </cell>
        </row>
        <row r="747">
          <cell r="A747" t="str">
            <v>484.85938.8990.765212</v>
          </cell>
          <cell r="B747" t="str">
            <v>A64_PL</v>
          </cell>
        </row>
      </sheetData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  <sheetData sheetId="4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Used_Acc"/>
    </sheetNames>
    <sheetDataSet>
      <sheetData sheetId="0">
        <row r="208">
          <cell r="E208" t="str">
            <v>{goto}g9~/rvg9.g16~m9~</v>
          </cell>
        </row>
        <row r="209">
          <cell r="E209" t="str">
            <v>{goto}g16~0~</v>
          </cell>
        </row>
        <row r="210">
          <cell r="E210" t="str">
            <v>{goto}g25~0~</v>
          </cell>
        </row>
        <row r="211">
          <cell r="E211" t="str">
            <v>{goto}g29~0~</v>
          </cell>
        </row>
        <row r="212">
          <cell r="E212" t="str">
            <v>{goto}f36~/c~a38.h86~/c~a95.h142~</v>
          </cell>
        </row>
        <row r="213">
          <cell r="E213" t="str">
            <v>{goto}g36~/c~g38.g86~/c~g95.g142~</v>
          </cell>
        </row>
        <row r="214">
          <cell r="E214" t="str">
            <v>{home}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Raw Material"/>
      <sheetName val="NZDUTY-JAN01"/>
    </sheetNames>
    <sheetDataSet>
      <sheetData sheetId="0">
        <row r="40">
          <cell r="D40" t="str">
            <v>아니오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</sheetNames>
    <sheetDataSet>
      <sheetData sheetId="0">
        <row r="36">
          <cell r="D36" t="str">
            <v>아니오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I102"/>
  <sheetViews>
    <sheetView tabSelected="1" view="pageBreakPreview" zoomScale="93" zoomScaleNormal="100" zoomScaleSheetLayoutView="100" workbookViewId="0">
      <selection activeCell="A101" sqref="A101:B101"/>
    </sheetView>
  </sheetViews>
  <sheetFormatPr defaultColWidth="8.81640625" defaultRowHeight="21.5"/>
  <cols>
    <col min="1" max="1" width="48.6328125" style="544" customWidth="1"/>
    <col min="2" max="2" width="10.90625" style="544" customWidth="1"/>
    <col min="3" max="3" width="13.453125" style="544" bestFit="1" customWidth="1"/>
    <col min="4" max="4" width="0.81640625" style="544" customWidth="1"/>
    <col min="5" max="5" width="11.453125" style="544" customWidth="1"/>
    <col min="6" max="6" width="0.81640625" style="544" customWidth="1"/>
    <col min="7" max="7" width="11.453125" style="544" customWidth="1"/>
    <col min="8" max="8" width="0.81640625" style="544" customWidth="1"/>
    <col min="9" max="9" width="11.453125" style="544" customWidth="1"/>
    <col min="10" max="16384" width="8.81640625" style="544"/>
  </cols>
  <sheetData>
    <row r="1" spans="1:9" ht="22.5" customHeight="1">
      <c r="A1" s="504" t="s">
        <v>208</v>
      </c>
      <c r="B1" s="426"/>
      <c r="C1" s="426"/>
      <c r="D1" s="426"/>
      <c r="E1" s="426"/>
      <c r="F1" s="556"/>
      <c r="G1" s="426"/>
      <c r="H1" s="556"/>
      <c r="I1" s="426"/>
    </row>
    <row r="2" spans="1:9" ht="22.5" customHeight="1">
      <c r="A2" s="504" t="s">
        <v>0</v>
      </c>
      <c r="B2" s="426"/>
      <c r="C2" s="505"/>
      <c r="D2" s="426"/>
      <c r="E2" s="505"/>
      <c r="F2" s="556"/>
      <c r="G2" s="426"/>
      <c r="H2" s="556"/>
      <c r="I2" s="426"/>
    </row>
    <row r="3" spans="1:9" ht="22.5" customHeight="1">
      <c r="A3" s="506"/>
      <c r="B3" s="426"/>
      <c r="C3" s="426"/>
      <c r="D3" s="426"/>
      <c r="E3" s="426"/>
      <c r="F3" s="556"/>
      <c r="G3" s="426"/>
      <c r="H3" s="556"/>
      <c r="I3" s="426"/>
    </row>
    <row r="4" spans="1:9" ht="22.5" customHeight="1">
      <c r="A4" s="506"/>
      <c r="B4" s="596"/>
      <c r="C4" s="611" t="s">
        <v>1</v>
      </c>
      <c r="D4" s="611"/>
      <c r="E4" s="611"/>
      <c r="F4" s="507"/>
      <c r="G4" s="612" t="s">
        <v>2</v>
      </c>
      <c r="H4" s="612"/>
      <c r="I4" s="612"/>
    </row>
    <row r="5" spans="1:9" ht="22.5" customHeight="1">
      <c r="A5" s="506"/>
      <c r="B5" s="596"/>
      <c r="C5" s="508" t="s">
        <v>355</v>
      </c>
      <c r="D5" s="508"/>
      <c r="E5" s="508" t="s">
        <v>3</v>
      </c>
      <c r="F5" s="507"/>
      <c r="G5" s="508" t="s">
        <v>355</v>
      </c>
      <c r="H5" s="508"/>
      <c r="I5" s="508" t="s">
        <v>3</v>
      </c>
    </row>
    <row r="6" spans="1:9" ht="22.5" customHeight="1">
      <c r="A6" s="506" t="s">
        <v>4</v>
      </c>
      <c r="B6" s="594" t="s">
        <v>5</v>
      </c>
      <c r="C6" s="495">
        <v>2564</v>
      </c>
      <c r="D6" s="495"/>
      <c r="E6" s="495">
        <v>2563</v>
      </c>
      <c r="F6" s="556"/>
      <c r="G6" s="495">
        <v>2564</v>
      </c>
      <c r="H6" s="495"/>
      <c r="I6" s="495">
        <v>2563</v>
      </c>
    </row>
    <row r="7" spans="1:9" ht="22.5" customHeight="1">
      <c r="A7" s="506"/>
      <c r="B7" s="560"/>
      <c r="C7" s="495" t="s">
        <v>216</v>
      </c>
      <c r="D7" s="495"/>
      <c r="E7" s="495"/>
      <c r="F7" s="556"/>
      <c r="G7" s="495" t="s">
        <v>216</v>
      </c>
      <c r="H7" s="495"/>
      <c r="I7" s="495"/>
    </row>
    <row r="8" spans="1:9" ht="22.5" customHeight="1">
      <c r="A8" s="509"/>
      <c r="B8" s="561"/>
      <c r="C8" s="613" t="s">
        <v>244</v>
      </c>
      <c r="D8" s="613"/>
      <c r="E8" s="613"/>
      <c r="F8" s="613"/>
      <c r="G8" s="613"/>
      <c r="H8" s="613"/>
      <c r="I8" s="613"/>
    </row>
    <row r="9" spans="1:9" ht="22.5" customHeight="1">
      <c r="A9" s="510" t="s">
        <v>6</v>
      </c>
      <c r="B9" s="562"/>
      <c r="D9" s="511"/>
      <c r="E9" s="511"/>
      <c r="F9" s="512"/>
      <c r="G9" s="511"/>
      <c r="H9" s="512"/>
      <c r="I9" s="511"/>
    </row>
    <row r="10" spans="1:9" ht="22.5" customHeight="1">
      <c r="A10" s="509" t="s">
        <v>7</v>
      </c>
      <c r="B10" s="511"/>
      <c r="C10" s="545">
        <v>6297646</v>
      </c>
      <c r="D10" s="424"/>
      <c r="E10" s="545">
        <v>11138258</v>
      </c>
      <c r="F10" s="457"/>
      <c r="G10" s="545">
        <v>3437210</v>
      </c>
      <c r="H10" s="457"/>
      <c r="I10" s="545">
        <v>8480467</v>
      </c>
    </row>
    <row r="11" spans="1:9" ht="22.5" customHeight="1">
      <c r="A11" s="509" t="s">
        <v>345</v>
      </c>
      <c r="B11" s="424">
        <v>4</v>
      </c>
      <c r="C11" s="545">
        <v>3000000</v>
      </c>
      <c r="D11" s="424"/>
      <c r="E11" s="545">
        <v>0</v>
      </c>
      <c r="F11" s="457"/>
      <c r="G11" s="545">
        <v>3000000</v>
      </c>
      <c r="H11" s="457"/>
      <c r="I11" s="545">
        <v>0</v>
      </c>
    </row>
    <row r="12" spans="1:9" ht="22.5" customHeight="1">
      <c r="A12" s="509" t="s">
        <v>9</v>
      </c>
      <c r="B12" s="424">
        <v>5</v>
      </c>
      <c r="C12" s="545">
        <v>1544912</v>
      </c>
      <c r="D12" s="424"/>
      <c r="E12" s="545">
        <v>1219205</v>
      </c>
      <c r="F12" s="457"/>
      <c r="G12" s="545">
        <v>133019</v>
      </c>
      <c r="H12" s="457"/>
      <c r="I12" s="545">
        <v>126525</v>
      </c>
    </row>
    <row r="13" spans="1:9" ht="22.5" customHeight="1">
      <c r="A13" s="509" t="s">
        <v>275</v>
      </c>
      <c r="B13" s="563"/>
      <c r="C13" s="545">
        <v>245028</v>
      </c>
      <c r="D13" s="424"/>
      <c r="E13" s="545">
        <v>130879</v>
      </c>
      <c r="F13" s="457"/>
      <c r="G13" s="545">
        <v>758994</v>
      </c>
      <c r="H13" s="457"/>
      <c r="I13" s="545">
        <v>553574</v>
      </c>
    </row>
    <row r="14" spans="1:9" ht="22.5" customHeight="1">
      <c r="A14" s="509" t="s">
        <v>112</v>
      </c>
      <c r="B14" s="424">
        <v>3</v>
      </c>
      <c r="C14" s="545">
        <v>0</v>
      </c>
      <c r="D14" s="424"/>
      <c r="E14" s="545">
        <v>0</v>
      </c>
      <c r="F14" s="457"/>
      <c r="G14" s="545">
        <v>39443</v>
      </c>
      <c r="H14" s="457"/>
      <c r="I14" s="545">
        <v>438000</v>
      </c>
    </row>
    <row r="15" spans="1:9" ht="22.5" customHeight="1">
      <c r="A15" s="509" t="s">
        <v>211</v>
      </c>
      <c r="B15" s="563"/>
      <c r="C15" s="545"/>
      <c r="D15" s="424"/>
      <c r="E15" s="545"/>
      <c r="F15" s="457"/>
      <c r="H15" s="457"/>
    </row>
    <row r="16" spans="1:9" ht="22.5" customHeight="1">
      <c r="A16" s="509" t="s">
        <v>317</v>
      </c>
      <c r="B16" s="424">
        <v>3</v>
      </c>
      <c r="C16" s="545">
        <v>0</v>
      </c>
      <c r="D16" s="424"/>
      <c r="E16" s="545">
        <v>0</v>
      </c>
      <c r="F16" s="457"/>
      <c r="G16" s="545">
        <v>2145084</v>
      </c>
      <c r="H16" s="457"/>
      <c r="I16" s="545">
        <v>2094306</v>
      </c>
    </row>
    <row r="17" spans="1:9" ht="22.5" customHeight="1">
      <c r="A17" s="509" t="s">
        <v>276</v>
      </c>
      <c r="B17" s="424">
        <v>14</v>
      </c>
      <c r="C17" s="545">
        <v>1670</v>
      </c>
      <c r="D17" s="545"/>
      <c r="E17" s="545">
        <v>4597</v>
      </c>
      <c r="F17" s="457"/>
      <c r="G17" s="545">
        <v>0</v>
      </c>
      <c r="H17" s="457"/>
      <c r="I17" s="545">
        <v>0</v>
      </c>
    </row>
    <row r="18" spans="1:9" ht="22.5" customHeight="1">
      <c r="A18" s="506" t="s">
        <v>13</v>
      </c>
      <c r="B18" s="564"/>
      <c r="C18" s="546">
        <v>11089256</v>
      </c>
      <c r="D18" s="393"/>
      <c r="E18" s="546">
        <v>12492939</v>
      </c>
      <c r="F18" s="457"/>
      <c r="G18" s="546">
        <v>9513750</v>
      </c>
      <c r="H18" s="457"/>
      <c r="I18" s="546">
        <v>11692872</v>
      </c>
    </row>
    <row r="19" spans="1:9" ht="22.5" customHeight="1">
      <c r="A19" s="509"/>
      <c r="B19" s="565"/>
      <c r="C19" s="597"/>
      <c r="D19" s="597"/>
      <c r="E19" s="597"/>
      <c r="F19" s="457"/>
      <c r="G19" s="597"/>
      <c r="H19" s="457"/>
      <c r="I19" s="597"/>
    </row>
    <row r="20" spans="1:9" ht="22.5" customHeight="1">
      <c r="A20" s="510" t="s">
        <v>14</v>
      </c>
      <c r="B20" s="566"/>
      <c r="C20" s="545"/>
      <c r="D20" s="513"/>
      <c r="E20" s="513"/>
      <c r="F20" s="457"/>
      <c r="G20" s="513"/>
      <c r="H20" s="457"/>
      <c r="I20" s="513"/>
    </row>
    <row r="21" spans="1:9" ht="22.5" customHeight="1">
      <c r="A21" s="509" t="s">
        <v>277</v>
      </c>
      <c r="B21" s="424">
        <v>14</v>
      </c>
      <c r="C21" s="545">
        <v>10942</v>
      </c>
      <c r="D21" s="545"/>
      <c r="E21" s="545">
        <v>0</v>
      </c>
      <c r="F21" s="457"/>
      <c r="G21" s="545">
        <v>4997</v>
      </c>
      <c r="H21" s="457"/>
      <c r="I21" s="545">
        <v>0</v>
      </c>
    </row>
    <row r="22" spans="1:9" ht="22.5" customHeight="1">
      <c r="A22" s="509" t="s">
        <v>74</v>
      </c>
      <c r="B22" s="424">
        <v>6</v>
      </c>
      <c r="C22" s="545">
        <v>0</v>
      </c>
      <c r="D22" s="424"/>
      <c r="E22" s="545">
        <v>0</v>
      </c>
      <c r="F22" s="457"/>
      <c r="G22" s="545">
        <v>8860994</v>
      </c>
      <c r="H22" s="457"/>
      <c r="I22" s="545">
        <v>8131785</v>
      </c>
    </row>
    <row r="23" spans="1:9" ht="22.5" customHeight="1">
      <c r="A23" s="509" t="s">
        <v>232</v>
      </c>
      <c r="B23" s="424">
        <v>7</v>
      </c>
      <c r="C23" s="545">
        <v>12719807</v>
      </c>
      <c r="D23" s="424"/>
      <c r="E23" s="545">
        <v>11722752</v>
      </c>
      <c r="F23" s="457"/>
      <c r="G23" s="545">
        <v>11499894</v>
      </c>
      <c r="H23" s="457"/>
      <c r="I23" s="545">
        <v>10594884</v>
      </c>
    </row>
    <row r="24" spans="1:9" ht="22.5" customHeight="1">
      <c r="A24" s="509" t="s">
        <v>278</v>
      </c>
      <c r="B24" s="563"/>
      <c r="C24" s="545">
        <v>19371</v>
      </c>
      <c r="D24" s="424"/>
      <c r="E24" s="545">
        <v>11284</v>
      </c>
      <c r="F24" s="457"/>
      <c r="G24" s="545">
        <v>382688</v>
      </c>
      <c r="H24" s="457"/>
      <c r="I24" s="545">
        <v>329439</v>
      </c>
    </row>
    <row r="25" spans="1:9" ht="22.5" customHeight="1">
      <c r="A25" s="509" t="s">
        <v>211</v>
      </c>
      <c r="B25" s="424">
        <v>3</v>
      </c>
      <c r="C25" s="545">
        <v>332631</v>
      </c>
      <c r="D25" s="545"/>
      <c r="E25" s="545">
        <v>248099</v>
      </c>
      <c r="F25" s="457"/>
      <c r="G25" s="545">
        <v>9290510</v>
      </c>
      <c r="H25" s="457"/>
      <c r="I25" s="545">
        <v>8195141</v>
      </c>
    </row>
    <row r="26" spans="1:9" ht="22.5" customHeight="1">
      <c r="A26" s="509" t="s">
        <v>15</v>
      </c>
      <c r="B26" s="424">
        <v>8</v>
      </c>
      <c r="C26" s="545">
        <v>15141137</v>
      </c>
      <c r="D26" s="424"/>
      <c r="E26" s="545">
        <v>14667822</v>
      </c>
      <c r="F26" s="457"/>
      <c r="G26" s="545">
        <v>2936377</v>
      </c>
      <c r="H26" s="457"/>
      <c r="I26" s="545">
        <v>3023432</v>
      </c>
    </row>
    <row r="27" spans="1:9" ht="22.5" customHeight="1">
      <c r="A27" s="509" t="s">
        <v>279</v>
      </c>
      <c r="B27" s="563"/>
      <c r="C27" s="545">
        <v>400597</v>
      </c>
      <c r="D27" s="424"/>
      <c r="E27" s="545">
        <v>396901</v>
      </c>
      <c r="F27" s="457"/>
      <c r="G27" s="545">
        <v>134453</v>
      </c>
      <c r="H27" s="457"/>
      <c r="I27" s="545">
        <v>138972</v>
      </c>
    </row>
    <row r="28" spans="1:9" ht="22.5" customHeight="1">
      <c r="A28" s="509" t="s">
        <v>268</v>
      </c>
      <c r="B28" s="424">
        <v>8</v>
      </c>
      <c r="C28" s="545">
        <v>562007</v>
      </c>
      <c r="D28" s="545"/>
      <c r="E28" s="545">
        <v>526655</v>
      </c>
      <c r="F28" s="457"/>
      <c r="G28" s="545">
        <v>0</v>
      </c>
      <c r="H28" s="457"/>
      <c r="I28" s="545">
        <v>0</v>
      </c>
    </row>
    <row r="29" spans="1:9" s="556" customFormat="1" ht="22.5" customHeight="1">
      <c r="A29" s="509" t="s">
        <v>16</v>
      </c>
      <c r="B29" s="424">
        <v>8</v>
      </c>
      <c r="C29" s="545">
        <v>11099563</v>
      </c>
      <c r="D29" s="545"/>
      <c r="E29" s="545">
        <v>10787042</v>
      </c>
      <c r="F29" s="457"/>
      <c r="G29" s="545">
        <v>56868</v>
      </c>
      <c r="H29" s="457"/>
      <c r="I29" s="545">
        <v>60398</v>
      </c>
    </row>
    <row r="30" spans="1:9" ht="22.5" customHeight="1">
      <c r="A30" s="509" t="s">
        <v>17</v>
      </c>
      <c r="B30" s="563"/>
      <c r="C30" s="545">
        <v>411</v>
      </c>
      <c r="D30" s="424"/>
      <c r="E30" s="545">
        <v>425</v>
      </c>
      <c r="F30" s="457"/>
      <c r="G30" s="545">
        <v>0</v>
      </c>
      <c r="H30" s="457"/>
      <c r="I30" s="545">
        <v>0</v>
      </c>
    </row>
    <row r="31" spans="1:9" ht="22.5" customHeight="1">
      <c r="A31" s="509" t="s">
        <v>18</v>
      </c>
      <c r="B31" s="567"/>
      <c r="C31" s="545">
        <v>387570</v>
      </c>
      <c r="D31" s="545"/>
      <c r="E31" s="545">
        <v>365652</v>
      </c>
      <c r="F31" s="457"/>
      <c r="G31" s="545">
        <v>17309</v>
      </c>
      <c r="H31" s="457"/>
      <c r="I31" s="545">
        <v>12627</v>
      </c>
    </row>
    <row r="32" spans="1:9" ht="22.5" customHeight="1">
      <c r="A32" s="506" t="s">
        <v>19</v>
      </c>
      <c r="B32" s="564"/>
      <c r="C32" s="546">
        <v>40674036</v>
      </c>
      <c r="D32" s="393"/>
      <c r="E32" s="546">
        <v>38726632</v>
      </c>
      <c r="F32" s="457"/>
      <c r="G32" s="546">
        <v>33184090</v>
      </c>
      <c r="H32" s="457"/>
      <c r="I32" s="546">
        <v>30486678</v>
      </c>
    </row>
    <row r="33" spans="1:9" ht="22.5" customHeight="1">
      <c r="A33" s="509"/>
      <c r="B33" s="565"/>
      <c r="C33" s="597"/>
      <c r="D33" s="597"/>
      <c r="E33" s="597"/>
      <c r="F33" s="457"/>
      <c r="G33" s="597"/>
      <c r="H33" s="457"/>
      <c r="I33" s="597"/>
    </row>
    <row r="34" spans="1:9" s="556" customFormat="1" ht="22.5" customHeight="1" thickBot="1">
      <c r="A34" s="506" t="s">
        <v>20</v>
      </c>
      <c r="B34" s="564"/>
      <c r="C34" s="514">
        <v>51763292</v>
      </c>
      <c r="D34" s="393"/>
      <c r="E34" s="514">
        <v>51219571</v>
      </c>
      <c r="F34" s="457"/>
      <c r="G34" s="514">
        <v>42697840</v>
      </c>
      <c r="H34" s="457"/>
      <c r="I34" s="514">
        <v>42179550</v>
      </c>
    </row>
    <row r="35" spans="1:9" s="556" customFormat="1" ht="22.5" customHeight="1" thickTop="1">
      <c r="A35" s="509"/>
      <c r="B35" s="563"/>
      <c r="C35" s="545"/>
      <c r="D35" s="424"/>
      <c r="E35" s="545"/>
      <c r="F35" s="457"/>
      <c r="G35" s="545"/>
      <c r="H35" s="457"/>
      <c r="I35" s="545"/>
    </row>
    <row r="36" spans="1:9" s="556" customFormat="1" ht="22.5" customHeight="1">
      <c r="A36" s="504" t="s">
        <v>208</v>
      </c>
      <c r="B36" s="568"/>
      <c r="C36" s="426"/>
      <c r="D36" s="426"/>
      <c r="E36" s="426"/>
      <c r="G36" s="426"/>
      <c r="I36" s="426"/>
    </row>
    <row r="37" spans="1:9" s="556" customFormat="1" ht="22.5" customHeight="1">
      <c r="A37" s="504" t="s">
        <v>0</v>
      </c>
      <c r="B37" s="568"/>
      <c r="C37" s="426"/>
      <c r="D37" s="426"/>
      <c r="E37" s="426"/>
      <c r="G37" s="426"/>
      <c r="I37" s="426"/>
    </row>
    <row r="38" spans="1:9" ht="22.5" customHeight="1">
      <c r="A38" s="506"/>
      <c r="B38" s="568"/>
      <c r="C38" s="426"/>
      <c r="D38" s="426"/>
      <c r="E38" s="426"/>
      <c r="F38" s="556"/>
      <c r="G38" s="426"/>
      <c r="H38" s="556"/>
      <c r="I38" s="426"/>
    </row>
    <row r="39" spans="1:9" ht="22.5" customHeight="1">
      <c r="A39" s="506"/>
      <c r="B39" s="569"/>
      <c r="C39" s="611" t="s">
        <v>1</v>
      </c>
      <c r="D39" s="611"/>
      <c r="E39" s="611"/>
      <c r="F39" s="507"/>
      <c r="G39" s="612" t="s">
        <v>2</v>
      </c>
      <c r="H39" s="612"/>
      <c r="I39" s="612"/>
    </row>
    <row r="40" spans="1:9" ht="22.5" customHeight="1">
      <c r="A40" s="506"/>
      <c r="B40" s="569"/>
      <c r="C40" s="508" t="s">
        <v>355</v>
      </c>
      <c r="D40" s="508"/>
      <c r="E40" s="508" t="s">
        <v>3</v>
      </c>
      <c r="F40" s="507"/>
      <c r="G40" s="508" t="s">
        <v>355</v>
      </c>
      <c r="H40" s="508"/>
      <c r="I40" s="508" t="s">
        <v>3</v>
      </c>
    </row>
    <row r="41" spans="1:9" ht="22.5" customHeight="1">
      <c r="A41" s="506" t="s">
        <v>21</v>
      </c>
      <c r="B41" s="594" t="s">
        <v>5</v>
      </c>
      <c r="C41" s="495">
        <v>2564</v>
      </c>
      <c r="D41" s="495"/>
      <c r="E41" s="495">
        <v>2563</v>
      </c>
      <c r="F41" s="556"/>
      <c r="G41" s="495">
        <v>2564</v>
      </c>
      <c r="H41" s="495"/>
      <c r="I41" s="495">
        <v>2563</v>
      </c>
    </row>
    <row r="42" spans="1:9" s="556" customFormat="1" ht="22.5" customHeight="1">
      <c r="B42" s="570"/>
      <c r="C42" s="495" t="s">
        <v>216</v>
      </c>
      <c r="D42" s="495"/>
      <c r="E42" s="495"/>
      <c r="G42" s="495" t="s">
        <v>216</v>
      </c>
      <c r="H42" s="495"/>
      <c r="I42" s="495"/>
    </row>
    <row r="43" spans="1:9" s="556" customFormat="1" ht="22.5" customHeight="1">
      <c r="A43" s="506"/>
      <c r="B43" s="560"/>
      <c r="C43" s="613" t="s">
        <v>244</v>
      </c>
      <c r="D43" s="613"/>
      <c r="E43" s="613"/>
      <c r="F43" s="613"/>
      <c r="G43" s="613"/>
      <c r="H43" s="613"/>
      <c r="I43" s="613"/>
    </row>
    <row r="44" spans="1:9" s="556" customFormat="1" ht="22.5" customHeight="1">
      <c r="A44" s="510" t="s">
        <v>22</v>
      </c>
      <c r="B44" s="571"/>
      <c r="C44" s="515"/>
      <c r="D44" s="515"/>
      <c r="E44" s="515"/>
      <c r="F44" s="516"/>
      <c r="G44" s="515"/>
      <c r="H44" s="516"/>
      <c r="I44" s="515"/>
    </row>
    <row r="45" spans="1:9" s="556" customFormat="1" ht="22.5" customHeight="1">
      <c r="A45" s="509" t="s">
        <v>75</v>
      </c>
      <c r="B45" s="424" t="s">
        <v>330</v>
      </c>
      <c r="C45" s="545">
        <v>13148</v>
      </c>
      <c r="D45" s="557"/>
      <c r="E45" s="545">
        <v>0</v>
      </c>
      <c r="F45" s="457"/>
      <c r="G45" s="545">
        <v>0</v>
      </c>
      <c r="H45" s="457"/>
      <c r="I45" s="545">
        <v>0</v>
      </c>
    </row>
    <row r="46" spans="1:9" s="556" customFormat="1" ht="22.5" customHeight="1">
      <c r="A46" s="509" t="s">
        <v>210</v>
      </c>
      <c r="B46" s="424">
        <v>9</v>
      </c>
      <c r="C46" s="545">
        <v>0</v>
      </c>
      <c r="D46" s="557"/>
      <c r="E46" s="545">
        <v>1770574</v>
      </c>
      <c r="F46" s="457"/>
      <c r="G46" s="545">
        <v>0</v>
      </c>
      <c r="H46" s="457"/>
      <c r="I46" s="545">
        <v>1770574</v>
      </c>
    </row>
    <row r="47" spans="1:9" s="556" customFormat="1" ht="22.5" customHeight="1">
      <c r="A47" s="509" t="s">
        <v>280</v>
      </c>
      <c r="B47" s="563"/>
      <c r="C47" s="545">
        <v>402165</v>
      </c>
      <c r="D47" s="424"/>
      <c r="E47" s="545">
        <v>539510</v>
      </c>
      <c r="F47" s="457"/>
      <c r="G47" s="545">
        <v>55614</v>
      </c>
      <c r="H47" s="457"/>
      <c r="I47" s="545">
        <v>140172</v>
      </c>
    </row>
    <row r="48" spans="1:9" s="556" customFormat="1" ht="22.5" hidden="1" customHeight="1">
      <c r="A48" s="509" t="s">
        <v>121</v>
      </c>
      <c r="B48" s="563"/>
      <c r="C48" s="545"/>
      <c r="D48" s="424"/>
      <c r="E48" s="545">
        <v>0</v>
      </c>
      <c r="F48" s="457"/>
      <c r="G48" s="545"/>
      <c r="H48" s="457"/>
      <c r="I48" s="545">
        <v>0</v>
      </c>
    </row>
    <row r="49" spans="1:9" s="556" customFormat="1" ht="22.5" customHeight="1">
      <c r="A49" s="509" t="s">
        <v>124</v>
      </c>
      <c r="B49" s="563"/>
      <c r="C49" s="557"/>
      <c r="D49" s="424"/>
      <c r="E49" s="557"/>
      <c r="F49" s="457"/>
      <c r="G49" s="517"/>
      <c r="H49" s="457"/>
      <c r="I49" s="517"/>
    </row>
    <row r="50" spans="1:9" s="556" customFormat="1" ht="22.5" customHeight="1">
      <c r="A50" s="509" t="s">
        <v>317</v>
      </c>
      <c r="B50" s="424">
        <v>9</v>
      </c>
      <c r="C50" s="557">
        <v>2529994</v>
      </c>
      <c r="D50" s="424"/>
      <c r="E50" s="557">
        <v>1677699</v>
      </c>
      <c r="F50" s="457"/>
      <c r="G50" s="545">
        <v>1422668</v>
      </c>
      <c r="H50" s="457"/>
      <c r="I50" s="545">
        <v>1088999</v>
      </c>
    </row>
    <row r="51" spans="1:9" s="556" customFormat="1" ht="22.5" customHeight="1">
      <c r="A51" s="509" t="s">
        <v>281</v>
      </c>
      <c r="B51" s="563"/>
      <c r="C51" s="557"/>
      <c r="D51" s="424"/>
      <c r="E51" s="557"/>
      <c r="F51" s="457"/>
      <c r="G51" s="545"/>
      <c r="H51" s="457"/>
      <c r="I51" s="545"/>
    </row>
    <row r="52" spans="1:9" s="556" customFormat="1" ht="22.5" customHeight="1">
      <c r="A52" s="509" t="s">
        <v>282</v>
      </c>
      <c r="B52" s="563"/>
      <c r="C52" s="557">
        <v>25581</v>
      </c>
      <c r="D52" s="424"/>
      <c r="E52" s="545">
        <v>23273</v>
      </c>
      <c r="F52" s="457"/>
      <c r="G52" s="545">
        <v>6426</v>
      </c>
      <c r="H52" s="457"/>
      <c r="I52" s="545">
        <v>6314</v>
      </c>
    </row>
    <row r="53" spans="1:9" s="556" customFormat="1" ht="22.5" customHeight="1">
      <c r="A53" s="559" t="s">
        <v>318</v>
      </c>
      <c r="B53" s="567"/>
      <c r="C53" s="545">
        <v>25959</v>
      </c>
      <c r="D53" s="545"/>
      <c r="E53" s="545">
        <v>8133</v>
      </c>
      <c r="F53" s="518"/>
      <c r="G53" s="545">
        <v>0</v>
      </c>
      <c r="H53" s="518"/>
      <c r="I53" s="545">
        <v>0</v>
      </c>
    </row>
    <row r="54" spans="1:9" s="556" customFormat="1" ht="22.5" customHeight="1">
      <c r="A54" s="509" t="s">
        <v>283</v>
      </c>
      <c r="B54" s="424">
        <v>14</v>
      </c>
      <c r="C54" s="545">
        <v>22386</v>
      </c>
      <c r="D54" s="545"/>
      <c r="E54" s="545">
        <v>26868</v>
      </c>
      <c r="F54" s="518"/>
      <c r="G54" s="545">
        <v>19092</v>
      </c>
      <c r="H54" s="518"/>
      <c r="I54" s="545">
        <v>22273</v>
      </c>
    </row>
    <row r="55" spans="1:9" s="556" customFormat="1" ht="22.5" customHeight="1">
      <c r="A55" s="506" t="s">
        <v>28</v>
      </c>
      <c r="B55" s="564"/>
      <c r="C55" s="546">
        <v>3019233</v>
      </c>
      <c r="D55" s="393"/>
      <c r="E55" s="546">
        <v>4046057</v>
      </c>
      <c r="F55" s="457"/>
      <c r="G55" s="546">
        <v>1503800</v>
      </c>
      <c r="H55" s="457"/>
      <c r="I55" s="546">
        <v>3028332</v>
      </c>
    </row>
    <row r="56" spans="1:9" s="556" customFormat="1" ht="22.5" customHeight="1">
      <c r="A56" s="509"/>
      <c r="B56" s="565"/>
      <c r="C56" s="597"/>
      <c r="D56" s="597"/>
      <c r="E56" s="597"/>
      <c r="F56" s="457"/>
      <c r="G56" s="597"/>
      <c r="H56" s="457"/>
      <c r="I56" s="597"/>
    </row>
    <row r="57" spans="1:9" s="556" customFormat="1" ht="22.5" customHeight="1">
      <c r="A57" s="510" t="s">
        <v>29</v>
      </c>
      <c r="B57" s="565"/>
      <c r="C57" s="597"/>
      <c r="D57" s="597"/>
      <c r="E57" s="597"/>
      <c r="F57" s="457"/>
      <c r="G57" s="597"/>
      <c r="H57" s="457"/>
      <c r="I57" s="597"/>
    </row>
    <row r="58" spans="1:9" s="556" customFormat="1" ht="22.5" customHeight="1">
      <c r="A58" s="509" t="s">
        <v>248</v>
      </c>
      <c r="B58" s="424" t="s">
        <v>330</v>
      </c>
      <c r="C58" s="545">
        <v>0</v>
      </c>
      <c r="D58" s="545"/>
      <c r="E58" s="545">
        <v>0</v>
      </c>
      <c r="F58" s="545"/>
      <c r="G58" s="545">
        <v>249000</v>
      </c>
      <c r="H58" s="545"/>
      <c r="I58" s="545">
        <v>249000</v>
      </c>
    </row>
    <row r="59" spans="1:9" s="556" customFormat="1" ht="22.5" customHeight="1">
      <c r="A59" s="509" t="s">
        <v>124</v>
      </c>
      <c r="B59" s="424">
        <v>9</v>
      </c>
      <c r="C59" s="545">
        <v>23218024</v>
      </c>
      <c r="D59" s="545"/>
      <c r="E59" s="545">
        <v>23219442</v>
      </c>
      <c r="F59" s="545"/>
      <c r="G59" s="545">
        <v>16792912</v>
      </c>
      <c r="H59" s="545"/>
      <c r="I59" s="545">
        <v>16309649</v>
      </c>
    </row>
    <row r="60" spans="1:9" s="556" customFormat="1" ht="22.5" customHeight="1">
      <c r="A60" s="509" t="s">
        <v>284</v>
      </c>
      <c r="B60" s="563"/>
      <c r="C60" s="545">
        <v>375363</v>
      </c>
      <c r="D60" s="545"/>
      <c r="E60" s="545">
        <v>370302</v>
      </c>
      <c r="F60" s="545"/>
      <c r="G60" s="545">
        <v>131218</v>
      </c>
      <c r="H60" s="545"/>
      <c r="I60" s="545">
        <v>130658</v>
      </c>
    </row>
    <row r="61" spans="1:9" s="556" customFormat="1" ht="22.5" customHeight="1">
      <c r="A61" s="509" t="s">
        <v>212</v>
      </c>
      <c r="B61" s="563"/>
      <c r="C61" s="545">
        <v>755713</v>
      </c>
      <c r="D61" s="545"/>
      <c r="E61" s="545">
        <v>740364</v>
      </c>
      <c r="F61" s="545"/>
      <c r="G61" s="545">
        <v>8538</v>
      </c>
      <c r="H61" s="545"/>
      <c r="I61" s="545">
        <v>11749</v>
      </c>
    </row>
    <row r="62" spans="1:9" s="556" customFormat="1" ht="22.5" customHeight="1">
      <c r="A62" s="559" t="s">
        <v>319</v>
      </c>
      <c r="B62" s="563"/>
      <c r="C62" s="545">
        <v>24716</v>
      </c>
      <c r="D62" s="545"/>
      <c r="E62" s="545">
        <v>21884</v>
      </c>
      <c r="F62" s="545"/>
      <c r="G62" s="545">
        <v>16186</v>
      </c>
      <c r="H62" s="545"/>
      <c r="I62" s="545">
        <v>13716</v>
      </c>
    </row>
    <row r="63" spans="1:9" s="556" customFormat="1" ht="22.5" customHeight="1">
      <c r="A63" s="509" t="s">
        <v>335</v>
      </c>
      <c r="B63" s="563"/>
      <c r="C63" s="545">
        <v>31246</v>
      </c>
      <c r="D63" s="545"/>
      <c r="E63" s="545">
        <v>31812</v>
      </c>
      <c r="F63" s="545"/>
      <c r="G63" s="545">
        <v>0</v>
      </c>
      <c r="H63" s="545"/>
      <c r="I63" s="545">
        <v>0</v>
      </c>
    </row>
    <row r="64" spans="1:9" s="556" customFormat="1" ht="22.5" customHeight="1">
      <c r="A64" s="509" t="s">
        <v>286</v>
      </c>
      <c r="B64" s="424">
        <v>14</v>
      </c>
      <c r="C64" s="545">
        <v>61495</v>
      </c>
      <c r="D64" s="545"/>
      <c r="E64" s="545">
        <v>87186</v>
      </c>
      <c r="F64" s="545"/>
      <c r="G64" s="545">
        <v>20714</v>
      </c>
      <c r="H64" s="545"/>
      <c r="I64" s="545">
        <v>35209</v>
      </c>
    </row>
    <row r="65" spans="1:9" s="556" customFormat="1" ht="22.5" customHeight="1">
      <c r="A65" s="509" t="s">
        <v>243</v>
      </c>
      <c r="B65" s="563"/>
      <c r="C65" s="545">
        <v>153817</v>
      </c>
      <c r="D65" s="424"/>
      <c r="E65" s="545">
        <v>153581</v>
      </c>
      <c r="F65" s="457"/>
      <c r="G65" s="545">
        <v>2600</v>
      </c>
      <c r="H65" s="457"/>
      <c r="I65" s="545">
        <v>2497</v>
      </c>
    </row>
    <row r="66" spans="1:9" s="556" customFormat="1" ht="22.5" customHeight="1">
      <c r="A66" s="506" t="s">
        <v>31</v>
      </c>
      <c r="B66" s="572"/>
      <c r="C66" s="520">
        <v>24620374</v>
      </c>
      <c r="D66" s="519"/>
      <c r="E66" s="520">
        <v>24624571</v>
      </c>
      <c r="F66" s="457"/>
      <c r="G66" s="520">
        <v>17221168</v>
      </c>
      <c r="H66" s="457"/>
      <c r="I66" s="520">
        <v>16752478</v>
      </c>
    </row>
    <row r="67" spans="1:9" s="556" customFormat="1" ht="22.5" customHeight="1">
      <c r="A67" s="509"/>
      <c r="B67" s="565"/>
      <c r="C67" s="597"/>
      <c r="D67" s="597"/>
      <c r="E67" s="597"/>
      <c r="F67" s="457"/>
      <c r="G67" s="597"/>
      <c r="H67" s="457"/>
      <c r="I67" s="597"/>
    </row>
    <row r="68" spans="1:9" s="556" customFormat="1" ht="22.5" customHeight="1">
      <c r="A68" s="506" t="s">
        <v>32</v>
      </c>
      <c r="B68" s="564"/>
      <c r="C68" s="558">
        <v>27639607</v>
      </c>
      <c r="D68" s="393"/>
      <c r="E68" s="558">
        <v>28670628</v>
      </c>
      <c r="F68" s="457"/>
      <c r="G68" s="558">
        <v>18724968</v>
      </c>
      <c r="H68" s="457"/>
      <c r="I68" s="558">
        <v>19780810</v>
      </c>
    </row>
    <row r="69" spans="1:9" s="556" customFormat="1" ht="22.5" customHeight="1">
      <c r="A69" s="509"/>
      <c r="B69" s="565"/>
      <c r="C69" s="597"/>
      <c r="D69" s="597"/>
      <c r="E69" s="597"/>
      <c r="F69" s="457"/>
      <c r="G69" s="597"/>
      <c r="H69" s="457"/>
      <c r="I69" s="597"/>
    </row>
    <row r="70" spans="1:9" s="556" customFormat="1" ht="22.5" customHeight="1">
      <c r="A70" s="504" t="s">
        <v>208</v>
      </c>
      <c r="B70" s="568"/>
      <c r="C70" s="426"/>
      <c r="D70" s="426"/>
      <c r="E70" s="426"/>
      <c r="G70" s="426"/>
      <c r="I70" s="426"/>
    </row>
    <row r="71" spans="1:9" s="556" customFormat="1" ht="22.5" customHeight="1">
      <c r="A71" s="504" t="s">
        <v>0</v>
      </c>
      <c r="B71" s="568"/>
      <c r="C71" s="426"/>
      <c r="D71" s="426"/>
      <c r="E71" s="426"/>
      <c r="G71" s="426"/>
      <c r="I71" s="426"/>
    </row>
    <row r="72" spans="1:9" s="556" customFormat="1" ht="22.5" customHeight="1">
      <c r="A72" s="506"/>
      <c r="B72" s="568"/>
      <c r="C72" s="426"/>
      <c r="D72" s="426"/>
      <c r="E72" s="426"/>
      <c r="G72" s="426"/>
      <c r="I72" s="426"/>
    </row>
    <row r="73" spans="1:9" ht="22.5" customHeight="1">
      <c r="A73" s="506"/>
      <c r="B73" s="569"/>
      <c r="C73" s="611" t="s">
        <v>1</v>
      </c>
      <c r="D73" s="611"/>
      <c r="E73" s="611"/>
      <c r="F73" s="507"/>
      <c r="G73" s="612" t="s">
        <v>2</v>
      </c>
      <c r="H73" s="612"/>
      <c r="I73" s="612"/>
    </row>
    <row r="74" spans="1:9" ht="22.5" customHeight="1">
      <c r="A74" s="506"/>
      <c r="B74" s="569"/>
      <c r="C74" s="508" t="s">
        <v>355</v>
      </c>
      <c r="D74" s="508"/>
      <c r="E74" s="508" t="s">
        <v>3</v>
      </c>
      <c r="F74" s="507"/>
      <c r="G74" s="508" t="s">
        <v>355</v>
      </c>
      <c r="H74" s="508"/>
      <c r="I74" s="508" t="s">
        <v>3</v>
      </c>
    </row>
    <row r="75" spans="1:9" ht="22.5" customHeight="1">
      <c r="A75" s="506" t="s">
        <v>21</v>
      </c>
      <c r="B75" s="594" t="s">
        <v>5</v>
      </c>
      <c r="C75" s="495">
        <v>2564</v>
      </c>
      <c r="D75" s="495"/>
      <c r="E75" s="495">
        <v>2563</v>
      </c>
      <c r="F75" s="556"/>
      <c r="G75" s="495">
        <v>2564</v>
      </c>
      <c r="H75" s="495"/>
      <c r="I75" s="495">
        <v>2563</v>
      </c>
    </row>
    <row r="76" spans="1:9" s="556" customFormat="1" ht="22.5" customHeight="1">
      <c r="A76" s="506"/>
      <c r="B76" s="560"/>
      <c r="C76" s="495" t="s">
        <v>216</v>
      </c>
      <c r="D76" s="495"/>
      <c r="E76" s="495"/>
      <c r="G76" s="495" t="s">
        <v>216</v>
      </c>
      <c r="H76" s="495"/>
      <c r="I76" s="495"/>
    </row>
    <row r="77" spans="1:9" s="556" customFormat="1" ht="22.5" customHeight="1">
      <c r="A77" s="509"/>
      <c r="B77" s="561"/>
      <c r="C77" s="613" t="s">
        <v>244</v>
      </c>
      <c r="D77" s="613"/>
      <c r="E77" s="613"/>
      <c r="F77" s="613"/>
      <c r="G77" s="613"/>
      <c r="H77" s="613"/>
      <c r="I77" s="613"/>
    </row>
    <row r="78" spans="1:9" ht="22.5" customHeight="1">
      <c r="A78" s="510" t="s">
        <v>33</v>
      </c>
      <c r="B78" s="565"/>
      <c r="C78" s="597"/>
      <c r="D78" s="597"/>
      <c r="E78" s="597"/>
      <c r="F78" s="457"/>
      <c r="G78" s="597"/>
      <c r="H78" s="457"/>
      <c r="I78" s="597"/>
    </row>
    <row r="79" spans="1:9" s="556" customFormat="1" ht="22.5" customHeight="1">
      <c r="A79" s="509" t="s">
        <v>34</v>
      </c>
      <c r="B79" s="424">
        <v>10</v>
      </c>
      <c r="C79" s="597"/>
      <c r="D79" s="424"/>
      <c r="E79" s="597"/>
      <c r="F79" s="457"/>
      <c r="G79" s="597"/>
      <c r="H79" s="457"/>
      <c r="I79" s="597"/>
    </row>
    <row r="80" spans="1:9" s="556" customFormat="1" ht="22.5" customHeight="1" thickBot="1">
      <c r="A80" s="509" t="s">
        <v>35</v>
      </c>
      <c r="B80" s="547"/>
      <c r="C80" s="606">
        <v>16508500</v>
      </c>
      <c r="D80" s="547"/>
      <c r="E80" s="606">
        <v>16508500</v>
      </c>
      <c r="F80" s="457"/>
      <c r="G80" s="606">
        <v>16508500</v>
      </c>
      <c r="H80" s="457"/>
      <c r="I80" s="606">
        <v>16508500</v>
      </c>
    </row>
    <row r="81" spans="1:9" s="556" customFormat="1" ht="22.5" customHeight="1" thickTop="1">
      <c r="A81" s="509" t="s">
        <v>36</v>
      </c>
      <c r="B81" s="547"/>
      <c r="C81" s="547">
        <v>13211595</v>
      </c>
      <c r="D81" s="547"/>
      <c r="E81" s="547">
        <v>13201888</v>
      </c>
      <c r="F81" s="457"/>
      <c r="G81" s="547">
        <v>13211595</v>
      </c>
      <c r="H81" s="457"/>
      <c r="I81" s="547">
        <v>13201888</v>
      </c>
    </row>
    <row r="82" spans="1:9" s="556" customFormat="1" ht="22.5" customHeight="1">
      <c r="A82" s="509" t="s">
        <v>253</v>
      </c>
      <c r="B82" s="424"/>
      <c r="C82" s="547">
        <v>6997483</v>
      </c>
      <c r="D82" s="547"/>
      <c r="E82" s="547">
        <v>6989800</v>
      </c>
      <c r="F82" s="457"/>
      <c r="G82" s="547">
        <v>6997483</v>
      </c>
      <c r="H82" s="457"/>
      <c r="I82" s="547">
        <v>6989800</v>
      </c>
    </row>
    <row r="83" spans="1:9" s="556" customFormat="1" ht="22.5" customHeight="1">
      <c r="A83" s="509" t="s">
        <v>238</v>
      </c>
      <c r="B83" s="547"/>
      <c r="C83" s="547"/>
      <c r="D83" s="547"/>
      <c r="E83" s="547"/>
      <c r="F83" s="457"/>
      <c r="G83" s="547"/>
      <c r="H83" s="457"/>
      <c r="I83" s="547"/>
    </row>
    <row r="84" spans="1:9" s="556" customFormat="1" ht="22.5" customHeight="1">
      <c r="A84" s="509" t="s">
        <v>249</v>
      </c>
      <c r="B84" s="424"/>
      <c r="C84" s="547">
        <v>41026</v>
      </c>
      <c r="D84" s="424"/>
      <c r="E84" s="547">
        <v>41026</v>
      </c>
      <c r="F84" s="457"/>
      <c r="G84" s="547">
        <v>0</v>
      </c>
      <c r="H84" s="457"/>
      <c r="I84" s="547">
        <v>0</v>
      </c>
    </row>
    <row r="85" spans="1:9" s="556" customFormat="1" ht="22.5" customHeight="1">
      <c r="A85" s="509" t="s">
        <v>287</v>
      </c>
      <c r="B85" s="424">
        <v>10</v>
      </c>
      <c r="C85" s="547">
        <v>18270</v>
      </c>
      <c r="D85" s="424"/>
      <c r="E85" s="547">
        <v>2421</v>
      </c>
      <c r="F85" s="457"/>
      <c r="G85" s="547">
        <v>18270</v>
      </c>
      <c r="H85" s="457"/>
      <c r="I85" s="547">
        <v>2421</v>
      </c>
    </row>
    <row r="86" spans="1:9" s="556" customFormat="1" ht="22.5" customHeight="1">
      <c r="A86" s="509" t="s">
        <v>37</v>
      </c>
      <c r="B86" s="604"/>
      <c r="C86" s="604"/>
      <c r="D86" s="604"/>
      <c r="E86" s="604"/>
      <c r="F86" s="457"/>
      <c r="G86" s="604"/>
      <c r="H86" s="457"/>
      <c r="I86" s="604"/>
    </row>
    <row r="87" spans="1:9" s="556" customFormat="1" ht="22.5" customHeight="1">
      <c r="A87" s="521" t="s">
        <v>213</v>
      </c>
      <c r="B87" s="604"/>
      <c r="C87" s="604"/>
      <c r="D87" s="604"/>
      <c r="E87" s="604"/>
      <c r="F87" s="457"/>
      <c r="G87" s="604"/>
      <c r="H87" s="457"/>
      <c r="I87" s="604"/>
    </row>
    <row r="88" spans="1:9" s="556" customFormat="1" ht="22.5" customHeight="1">
      <c r="A88" s="509" t="s">
        <v>250</v>
      </c>
      <c r="B88" s="424"/>
      <c r="C88" s="604">
        <v>403531</v>
      </c>
      <c r="D88" s="604"/>
      <c r="E88" s="604">
        <v>403531</v>
      </c>
      <c r="F88" s="457"/>
      <c r="G88" s="604">
        <v>403531</v>
      </c>
      <c r="H88" s="457"/>
      <c r="I88" s="604">
        <v>403531</v>
      </c>
    </row>
    <row r="89" spans="1:9" s="556" customFormat="1" ht="22.5" customHeight="1">
      <c r="A89" s="509" t="s">
        <v>38</v>
      </c>
      <c r="B89" s="547"/>
      <c r="C89" s="547">
        <v>4162702</v>
      </c>
      <c r="D89" s="547"/>
      <c r="E89" s="547">
        <v>3523120</v>
      </c>
      <c r="F89" s="457"/>
      <c r="G89" s="547">
        <v>4111567</v>
      </c>
      <c r="H89" s="457"/>
      <c r="I89" s="547">
        <v>3472944</v>
      </c>
    </row>
    <row r="90" spans="1:9" s="556" customFormat="1" ht="22.5" customHeight="1">
      <c r="A90" s="521" t="s">
        <v>206</v>
      </c>
      <c r="B90" s="547"/>
      <c r="C90" s="547">
        <v>-779409</v>
      </c>
      <c r="D90" s="547"/>
      <c r="E90" s="547">
        <v>-1681679</v>
      </c>
      <c r="F90" s="457"/>
      <c r="G90" s="547">
        <v>-769574</v>
      </c>
      <c r="H90" s="457"/>
      <c r="I90" s="547">
        <v>-1671844</v>
      </c>
    </row>
    <row r="91" spans="1:9" s="556" customFormat="1" ht="22.5" customHeight="1">
      <c r="A91" s="506" t="s">
        <v>214</v>
      </c>
      <c r="B91" s="393"/>
      <c r="C91" s="494">
        <v>24055198</v>
      </c>
      <c r="D91" s="393"/>
      <c r="E91" s="494">
        <v>22480107</v>
      </c>
      <c r="F91" s="457"/>
      <c r="G91" s="494">
        <v>23972872</v>
      </c>
      <c r="H91" s="457"/>
      <c r="I91" s="494">
        <v>22398740</v>
      </c>
    </row>
    <row r="92" spans="1:9" s="556" customFormat="1" ht="22.5" customHeight="1">
      <c r="A92" s="509" t="s">
        <v>205</v>
      </c>
      <c r="B92" s="393"/>
      <c r="C92" s="547">
        <v>68487</v>
      </c>
      <c r="D92" s="393"/>
      <c r="E92" s="547">
        <v>68836</v>
      </c>
      <c r="F92" s="457"/>
      <c r="G92" s="382">
        <v>0</v>
      </c>
      <c r="H92" s="457"/>
      <c r="I92" s="382">
        <v>0</v>
      </c>
    </row>
    <row r="93" spans="1:9" s="556" customFormat="1" ht="22.5" customHeight="1">
      <c r="A93" s="506" t="s">
        <v>215</v>
      </c>
      <c r="B93" s="393"/>
      <c r="C93" s="494">
        <v>24123685</v>
      </c>
      <c r="D93" s="393"/>
      <c r="E93" s="494">
        <v>22548943</v>
      </c>
      <c r="F93" s="457"/>
      <c r="G93" s="494">
        <v>23972872</v>
      </c>
      <c r="H93" s="457"/>
      <c r="I93" s="494">
        <v>22398740</v>
      </c>
    </row>
    <row r="94" spans="1:9" s="556" customFormat="1" ht="22.5" customHeight="1">
      <c r="A94" s="509"/>
      <c r="B94" s="597"/>
      <c r="C94" s="522"/>
      <c r="D94" s="597"/>
      <c r="E94" s="522"/>
      <c r="F94" s="457"/>
      <c r="G94" s="522"/>
      <c r="H94" s="457"/>
      <c r="I94" s="522"/>
    </row>
    <row r="95" spans="1:9" s="556" customFormat="1" ht="22.5" customHeight="1" thickBot="1">
      <c r="A95" s="506" t="s">
        <v>39</v>
      </c>
      <c r="B95" s="393"/>
      <c r="C95" s="514">
        <v>51763292</v>
      </c>
      <c r="D95" s="393"/>
      <c r="E95" s="514">
        <v>51219571</v>
      </c>
      <c r="F95" s="457"/>
      <c r="G95" s="514">
        <v>42697840</v>
      </c>
      <c r="H95" s="457"/>
      <c r="I95" s="514">
        <v>42179550</v>
      </c>
    </row>
    <row r="96" spans="1:9" s="556" customFormat="1" ht="22.5" customHeight="1" thickTop="1">
      <c r="A96" s="506"/>
      <c r="B96" s="393"/>
      <c r="C96" s="393"/>
      <c r="D96" s="393"/>
      <c r="E96" s="393"/>
      <c r="F96" s="457"/>
      <c r="G96" s="393"/>
      <c r="H96" s="457"/>
      <c r="I96" s="393"/>
    </row>
    <row r="97" spans="1:9" s="556" customFormat="1" ht="22.5" customHeight="1">
      <c r="A97" s="506"/>
      <c r="B97" s="393"/>
      <c r="C97" s="393"/>
      <c r="D97" s="393"/>
      <c r="E97" s="393"/>
      <c r="F97" s="457"/>
      <c r="G97" s="393"/>
      <c r="H97" s="457"/>
      <c r="I97" s="393"/>
    </row>
    <row r="98" spans="1:9" s="556" customFormat="1" ht="22.5" customHeight="1">
      <c r="A98" s="506"/>
      <c r="B98" s="393"/>
      <c r="C98" s="393"/>
      <c r="D98" s="393"/>
      <c r="E98" s="393"/>
      <c r="F98" s="457"/>
      <c r="G98" s="393"/>
      <c r="H98" s="457"/>
      <c r="I98" s="393"/>
    </row>
    <row r="99" spans="1:9" s="556" customFormat="1" ht="22.5" customHeight="1">
      <c r="A99" s="506"/>
      <c r="B99" s="393"/>
      <c r="C99" s="393"/>
      <c r="D99" s="393"/>
      <c r="E99" s="393"/>
      <c r="F99" s="457"/>
      <c r="G99" s="393"/>
      <c r="H99" s="457"/>
      <c r="I99" s="393"/>
    </row>
    <row r="100" spans="1:9" s="556" customFormat="1" ht="22.5" customHeight="1">
      <c r="A100" s="544"/>
      <c r="B100" s="544"/>
      <c r="C100" s="544"/>
      <c r="D100" s="544"/>
      <c r="E100" s="544"/>
      <c r="F100" s="544"/>
      <c r="G100" s="544"/>
      <c r="H100" s="544"/>
      <c r="I100" s="544"/>
    </row>
    <row r="101" spans="1:9">
      <c r="A101" s="609" t="s">
        <v>239</v>
      </c>
      <c r="B101" s="609"/>
      <c r="C101" s="523" t="s">
        <v>241</v>
      </c>
      <c r="D101" s="523"/>
      <c r="E101" s="610" t="s">
        <v>79</v>
      </c>
      <c r="F101" s="610"/>
      <c r="G101" s="610"/>
      <c r="H101" s="610"/>
      <c r="I101" s="610"/>
    </row>
    <row r="102" spans="1:9">
      <c r="A102" s="609" t="s">
        <v>240</v>
      </c>
      <c r="B102" s="609"/>
      <c r="C102" s="523" t="s">
        <v>242</v>
      </c>
      <c r="D102" s="523"/>
      <c r="E102" s="610" t="s">
        <v>369</v>
      </c>
      <c r="F102" s="610"/>
      <c r="G102" s="610"/>
      <c r="H102" s="610"/>
      <c r="I102" s="610"/>
    </row>
  </sheetData>
  <mergeCells count="13">
    <mergeCell ref="C43:I43"/>
    <mergeCell ref="C4:E4"/>
    <mergeCell ref="G4:I4"/>
    <mergeCell ref="C8:I8"/>
    <mergeCell ref="C39:E39"/>
    <mergeCell ref="G39:I39"/>
    <mergeCell ref="A102:B102"/>
    <mergeCell ref="E102:I102"/>
    <mergeCell ref="C73:E73"/>
    <mergeCell ref="G73:I73"/>
    <mergeCell ref="C77:I77"/>
    <mergeCell ref="A101:B101"/>
    <mergeCell ref="E101:I101"/>
  </mergeCells>
  <pageMargins left="0.8" right="0.8" top="0.48" bottom="0.5" header="0.5" footer="0.5"/>
  <pageSetup paperSize="9" scale="77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5" max="16383" man="1"/>
    <brk id="6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1D68-0B8D-4695-B68B-0F26DC856346}">
  <sheetPr>
    <tabColor rgb="FF00B050"/>
  </sheetPr>
  <dimension ref="A1:Q85"/>
  <sheetViews>
    <sheetView view="pageBreakPreview" zoomScale="85" zoomScaleNormal="85" zoomScaleSheetLayoutView="85" workbookViewId="0">
      <selection activeCell="A82" sqref="A82"/>
    </sheetView>
  </sheetViews>
  <sheetFormatPr defaultColWidth="9.08984375" defaultRowHeight="21.75" customHeight="1"/>
  <cols>
    <col min="1" max="1" width="48.453125" style="428" customWidth="1"/>
    <col min="2" max="2" width="9.81640625" style="579" customWidth="1"/>
    <col min="3" max="3" width="12.453125" style="428" customWidth="1"/>
    <col min="4" max="4" width="0.81640625" style="428" customWidth="1"/>
    <col min="5" max="5" width="12.453125" style="428" customWidth="1"/>
    <col min="6" max="6" width="0.81640625" style="428" customWidth="1"/>
    <col min="7" max="7" width="12.453125" style="428" customWidth="1"/>
    <col min="8" max="8" width="0.81640625" style="428" customWidth="1"/>
    <col min="9" max="9" width="12.453125" style="428" customWidth="1"/>
    <col min="10" max="16384" width="9.08984375" style="428"/>
  </cols>
  <sheetData>
    <row r="1" spans="1:9" s="544" customFormat="1" ht="22.5" customHeight="1">
      <c r="A1" s="425" t="s">
        <v>208</v>
      </c>
      <c r="B1" s="568"/>
      <c r="C1" s="426"/>
      <c r="D1" s="426"/>
      <c r="E1" s="426"/>
      <c r="F1" s="441"/>
      <c r="G1" s="426"/>
      <c r="H1" s="441"/>
      <c r="I1" s="426"/>
    </row>
    <row r="2" spans="1:9" s="544" customFormat="1" ht="22.5" customHeight="1">
      <c r="A2" s="442" t="s">
        <v>80</v>
      </c>
      <c r="B2" s="573"/>
      <c r="C2" s="459"/>
      <c r="D2" s="459"/>
      <c r="E2" s="459"/>
      <c r="F2" s="459"/>
      <c r="G2" s="459"/>
      <c r="H2" s="459"/>
      <c r="I2" s="459"/>
    </row>
    <row r="3" spans="1:9" ht="22.5" customHeight="1">
      <c r="A3" s="442"/>
      <c r="B3" s="573"/>
      <c r="C3" s="459"/>
      <c r="D3" s="459"/>
      <c r="E3" s="459"/>
      <c r="F3" s="459"/>
      <c r="G3" s="459"/>
      <c r="H3" s="459"/>
      <c r="I3" s="459"/>
    </row>
    <row r="4" spans="1:9" ht="22.5" customHeight="1">
      <c r="A4" s="442"/>
      <c r="B4" s="573"/>
      <c r="C4" s="611" t="s">
        <v>1</v>
      </c>
      <c r="D4" s="611"/>
      <c r="E4" s="611"/>
      <c r="F4" s="461"/>
      <c r="G4" s="615" t="s">
        <v>2</v>
      </c>
      <c r="H4" s="615"/>
      <c r="I4" s="615"/>
    </row>
    <row r="5" spans="1:9" ht="22.5" customHeight="1">
      <c r="A5" s="442"/>
      <c r="B5" s="573"/>
      <c r="C5" s="616" t="s">
        <v>362</v>
      </c>
      <c r="D5" s="616"/>
      <c r="E5" s="616"/>
      <c r="F5" s="461"/>
      <c r="G5" s="617" t="s">
        <v>362</v>
      </c>
      <c r="H5" s="617"/>
      <c r="I5" s="617"/>
    </row>
    <row r="6" spans="1:9" ht="22.5" customHeight="1">
      <c r="A6" s="442"/>
      <c r="B6" s="573"/>
      <c r="C6" s="616" t="s">
        <v>302</v>
      </c>
      <c r="D6" s="616"/>
      <c r="E6" s="616"/>
      <c r="F6" s="441"/>
      <c r="G6" s="616" t="s">
        <v>302</v>
      </c>
      <c r="H6" s="616"/>
      <c r="I6" s="616"/>
    </row>
    <row r="7" spans="1:9" ht="22.5" customHeight="1">
      <c r="A7" s="465"/>
      <c r="B7" s="424" t="s">
        <v>5</v>
      </c>
      <c r="C7" s="495">
        <v>2564</v>
      </c>
      <c r="D7" s="495"/>
      <c r="E7" s="495">
        <v>2563</v>
      </c>
      <c r="F7" s="556"/>
      <c r="G7" s="495">
        <v>2564</v>
      </c>
      <c r="H7" s="495"/>
      <c r="I7" s="495">
        <v>2563</v>
      </c>
    </row>
    <row r="8" spans="1:9" ht="22.5" hidden="1" customHeight="1">
      <c r="A8" s="465"/>
      <c r="B8" s="563"/>
      <c r="C8" s="495"/>
      <c r="D8" s="495"/>
      <c r="E8" s="495"/>
      <c r="F8" s="556"/>
      <c r="G8" s="495"/>
      <c r="H8" s="495"/>
      <c r="I8" s="496"/>
    </row>
    <row r="9" spans="1:9" ht="22.5" customHeight="1">
      <c r="A9" s="443"/>
      <c r="B9" s="574"/>
      <c r="C9" s="614" t="s">
        <v>245</v>
      </c>
      <c r="D9" s="614"/>
      <c r="E9" s="614"/>
      <c r="F9" s="614"/>
      <c r="G9" s="614"/>
      <c r="H9" s="614"/>
      <c r="I9" s="614"/>
    </row>
    <row r="10" spans="1:9" ht="22.5" customHeight="1">
      <c r="A10" s="531" t="s">
        <v>40</v>
      </c>
      <c r="B10" s="574"/>
      <c r="C10" s="598"/>
      <c r="D10" s="598"/>
      <c r="E10" s="598"/>
      <c r="F10" s="598"/>
      <c r="G10" s="598"/>
      <c r="H10" s="598"/>
      <c r="I10" s="598"/>
    </row>
    <row r="11" spans="1:9" ht="22.5" customHeight="1">
      <c r="A11" s="461" t="s">
        <v>77</v>
      </c>
      <c r="B11" s="444">
        <v>11</v>
      </c>
      <c r="C11" s="462">
        <v>1088212</v>
      </c>
      <c r="D11" s="444"/>
      <c r="E11" s="462">
        <v>969597</v>
      </c>
      <c r="F11" s="462"/>
      <c r="G11" s="462">
        <v>205654</v>
      </c>
      <c r="H11" s="462"/>
      <c r="I11" s="462">
        <v>202677</v>
      </c>
    </row>
    <row r="12" spans="1:9" ht="22.5" customHeight="1">
      <c r="A12" s="455" t="s">
        <v>288</v>
      </c>
      <c r="B12" s="575"/>
      <c r="C12" s="462">
        <v>13358</v>
      </c>
      <c r="D12" s="448"/>
      <c r="E12" s="462">
        <v>3010</v>
      </c>
      <c r="F12" s="462"/>
      <c r="G12" s="462">
        <v>102631</v>
      </c>
      <c r="H12" s="462"/>
      <c r="I12" s="462">
        <v>111214</v>
      </c>
    </row>
    <row r="13" spans="1:9" ht="22.5" customHeight="1">
      <c r="A13" s="498" t="s">
        <v>209</v>
      </c>
      <c r="B13" s="575"/>
      <c r="C13" s="462">
        <v>80322</v>
      </c>
      <c r="D13" s="448"/>
      <c r="E13" s="462">
        <v>0</v>
      </c>
      <c r="F13" s="462"/>
      <c r="G13" s="462">
        <v>0</v>
      </c>
      <c r="H13" s="462"/>
      <c r="I13" s="462">
        <v>217398</v>
      </c>
    </row>
    <row r="14" spans="1:9" ht="22.5" hidden="1" customHeight="1">
      <c r="A14" s="455" t="s">
        <v>217</v>
      </c>
      <c r="B14" s="575"/>
      <c r="C14" s="462">
        <v>0</v>
      </c>
      <c r="D14" s="448"/>
      <c r="E14" s="462">
        <v>0</v>
      </c>
      <c r="F14" s="462"/>
      <c r="G14" s="462">
        <v>0</v>
      </c>
      <c r="H14" s="462"/>
      <c r="I14" s="462">
        <v>0</v>
      </c>
    </row>
    <row r="15" spans="1:9" ht="22.5" customHeight="1">
      <c r="A15" s="461" t="s">
        <v>41</v>
      </c>
      <c r="B15" s="575"/>
      <c r="C15" s="462">
        <v>1892</v>
      </c>
      <c r="D15" s="448"/>
      <c r="E15" s="462">
        <v>1425</v>
      </c>
      <c r="F15" s="462"/>
      <c r="G15" s="462">
        <v>1800</v>
      </c>
      <c r="H15" s="462"/>
      <c r="I15" s="462">
        <v>45579</v>
      </c>
    </row>
    <row r="16" spans="1:9" s="441" customFormat="1" ht="22.5" customHeight="1">
      <c r="A16" s="460" t="s">
        <v>42</v>
      </c>
      <c r="B16" s="576"/>
      <c r="C16" s="445">
        <v>1183784</v>
      </c>
      <c r="D16" s="453"/>
      <c r="E16" s="445">
        <v>974032</v>
      </c>
      <c r="F16" s="463"/>
      <c r="G16" s="445">
        <v>310085</v>
      </c>
      <c r="H16" s="463"/>
      <c r="I16" s="445">
        <v>576868</v>
      </c>
    </row>
    <row r="17" spans="1:9" ht="22.5" customHeight="1">
      <c r="A17" s="451"/>
      <c r="B17" s="577"/>
      <c r="C17" s="597"/>
      <c r="D17" s="467"/>
      <c r="E17" s="597"/>
      <c r="F17" s="457"/>
      <c r="G17" s="597"/>
      <c r="H17" s="457"/>
      <c r="I17" s="597"/>
    </row>
    <row r="18" spans="1:9" ht="22.5" customHeight="1">
      <c r="A18" s="465" t="s">
        <v>43</v>
      </c>
      <c r="B18" s="575"/>
      <c r="C18" s="462"/>
      <c r="D18" s="448"/>
      <c r="E18" s="462"/>
      <c r="F18" s="462"/>
      <c r="G18" s="462"/>
      <c r="H18" s="462"/>
      <c r="I18" s="462"/>
    </row>
    <row r="19" spans="1:9" ht="22.5" customHeight="1">
      <c r="A19" s="461" t="s">
        <v>76</v>
      </c>
      <c r="B19" s="575"/>
      <c r="C19" s="462">
        <v>396060</v>
      </c>
      <c r="D19" s="448"/>
      <c r="E19" s="462">
        <v>358096</v>
      </c>
      <c r="F19" s="462"/>
      <c r="G19" s="462">
        <v>76110</v>
      </c>
      <c r="H19" s="462"/>
      <c r="I19" s="462">
        <v>67214</v>
      </c>
    </row>
    <row r="20" spans="1:9" ht="22.5" customHeight="1">
      <c r="A20" s="446" t="s">
        <v>44</v>
      </c>
      <c r="B20" s="575"/>
      <c r="C20" s="462">
        <v>148857</v>
      </c>
      <c r="D20" s="448"/>
      <c r="E20" s="462">
        <v>114200</v>
      </c>
      <c r="F20" s="462"/>
      <c r="G20" s="462">
        <v>99555</v>
      </c>
      <c r="H20" s="462"/>
      <c r="I20" s="462">
        <v>72613</v>
      </c>
    </row>
    <row r="21" spans="1:9" ht="22.5" customHeight="1">
      <c r="A21" s="446" t="s">
        <v>78</v>
      </c>
      <c r="B21" s="575"/>
      <c r="C21" s="462">
        <v>0</v>
      </c>
      <c r="D21" s="448"/>
      <c r="E21" s="462">
        <v>98359</v>
      </c>
      <c r="F21" s="462"/>
      <c r="G21" s="462">
        <v>11826</v>
      </c>
      <c r="H21" s="462"/>
      <c r="I21" s="462">
        <v>0</v>
      </c>
    </row>
    <row r="22" spans="1:9" ht="22.5" customHeight="1">
      <c r="A22" s="447" t="s">
        <v>45</v>
      </c>
      <c r="B22" s="578"/>
      <c r="C22" s="450">
        <v>544917</v>
      </c>
      <c r="D22" s="449"/>
      <c r="E22" s="450">
        <v>570655</v>
      </c>
      <c r="F22" s="462"/>
      <c r="G22" s="450">
        <v>187491</v>
      </c>
      <c r="H22" s="462"/>
      <c r="I22" s="450">
        <v>139827</v>
      </c>
    </row>
    <row r="23" spans="1:9" s="441" customFormat="1" ht="22.5" customHeight="1">
      <c r="A23" s="447"/>
      <c r="B23" s="578"/>
      <c r="C23" s="532"/>
      <c r="D23" s="449"/>
      <c r="E23" s="532"/>
      <c r="F23" s="462"/>
      <c r="G23" s="532"/>
      <c r="H23" s="462"/>
      <c r="I23" s="532"/>
    </row>
    <row r="24" spans="1:9" s="441" customFormat="1" ht="22.5" customHeight="1">
      <c r="A24" s="3" t="s">
        <v>323</v>
      </c>
      <c r="B24" s="577"/>
      <c r="C24" s="603">
        <v>638867</v>
      </c>
      <c r="D24" s="467"/>
      <c r="E24" s="603">
        <v>403377</v>
      </c>
      <c r="F24" s="457"/>
      <c r="G24" s="603">
        <v>122594</v>
      </c>
      <c r="H24" s="457"/>
      <c r="I24" s="603">
        <v>437041</v>
      </c>
    </row>
    <row r="25" spans="1:9" s="441" customFormat="1" ht="22.5" customHeight="1">
      <c r="A25" s="446" t="s">
        <v>46</v>
      </c>
      <c r="B25" s="575"/>
      <c r="C25" s="462">
        <v>-192773</v>
      </c>
      <c r="D25" s="448"/>
      <c r="E25" s="462">
        <v>-220341</v>
      </c>
      <c r="F25" s="462"/>
      <c r="G25" s="462">
        <v>-129841</v>
      </c>
      <c r="H25" s="462"/>
      <c r="I25" s="462">
        <v>-169765</v>
      </c>
    </row>
    <row r="26" spans="1:9" s="441" customFormat="1" ht="22.5" customHeight="1">
      <c r="A26" s="497" t="s">
        <v>363</v>
      </c>
      <c r="B26" s="575"/>
      <c r="C26" s="462"/>
      <c r="D26" s="448"/>
      <c r="E26" s="462"/>
      <c r="F26" s="462"/>
      <c r="G26" s="462"/>
      <c r="H26" s="462"/>
      <c r="I26" s="462"/>
    </row>
    <row r="27" spans="1:9" ht="22.5" customHeight="1">
      <c r="A27" s="497" t="s">
        <v>364</v>
      </c>
      <c r="C27" s="462">
        <v>-5172</v>
      </c>
      <c r="E27" s="462">
        <v>-1112</v>
      </c>
      <c r="G27" s="462">
        <v>7595</v>
      </c>
      <c r="I27" s="462">
        <v>43991</v>
      </c>
    </row>
    <row r="28" spans="1:9" ht="21.75" customHeight="1">
      <c r="A28" s="497" t="s">
        <v>373</v>
      </c>
      <c r="C28" s="462"/>
      <c r="E28" s="462"/>
      <c r="G28" s="462"/>
      <c r="I28" s="462"/>
    </row>
    <row r="29" spans="1:9" ht="21.75" customHeight="1">
      <c r="A29" s="497" t="s">
        <v>333</v>
      </c>
      <c r="C29" s="462">
        <v>-8664</v>
      </c>
      <c r="E29" s="462">
        <v>0</v>
      </c>
      <c r="G29" s="462">
        <v>0</v>
      </c>
      <c r="I29" s="462">
        <v>0</v>
      </c>
    </row>
    <row r="30" spans="1:9" ht="21.75" customHeight="1">
      <c r="A30" s="446" t="s">
        <v>347</v>
      </c>
      <c r="B30" s="575"/>
      <c r="C30" s="462">
        <v>-533</v>
      </c>
      <c r="D30" s="448"/>
      <c r="E30" s="462">
        <v>0</v>
      </c>
      <c r="F30" s="462"/>
      <c r="G30" s="462">
        <v>0</v>
      </c>
      <c r="H30" s="462"/>
      <c r="I30" s="462">
        <v>0</v>
      </c>
    </row>
    <row r="31" spans="1:9" s="441" customFormat="1" ht="22.5" customHeight="1">
      <c r="A31" s="498" t="s">
        <v>327</v>
      </c>
      <c r="B31" s="577"/>
      <c r="C31" s="462"/>
      <c r="D31" s="467"/>
      <c r="E31" s="597"/>
      <c r="F31" s="457"/>
      <c r="G31" s="462"/>
      <c r="H31" s="457"/>
      <c r="I31" s="597"/>
    </row>
    <row r="32" spans="1:9" ht="22.5" customHeight="1">
      <c r="A32" s="497" t="s">
        <v>326</v>
      </c>
      <c r="B32" s="580"/>
      <c r="C32" s="464">
        <v>157038</v>
      </c>
      <c r="D32" s="454"/>
      <c r="E32" s="464">
        <v>102446</v>
      </c>
      <c r="F32" s="462"/>
      <c r="G32" s="464">
        <v>567084</v>
      </c>
      <c r="H32" s="462"/>
      <c r="I32" s="464">
        <v>80348</v>
      </c>
    </row>
    <row r="33" spans="1:9" ht="22.5" customHeight="1">
      <c r="A33" s="555" t="s">
        <v>348</v>
      </c>
      <c r="B33" s="576"/>
      <c r="C33" s="463">
        <v>588763</v>
      </c>
      <c r="D33" s="453"/>
      <c r="E33" s="463">
        <v>284370</v>
      </c>
      <c r="F33" s="463"/>
      <c r="G33" s="463">
        <v>567432</v>
      </c>
      <c r="H33" s="463"/>
      <c r="I33" s="463">
        <v>391615</v>
      </c>
    </row>
    <row r="34" spans="1:9" ht="22.5" customHeight="1">
      <c r="A34" s="461" t="s">
        <v>254</v>
      </c>
      <c r="B34" s="454"/>
      <c r="C34" s="464">
        <v>23881</v>
      </c>
      <c r="D34" s="454"/>
      <c r="E34" s="464">
        <v>-70375</v>
      </c>
      <c r="F34" s="462"/>
      <c r="G34" s="464">
        <v>3683</v>
      </c>
      <c r="H34" s="462"/>
      <c r="I34" s="464">
        <v>-9940</v>
      </c>
    </row>
    <row r="35" spans="1:9" ht="22.5" customHeight="1" thickBot="1">
      <c r="A35" s="555" t="s">
        <v>163</v>
      </c>
      <c r="B35" s="576"/>
      <c r="C35" s="452">
        <v>564882</v>
      </c>
      <c r="D35" s="453"/>
      <c r="E35" s="452">
        <v>354745</v>
      </c>
      <c r="F35" s="463"/>
      <c r="G35" s="452">
        <v>563749</v>
      </c>
      <c r="H35" s="463"/>
      <c r="I35" s="452">
        <v>401555</v>
      </c>
    </row>
    <row r="36" spans="1:9" s="441" customFormat="1" ht="22.5" customHeight="1" thickTop="1">
      <c r="A36" s="451"/>
      <c r="B36" s="577"/>
      <c r="C36" s="541"/>
      <c r="D36" s="467"/>
      <c r="E36" s="541"/>
      <c r="F36" s="457"/>
      <c r="G36" s="541"/>
      <c r="H36" s="457"/>
      <c r="I36" s="541"/>
    </row>
    <row r="37" spans="1:9" s="441" customFormat="1" ht="22.5" customHeight="1">
      <c r="A37" s="555" t="s">
        <v>341</v>
      </c>
      <c r="B37" s="581"/>
      <c r="C37" s="463"/>
      <c r="D37" s="469"/>
      <c r="E37" s="463"/>
      <c r="F37" s="463"/>
      <c r="G37" s="463"/>
      <c r="H37" s="463"/>
      <c r="I37" s="463"/>
    </row>
    <row r="38" spans="1:9" s="441" customFormat="1" ht="22.5" customHeight="1">
      <c r="A38" s="471" t="s">
        <v>220</v>
      </c>
      <c r="B38" s="582"/>
      <c r="C38" s="462">
        <v>565072</v>
      </c>
      <c r="D38" s="462">
        <v>0</v>
      </c>
      <c r="E38" s="462">
        <v>354778</v>
      </c>
      <c r="F38" s="462">
        <v>0</v>
      </c>
      <c r="G38" s="462">
        <v>563749</v>
      </c>
      <c r="H38" s="462">
        <v>0</v>
      </c>
      <c r="I38" s="462">
        <v>401555</v>
      </c>
    </row>
    <row r="39" spans="1:9" s="441" customFormat="1" ht="22.5" customHeight="1">
      <c r="A39" s="471" t="s">
        <v>221</v>
      </c>
      <c r="B39" s="582"/>
      <c r="C39" s="464">
        <v>-190</v>
      </c>
      <c r="D39" s="468"/>
      <c r="E39" s="462">
        <v>-33</v>
      </c>
      <c r="F39" s="462"/>
      <c r="G39" s="464">
        <v>0</v>
      </c>
      <c r="H39" s="462"/>
      <c r="I39" s="462">
        <v>0</v>
      </c>
    </row>
    <row r="40" spans="1:9" s="441" customFormat="1" ht="22.5" customHeight="1" thickBot="1">
      <c r="A40" s="555" t="s">
        <v>163</v>
      </c>
      <c r="B40" s="583"/>
      <c r="C40" s="475">
        <v>564882</v>
      </c>
      <c r="D40" s="470"/>
      <c r="E40" s="475">
        <v>354745</v>
      </c>
      <c r="F40" s="474"/>
      <c r="G40" s="486">
        <v>563749</v>
      </c>
      <c r="H40" s="474"/>
      <c r="I40" s="430">
        <v>401555</v>
      </c>
    </row>
    <row r="41" spans="1:9" s="441" customFormat="1" ht="22.5" customHeight="1" thickTop="1">
      <c r="A41" s="555"/>
      <c r="B41" s="583"/>
      <c r="C41" s="400"/>
      <c r="D41" s="470"/>
      <c r="E41" s="400"/>
      <c r="F41" s="474"/>
      <c r="G41" s="401"/>
      <c r="H41" s="474"/>
      <c r="I41" s="401"/>
    </row>
    <row r="42" spans="1:9" s="441" customFormat="1" ht="22.5" customHeight="1">
      <c r="A42" s="555" t="s">
        <v>237</v>
      </c>
      <c r="B42" s="467">
        <v>12</v>
      </c>
      <c r="C42" s="597"/>
      <c r="D42" s="467"/>
      <c r="E42" s="597"/>
      <c r="F42" s="457"/>
      <c r="G42" s="597"/>
      <c r="H42" s="457"/>
      <c r="I42" s="597"/>
    </row>
    <row r="43" spans="1:9" s="441" customFormat="1" ht="26.5" customHeight="1" thickBot="1">
      <c r="A43" s="471" t="s">
        <v>315</v>
      </c>
      <c r="B43" s="577"/>
      <c r="C43" s="456">
        <v>0.21</v>
      </c>
      <c r="D43" s="478"/>
      <c r="E43" s="456">
        <v>0.18</v>
      </c>
      <c r="F43" s="466"/>
      <c r="G43" s="456">
        <v>0.21</v>
      </c>
      <c r="H43" s="394"/>
      <c r="I43" s="456">
        <v>0.2</v>
      </c>
    </row>
    <row r="44" spans="1:9" s="441" customFormat="1" ht="22.5" thickTop="1" thickBot="1">
      <c r="A44" s="471" t="s">
        <v>316</v>
      </c>
      <c r="B44" s="577"/>
      <c r="C44" s="456">
        <v>0.2</v>
      </c>
      <c r="D44" s="478"/>
      <c r="E44" s="456">
        <v>0.18</v>
      </c>
      <c r="F44" s="466"/>
      <c r="G44" s="456">
        <v>0.2</v>
      </c>
      <c r="H44" s="394"/>
      <c r="I44" s="456">
        <v>0.2</v>
      </c>
    </row>
    <row r="45" spans="1:9" ht="21.75" customHeight="1" thickTop="1">
      <c r="A45" s="425" t="s">
        <v>208</v>
      </c>
      <c r="B45" s="568"/>
      <c r="C45" s="426"/>
      <c r="D45" s="426"/>
      <c r="E45" s="426"/>
      <c r="F45" s="441"/>
      <c r="G45" s="426"/>
      <c r="H45" s="441"/>
      <c r="I45" s="426"/>
    </row>
    <row r="46" spans="1:9" ht="21.75" customHeight="1">
      <c r="A46" s="442" t="s">
        <v>81</v>
      </c>
      <c r="B46" s="573"/>
      <c r="C46" s="459"/>
      <c r="D46" s="459"/>
      <c r="E46" s="459"/>
      <c r="F46" s="459"/>
      <c r="G46" s="459"/>
      <c r="H46" s="459"/>
      <c r="I46" s="459"/>
    </row>
    <row r="47" spans="1:9" ht="21.75" customHeight="1">
      <c r="A47" s="442"/>
      <c r="B47" s="573"/>
      <c r="C47" s="461"/>
      <c r="D47" s="461"/>
      <c r="E47" s="461"/>
      <c r="F47" s="461"/>
      <c r="G47" s="461"/>
      <c r="H47" s="461"/>
      <c r="I47" s="461"/>
    </row>
    <row r="48" spans="1:9" ht="21.75" customHeight="1">
      <c r="A48" s="442"/>
      <c r="B48" s="573"/>
      <c r="C48" s="611" t="s">
        <v>1</v>
      </c>
      <c r="D48" s="611"/>
      <c r="E48" s="611"/>
      <c r="F48" s="460"/>
      <c r="G48" s="615" t="s">
        <v>2</v>
      </c>
      <c r="H48" s="615"/>
      <c r="I48" s="615"/>
    </row>
    <row r="49" spans="1:9" ht="21.75" customHeight="1">
      <c r="A49" s="442"/>
      <c r="B49" s="573"/>
      <c r="C49" s="616" t="s">
        <v>362</v>
      </c>
      <c r="D49" s="616"/>
      <c r="E49" s="616"/>
      <c r="F49" s="460"/>
      <c r="G49" s="617" t="s">
        <v>362</v>
      </c>
      <c r="H49" s="617"/>
      <c r="I49" s="617"/>
    </row>
    <row r="50" spans="1:9" ht="21.75" customHeight="1">
      <c r="A50" s="442"/>
      <c r="B50" s="573"/>
      <c r="C50" s="616" t="s">
        <v>302</v>
      </c>
      <c r="D50" s="616"/>
      <c r="E50" s="616"/>
      <c r="F50" s="461"/>
      <c r="G50" s="616" t="s">
        <v>302</v>
      </c>
      <c r="H50" s="616"/>
      <c r="I50" s="616"/>
    </row>
    <row r="51" spans="1:9" ht="21.75" customHeight="1">
      <c r="A51" s="465"/>
      <c r="B51" s="424"/>
      <c r="C51" s="495">
        <v>2564</v>
      </c>
      <c r="D51" s="495"/>
      <c r="E51" s="495">
        <v>2563</v>
      </c>
      <c r="F51" s="556"/>
      <c r="G51" s="495">
        <v>2564</v>
      </c>
      <c r="H51" s="495"/>
      <c r="I51" s="495">
        <v>2563</v>
      </c>
    </row>
    <row r="52" spans="1:9" ht="21.75" hidden="1" customHeight="1">
      <c r="A52" s="465"/>
      <c r="B52" s="563"/>
      <c r="C52" s="495"/>
      <c r="D52" s="495"/>
      <c r="E52" s="495"/>
      <c r="F52" s="556"/>
      <c r="G52" s="495"/>
      <c r="H52" s="495"/>
      <c r="I52" s="496"/>
    </row>
    <row r="53" spans="1:9" ht="21.75" customHeight="1">
      <c r="A53" s="443"/>
      <c r="B53" s="574"/>
      <c r="C53" s="614" t="s">
        <v>245</v>
      </c>
      <c r="D53" s="614"/>
      <c r="E53" s="614"/>
      <c r="F53" s="614"/>
      <c r="G53" s="614"/>
      <c r="H53" s="614"/>
      <c r="I53" s="614"/>
    </row>
    <row r="54" spans="1:9" ht="21.75" customHeight="1">
      <c r="A54" s="460" t="s">
        <v>163</v>
      </c>
      <c r="B54" s="581"/>
      <c r="C54" s="423">
        <v>564882</v>
      </c>
      <c r="D54" s="469"/>
      <c r="E54" s="472">
        <v>354745</v>
      </c>
      <c r="F54" s="463"/>
      <c r="G54" s="423">
        <v>563749</v>
      </c>
      <c r="H54" s="472"/>
      <c r="I54" s="472">
        <v>401555</v>
      </c>
    </row>
    <row r="55" spans="1:9" ht="21.75" customHeight="1">
      <c r="A55" s="461"/>
      <c r="B55" s="577"/>
      <c r="C55" s="597"/>
      <c r="D55" s="467"/>
      <c r="E55" s="597"/>
      <c r="F55" s="457"/>
      <c r="G55" s="473"/>
      <c r="H55" s="482"/>
      <c r="I55" s="473"/>
    </row>
    <row r="56" spans="1:9" ht="21.75" customHeight="1">
      <c r="A56" s="474" t="s">
        <v>246</v>
      </c>
      <c r="B56" s="577"/>
      <c r="C56" s="597"/>
      <c r="D56" s="467"/>
      <c r="E56" s="597"/>
      <c r="F56" s="457"/>
      <c r="G56" s="473"/>
      <c r="H56" s="482"/>
      <c r="I56" s="473"/>
    </row>
    <row r="57" spans="1:9" ht="21.75" customHeight="1">
      <c r="A57" s="524" t="s">
        <v>269</v>
      </c>
      <c r="B57" s="577"/>
      <c r="C57" s="597"/>
      <c r="D57" s="467"/>
      <c r="E57" s="597"/>
      <c r="F57" s="457"/>
      <c r="G57" s="473"/>
      <c r="H57" s="482"/>
      <c r="I57" s="473"/>
    </row>
    <row r="58" spans="1:9" ht="21.75" customHeight="1">
      <c r="A58" s="524" t="s">
        <v>289</v>
      </c>
      <c r="B58" s="577"/>
      <c r="C58" s="597"/>
      <c r="D58" s="467"/>
      <c r="E58" s="597"/>
      <c r="F58" s="457"/>
      <c r="G58" s="473"/>
      <c r="H58" s="482"/>
      <c r="I58" s="473"/>
    </row>
    <row r="59" spans="1:9" ht="21.75" customHeight="1">
      <c r="A59" s="455" t="s">
        <v>218</v>
      </c>
      <c r="B59" s="577"/>
      <c r="C59" s="458">
        <v>287292</v>
      </c>
      <c r="D59" s="478"/>
      <c r="E59" s="458">
        <v>-776574</v>
      </c>
      <c r="F59" s="466"/>
      <c r="G59" s="458">
        <v>287292</v>
      </c>
      <c r="H59" s="483"/>
      <c r="I59" s="458">
        <v>-776574</v>
      </c>
    </row>
    <row r="60" spans="1:9" s="556" customFormat="1" ht="22.5" customHeight="1">
      <c r="A60" s="455" t="s">
        <v>290</v>
      </c>
      <c r="B60" s="577"/>
      <c r="C60" s="458">
        <v>2201</v>
      </c>
      <c r="D60" s="597"/>
      <c r="E60" s="604">
        <v>1464</v>
      </c>
      <c r="F60" s="457"/>
      <c r="G60" s="458">
        <v>7939</v>
      </c>
      <c r="H60" s="457"/>
      <c r="I60" s="604">
        <v>-5197</v>
      </c>
    </row>
    <row r="61" spans="1:9" s="556" customFormat="1" ht="22.5" customHeight="1">
      <c r="A61" s="455" t="s">
        <v>336</v>
      </c>
      <c r="B61" s="577"/>
      <c r="C61" s="458"/>
      <c r="D61" s="597"/>
      <c r="E61" s="604"/>
      <c r="F61" s="457"/>
      <c r="G61" s="458"/>
      <c r="H61" s="457"/>
      <c r="I61" s="604"/>
    </row>
    <row r="62" spans="1:9" s="556" customFormat="1" ht="22.5" customHeight="1">
      <c r="A62" s="455" t="s">
        <v>291</v>
      </c>
      <c r="B62" s="577"/>
      <c r="C62" s="458">
        <v>-24124</v>
      </c>
      <c r="D62" s="597"/>
      <c r="E62" s="604">
        <v>49263</v>
      </c>
      <c r="F62" s="457"/>
      <c r="G62" s="458">
        <v>-24124</v>
      </c>
      <c r="H62" s="457"/>
      <c r="I62" s="604">
        <v>49263</v>
      </c>
    </row>
    <row r="63" spans="1:9" s="556" customFormat="1" ht="22.5" customHeight="1">
      <c r="A63" s="455" t="s">
        <v>321</v>
      </c>
      <c r="B63" s="577"/>
      <c r="C63" s="458"/>
      <c r="D63" s="597"/>
      <c r="E63" s="604"/>
      <c r="F63" s="457"/>
      <c r="G63" s="458"/>
      <c r="H63" s="457"/>
      <c r="I63" s="604"/>
    </row>
    <row r="64" spans="1:9" s="556" customFormat="1" ht="22.5" customHeight="1">
      <c r="A64" s="455" t="s">
        <v>328</v>
      </c>
      <c r="B64" s="577"/>
      <c r="C64" s="479">
        <v>0</v>
      </c>
      <c r="D64" s="597"/>
      <c r="E64" s="479">
        <v>1160</v>
      </c>
      <c r="F64" s="457"/>
      <c r="G64" s="479">
        <v>-5738</v>
      </c>
      <c r="H64" s="457"/>
      <c r="I64" s="479">
        <v>7821</v>
      </c>
    </row>
    <row r="65" spans="1:9" ht="21.75" customHeight="1">
      <c r="A65" s="474" t="s">
        <v>270</v>
      </c>
      <c r="B65" s="577"/>
      <c r="C65" s="458"/>
      <c r="D65" s="478"/>
      <c r="E65" s="458"/>
      <c r="F65" s="466"/>
      <c r="G65" s="487"/>
      <c r="H65" s="483"/>
      <c r="I65" s="487"/>
    </row>
    <row r="66" spans="1:9" ht="21.75" customHeight="1">
      <c r="A66" s="474" t="s">
        <v>289</v>
      </c>
      <c r="B66" s="577"/>
      <c r="C66" s="481">
        <v>265369</v>
      </c>
      <c r="D66" s="478"/>
      <c r="E66" s="481">
        <v>-724687</v>
      </c>
      <c r="F66" s="466"/>
      <c r="G66" s="481">
        <v>265369</v>
      </c>
      <c r="H66" s="483"/>
      <c r="I66" s="481">
        <v>-724687</v>
      </c>
    </row>
    <row r="67" spans="1:9" ht="21.75" customHeight="1">
      <c r="A67" s="461"/>
      <c r="B67" s="577"/>
      <c r="C67" s="458"/>
      <c r="D67" s="478"/>
      <c r="E67" s="458"/>
      <c r="F67" s="466"/>
      <c r="G67" s="458"/>
      <c r="H67" s="483"/>
      <c r="I67" s="458"/>
    </row>
    <row r="68" spans="1:9" ht="21.75" customHeight="1">
      <c r="A68" s="465" t="s">
        <v>271</v>
      </c>
      <c r="B68" s="577"/>
      <c r="C68" s="458"/>
      <c r="D68" s="478"/>
      <c r="E68" s="458"/>
      <c r="F68" s="466"/>
      <c r="G68" s="487"/>
      <c r="H68" s="483"/>
      <c r="I68" s="487"/>
    </row>
    <row r="69" spans="1:9" ht="21.75" customHeight="1">
      <c r="A69" s="465" t="s">
        <v>289</v>
      </c>
      <c r="B69" s="577"/>
      <c r="C69" s="458"/>
      <c r="D69" s="478"/>
      <c r="E69" s="458"/>
      <c r="F69" s="466"/>
      <c r="G69" s="487"/>
      <c r="H69" s="483"/>
      <c r="I69" s="487"/>
    </row>
    <row r="70" spans="1:9" ht="21.75" customHeight="1">
      <c r="A70" s="455" t="s">
        <v>321</v>
      </c>
      <c r="B70" s="577"/>
      <c r="C70" s="458"/>
      <c r="D70" s="478"/>
      <c r="E70" s="458"/>
      <c r="F70" s="466"/>
      <c r="G70" s="487"/>
      <c r="H70" s="483"/>
      <c r="I70" s="487"/>
    </row>
    <row r="71" spans="1:9" ht="21.75" customHeight="1">
      <c r="A71" s="455" t="s">
        <v>328</v>
      </c>
      <c r="B71" s="577"/>
      <c r="C71" s="479">
        <v>7688</v>
      </c>
      <c r="D71" s="478"/>
      <c r="E71" s="479">
        <v>-313</v>
      </c>
      <c r="F71" s="466"/>
      <c r="G71" s="479">
        <v>7688</v>
      </c>
      <c r="H71" s="433"/>
      <c r="I71" s="431">
        <v>-313</v>
      </c>
    </row>
    <row r="72" spans="1:9" ht="21.75" customHeight="1">
      <c r="A72" s="474" t="s">
        <v>292</v>
      </c>
      <c r="B72" s="577"/>
      <c r="C72" s="458"/>
      <c r="D72" s="478"/>
      <c r="E72" s="458"/>
      <c r="F72" s="466"/>
      <c r="G72" s="402"/>
      <c r="H72" s="433"/>
      <c r="I72" s="402"/>
    </row>
    <row r="73" spans="1:9" ht="21.75" customHeight="1">
      <c r="A73" s="499" t="s">
        <v>293</v>
      </c>
      <c r="B73" s="577"/>
      <c r="C73" s="481">
        <v>7688</v>
      </c>
      <c r="D73" s="467"/>
      <c r="E73" s="481">
        <v>-313</v>
      </c>
      <c r="F73" s="457"/>
      <c r="G73" s="481">
        <v>7688</v>
      </c>
      <c r="H73" s="432"/>
      <c r="I73" s="481">
        <v>-313</v>
      </c>
    </row>
    <row r="74" spans="1:9" ht="21.75" customHeight="1">
      <c r="A74" s="474" t="s">
        <v>219</v>
      </c>
      <c r="B74" s="577"/>
      <c r="C74" s="603">
        <v>273057</v>
      </c>
      <c r="D74" s="467"/>
      <c r="E74" s="603">
        <v>-725000</v>
      </c>
      <c r="F74" s="476"/>
      <c r="G74" s="603">
        <v>273057</v>
      </c>
      <c r="H74" s="484"/>
      <c r="I74" s="603">
        <v>-725000</v>
      </c>
    </row>
    <row r="75" spans="1:9" ht="21.75" customHeight="1" thickBot="1">
      <c r="A75" s="474" t="s">
        <v>294</v>
      </c>
      <c r="B75" s="581"/>
      <c r="C75" s="480">
        <v>837939</v>
      </c>
      <c r="D75" s="469"/>
      <c r="E75" s="480">
        <v>-370255</v>
      </c>
      <c r="F75" s="472"/>
      <c r="G75" s="429">
        <v>836806</v>
      </c>
      <c r="H75" s="485"/>
      <c r="I75" s="429">
        <v>-323445</v>
      </c>
    </row>
    <row r="76" spans="1:9" ht="21.75" customHeight="1" thickTop="1">
      <c r="A76" s="460"/>
      <c r="B76" s="581"/>
      <c r="C76" s="472"/>
      <c r="D76" s="469"/>
      <c r="E76" s="472"/>
      <c r="F76" s="472"/>
      <c r="G76" s="477"/>
      <c r="H76" s="485"/>
      <c r="I76" s="477"/>
    </row>
    <row r="77" spans="1:9" ht="21.75" customHeight="1">
      <c r="A77" s="500" t="s">
        <v>295</v>
      </c>
      <c r="B77" s="581"/>
      <c r="C77" s="463"/>
      <c r="D77" s="469"/>
      <c r="E77" s="463"/>
      <c r="F77" s="463"/>
      <c r="G77" s="463"/>
      <c r="H77" s="463"/>
      <c r="I77" s="463"/>
    </row>
    <row r="78" spans="1:9" ht="21.75" customHeight="1">
      <c r="A78" s="471" t="s">
        <v>220</v>
      </c>
      <c r="B78" s="582"/>
      <c r="C78" s="458">
        <v>838129</v>
      </c>
      <c r="D78" s="468"/>
      <c r="E78" s="462">
        <v>-370222</v>
      </c>
      <c r="F78" s="462"/>
      <c r="G78" s="462">
        <v>836806</v>
      </c>
      <c r="H78" s="462"/>
      <c r="I78" s="462">
        <v>-323445</v>
      </c>
    </row>
    <row r="79" spans="1:9" ht="21.75" customHeight="1">
      <c r="A79" s="471" t="s">
        <v>221</v>
      </c>
      <c r="B79" s="582"/>
      <c r="C79" s="458">
        <v>-190</v>
      </c>
      <c r="D79" s="468"/>
      <c r="E79" s="462">
        <v>-33</v>
      </c>
      <c r="F79" s="462"/>
      <c r="G79" s="458">
        <v>0</v>
      </c>
      <c r="H79" s="462"/>
      <c r="I79" s="462">
        <v>0</v>
      </c>
    </row>
    <row r="80" spans="1:9" ht="21.75" customHeight="1" thickBot="1">
      <c r="A80" s="474" t="s">
        <v>294</v>
      </c>
      <c r="B80" s="583"/>
      <c r="C80" s="475">
        <v>837939</v>
      </c>
      <c r="D80" s="470"/>
      <c r="E80" s="475">
        <v>-370255</v>
      </c>
      <c r="F80" s="474"/>
      <c r="G80" s="430">
        <v>836806</v>
      </c>
      <c r="H80" s="474"/>
      <c r="I80" s="475">
        <v>-323445</v>
      </c>
    </row>
    <row r="81" spans="1:9" ht="21.75" customHeight="1" thickTop="1">
      <c r="A81" s="555"/>
      <c r="B81" s="583"/>
      <c r="C81" s="400"/>
      <c r="D81" s="470"/>
      <c r="E81" s="400"/>
      <c r="F81" s="474"/>
      <c r="G81" s="401"/>
      <c r="H81" s="474"/>
      <c r="I81" s="401"/>
    </row>
    <row r="82" spans="1:9" ht="21.75" customHeight="1">
      <c r="A82" s="555"/>
      <c r="B82" s="583"/>
      <c r="C82" s="400"/>
      <c r="D82" s="470"/>
      <c r="E82" s="400"/>
      <c r="F82" s="474"/>
      <c r="G82" s="401"/>
      <c r="H82" s="474"/>
      <c r="I82" s="401"/>
    </row>
    <row r="83" spans="1:9" ht="21.75" customHeight="1">
      <c r="A83" s="555"/>
      <c r="B83" s="583"/>
      <c r="C83" s="400"/>
      <c r="D83" s="470"/>
      <c r="E83" s="400"/>
      <c r="F83" s="474"/>
      <c r="G83" s="401"/>
      <c r="H83" s="474"/>
      <c r="I83" s="401"/>
    </row>
    <row r="84" spans="1:9" ht="21.75" customHeight="1">
      <c r="A84" s="609" t="s">
        <v>239</v>
      </c>
      <c r="B84" s="609"/>
      <c r="C84" s="392" t="s">
        <v>241</v>
      </c>
      <c r="D84" s="392"/>
      <c r="E84" s="610" t="s">
        <v>79</v>
      </c>
      <c r="F84" s="610"/>
      <c r="G84" s="610"/>
      <c r="H84" s="610"/>
      <c r="I84" s="2"/>
    </row>
    <row r="85" spans="1:9" ht="21.75" customHeight="1">
      <c r="A85" s="609" t="s">
        <v>240</v>
      </c>
      <c r="B85" s="609"/>
      <c r="C85" s="392" t="s">
        <v>242</v>
      </c>
      <c r="D85" s="392"/>
      <c r="E85" s="610" t="s">
        <v>369</v>
      </c>
      <c r="F85" s="610"/>
      <c r="G85" s="610"/>
      <c r="H85" s="610"/>
      <c r="I85" s="2"/>
    </row>
  </sheetData>
  <mergeCells count="18">
    <mergeCell ref="C4:E4"/>
    <mergeCell ref="G4:I4"/>
    <mergeCell ref="C5:E5"/>
    <mergeCell ref="G5:I5"/>
    <mergeCell ref="C6:E6"/>
    <mergeCell ref="G6:I6"/>
    <mergeCell ref="C9:I9"/>
    <mergeCell ref="C48:E48"/>
    <mergeCell ref="G48:I48"/>
    <mergeCell ref="C49:E49"/>
    <mergeCell ref="G49:I49"/>
    <mergeCell ref="C50:E50"/>
    <mergeCell ref="G50:I50"/>
    <mergeCell ref="C53:I53"/>
    <mergeCell ref="A84:B84"/>
    <mergeCell ref="E84:H84"/>
    <mergeCell ref="A85:B85"/>
    <mergeCell ref="E85:H85"/>
  </mergeCells>
  <pageMargins left="0.7" right="0.7" top="0.48" bottom="0.5" header="0.5" footer="0.5"/>
  <pageSetup paperSize="9" scale="77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85"/>
  <sheetViews>
    <sheetView view="pageBreakPreview" zoomScale="79" zoomScaleNormal="85" zoomScaleSheetLayoutView="70" workbookViewId="0">
      <selection activeCell="A4" sqref="A4"/>
    </sheetView>
  </sheetViews>
  <sheetFormatPr defaultColWidth="9.08984375" defaultRowHeight="21.75" customHeight="1"/>
  <cols>
    <col min="1" max="1" width="48.453125" style="428" customWidth="1"/>
    <col min="2" max="2" width="9.81640625" style="579" customWidth="1"/>
    <col min="3" max="3" width="12.453125" style="428" customWidth="1"/>
    <col min="4" max="4" width="0.81640625" style="428" customWidth="1"/>
    <col min="5" max="5" width="12.453125" style="428" customWidth="1"/>
    <col min="6" max="6" width="0.81640625" style="428" customWidth="1"/>
    <col min="7" max="7" width="12.453125" style="428" customWidth="1"/>
    <col min="8" max="8" width="0.81640625" style="428" customWidth="1"/>
    <col min="9" max="9" width="12.453125" style="428" customWidth="1"/>
    <col min="10" max="16384" width="9.08984375" style="428"/>
  </cols>
  <sheetData>
    <row r="1" spans="1:9" s="544" customFormat="1" ht="22.5" customHeight="1">
      <c r="A1" s="425" t="s">
        <v>208</v>
      </c>
      <c r="B1" s="568"/>
      <c r="C1" s="426"/>
      <c r="D1" s="426"/>
      <c r="E1" s="426"/>
      <c r="F1" s="441"/>
      <c r="G1" s="426"/>
      <c r="H1" s="441"/>
      <c r="I1" s="426"/>
    </row>
    <row r="2" spans="1:9" s="544" customFormat="1" ht="22.5" customHeight="1">
      <c r="A2" s="442" t="s">
        <v>80</v>
      </c>
      <c r="B2" s="573"/>
      <c r="C2" s="459"/>
      <c r="D2" s="459"/>
      <c r="E2" s="459"/>
      <c r="F2" s="459"/>
      <c r="G2" s="459"/>
      <c r="H2" s="459"/>
      <c r="I2" s="459"/>
    </row>
    <row r="3" spans="1:9" ht="22.5" customHeight="1">
      <c r="A3" s="442"/>
      <c r="B3" s="573"/>
      <c r="C3" s="459"/>
      <c r="D3" s="459"/>
      <c r="E3" s="459"/>
      <c r="F3" s="459"/>
      <c r="G3" s="459"/>
      <c r="H3" s="459"/>
      <c r="I3" s="459"/>
    </row>
    <row r="4" spans="1:9" ht="22.5" customHeight="1">
      <c r="A4" s="442"/>
      <c r="B4" s="573"/>
      <c r="C4" s="611" t="s">
        <v>1</v>
      </c>
      <c r="D4" s="611"/>
      <c r="E4" s="611"/>
      <c r="F4" s="461"/>
      <c r="G4" s="615" t="s">
        <v>2</v>
      </c>
      <c r="H4" s="615"/>
      <c r="I4" s="615"/>
    </row>
    <row r="5" spans="1:9" ht="22.5" customHeight="1">
      <c r="A5" s="442"/>
      <c r="B5" s="573"/>
      <c r="C5" s="616" t="s">
        <v>301</v>
      </c>
      <c r="D5" s="616"/>
      <c r="E5" s="616"/>
      <c r="F5" s="461"/>
      <c r="G5" s="617" t="s">
        <v>301</v>
      </c>
      <c r="H5" s="617"/>
      <c r="I5" s="617"/>
    </row>
    <row r="6" spans="1:9" ht="22.5" customHeight="1">
      <c r="A6" s="442"/>
      <c r="B6" s="573"/>
      <c r="C6" s="616" t="s">
        <v>302</v>
      </c>
      <c r="D6" s="616"/>
      <c r="E6" s="616"/>
      <c r="F6" s="441"/>
      <c r="G6" s="616" t="s">
        <v>302</v>
      </c>
      <c r="H6" s="616"/>
      <c r="I6" s="616"/>
    </row>
    <row r="7" spans="1:9" ht="22.5" customHeight="1">
      <c r="A7" s="465"/>
      <c r="B7" s="424" t="s">
        <v>5</v>
      </c>
      <c r="C7" s="495">
        <v>2564</v>
      </c>
      <c r="D7" s="495"/>
      <c r="E7" s="495">
        <v>2563</v>
      </c>
      <c r="F7" s="556"/>
      <c r="G7" s="495">
        <v>2564</v>
      </c>
      <c r="H7" s="495"/>
      <c r="I7" s="495">
        <v>2563</v>
      </c>
    </row>
    <row r="8" spans="1:9" ht="22.5" hidden="1" customHeight="1">
      <c r="A8" s="465"/>
      <c r="B8" s="424"/>
      <c r="C8" s="495"/>
      <c r="D8" s="495"/>
      <c r="E8" s="495"/>
      <c r="F8" s="556"/>
      <c r="G8" s="495"/>
      <c r="H8" s="495"/>
      <c r="I8" s="496"/>
    </row>
    <row r="9" spans="1:9" ht="22.5" customHeight="1">
      <c r="A9" s="443"/>
      <c r="B9" s="598"/>
      <c r="C9" s="614" t="s">
        <v>245</v>
      </c>
      <c r="D9" s="614"/>
      <c r="E9" s="614"/>
      <c r="F9" s="614"/>
      <c r="G9" s="614"/>
      <c r="H9" s="614"/>
      <c r="I9" s="614"/>
    </row>
    <row r="10" spans="1:9" ht="22.5" customHeight="1">
      <c r="A10" s="531" t="s">
        <v>40</v>
      </c>
      <c r="B10" s="598"/>
      <c r="C10" s="598"/>
      <c r="D10" s="598"/>
      <c r="E10" s="598"/>
      <c r="F10" s="598"/>
      <c r="G10" s="598"/>
      <c r="H10" s="598"/>
      <c r="I10" s="598"/>
    </row>
    <row r="11" spans="1:9" ht="22.5" customHeight="1">
      <c r="A11" s="461" t="s">
        <v>77</v>
      </c>
      <c r="B11" s="444">
        <v>11</v>
      </c>
      <c r="C11" s="462">
        <v>2134862</v>
      </c>
      <c r="D11" s="444"/>
      <c r="E11" s="462">
        <v>1856014</v>
      </c>
      <c r="F11" s="462"/>
      <c r="G11" s="462">
        <v>410977</v>
      </c>
      <c r="H11" s="462"/>
      <c r="I11" s="462">
        <v>398383</v>
      </c>
    </row>
    <row r="12" spans="1:9" ht="22.5" customHeight="1">
      <c r="A12" s="455" t="s">
        <v>288</v>
      </c>
      <c r="B12" s="448"/>
      <c r="C12" s="462">
        <v>25741</v>
      </c>
      <c r="D12" s="448"/>
      <c r="E12" s="462">
        <v>6088</v>
      </c>
      <c r="F12" s="462"/>
      <c r="G12" s="462">
        <v>201020</v>
      </c>
      <c r="H12" s="462"/>
      <c r="I12" s="462">
        <v>212687</v>
      </c>
    </row>
    <row r="13" spans="1:9" ht="22.5" customHeight="1">
      <c r="A13" s="498" t="s">
        <v>209</v>
      </c>
      <c r="B13" s="575"/>
      <c r="C13" s="462">
        <v>102974</v>
      </c>
      <c r="D13" s="448"/>
      <c r="E13" s="462">
        <v>226755</v>
      </c>
      <c r="F13" s="462"/>
      <c r="G13" s="462">
        <v>0</v>
      </c>
      <c r="H13" s="462"/>
      <c r="I13" s="462">
        <v>125083</v>
      </c>
    </row>
    <row r="14" spans="1:9" ht="22.5" customHeight="1">
      <c r="A14" s="455" t="s">
        <v>217</v>
      </c>
      <c r="B14" s="575"/>
      <c r="C14" s="462">
        <v>0</v>
      </c>
      <c r="D14" s="448"/>
      <c r="E14" s="462">
        <v>519</v>
      </c>
      <c r="F14" s="462"/>
      <c r="G14" s="462">
        <v>0</v>
      </c>
      <c r="H14" s="462"/>
      <c r="I14" s="462">
        <v>0</v>
      </c>
    </row>
    <row r="15" spans="1:9" ht="22.5" customHeight="1">
      <c r="A15" s="461" t="s">
        <v>41</v>
      </c>
      <c r="B15" s="575"/>
      <c r="C15" s="462">
        <v>14354</v>
      </c>
      <c r="D15" s="448"/>
      <c r="E15" s="462">
        <v>8331</v>
      </c>
      <c r="F15" s="462"/>
      <c r="G15" s="462">
        <v>3605</v>
      </c>
      <c r="H15" s="462"/>
      <c r="I15" s="462">
        <v>45579</v>
      </c>
    </row>
    <row r="16" spans="1:9" s="441" customFormat="1" ht="22.5" customHeight="1">
      <c r="A16" s="460" t="s">
        <v>42</v>
      </c>
      <c r="B16" s="576"/>
      <c r="C16" s="445">
        <v>2277931</v>
      </c>
      <c r="D16" s="453"/>
      <c r="E16" s="445">
        <v>2097707</v>
      </c>
      <c r="F16" s="463"/>
      <c r="G16" s="445">
        <v>615602</v>
      </c>
      <c r="H16" s="463"/>
      <c r="I16" s="445">
        <v>781732</v>
      </c>
    </row>
    <row r="17" spans="1:9" ht="16" customHeight="1">
      <c r="A17" s="451"/>
      <c r="B17" s="577"/>
      <c r="C17" s="597"/>
      <c r="D17" s="467"/>
      <c r="E17" s="597"/>
      <c r="F17" s="457"/>
      <c r="G17" s="597"/>
      <c r="H17" s="457"/>
      <c r="I17" s="597"/>
    </row>
    <row r="18" spans="1:9" ht="22.5" customHeight="1">
      <c r="A18" s="465" t="s">
        <v>43</v>
      </c>
      <c r="B18" s="575"/>
      <c r="C18" s="462"/>
      <c r="D18" s="448"/>
      <c r="E18" s="462"/>
      <c r="F18" s="462"/>
      <c r="G18" s="462"/>
      <c r="H18" s="462"/>
      <c r="I18" s="462"/>
    </row>
    <row r="19" spans="1:9" ht="22.5" customHeight="1">
      <c r="A19" s="461" t="s">
        <v>76</v>
      </c>
      <c r="B19" s="575"/>
      <c r="C19" s="462">
        <v>789738</v>
      </c>
      <c r="D19" s="448"/>
      <c r="E19" s="462">
        <v>666972</v>
      </c>
      <c r="F19" s="462"/>
      <c r="G19" s="462">
        <v>154517</v>
      </c>
      <c r="H19" s="462"/>
      <c r="I19" s="462">
        <v>139215</v>
      </c>
    </row>
    <row r="20" spans="1:9" ht="22.5" customHeight="1">
      <c r="A20" s="446" t="s">
        <v>44</v>
      </c>
      <c r="B20" s="575"/>
      <c r="C20" s="462">
        <v>286334</v>
      </c>
      <c r="D20" s="448"/>
      <c r="E20" s="462">
        <v>261739</v>
      </c>
      <c r="F20" s="462"/>
      <c r="G20" s="462">
        <v>177958</v>
      </c>
      <c r="H20" s="462"/>
      <c r="I20" s="462">
        <v>180137</v>
      </c>
    </row>
    <row r="21" spans="1:9" ht="21.5">
      <c r="A21" s="446" t="s">
        <v>78</v>
      </c>
      <c r="B21" s="575"/>
      <c r="C21" s="462">
        <v>0</v>
      </c>
      <c r="D21" s="448"/>
      <c r="E21" s="462">
        <v>0</v>
      </c>
      <c r="F21" s="462"/>
      <c r="G21" s="462">
        <v>64562</v>
      </c>
      <c r="H21" s="462"/>
      <c r="I21" s="462">
        <v>0</v>
      </c>
    </row>
    <row r="22" spans="1:9" ht="22.5" customHeight="1">
      <c r="A22" s="447" t="s">
        <v>45</v>
      </c>
      <c r="B22" s="578"/>
      <c r="C22" s="450">
        <v>1076072</v>
      </c>
      <c r="D22" s="449"/>
      <c r="E22" s="450">
        <v>928711</v>
      </c>
      <c r="F22" s="462"/>
      <c r="G22" s="450">
        <v>397037</v>
      </c>
      <c r="H22" s="462"/>
      <c r="I22" s="450">
        <v>319352</v>
      </c>
    </row>
    <row r="23" spans="1:9" s="441" customFormat="1" ht="16" customHeight="1">
      <c r="A23" s="447"/>
      <c r="B23" s="578"/>
      <c r="C23" s="532"/>
      <c r="D23" s="449"/>
      <c r="E23" s="532"/>
      <c r="F23" s="462"/>
      <c r="G23" s="532"/>
      <c r="H23" s="462"/>
      <c r="I23" s="532"/>
    </row>
    <row r="24" spans="1:9" s="441" customFormat="1" ht="22.5" customHeight="1">
      <c r="A24" s="3" t="s">
        <v>323</v>
      </c>
      <c r="B24" s="577"/>
      <c r="C24" s="603">
        <v>1201859</v>
      </c>
      <c r="D24" s="467"/>
      <c r="E24" s="603">
        <v>1168996</v>
      </c>
      <c r="F24" s="457"/>
      <c r="G24" s="603">
        <v>218565</v>
      </c>
      <c r="H24" s="457"/>
      <c r="I24" s="603">
        <v>462380</v>
      </c>
    </row>
    <row r="25" spans="1:9" s="441" customFormat="1" ht="22.5" customHeight="1">
      <c r="A25" s="446" t="s">
        <v>46</v>
      </c>
      <c r="B25" s="575"/>
      <c r="C25" s="462">
        <v>-378252</v>
      </c>
      <c r="D25" s="448"/>
      <c r="E25" s="462">
        <v>-407859</v>
      </c>
      <c r="F25" s="462"/>
      <c r="G25" s="462">
        <v>-253284</v>
      </c>
      <c r="H25" s="462"/>
      <c r="I25" s="462">
        <v>-327256</v>
      </c>
    </row>
    <row r="26" spans="1:9" s="441" customFormat="1" ht="22.5" customHeight="1">
      <c r="A26" s="497" t="s">
        <v>363</v>
      </c>
      <c r="B26" s="575"/>
      <c r="C26" s="462"/>
      <c r="D26" s="448"/>
      <c r="E26" s="462"/>
      <c r="F26" s="462"/>
      <c r="G26" s="462"/>
      <c r="H26" s="462"/>
      <c r="I26" s="462"/>
    </row>
    <row r="27" spans="1:9" ht="22.5" customHeight="1">
      <c r="A27" s="497" t="s">
        <v>364</v>
      </c>
      <c r="C27" s="462">
        <v>-5625</v>
      </c>
      <c r="E27" s="462">
        <v>-3927</v>
      </c>
      <c r="G27" s="462">
        <v>7011</v>
      </c>
      <c r="I27" s="462">
        <v>5660</v>
      </c>
    </row>
    <row r="28" spans="1:9" ht="21.75" customHeight="1">
      <c r="A28" s="497" t="s">
        <v>331</v>
      </c>
      <c r="C28" s="462"/>
      <c r="E28" s="462"/>
      <c r="G28" s="462"/>
      <c r="I28" s="462"/>
    </row>
    <row r="29" spans="1:9" ht="21.75" customHeight="1">
      <c r="A29" s="497" t="s">
        <v>333</v>
      </c>
      <c r="C29" s="462">
        <v>344</v>
      </c>
      <c r="E29" s="462">
        <v>0</v>
      </c>
      <c r="G29" s="462">
        <v>0</v>
      </c>
      <c r="I29" s="462">
        <v>0</v>
      </c>
    </row>
    <row r="30" spans="1:9" ht="21.75" customHeight="1">
      <c r="A30" s="446" t="s">
        <v>347</v>
      </c>
      <c r="B30" s="575"/>
      <c r="C30" s="462">
        <v>-2231</v>
      </c>
      <c r="D30" s="448"/>
      <c r="E30" s="462">
        <v>0</v>
      </c>
      <c r="F30" s="462"/>
      <c r="G30" s="462">
        <v>0</v>
      </c>
      <c r="H30" s="462"/>
      <c r="I30" s="462">
        <v>0</v>
      </c>
    </row>
    <row r="31" spans="1:9" s="441" customFormat="1" ht="22.5" customHeight="1">
      <c r="A31" s="498" t="s">
        <v>327</v>
      </c>
      <c r="B31" s="577"/>
      <c r="C31" s="597"/>
      <c r="D31" s="467"/>
      <c r="E31" s="597"/>
      <c r="F31" s="457"/>
      <c r="G31" s="597"/>
      <c r="H31" s="457"/>
      <c r="I31" s="597"/>
    </row>
    <row r="32" spans="1:9" ht="22.5" customHeight="1">
      <c r="A32" s="497" t="s">
        <v>326</v>
      </c>
      <c r="B32" s="454" t="s">
        <v>296</v>
      </c>
      <c r="C32" s="464">
        <v>297491</v>
      </c>
      <c r="D32" s="454"/>
      <c r="E32" s="464">
        <v>193919</v>
      </c>
      <c r="F32" s="462"/>
      <c r="G32" s="464">
        <v>1112327</v>
      </c>
      <c r="H32" s="462"/>
      <c r="I32" s="464">
        <v>810513</v>
      </c>
    </row>
    <row r="33" spans="1:9" ht="22.5" customHeight="1">
      <c r="A33" s="555" t="s">
        <v>348</v>
      </c>
      <c r="B33" s="453"/>
      <c r="C33" s="463">
        <v>1113586</v>
      </c>
      <c r="D33" s="453"/>
      <c r="E33" s="463">
        <v>951129</v>
      </c>
      <c r="F33" s="463"/>
      <c r="G33" s="463">
        <v>1084619</v>
      </c>
      <c r="H33" s="463"/>
      <c r="I33" s="463">
        <v>951297</v>
      </c>
    </row>
    <row r="34" spans="1:9" ht="22.5" customHeight="1">
      <c r="A34" s="461" t="s">
        <v>254</v>
      </c>
      <c r="B34" s="454"/>
      <c r="C34" s="464">
        <v>25508</v>
      </c>
      <c r="D34" s="454"/>
      <c r="E34" s="464">
        <v>22653</v>
      </c>
      <c r="F34" s="462"/>
      <c r="G34" s="464">
        <v>-2849</v>
      </c>
      <c r="H34" s="462"/>
      <c r="I34" s="464">
        <v>11571</v>
      </c>
    </row>
    <row r="35" spans="1:9" ht="22.5" customHeight="1" thickBot="1">
      <c r="A35" s="555" t="s">
        <v>163</v>
      </c>
      <c r="B35" s="453"/>
      <c r="C35" s="452">
        <v>1088078</v>
      </c>
      <c r="D35" s="453"/>
      <c r="E35" s="452">
        <v>928476</v>
      </c>
      <c r="F35" s="463"/>
      <c r="G35" s="452">
        <v>1087468</v>
      </c>
      <c r="H35" s="463"/>
      <c r="I35" s="452">
        <v>939726</v>
      </c>
    </row>
    <row r="36" spans="1:9" s="441" customFormat="1" ht="16" customHeight="1" thickTop="1">
      <c r="A36" s="451"/>
      <c r="B36" s="467"/>
      <c r="C36" s="541"/>
      <c r="D36" s="467"/>
      <c r="E36" s="541"/>
      <c r="F36" s="457"/>
      <c r="G36" s="541"/>
      <c r="H36" s="457"/>
      <c r="I36" s="541"/>
    </row>
    <row r="37" spans="1:9" s="441" customFormat="1" ht="22.5" customHeight="1">
      <c r="A37" s="555" t="s">
        <v>341</v>
      </c>
      <c r="B37" s="469"/>
      <c r="C37" s="463"/>
      <c r="D37" s="469"/>
      <c r="E37" s="463"/>
      <c r="F37" s="463"/>
      <c r="G37" s="463"/>
      <c r="H37" s="463"/>
      <c r="I37" s="463"/>
    </row>
    <row r="38" spans="1:9" s="441" customFormat="1" ht="22.5" customHeight="1">
      <c r="A38" s="471" t="s">
        <v>220</v>
      </c>
      <c r="B38" s="468"/>
      <c r="C38" s="462">
        <v>1088427</v>
      </c>
      <c r="D38" s="462">
        <v>0</v>
      </c>
      <c r="E38" s="462">
        <v>928466</v>
      </c>
      <c r="F38" s="462">
        <v>0</v>
      </c>
      <c r="G38" s="462">
        <v>1087468</v>
      </c>
      <c r="H38" s="462">
        <v>0</v>
      </c>
      <c r="I38" s="462">
        <v>939726</v>
      </c>
    </row>
    <row r="39" spans="1:9" s="441" customFormat="1" ht="22.5" customHeight="1">
      <c r="A39" s="471" t="s">
        <v>221</v>
      </c>
      <c r="B39" s="468"/>
      <c r="C39" s="464">
        <v>-349</v>
      </c>
      <c r="D39" s="468"/>
      <c r="E39" s="462">
        <v>10</v>
      </c>
      <c r="F39" s="462"/>
      <c r="G39" s="464">
        <v>0</v>
      </c>
      <c r="H39" s="462"/>
      <c r="I39" s="462">
        <v>0</v>
      </c>
    </row>
    <row r="40" spans="1:9" s="441" customFormat="1" ht="22.5" customHeight="1" thickBot="1">
      <c r="A40" s="555" t="s">
        <v>163</v>
      </c>
      <c r="B40" s="470"/>
      <c r="C40" s="475">
        <v>1088078</v>
      </c>
      <c r="D40" s="470"/>
      <c r="E40" s="475">
        <v>928476</v>
      </c>
      <c r="F40" s="474"/>
      <c r="G40" s="486">
        <v>1087468</v>
      </c>
      <c r="H40" s="474"/>
      <c r="I40" s="430">
        <v>939726</v>
      </c>
    </row>
    <row r="41" spans="1:9" s="441" customFormat="1" ht="16" customHeight="1" thickTop="1">
      <c r="A41" s="555"/>
      <c r="B41" s="470"/>
      <c r="C41" s="400"/>
      <c r="D41" s="470"/>
      <c r="E41" s="400"/>
      <c r="F41" s="474"/>
      <c r="G41" s="401"/>
      <c r="H41" s="474"/>
      <c r="I41" s="401"/>
    </row>
    <row r="42" spans="1:9" s="441" customFormat="1" ht="22.5" customHeight="1">
      <c r="A42" s="555" t="s">
        <v>237</v>
      </c>
      <c r="B42" s="467">
        <v>12</v>
      </c>
      <c r="C42" s="597"/>
      <c r="D42" s="467"/>
      <c r="E42" s="597"/>
      <c r="F42" s="457"/>
      <c r="G42" s="597"/>
      <c r="H42" s="457"/>
      <c r="I42" s="597"/>
    </row>
    <row r="43" spans="1:9" s="441" customFormat="1" ht="26.5" customHeight="1" thickBot="1">
      <c r="A43" s="471" t="s">
        <v>315</v>
      </c>
      <c r="B43" s="577"/>
      <c r="C43" s="456">
        <v>0.41</v>
      </c>
      <c r="D43" s="478"/>
      <c r="E43" s="456">
        <v>0.46</v>
      </c>
      <c r="F43" s="466"/>
      <c r="G43" s="456">
        <v>0.41</v>
      </c>
      <c r="H43" s="394"/>
      <c r="I43" s="456">
        <v>0.47</v>
      </c>
    </row>
    <row r="44" spans="1:9" s="441" customFormat="1" ht="22.5" thickTop="1" thickBot="1">
      <c r="A44" s="471" t="s">
        <v>316</v>
      </c>
      <c r="B44" s="577"/>
      <c r="C44" s="456">
        <v>0.39</v>
      </c>
      <c r="D44" s="478"/>
      <c r="E44" s="456">
        <v>0.46</v>
      </c>
      <c r="F44" s="466"/>
      <c r="G44" s="456">
        <v>0.39</v>
      </c>
      <c r="H44" s="394"/>
      <c r="I44" s="456">
        <v>0.47</v>
      </c>
    </row>
    <row r="45" spans="1:9" ht="21.75" customHeight="1" thickTop="1">
      <c r="A45" s="425" t="s">
        <v>208</v>
      </c>
      <c r="B45" s="568"/>
      <c r="C45" s="426"/>
      <c r="D45" s="426"/>
      <c r="E45" s="426"/>
      <c r="F45" s="441"/>
      <c r="G45" s="426"/>
      <c r="H45" s="441"/>
      <c r="I45" s="426"/>
    </row>
    <row r="46" spans="1:9" ht="21.75" customHeight="1">
      <c r="A46" s="442" t="s">
        <v>81</v>
      </c>
      <c r="B46" s="573"/>
      <c r="C46" s="459"/>
      <c r="D46" s="459"/>
      <c r="E46" s="459"/>
      <c r="F46" s="459"/>
      <c r="G46" s="459"/>
      <c r="H46" s="459"/>
      <c r="I46" s="459"/>
    </row>
    <row r="47" spans="1:9" ht="21.75" customHeight="1">
      <c r="A47" s="442"/>
      <c r="B47" s="573"/>
      <c r="C47" s="461"/>
      <c r="D47" s="461"/>
      <c r="E47" s="461"/>
      <c r="F47" s="461"/>
      <c r="G47" s="461"/>
      <c r="H47" s="461"/>
      <c r="I47" s="461"/>
    </row>
    <row r="48" spans="1:9" ht="21.75" customHeight="1">
      <c r="A48" s="442"/>
      <c r="B48" s="573"/>
      <c r="C48" s="611" t="s">
        <v>1</v>
      </c>
      <c r="D48" s="611"/>
      <c r="E48" s="611"/>
      <c r="F48" s="460"/>
      <c r="G48" s="615" t="s">
        <v>2</v>
      </c>
      <c r="H48" s="615"/>
      <c r="I48" s="615"/>
    </row>
    <row r="49" spans="1:9" ht="21.75" customHeight="1">
      <c r="A49" s="442"/>
      <c r="B49" s="573"/>
      <c r="C49" s="616" t="s">
        <v>301</v>
      </c>
      <c r="D49" s="616"/>
      <c r="E49" s="616"/>
      <c r="F49" s="460"/>
      <c r="G49" s="617" t="s">
        <v>301</v>
      </c>
      <c r="H49" s="617"/>
      <c r="I49" s="617"/>
    </row>
    <row r="50" spans="1:9" ht="21.75" customHeight="1">
      <c r="A50" s="442"/>
      <c r="B50" s="573"/>
      <c r="C50" s="616" t="s">
        <v>302</v>
      </c>
      <c r="D50" s="616"/>
      <c r="E50" s="616"/>
      <c r="F50" s="461"/>
      <c r="G50" s="616" t="s">
        <v>302</v>
      </c>
      <c r="H50" s="616"/>
      <c r="I50" s="616"/>
    </row>
    <row r="51" spans="1:9" ht="21.75" customHeight="1">
      <c r="A51" s="465"/>
      <c r="B51" s="424" t="s">
        <v>5</v>
      </c>
      <c r="C51" s="495">
        <v>2564</v>
      </c>
      <c r="D51" s="495"/>
      <c r="E51" s="495">
        <v>2563</v>
      </c>
      <c r="F51" s="556"/>
      <c r="G51" s="495">
        <v>2564</v>
      </c>
      <c r="H51" s="495"/>
      <c r="I51" s="495">
        <v>2563</v>
      </c>
    </row>
    <row r="52" spans="1:9" ht="21.75" hidden="1" customHeight="1">
      <c r="A52" s="465"/>
      <c r="B52" s="563"/>
      <c r="C52" s="495"/>
      <c r="D52" s="495"/>
      <c r="E52" s="495"/>
      <c r="F52" s="556"/>
      <c r="G52" s="495"/>
      <c r="H52" s="495"/>
      <c r="I52" s="496"/>
    </row>
    <row r="53" spans="1:9" ht="21.75" customHeight="1">
      <c r="A53" s="443"/>
      <c r="B53" s="574"/>
      <c r="C53" s="614" t="s">
        <v>245</v>
      </c>
      <c r="D53" s="614"/>
      <c r="E53" s="614"/>
      <c r="F53" s="614"/>
      <c r="G53" s="614"/>
      <c r="H53" s="614"/>
      <c r="I53" s="614"/>
    </row>
    <row r="54" spans="1:9" ht="21.75" customHeight="1">
      <c r="A54" s="460" t="s">
        <v>163</v>
      </c>
      <c r="B54" s="581"/>
      <c r="C54" s="423">
        <v>1088078</v>
      </c>
      <c r="D54" s="469"/>
      <c r="E54" s="472">
        <v>928476</v>
      </c>
      <c r="F54" s="463"/>
      <c r="G54" s="423">
        <v>1087468</v>
      </c>
      <c r="H54" s="472"/>
      <c r="I54" s="472">
        <v>939726</v>
      </c>
    </row>
    <row r="55" spans="1:9" ht="21.75" customHeight="1">
      <c r="A55" s="461"/>
      <c r="B55" s="577"/>
      <c r="C55" s="597"/>
      <c r="D55" s="467"/>
      <c r="E55" s="597"/>
      <c r="F55" s="457"/>
      <c r="G55" s="473"/>
      <c r="H55" s="482"/>
      <c r="I55" s="473"/>
    </row>
    <row r="56" spans="1:9" ht="21.75" customHeight="1">
      <c r="A56" s="474" t="s">
        <v>246</v>
      </c>
      <c r="B56" s="577"/>
      <c r="C56" s="597"/>
      <c r="D56" s="467"/>
      <c r="E56" s="597"/>
      <c r="F56" s="457"/>
      <c r="G56" s="473"/>
      <c r="H56" s="482"/>
      <c r="I56" s="473"/>
    </row>
    <row r="57" spans="1:9" ht="21.75" customHeight="1">
      <c r="A57" s="524" t="s">
        <v>269</v>
      </c>
      <c r="B57" s="577"/>
      <c r="C57" s="597"/>
      <c r="D57" s="467"/>
      <c r="E57" s="597"/>
      <c r="F57" s="457"/>
      <c r="G57" s="473"/>
      <c r="H57" s="482"/>
      <c r="I57" s="473"/>
    </row>
    <row r="58" spans="1:9" ht="21.75" customHeight="1">
      <c r="A58" s="524" t="s">
        <v>289</v>
      </c>
      <c r="B58" s="577"/>
      <c r="C58" s="597"/>
      <c r="D58" s="467"/>
      <c r="E58" s="597"/>
      <c r="F58" s="457"/>
      <c r="G58" s="473"/>
      <c r="H58" s="482"/>
      <c r="I58" s="473"/>
    </row>
    <row r="59" spans="1:9" ht="21.75" customHeight="1">
      <c r="A59" s="455" t="s">
        <v>218</v>
      </c>
      <c r="B59" s="577"/>
      <c r="C59" s="458">
        <v>873500</v>
      </c>
      <c r="D59" s="478"/>
      <c r="E59" s="458">
        <v>-1012829</v>
      </c>
      <c r="F59" s="466"/>
      <c r="G59" s="458">
        <v>873500</v>
      </c>
      <c r="H59" s="483"/>
      <c r="I59" s="458">
        <v>-1012829</v>
      </c>
    </row>
    <row r="60" spans="1:9" s="556" customFormat="1" ht="22.5" customHeight="1">
      <c r="A60" s="455" t="s">
        <v>290</v>
      </c>
      <c r="B60" s="577"/>
      <c r="C60" s="458">
        <v>20213</v>
      </c>
      <c r="D60" s="597"/>
      <c r="E60" s="604">
        <v>-33167</v>
      </c>
      <c r="F60" s="457"/>
      <c r="G60" s="458">
        <v>17676</v>
      </c>
      <c r="H60" s="457"/>
      <c r="I60" s="604">
        <v>-40550</v>
      </c>
    </row>
    <row r="61" spans="1:9" s="556" customFormat="1" ht="22.5" customHeight="1">
      <c r="A61" s="455" t="s">
        <v>336</v>
      </c>
      <c r="B61" s="577"/>
      <c r="C61" s="458"/>
      <c r="D61" s="597"/>
      <c r="E61" s="604"/>
      <c r="F61" s="457"/>
      <c r="G61" s="458"/>
      <c r="H61" s="457"/>
      <c r="I61" s="604"/>
    </row>
    <row r="62" spans="1:9" s="556" customFormat="1" ht="22.5" customHeight="1">
      <c r="A62" s="455" t="s">
        <v>291</v>
      </c>
      <c r="B62" s="577"/>
      <c r="C62" s="458">
        <v>869</v>
      </c>
      <c r="D62" s="597"/>
      <c r="E62" s="604">
        <v>-38587</v>
      </c>
      <c r="F62" s="457"/>
      <c r="G62" s="458">
        <v>869</v>
      </c>
      <c r="H62" s="457"/>
      <c r="I62" s="604">
        <v>-38587</v>
      </c>
    </row>
    <row r="63" spans="1:9" s="556" customFormat="1" ht="22.5" customHeight="1">
      <c r="A63" s="455" t="s">
        <v>321</v>
      </c>
      <c r="B63" s="577"/>
      <c r="C63" s="458"/>
      <c r="D63" s="597"/>
      <c r="E63" s="604"/>
      <c r="F63" s="457"/>
      <c r="G63" s="458"/>
      <c r="H63" s="457"/>
      <c r="I63" s="604"/>
    </row>
    <row r="64" spans="1:9" s="556" customFormat="1" ht="22.5" customHeight="1">
      <c r="A64" s="455" t="s">
        <v>328</v>
      </c>
      <c r="B64" s="467" t="s">
        <v>296</v>
      </c>
      <c r="C64" s="479">
        <v>0</v>
      </c>
      <c r="D64" s="597"/>
      <c r="E64" s="479">
        <v>-68720</v>
      </c>
      <c r="F64" s="457"/>
      <c r="G64" s="479">
        <v>2537</v>
      </c>
      <c r="H64" s="457"/>
      <c r="I64" s="479">
        <v>-61337</v>
      </c>
    </row>
    <row r="65" spans="1:9" ht="21.75" customHeight="1">
      <c r="A65" s="474" t="s">
        <v>270</v>
      </c>
      <c r="B65" s="577"/>
      <c r="C65" s="458"/>
      <c r="D65" s="478"/>
      <c r="E65" s="458"/>
      <c r="F65" s="466"/>
      <c r="G65" s="487"/>
      <c r="H65" s="483"/>
      <c r="I65" s="487"/>
    </row>
    <row r="66" spans="1:9" ht="21.75" customHeight="1">
      <c r="A66" s="474" t="s">
        <v>289</v>
      </c>
      <c r="B66" s="577"/>
      <c r="C66" s="481">
        <v>894582</v>
      </c>
      <c r="D66" s="478"/>
      <c r="E66" s="481">
        <v>-1153303</v>
      </c>
      <c r="F66" s="466"/>
      <c r="G66" s="481">
        <v>894582</v>
      </c>
      <c r="H66" s="483"/>
      <c r="I66" s="481">
        <v>-1153303</v>
      </c>
    </row>
    <row r="67" spans="1:9" ht="21.75" customHeight="1">
      <c r="A67" s="461"/>
      <c r="B67" s="577"/>
      <c r="C67" s="458"/>
      <c r="D67" s="478"/>
      <c r="E67" s="458"/>
      <c r="F67" s="466"/>
      <c r="G67" s="458"/>
      <c r="H67" s="483"/>
      <c r="I67" s="458"/>
    </row>
    <row r="68" spans="1:9" ht="21.75" customHeight="1">
      <c r="A68" s="465" t="s">
        <v>271</v>
      </c>
      <c r="B68" s="577"/>
      <c r="C68" s="458"/>
      <c r="D68" s="478"/>
      <c r="E68" s="458"/>
      <c r="F68" s="466"/>
      <c r="G68" s="487"/>
      <c r="H68" s="483"/>
      <c r="I68" s="487"/>
    </row>
    <row r="69" spans="1:9" ht="21.75" customHeight="1">
      <c r="A69" s="465" t="s">
        <v>289</v>
      </c>
      <c r="B69" s="577"/>
      <c r="C69" s="458"/>
      <c r="D69" s="478"/>
      <c r="E69" s="458"/>
      <c r="F69" s="466"/>
      <c r="G69" s="487"/>
      <c r="H69" s="483"/>
      <c r="I69" s="487"/>
    </row>
    <row r="70" spans="1:9" ht="21.75" customHeight="1">
      <c r="A70" s="455" t="s">
        <v>321</v>
      </c>
      <c r="B70" s="577"/>
      <c r="C70" s="458"/>
      <c r="D70" s="478"/>
      <c r="E70" s="458"/>
      <c r="F70" s="466"/>
      <c r="G70" s="487"/>
      <c r="H70" s="483"/>
      <c r="I70" s="487"/>
    </row>
    <row r="71" spans="1:9" ht="21.75" customHeight="1">
      <c r="A71" s="455" t="s">
        <v>328</v>
      </c>
      <c r="B71" s="467" t="s">
        <v>296</v>
      </c>
      <c r="C71" s="479">
        <v>7688</v>
      </c>
      <c r="D71" s="478"/>
      <c r="E71" s="479">
        <v>-313</v>
      </c>
      <c r="F71" s="466"/>
      <c r="G71" s="479">
        <v>7688</v>
      </c>
      <c r="H71" s="433"/>
      <c r="I71" s="431">
        <v>-313</v>
      </c>
    </row>
    <row r="72" spans="1:9" ht="21.75" customHeight="1">
      <c r="A72" s="474" t="s">
        <v>292</v>
      </c>
      <c r="B72" s="577"/>
      <c r="C72" s="458"/>
      <c r="D72" s="478"/>
      <c r="E72" s="458"/>
      <c r="F72" s="466"/>
      <c r="G72" s="402"/>
      <c r="H72" s="433"/>
      <c r="I72" s="402"/>
    </row>
    <row r="73" spans="1:9" ht="21.75" customHeight="1">
      <c r="A73" s="499" t="s">
        <v>293</v>
      </c>
      <c r="B73" s="577"/>
      <c r="C73" s="481">
        <v>7688</v>
      </c>
      <c r="D73" s="467"/>
      <c r="E73" s="481">
        <v>-313</v>
      </c>
      <c r="F73" s="457"/>
      <c r="G73" s="481">
        <v>7688</v>
      </c>
      <c r="H73" s="432"/>
      <c r="I73" s="481">
        <v>-313</v>
      </c>
    </row>
    <row r="74" spans="1:9" ht="21.75" customHeight="1">
      <c r="A74" s="474" t="s">
        <v>219</v>
      </c>
      <c r="B74" s="577"/>
      <c r="C74" s="603">
        <v>902270</v>
      </c>
      <c r="D74" s="467"/>
      <c r="E74" s="603">
        <v>-1153616</v>
      </c>
      <c r="F74" s="476"/>
      <c r="G74" s="603">
        <v>902270</v>
      </c>
      <c r="H74" s="484"/>
      <c r="I74" s="603">
        <v>-1153616</v>
      </c>
    </row>
    <row r="75" spans="1:9" ht="21.75" customHeight="1" thickBot="1">
      <c r="A75" s="474" t="s">
        <v>294</v>
      </c>
      <c r="B75" s="581"/>
      <c r="C75" s="480">
        <v>1990348</v>
      </c>
      <c r="D75" s="469"/>
      <c r="E75" s="480">
        <v>-225140</v>
      </c>
      <c r="F75" s="472"/>
      <c r="G75" s="429">
        <v>1989738</v>
      </c>
      <c r="H75" s="485"/>
      <c r="I75" s="429">
        <v>-213890</v>
      </c>
    </row>
    <row r="76" spans="1:9" ht="21.75" customHeight="1" thickTop="1">
      <c r="A76" s="460"/>
      <c r="B76" s="581"/>
      <c r="C76" s="472"/>
      <c r="D76" s="469"/>
      <c r="E76" s="472"/>
      <c r="F76" s="472"/>
      <c r="G76" s="477"/>
      <c r="H76" s="485"/>
      <c r="I76" s="477"/>
    </row>
    <row r="77" spans="1:9" ht="21.75" customHeight="1">
      <c r="A77" s="500" t="s">
        <v>295</v>
      </c>
      <c r="B77" s="581"/>
      <c r="C77" s="463"/>
      <c r="D77" s="469"/>
      <c r="E77" s="463"/>
      <c r="F77" s="463"/>
      <c r="G77" s="463"/>
      <c r="H77" s="463"/>
      <c r="I77" s="463"/>
    </row>
    <row r="78" spans="1:9" ht="21.75" customHeight="1">
      <c r="A78" s="471" t="s">
        <v>220</v>
      </c>
      <c r="B78" s="582"/>
      <c r="C78" s="458">
        <v>1990697</v>
      </c>
      <c r="D78" s="468"/>
      <c r="E78" s="462">
        <v>-225150</v>
      </c>
      <c r="F78" s="462"/>
      <c r="G78" s="458">
        <v>1989738</v>
      </c>
      <c r="H78" s="462"/>
      <c r="I78" s="462">
        <v>-213890</v>
      </c>
    </row>
    <row r="79" spans="1:9" ht="21.75" customHeight="1">
      <c r="A79" s="471" t="s">
        <v>221</v>
      </c>
      <c r="B79" s="582"/>
      <c r="C79" s="458">
        <v>-349</v>
      </c>
      <c r="D79" s="468"/>
      <c r="E79" s="462">
        <v>10</v>
      </c>
      <c r="F79" s="462"/>
      <c r="G79" s="458">
        <v>0</v>
      </c>
      <c r="H79" s="462"/>
      <c r="I79" s="462">
        <v>0</v>
      </c>
    </row>
    <row r="80" spans="1:9" ht="21.75" customHeight="1" thickBot="1">
      <c r="A80" s="474" t="s">
        <v>294</v>
      </c>
      <c r="B80" s="583"/>
      <c r="C80" s="475">
        <v>1990348</v>
      </c>
      <c r="D80" s="470"/>
      <c r="E80" s="475">
        <v>-225140</v>
      </c>
      <c r="F80" s="474"/>
      <c r="G80" s="430">
        <v>1989738</v>
      </c>
      <c r="H80" s="474"/>
      <c r="I80" s="429">
        <v>-213890</v>
      </c>
    </row>
    <row r="81" spans="1:9" ht="21.75" customHeight="1" thickTop="1">
      <c r="A81" s="555"/>
      <c r="B81" s="583"/>
      <c r="C81" s="400"/>
      <c r="D81" s="470"/>
      <c r="E81" s="400"/>
      <c r="F81" s="474"/>
      <c r="G81" s="401"/>
      <c r="H81" s="474"/>
      <c r="I81" s="401"/>
    </row>
    <row r="82" spans="1:9" ht="21.75" customHeight="1">
      <c r="A82" s="555"/>
      <c r="B82" s="583"/>
      <c r="C82" s="400"/>
      <c r="D82" s="470"/>
      <c r="E82" s="400"/>
      <c r="F82" s="474"/>
      <c r="G82" s="401"/>
      <c r="H82" s="474"/>
      <c r="I82" s="401"/>
    </row>
    <row r="83" spans="1:9" ht="21.75" customHeight="1">
      <c r="A83" s="555"/>
      <c r="B83" s="583"/>
      <c r="C83" s="400"/>
      <c r="D83" s="470"/>
      <c r="E83" s="400"/>
      <c r="F83" s="474"/>
      <c r="G83" s="401"/>
      <c r="H83" s="474"/>
      <c r="I83" s="401"/>
    </row>
    <row r="84" spans="1:9" ht="21.75" customHeight="1">
      <c r="A84" s="609" t="s">
        <v>239</v>
      </c>
      <c r="B84" s="609"/>
      <c r="C84" s="392" t="s">
        <v>241</v>
      </c>
      <c r="D84" s="392"/>
      <c r="E84" s="610" t="s">
        <v>79</v>
      </c>
      <c r="F84" s="610"/>
      <c r="G84" s="610"/>
      <c r="H84" s="610"/>
      <c r="I84" s="2"/>
    </row>
    <row r="85" spans="1:9" ht="21.75" customHeight="1">
      <c r="A85" s="609" t="s">
        <v>240</v>
      </c>
      <c r="B85" s="609"/>
      <c r="C85" s="392" t="s">
        <v>242</v>
      </c>
      <c r="D85" s="392"/>
      <c r="E85" s="610" t="s">
        <v>369</v>
      </c>
      <c r="F85" s="610"/>
      <c r="G85" s="610"/>
      <c r="H85" s="610"/>
      <c r="I85" s="2"/>
    </row>
  </sheetData>
  <mergeCells count="18">
    <mergeCell ref="A84:B84"/>
    <mergeCell ref="E84:H84"/>
    <mergeCell ref="A85:B85"/>
    <mergeCell ref="E85:H85"/>
    <mergeCell ref="C49:E49"/>
    <mergeCell ref="G49:I49"/>
    <mergeCell ref="C50:E50"/>
    <mergeCell ref="G50:I50"/>
    <mergeCell ref="C53:I53"/>
    <mergeCell ref="C4:E4"/>
    <mergeCell ref="G4:I4"/>
    <mergeCell ref="C9:I9"/>
    <mergeCell ref="C48:E48"/>
    <mergeCell ref="G48:I48"/>
    <mergeCell ref="C5:E5"/>
    <mergeCell ref="G5:I5"/>
    <mergeCell ref="C6:E6"/>
    <mergeCell ref="G6:I6"/>
  </mergeCells>
  <pageMargins left="0.7" right="0.7" top="0.48" bottom="0.5" header="0.5" footer="0.5"/>
  <pageSetup paperSize="9" scale="77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B25"/>
  <sheetViews>
    <sheetView view="pageBreakPreview" zoomScale="70" zoomScaleNormal="70" zoomScaleSheetLayoutView="70" workbookViewId="0">
      <selection activeCell="C6" sqref="C6"/>
    </sheetView>
  </sheetViews>
  <sheetFormatPr defaultColWidth="9.08984375" defaultRowHeight="21.5"/>
  <cols>
    <col min="1" max="1" width="1.81640625" style="4" customWidth="1"/>
    <col min="2" max="2" width="49.81640625" style="4" customWidth="1"/>
    <col min="3" max="3" width="10.1796875" style="590" customWidth="1"/>
    <col min="4" max="4" width="10.81640625" style="4" customWidth="1"/>
    <col min="5" max="5" width="0.453125" style="4" customWidth="1"/>
    <col min="6" max="6" width="10.81640625" style="4" customWidth="1"/>
    <col min="7" max="7" width="0.453125" style="4" customWidth="1"/>
    <col min="8" max="8" width="14" style="4" customWidth="1"/>
    <col min="9" max="9" width="0.453125" style="4" customWidth="1"/>
    <col min="10" max="10" width="10.81640625" style="4" customWidth="1"/>
    <col min="11" max="11" width="0.453125" style="4" customWidth="1"/>
    <col min="12" max="12" width="10.81640625" style="4" customWidth="1"/>
    <col min="13" max="13" width="0.453125" style="4" customWidth="1"/>
    <col min="14" max="14" width="12.453125" style="4" customWidth="1"/>
    <col min="15" max="15" width="0.453125" style="4" customWidth="1"/>
    <col min="16" max="16" width="12.90625" style="4" customWidth="1"/>
    <col min="17" max="17" width="0.453125" style="4" customWidth="1"/>
    <col min="18" max="18" width="11" style="4" customWidth="1"/>
    <col min="19" max="19" width="0.453125" style="4" customWidth="1"/>
    <col min="20" max="20" width="13" style="4" customWidth="1"/>
    <col min="21" max="21" width="0.453125" style="4" customWidth="1"/>
    <col min="22" max="22" width="10.6328125" style="4" customWidth="1"/>
    <col min="23" max="23" width="0.453125" style="4" customWidth="1"/>
    <col min="24" max="24" width="12.08984375" style="4" customWidth="1"/>
    <col min="25" max="25" width="0.453125" style="376" customWidth="1"/>
    <col min="26" max="26" width="11.1796875" style="4" customWidth="1"/>
    <col min="27" max="27" width="0.81640625" style="4" customWidth="1"/>
    <col min="28" max="28" width="11.6328125" style="4" customWidth="1"/>
    <col min="29" max="16384" width="9.08984375" style="4"/>
  </cols>
  <sheetData>
    <row r="1" spans="1:28" s="383" customFormat="1" ht="24" customHeight="1">
      <c r="A1" s="425" t="s">
        <v>208</v>
      </c>
      <c r="B1" s="15"/>
      <c r="C1" s="584"/>
      <c r="D1" s="386"/>
      <c r="E1" s="386"/>
      <c r="F1" s="386"/>
      <c r="G1" s="385"/>
      <c r="H1" s="385"/>
      <c r="I1" s="386"/>
      <c r="J1" s="386"/>
      <c r="K1" s="385"/>
      <c r="L1" s="385"/>
      <c r="M1" s="385"/>
      <c r="N1" s="385"/>
      <c r="O1" s="385"/>
      <c r="P1" s="385"/>
      <c r="Q1" s="385"/>
      <c r="R1" s="385"/>
      <c r="S1" s="385"/>
      <c r="T1" s="385"/>
      <c r="U1" s="385"/>
      <c r="V1" s="385"/>
      <c r="W1" s="385"/>
      <c r="X1" s="385"/>
      <c r="Y1" s="385"/>
      <c r="Z1" s="385"/>
      <c r="AA1" s="387"/>
      <c r="AB1" s="386"/>
    </row>
    <row r="2" spans="1:28" s="383" customFormat="1" ht="24" customHeight="1">
      <c r="A2" s="5" t="s">
        <v>73</v>
      </c>
      <c r="B2" s="5"/>
      <c r="C2" s="585"/>
      <c r="D2" s="390"/>
      <c r="E2" s="390"/>
      <c r="F2" s="390"/>
      <c r="G2" s="387"/>
      <c r="H2" s="387"/>
      <c r="I2" s="390"/>
      <c r="J2" s="390"/>
      <c r="K2" s="387"/>
      <c r="L2" s="387"/>
      <c r="M2" s="387"/>
      <c r="N2" s="387"/>
      <c r="O2" s="387"/>
      <c r="P2" s="387"/>
      <c r="Q2" s="387"/>
      <c r="R2" s="387"/>
      <c r="S2" s="387"/>
      <c r="T2" s="387"/>
      <c r="U2" s="387"/>
      <c r="V2" s="387"/>
      <c r="W2" s="387"/>
      <c r="X2" s="387"/>
      <c r="Y2" s="387"/>
      <c r="Z2" s="387"/>
      <c r="AA2" s="387"/>
      <c r="AB2" s="391"/>
    </row>
    <row r="3" spans="1:28" ht="14.25" customHeight="1">
      <c r="A3" s="6"/>
      <c r="B3" s="6"/>
      <c r="C3" s="586"/>
      <c r="D3" s="388"/>
      <c r="E3" s="388"/>
      <c r="F3" s="388"/>
      <c r="G3" s="9"/>
      <c r="H3" s="9"/>
      <c r="I3" s="388"/>
      <c r="J3" s="388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389"/>
    </row>
    <row r="4" spans="1:28" ht="23.25" customHeight="1">
      <c r="A4" s="6"/>
      <c r="B4" s="6"/>
      <c r="C4" s="586"/>
      <c r="D4" s="619" t="s">
        <v>1</v>
      </c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  <c r="R4" s="619"/>
      <c r="S4" s="619"/>
      <c r="T4" s="619"/>
      <c r="U4" s="619"/>
      <c r="V4" s="619"/>
      <c r="W4" s="619"/>
      <c r="X4" s="619"/>
      <c r="Y4" s="619"/>
      <c r="Z4" s="619"/>
      <c r="AA4" s="619"/>
      <c r="AB4" s="619"/>
    </row>
    <row r="5" spans="1:28" ht="21.5" customHeight="1">
      <c r="A5" s="8"/>
      <c r="B5" s="8"/>
      <c r="C5" s="587"/>
      <c r="D5" s="620" t="s">
        <v>252</v>
      </c>
      <c r="E5" s="599"/>
      <c r="F5" s="620" t="s">
        <v>253</v>
      </c>
      <c r="G5" s="11"/>
      <c r="I5" s="599"/>
      <c r="J5" s="620" t="s">
        <v>374</v>
      </c>
      <c r="K5" s="493"/>
      <c r="L5" s="622" t="s">
        <v>37</v>
      </c>
      <c r="M5" s="622"/>
      <c r="N5" s="622"/>
      <c r="O5" s="493"/>
      <c r="P5" s="622" t="s">
        <v>206</v>
      </c>
      <c r="Q5" s="622"/>
      <c r="R5" s="622"/>
      <c r="S5" s="622"/>
      <c r="T5" s="622"/>
      <c r="U5" s="622"/>
      <c r="V5" s="622"/>
      <c r="W5" s="493"/>
      <c r="X5" s="621" t="s">
        <v>309</v>
      </c>
      <c r="Y5" s="11"/>
      <c r="Z5" s="621" t="s">
        <v>205</v>
      </c>
      <c r="AA5" s="11"/>
      <c r="AB5" s="621" t="s">
        <v>312</v>
      </c>
    </row>
    <row r="6" spans="1:28" ht="109.5" customHeight="1">
      <c r="A6" s="8"/>
      <c r="B6" s="8"/>
      <c r="C6" s="20" t="s">
        <v>5</v>
      </c>
      <c r="D6" s="620"/>
      <c r="E6" s="599"/>
      <c r="F6" s="620"/>
      <c r="G6" s="11"/>
      <c r="H6" s="601" t="s">
        <v>255</v>
      </c>
      <c r="I6" s="599"/>
      <c r="J6" s="620"/>
      <c r="K6" s="493"/>
      <c r="L6" s="602" t="s">
        <v>256</v>
      </c>
      <c r="M6" s="493"/>
      <c r="N6" s="602" t="s">
        <v>310</v>
      </c>
      <c r="O6" s="493"/>
      <c r="P6" s="602" t="s">
        <v>311</v>
      </c>
      <c r="Q6" s="493"/>
      <c r="R6" s="602" t="s">
        <v>297</v>
      </c>
      <c r="S6" s="493"/>
      <c r="T6" s="602" t="s">
        <v>320</v>
      </c>
      <c r="U6" s="493"/>
      <c r="V6" s="602" t="s">
        <v>257</v>
      </c>
      <c r="W6" s="493"/>
      <c r="X6" s="621"/>
      <c r="Y6" s="600"/>
      <c r="Z6" s="621"/>
      <c r="AA6" s="600"/>
      <c r="AB6" s="621"/>
    </row>
    <row r="7" spans="1:28" ht="23.25" customHeight="1">
      <c r="A7" s="6"/>
      <c r="B7" s="6"/>
      <c r="C7" s="588"/>
      <c r="D7" s="618" t="s">
        <v>244</v>
      </c>
      <c r="E7" s="618"/>
      <c r="F7" s="618"/>
      <c r="G7" s="618"/>
      <c r="H7" s="618"/>
      <c r="I7" s="618"/>
      <c r="J7" s="618"/>
      <c r="K7" s="618"/>
      <c r="L7" s="618"/>
      <c r="M7" s="618"/>
      <c r="N7" s="618"/>
      <c r="O7" s="618"/>
      <c r="P7" s="618"/>
      <c r="Q7" s="618"/>
      <c r="R7" s="618"/>
      <c r="S7" s="618"/>
      <c r="T7" s="618"/>
      <c r="U7" s="618"/>
      <c r="V7" s="618"/>
      <c r="W7" s="618"/>
      <c r="X7" s="618"/>
      <c r="Y7" s="618"/>
      <c r="Z7" s="618"/>
      <c r="AA7" s="618"/>
      <c r="AB7" s="618"/>
    </row>
    <row r="8" spans="1:28" ht="23.25" customHeight="1">
      <c r="A8" s="6" t="s">
        <v>360</v>
      </c>
      <c r="B8" s="6"/>
      <c r="C8" s="588"/>
      <c r="D8" s="542"/>
      <c r="E8" s="6"/>
      <c r="F8" s="440"/>
      <c r="G8" s="6"/>
      <c r="H8" s="440"/>
      <c r="I8" s="6"/>
      <c r="J8" s="440"/>
      <c r="K8" s="6"/>
      <c r="L8" s="440"/>
      <c r="M8" s="6"/>
      <c r="N8" s="440"/>
      <c r="O8" s="6"/>
      <c r="P8" s="440"/>
      <c r="Q8" s="6"/>
      <c r="R8" s="6"/>
      <c r="S8" s="6"/>
      <c r="T8" s="440"/>
      <c r="U8" s="6"/>
      <c r="V8" s="440"/>
      <c r="W8" s="6"/>
      <c r="X8" s="377"/>
      <c r="Y8" s="12"/>
      <c r="Z8" s="377"/>
      <c r="AA8" s="377"/>
      <c r="AB8" s="377"/>
    </row>
    <row r="9" spans="1:28" ht="23.25" customHeight="1">
      <c r="A9" s="12" t="s">
        <v>329</v>
      </c>
      <c r="B9" s="8"/>
      <c r="C9" s="563"/>
      <c r="D9" s="533">
        <v>9994460</v>
      </c>
      <c r="E9" s="381"/>
      <c r="F9" s="533">
        <v>2926874</v>
      </c>
      <c r="G9" s="1"/>
      <c r="H9" s="533">
        <v>41026</v>
      </c>
      <c r="I9" s="381"/>
      <c r="J9" s="533">
        <v>2935</v>
      </c>
      <c r="K9" s="380"/>
      <c r="L9" s="533">
        <v>305544</v>
      </c>
      <c r="M9" s="380"/>
      <c r="N9" s="533">
        <v>2344137</v>
      </c>
      <c r="O9" s="380"/>
      <c r="P9" s="533">
        <v>-117702</v>
      </c>
      <c r="Q9" s="380"/>
      <c r="R9" s="533">
        <v>-79676</v>
      </c>
      <c r="S9" s="380"/>
      <c r="T9" s="533">
        <v>-35447</v>
      </c>
      <c r="U9" s="380"/>
      <c r="V9" s="533">
        <v>-232825</v>
      </c>
      <c r="W9" s="380"/>
      <c r="X9" s="533">
        <v>15382151</v>
      </c>
      <c r="Y9" s="380"/>
      <c r="Z9" s="533">
        <v>49428</v>
      </c>
      <c r="AA9" s="380"/>
      <c r="AB9" s="533">
        <v>15431579</v>
      </c>
    </row>
    <row r="10" spans="1:28" s="36" customFormat="1" ht="14.5">
      <c r="A10" s="34"/>
      <c r="B10" s="35"/>
      <c r="C10" s="589"/>
      <c r="D10" s="399"/>
      <c r="E10" s="399"/>
      <c r="F10" s="399"/>
      <c r="G10" s="414"/>
      <c r="H10" s="415"/>
      <c r="I10" s="399"/>
      <c r="J10" s="399"/>
      <c r="K10" s="415"/>
      <c r="L10" s="415"/>
      <c r="M10" s="415"/>
      <c r="N10" s="415"/>
      <c r="O10" s="415"/>
      <c r="P10" s="415"/>
      <c r="Q10" s="415"/>
      <c r="R10" s="415"/>
      <c r="S10" s="415"/>
      <c r="T10" s="415"/>
      <c r="U10" s="415"/>
      <c r="V10" s="415"/>
      <c r="W10" s="415"/>
      <c r="X10" s="414"/>
      <c r="Y10" s="414"/>
      <c r="Z10" s="414"/>
      <c r="AA10" s="414"/>
      <c r="AB10" s="415"/>
    </row>
    <row r="11" spans="1:28" ht="22">
      <c r="A11" s="548" t="s">
        <v>259</v>
      </c>
      <c r="B11" s="8"/>
      <c r="C11" s="587"/>
      <c r="D11" s="408"/>
      <c r="E11" s="408"/>
      <c r="F11" s="408"/>
      <c r="G11" s="407"/>
      <c r="H11" s="408"/>
      <c r="I11" s="408"/>
      <c r="J11" s="408"/>
      <c r="K11" s="408"/>
      <c r="L11" s="408"/>
      <c r="M11" s="408"/>
      <c r="N11" s="408"/>
      <c r="O11" s="408"/>
      <c r="P11" s="408"/>
      <c r="Q11" s="408"/>
      <c r="R11" s="408"/>
      <c r="S11" s="408"/>
      <c r="T11" s="408"/>
      <c r="U11" s="408"/>
      <c r="V11" s="408"/>
      <c r="W11" s="408"/>
      <c r="X11" s="407"/>
      <c r="Y11" s="407"/>
      <c r="Z11" s="407"/>
      <c r="AA11" s="407"/>
      <c r="AB11" s="408"/>
    </row>
    <row r="12" spans="1:28" ht="22">
      <c r="A12" s="548"/>
      <c r="B12" s="549" t="s">
        <v>324</v>
      </c>
      <c r="C12" s="587"/>
      <c r="D12" s="408"/>
      <c r="E12" s="408"/>
      <c r="F12" s="408"/>
      <c r="G12" s="407"/>
      <c r="H12" s="408"/>
      <c r="I12" s="408"/>
      <c r="J12" s="408"/>
      <c r="K12" s="408"/>
      <c r="L12" s="408"/>
      <c r="M12" s="408"/>
      <c r="N12" s="408"/>
      <c r="O12" s="408"/>
      <c r="P12" s="408"/>
      <c r="Q12" s="408"/>
      <c r="R12" s="408"/>
      <c r="S12" s="408"/>
      <c r="T12" s="408"/>
      <c r="U12" s="408"/>
      <c r="V12" s="408"/>
      <c r="W12" s="408"/>
      <c r="X12" s="407"/>
      <c r="Y12" s="407"/>
      <c r="Z12" s="407"/>
      <c r="AA12" s="407"/>
      <c r="AB12" s="408"/>
    </row>
    <row r="13" spans="1:28" ht="22">
      <c r="A13" s="548"/>
      <c r="B13" s="21" t="s">
        <v>260</v>
      </c>
      <c r="C13" s="424">
        <v>10</v>
      </c>
      <c r="D13" s="488">
        <v>395</v>
      </c>
      <c r="E13" s="410"/>
      <c r="F13" s="488">
        <v>944</v>
      </c>
      <c r="G13" s="407"/>
      <c r="H13" s="410">
        <v>0</v>
      </c>
      <c r="I13" s="410"/>
      <c r="J13" s="488">
        <v>-367</v>
      </c>
      <c r="K13" s="410"/>
      <c r="L13" s="410">
        <v>0</v>
      </c>
      <c r="M13" s="410"/>
      <c r="N13" s="410">
        <v>0</v>
      </c>
      <c r="O13" s="410"/>
      <c r="P13" s="410">
        <v>0</v>
      </c>
      <c r="Q13" s="410"/>
      <c r="R13" s="410">
        <v>0</v>
      </c>
      <c r="S13" s="410"/>
      <c r="T13" s="410">
        <v>0</v>
      </c>
      <c r="U13" s="410"/>
      <c r="V13" s="407">
        <v>0</v>
      </c>
      <c r="W13" s="407"/>
      <c r="X13" s="1">
        <v>972</v>
      </c>
      <c r="Y13" s="407"/>
      <c r="Z13" s="407">
        <v>0</v>
      </c>
      <c r="AA13" s="407"/>
      <c r="AB13" s="1">
        <v>972</v>
      </c>
    </row>
    <row r="14" spans="1:28">
      <c r="A14" s="14"/>
      <c r="B14" s="8" t="s">
        <v>262</v>
      </c>
      <c r="C14" s="424">
        <v>13</v>
      </c>
      <c r="D14" s="407">
        <v>0</v>
      </c>
      <c r="E14" s="407"/>
      <c r="F14" s="407">
        <v>0</v>
      </c>
      <c r="G14" s="407"/>
      <c r="H14" s="407">
        <v>0</v>
      </c>
      <c r="I14" s="407"/>
      <c r="J14" s="407">
        <v>0</v>
      </c>
      <c r="K14" s="407"/>
      <c r="L14" s="1">
        <v>0</v>
      </c>
      <c r="M14" s="407"/>
      <c r="N14" s="1">
        <v>-319829</v>
      </c>
      <c r="O14" s="407"/>
      <c r="P14" s="407">
        <v>0</v>
      </c>
      <c r="Q14" s="407"/>
      <c r="R14" s="407">
        <v>0</v>
      </c>
      <c r="S14" s="407"/>
      <c r="T14" s="407">
        <v>0</v>
      </c>
      <c r="U14" s="407"/>
      <c r="V14" s="407">
        <v>0</v>
      </c>
      <c r="W14" s="407"/>
      <c r="X14" s="1">
        <v>-319829</v>
      </c>
      <c r="Y14" s="407"/>
      <c r="Z14" s="407">
        <v>0</v>
      </c>
      <c r="AA14" s="407"/>
      <c r="AB14" s="1">
        <v>-319829</v>
      </c>
    </row>
    <row r="15" spans="1:28" ht="22">
      <c r="A15" s="548" t="s">
        <v>51</v>
      </c>
      <c r="B15" s="549"/>
      <c r="C15" s="587"/>
      <c r="D15" s="378">
        <v>395</v>
      </c>
      <c r="E15" s="381"/>
      <c r="F15" s="378">
        <v>944</v>
      </c>
      <c r="G15" s="411"/>
      <c r="H15" s="378">
        <v>0</v>
      </c>
      <c r="I15" s="411"/>
      <c r="J15" s="378">
        <v>-367</v>
      </c>
      <c r="K15" s="411"/>
      <c r="L15" s="378">
        <v>0</v>
      </c>
      <c r="M15" s="411"/>
      <c r="N15" s="378">
        <v>-319829</v>
      </c>
      <c r="O15" s="411"/>
      <c r="P15" s="378">
        <v>0</v>
      </c>
      <c r="Q15" s="411"/>
      <c r="R15" s="378">
        <v>0</v>
      </c>
      <c r="S15" s="411"/>
      <c r="T15" s="378">
        <v>0</v>
      </c>
      <c r="U15" s="411"/>
      <c r="V15" s="378">
        <v>0</v>
      </c>
      <c r="W15" s="411"/>
      <c r="X15" s="378">
        <v>-318857</v>
      </c>
      <c r="Y15" s="411"/>
      <c r="Z15" s="378">
        <v>0</v>
      </c>
      <c r="AA15" s="411"/>
      <c r="AB15" s="378">
        <v>-318857</v>
      </c>
    </row>
    <row r="16" spans="1:28" s="36" customFormat="1" ht="14.5">
      <c r="A16" s="34"/>
      <c r="B16" s="35"/>
      <c r="C16" s="589"/>
      <c r="D16" s="399"/>
      <c r="E16" s="399"/>
      <c r="F16" s="399"/>
      <c r="G16" s="414"/>
      <c r="H16" s="415"/>
      <c r="I16" s="399"/>
      <c r="J16" s="399"/>
      <c r="K16" s="415"/>
      <c r="L16" s="415"/>
      <c r="M16" s="415"/>
      <c r="N16" s="415"/>
      <c r="O16" s="415"/>
      <c r="P16" s="415"/>
      <c r="Q16" s="415"/>
      <c r="R16" s="415"/>
      <c r="S16" s="415"/>
      <c r="T16" s="415"/>
      <c r="U16" s="415"/>
      <c r="V16" s="415"/>
      <c r="W16" s="415"/>
      <c r="X16" s="414"/>
      <c r="Y16" s="414"/>
      <c r="Z16" s="414"/>
      <c r="AA16" s="414"/>
      <c r="AB16" s="415"/>
    </row>
    <row r="17" spans="1:28" ht="23.25" customHeight="1">
      <c r="A17" s="525" t="s">
        <v>298</v>
      </c>
      <c r="B17" s="8"/>
      <c r="C17" s="587"/>
      <c r="D17" s="407"/>
      <c r="E17" s="407"/>
      <c r="F17" s="407"/>
      <c r="G17" s="40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407"/>
      <c r="U17" s="407"/>
      <c r="V17" s="407"/>
      <c r="W17" s="407"/>
      <c r="X17" s="407"/>
      <c r="Y17" s="407"/>
      <c r="Z17" s="407"/>
      <c r="AA17" s="407"/>
      <c r="AB17" s="407"/>
    </row>
    <row r="18" spans="1:28">
      <c r="A18" s="22"/>
      <c r="B18" s="21" t="s">
        <v>247</v>
      </c>
      <c r="C18" s="587"/>
      <c r="D18" s="407">
        <v>0</v>
      </c>
      <c r="E18" s="407"/>
      <c r="F18" s="407">
        <v>0</v>
      </c>
      <c r="G18" s="407"/>
      <c r="H18" s="407">
        <v>0</v>
      </c>
      <c r="I18" s="407"/>
      <c r="J18" s="407">
        <v>0</v>
      </c>
      <c r="K18" s="407"/>
      <c r="L18" s="1">
        <v>0</v>
      </c>
      <c r="M18" s="407"/>
      <c r="N18" s="1">
        <v>928466</v>
      </c>
      <c r="O18" s="407"/>
      <c r="P18" s="407">
        <v>0</v>
      </c>
      <c r="Q18" s="407"/>
      <c r="R18" s="407">
        <v>0</v>
      </c>
      <c r="S18" s="407"/>
      <c r="T18" s="407">
        <v>0</v>
      </c>
      <c r="U18" s="407"/>
      <c r="V18" s="407">
        <v>0</v>
      </c>
      <c r="W18" s="407"/>
      <c r="X18" s="1">
        <v>928466</v>
      </c>
      <c r="Y18" s="407"/>
      <c r="Z18" s="1">
        <v>10</v>
      </c>
      <c r="AA18" s="407"/>
      <c r="AB18" s="1">
        <v>928476</v>
      </c>
    </row>
    <row r="19" spans="1:28">
      <c r="A19" s="22"/>
      <c r="B19" s="21" t="s">
        <v>246</v>
      </c>
      <c r="C19" s="587"/>
      <c r="D19" s="413">
        <v>0</v>
      </c>
      <c r="E19" s="407"/>
      <c r="F19" s="413">
        <v>0</v>
      </c>
      <c r="G19" s="407"/>
      <c r="H19" s="413">
        <v>0</v>
      </c>
      <c r="I19" s="407"/>
      <c r="J19" s="413">
        <v>0</v>
      </c>
      <c r="K19" s="407"/>
      <c r="L19" s="413">
        <v>0</v>
      </c>
      <c r="M19" s="407"/>
      <c r="N19" s="1">
        <v>0</v>
      </c>
      <c r="O19" s="407"/>
      <c r="P19" s="1">
        <v>-1051416</v>
      </c>
      <c r="Q19" s="407"/>
      <c r="R19" s="1">
        <v>-33167</v>
      </c>
      <c r="S19" s="407"/>
      <c r="T19" s="1">
        <v>-69033</v>
      </c>
      <c r="U19" s="1"/>
      <c r="V19" s="1">
        <v>-1153616</v>
      </c>
      <c r="W19" s="407"/>
      <c r="X19" s="1">
        <v>-1153616</v>
      </c>
      <c r="Y19" s="407"/>
      <c r="Z19" s="407">
        <v>0</v>
      </c>
      <c r="AA19" s="407"/>
      <c r="AB19" s="1">
        <v>-1153616</v>
      </c>
    </row>
    <row r="20" spans="1:28" ht="22">
      <c r="A20" s="548" t="s">
        <v>251</v>
      </c>
      <c r="B20" s="8"/>
      <c r="C20" s="587"/>
      <c r="D20" s="412">
        <v>0</v>
      </c>
      <c r="E20" s="411"/>
      <c r="F20" s="412">
        <v>0</v>
      </c>
      <c r="G20" s="411"/>
      <c r="H20" s="412">
        <v>0</v>
      </c>
      <c r="I20" s="411"/>
      <c r="J20" s="412">
        <v>0</v>
      </c>
      <c r="K20" s="411"/>
      <c r="L20" s="412">
        <v>0</v>
      </c>
      <c r="M20" s="411"/>
      <c r="N20" s="378">
        <v>928466</v>
      </c>
      <c r="O20" s="411"/>
      <c r="P20" s="378">
        <v>-1051416</v>
      </c>
      <c r="Q20" s="411"/>
      <c r="R20" s="378">
        <v>-33167</v>
      </c>
      <c r="S20" s="411"/>
      <c r="T20" s="378">
        <v>-69033</v>
      </c>
      <c r="U20" s="381"/>
      <c r="V20" s="378">
        <v>-1153616</v>
      </c>
      <c r="W20" s="381"/>
      <c r="X20" s="378">
        <v>-225150</v>
      </c>
      <c r="Y20" s="411"/>
      <c r="Z20" s="378">
        <v>10</v>
      </c>
      <c r="AA20" s="411"/>
      <c r="AB20" s="378">
        <v>-225140</v>
      </c>
    </row>
    <row r="21" spans="1:28" s="36" customFormat="1" ht="14.5">
      <c r="A21" s="34"/>
      <c r="B21" s="35"/>
      <c r="C21" s="589"/>
      <c r="D21" s="399"/>
      <c r="E21" s="399"/>
      <c r="F21" s="399"/>
      <c r="G21" s="414"/>
      <c r="H21" s="415"/>
      <c r="I21" s="399"/>
      <c r="J21" s="399"/>
      <c r="K21" s="415"/>
      <c r="L21" s="415"/>
      <c r="M21" s="415"/>
      <c r="N21" s="415"/>
      <c r="O21" s="415"/>
      <c r="P21" s="415"/>
      <c r="Q21" s="415"/>
      <c r="R21" s="415"/>
      <c r="S21" s="415"/>
      <c r="T21" s="415"/>
      <c r="U21" s="415"/>
      <c r="V21" s="415"/>
      <c r="W21" s="415"/>
      <c r="X21" s="414"/>
      <c r="Y21" s="414"/>
      <c r="Z21" s="414"/>
      <c r="AA21" s="414"/>
      <c r="AB21" s="415"/>
    </row>
    <row r="22" spans="1:28" ht="21.75" hidden="1" customHeight="1">
      <c r="A22" s="13" t="s">
        <v>53</v>
      </c>
      <c r="B22" s="8"/>
      <c r="C22" s="587"/>
      <c r="D22" s="407"/>
      <c r="E22" s="407"/>
      <c r="F22" s="407"/>
      <c r="G22" s="407"/>
      <c r="H22" s="407"/>
      <c r="I22" s="407"/>
      <c r="J22" s="407"/>
      <c r="K22" s="407"/>
      <c r="L22" s="407"/>
      <c r="M22" s="414"/>
      <c r="N22" s="407"/>
      <c r="O22" s="407"/>
      <c r="P22" s="407"/>
      <c r="Q22" s="407"/>
      <c r="R22" s="407"/>
      <c r="S22" s="407"/>
      <c r="T22" s="407"/>
      <c r="U22" s="407"/>
      <c r="V22" s="407"/>
      <c r="W22" s="407"/>
      <c r="X22" s="407"/>
      <c r="Y22" s="407"/>
      <c r="Z22" s="407"/>
      <c r="AA22" s="407"/>
      <c r="AB22" s="407"/>
    </row>
    <row r="23" spans="1:28" s="36" customFormat="1" ht="14.25" hidden="1" customHeight="1">
      <c r="A23" s="34"/>
      <c r="B23" s="35"/>
      <c r="C23" s="589"/>
      <c r="D23" s="416"/>
      <c r="E23" s="399"/>
      <c r="F23" s="416"/>
      <c r="G23" s="414"/>
      <c r="H23" s="417"/>
      <c r="I23" s="399"/>
      <c r="J23" s="416"/>
      <c r="K23" s="415"/>
      <c r="L23" s="417"/>
      <c r="M23" s="415"/>
      <c r="N23" s="415"/>
      <c r="O23" s="415"/>
      <c r="P23" s="415"/>
      <c r="Q23" s="415"/>
      <c r="R23" s="415"/>
      <c r="S23" s="415"/>
      <c r="T23" s="415"/>
      <c r="U23" s="415"/>
      <c r="V23" s="415"/>
      <c r="W23" s="415"/>
      <c r="X23" s="414"/>
      <c r="Y23" s="414"/>
      <c r="Z23" s="418"/>
      <c r="AA23" s="414"/>
      <c r="AB23" s="417"/>
    </row>
    <row r="24" spans="1:28" ht="22.5" thickBot="1">
      <c r="A24" s="548" t="s">
        <v>357</v>
      </c>
      <c r="B24" s="8"/>
      <c r="C24" s="587"/>
      <c r="D24" s="379">
        <v>9994855</v>
      </c>
      <c r="E24" s="381"/>
      <c r="F24" s="379">
        <v>2927818</v>
      </c>
      <c r="G24" s="381"/>
      <c r="H24" s="379">
        <v>41026</v>
      </c>
      <c r="I24" s="381"/>
      <c r="J24" s="379">
        <v>2568</v>
      </c>
      <c r="K24" s="380"/>
      <c r="L24" s="379">
        <v>305544</v>
      </c>
      <c r="M24" s="380"/>
      <c r="N24" s="379">
        <v>2952774</v>
      </c>
      <c r="O24" s="381"/>
      <c r="P24" s="379">
        <v>-1169118</v>
      </c>
      <c r="Q24" s="381"/>
      <c r="R24" s="379">
        <v>-112843</v>
      </c>
      <c r="S24" s="381"/>
      <c r="T24" s="379">
        <v>-104480</v>
      </c>
      <c r="U24" s="381"/>
      <c r="V24" s="379">
        <v>-1386441</v>
      </c>
      <c r="W24" s="380"/>
      <c r="X24" s="379">
        <v>14838144</v>
      </c>
      <c r="Y24" s="381"/>
      <c r="Z24" s="379">
        <v>49438</v>
      </c>
      <c r="AA24" s="381"/>
      <c r="AB24" s="379">
        <v>14887582</v>
      </c>
    </row>
    <row r="25" spans="1:28" ht="22" thickTop="1">
      <c r="Y25" s="4"/>
      <c r="AA25" s="376"/>
    </row>
  </sheetData>
  <mergeCells count="10">
    <mergeCell ref="D7:AB7"/>
    <mergeCell ref="D4:AB4"/>
    <mergeCell ref="D5:D6"/>
    <mergeCell ref="F5:F6"/>
    <mergeCell ref="J5:J6"/>
    <mergeCell ref="X5:X6"/>
    <mergeCell ref="Z5:Z6"/>
    <mergeCell ref="AB5:AB6"/>
    <mergeCell ref="L5:N5"/>
    <mergeCell ref="P5:V5"/>
  </mergeCells>
  <pageMargins left="0.7" right="0.7" top="0.48" bottom="0.5" header="0.5" footer="0.5"/>
  <pageSetup paperSize="9" scale="59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DBE1C-4D14-4E73-88B6-77A278F08576}">
  <sheetPr>
    <tabColor rgb="FF00B050"/>
  </sheetPr>
  <dimension ref="A1:AB32"/>
  <sheetViews>
    <sheetView view="pageBreakPreview" zoomScale="70" zoomScaleNormal="100" zoomScaleSheetLayoutView="70" workbookViewId="0">
      <selection activeCell="B27" sqref="B27"/>
    </sheetView>
  </sheetViews>
  <sheetFormatPr defaultColWidth="9.08984375" defaultRowHeight="21.5"/>
  <cols>
    <col min="1" max="1" width="1.81640625" style="4" customWidth="1"/>
    <col min="2" max="2" width="52.54296875" style="4" customWidth="1"/>
    <col min="3" max="3" width="11.08984375" style="590" customWidth="1"/>
    <col min="4" max="4" width="10.90625" style="4" customWidth="1"/>
    <col min="5" max="5" width="0.453125" style="4" customWidth="1"/>
    <col min="6" max="6" width="10.08984375" style="4" customWidth="1"/>
    <col min="7" max="7" width="0.453125" style="4" customWidth="1"/>
    <col min="8" max="8" width="14.1796875" style="4" customWidth="1"/>
    <col min="9" max="9" width="0.453125" style="4" customWidth="1"/>
    <col min="10" max="10" width="10.08984375" style="4" customWidth="1"/>
    <col min="11" max="11" width="0.453125" style="4" customWidth="1"/>
    <col min="12" max="12" width="11.08984375" style="4" customWidth="1"/>
    <col min="13" max="13" width="0.453125" style="4" customWidth="1"/>
    <col min="14" max="14" width="10" style="4" bestFit="1" customWidth="1"/>
    <col min="15" max="15" width="0.453125" style="4" customWidth="1"/>
    <col min="16" max="16" width="11.90625" style="4" customWidth="1"/>
    <col min="17" max="17" width="0.453125" style="4" customWidth="1"/>
    <col min="18" max="18" width="12.453125" style="4" customWidth="1"/>
    <col min="19" max="19" width="0.453125" style="4" customWidth="1"/>
    <col min="20" max="20" width="13" style="4" customWidth="1"/>
    <col min="21" max="21" width="0.453125" style="4" customWidth="1"/>
    <col min="22" max="22" width="10.453125" style="4" customWidth="1"/>
    <col min="23" max="23" width="0.453125" style="4" customWidth="1"/>
    <col min="24" max="24" width="11.81640625" style="4" customWidth="1"/>
    <col min="25" max="25" width="0.453125" style="376" customWidth="1"/>
    <col min="26" max="26" width="11.81640625" style="4" customWidth="1"/>
    <col min="27" max="27" width="0.81640625" style="4" customWidth="1"/>
    <col min="28" max="28" width="10.90625" style="4" customWidth="1"/>
    <col min="29" max="16384" width="9.08984375" style="4"/>
  </cols>
  <sheetData>
    <row r="1" spans="1:28" s="383" customFormat="1" ht="24" customHeight="1">
      <c r="A1" s="425" t="s">
        <v>208</v>
      </c>
      <c r="B1" s="15"/>
      <c r="C1" s="584"/>
      <c r="D1" s="386"/>
      <c r="E1" s="386"/>
      <c r="F1" s="386"/>
      <c r="G1" s="385"/>
      <c r="H1" s="385"/>
      <c r="I1" s="386"/>
      <c r="J1" s="386"/>
      <c r="K1" s="385"/>
      <c r="L1" s="385"/>
      <c r="M1" s="385"/>
      <c r="N1" s="385"/>
      <c r="O1" s="385"/>
      <c r="P1" s="385"/>
      <c r="Q1" s="385"/>
      <c r="R1" s="385"/>
      <c r="S1" s="385"/>
      <c r="T1" s="385"/>
      <c r="U1" s="385"/>
      <c r="V1" s="385"/>
      <c r="W1" s="385"/>
      <c r="X1" s="385"/>
      <c r="Y1" s="385"/>
      <c r="Z1" s="385"/>
      <c r="AA1" s="387"/>
      <c r="AB1" s="386"/>
    </row>
    <row r="2" spans="1:28" s="383" customFormat="1" ht="24" customHeight="1">
      <c r="A2" s="5" t="s">
        <v>73</v>
      </c>
      <c r="B2" s="5"/>
      <c r="C2" s="585"/>
      <c r="D2" s="390"/>
      <c r="E2" s="390"/>
      <c r="F2" s="390"/>
      <c r="G2" s="387"/>
      <c r="H2" s="387"/>
      <c r="I2" s="390"/>
      <c r="J2" s="390"/>
      <c r="K2" s="387"/>
      <c r="L2" s="387"/>
      <c r="M2" s="387"/>
      <c r="N2" s="387"/>
      <c r="O2" s="387"/>
      <c r="P2" s="387"/>
      <c r="Q2" s="387"/>
      <c r="R2" s="387"/>
      <c r="S2" s="387"/>
      <c r="T2" s="387"/>
      <c r="U2" s="387"/>
      <c r="V2" s="387"/>
      <c r="W2" s="387"/>
      <c r="X2" s="387"/>
      <c r="Y2" s="387"/>
      <c r="Z2" s="387"/>
      <c r="AA2" s="387"/>
      <c r="AB2" s="391"/>
    </row>
    <row r="3" spans="1:28" ht="14.25" customHeight="1">
      <c r="A3" s="6"/>
      <c r="B3" s="6"/>
      <c r="C3" s="586"/>
      <c r="D3" s="388"/>
      <c r="E3" s="388"/>
      <c r="F3" s="388"/>
      <c r="G3" s="9"/>
      <c r="H3" s="9"/>
      <c r="I3" s="388"/>
      <c r="J3" s="388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389"/>
    </row>
    <row r="4" spans="1:28" ht="23.25" customHeight="1">
      <c r="A4" s="6"/>
      <c r="B4" s="6"/>
      <c r="C4" s="586"/>
      <c r="D4" s="619" t="s">
        <v>1</v>
      </c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  <c r="R4" s="619"/>
      <c r="S4" s="619"/>
      <c r="T4" s="619"/>
      <c r="U4" s="619"/>
      <c r="V4" s="619"/>
      <c r="W4" s="619"/>
      <c r="X4" s="619"/>
      <c r="Y4" s="619"/>
      <c r="Z4" s="619"/>
      <c r="AA4" s="619"/>
      <c r="AB4" s="619"/>
    </row>
    <row r="5" spans="1:28" ht="21.5" customHeight="1">
      <c r="A5" s="8"/>
      <c r="B5" s="8"/>
      <c r="C5" s="587"/>
      <c r="D5" s="620" t="s">
        <v>252</v>
      </c>
      <c r="E5" s="599"/>
      <c r="F5" s="620" t="s">
        <v>253</v>
      </c>
      <c r="G5" s="11"/>
      <c r="H5" s="623" t="s">
        <v>255</v>
      </c>
      <c r="I5" s="599"/>
      <c r="J5" s="620" t="s">
        <v>287</v>
      </c>
      <c r="K5" s="493"/>
      <c r="L5" s="622" t="s">
        <v>37</v>
      </c>
      <c r="M5" s="622"/>
      <c r="N5" s="622"/>
      <c r="O5" s="493"/>
      <c r="P5" s="622" t="s">
        <v>206</v>
      </c>
      <c r="Q5" s="622"/>
      <c r="R5" s="622"/>
      <c r="S5" s="622"/>
      <c r="T5" s="622"/>
      <c r="U5" s="622"/>
      <c r="V5" s="622"/>
      <c r="W5" s="493"/>
      <c r="X5" s="621" t="s">
        <v>313</v>
      </c>
      <c r="Y5" s="11"/>
      <c r="Z5" s="621" t="s">
        <v>205</v>
      </c>
      <c r="AA5" s="11"/>
      <c r="AB5" s="621" t="s">
        <v>312</v>
      </c>
    </row>
    <row r="6" spans="1:28" ht="107.5" customHeight="1">
      <c r="A6" s="8"/>
      <c r="B6" s="8"/>
      <c r="C6" s="20" t="s">
        <v>5</v>
      </c>
      <c r="D6" s="620"/>
      <c r="E6" s="599"/>
      <c r="F6" s="620"/>
      <c r="G6" s="11"/>
      <c r="H6" s="623"/>
      <c r="I6" s="599"/>
      <c r="J6" s="620"/>
      <c r="K6" s="493"/>
      <c r="L6" s="602" t="s">
        <v>256</v>
      </c>
      <c r="M6" s="493"/>
      <c r="N6" s="602" t="s">
        <v>310</v>
      </c>
      <c r="O6" s="493"/>
      <c r="P6" s="602" t="s">
        <v>218</v>
      </c>
      <c r="Q6" s="493"/>
      <c r="R6" s="602" t="s">
        <v>290</v>
      </c>
      <c r="S6" s="493"/>
      <c r="T6" s="602" t="s">
        <v>367</v>
      </c>
      <c r="U6" s="493"/>
      <c r="V6" s="602" t="s">
        <v>257</v>
      </c>
      <c r="W6" s="493"/>
      <c r="X6" s="621"/>
      <c r="Y6" s="600"/>
      <c r="Z6" s="621"/>
      <c r="AA6" s="600"/>
      <c r="AB6" s="621"/>
    </row>
    <row r="7" spans="1:28" ht="23.25" customHeight="1">
      <c r="A7" s="6"/>
      <c r="B7" s="6"/>
      <c r="C7" s="588"/>
      <c r="D7" s="618" t="s">
        <v>244</v>
      </c>
      <c r="E7" s="618"/>
      <c r="F7" s="618"/>
      <c r="G7" s="618"/>
      <c r="H7" s="618"/>
      <c r="I7" s="618"/>
      <c r="J7" s="618"/>
      <c r="K7" s="618"/>
      <c r="L7" s="618"/>
      <c r="M7" s="618"/>
      <c r="N7" s="618"/>
      <c r="O7" s="618"/>
      <c r="P7" s="618"/>
      <c r="Q7" s="618"/>
      <c r="R7" s="618"/>
      <c r="S7" s="618"/>
      <c r="T7" s="618"/>
      <c r="U7" s="618"/>
      <c r="V7" s="618"/>
      <c r="W7" s="618"/>
      <c r="X7" s="618"/>
      <c r="Y7" s="618"/>
      <c r="Z7" s="618"/>
      <c r="AA7" s="618"/>
      <c r="AB7" s="618"/>
    </row>
    <row r="8" spans="1:28" ht="23.25" customHeight="1">
      <c r="A8" s="6" t="s">
        <v>361</v>
      </c>
      <c r="B8" s="6"/>
      <c r="C8" s="588"/>
      <c r="D8" s="542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12"/>
      <c r="Y8" s="12"/>
      <c r="Z8" s="12"/>
      <c r="AA8" s="377"/>
      <c r="AB8" s="12"/>
    </row>
    <row r="9" spans="1:28" ht="23.25" customHeight="1">
      <c r="A9" s="12" t="s">
        <v>322</v>
      </c>
      <c r="B9" s="8"/>
      <c r="C9" s="563"/>
      <c r="D9" s="381">
        <v>13201888</v>
      </c>
      <c r="E9" s="381"/>
      <c r="F9" s="381">
        <v>6989800</v>
      </c>
      <c r="G9" s="1"/>
      <c r="H9" s="381">
        <v>41026</v>
      </c>
      <c r="I9" s="381"/>
      <c r="J9" s="381">
        <v>2421</v>
      </c>
      <c r="K9" s="380"/>
      <c r="L9" s="381">
        <v>403531</v>
      </c>
      <c r="M9" s="380"/>
      <c r="N9" s="381">
        <v>3523120</v>
      </c>
      <c r="O9" s="380"/>
      <c r="P9" s="381">
        <v>-1588187</v>
      </c>
      <c r="Q9" s="380"/>
      <c r="R9" s="381">
        <v>-114045</v>
      </c>
      <c r="S9" s="380"/>
      <c r="T9" s="381">
        <v>20553</v>
      </c>
      <c r="U9" s="380"/>
      <c r="V9" s="381">
        <v>-1681679</v>
      </c>
      <c r="W9" s="380"/>
      <c r="X9" s="381">
        <v>22480107</v>
      </c>
      <c r="Y9" s="380"/>
      <c r="Z9" s="381">
        <v>68836</v>
      </c>
      <c r="AA9" s="380"/>
      <c r="AB9" s="381">
        <v>22548943</v>
      </c>
    </row>
    <row r="10" spans="1:28" s="36" customFormat="1" ht="14.5">
      <c r="A10" s="34"/>
      <c r="B10" s="35"/>
      <c r="C10" s="589"/>
      <c r="D10" s="399"/>
      <c r="E10" s="399"/>
      <c r="F10" s="399"/>
      <c r="G10" s="414"/>
      <c r="H10" s="415"/>
      <c r="I10" s="399"/>
      <c r="J10" s="399"/>
      <c r="K10" s="415"/>
      <c r="L10" s="415"/>
      <c r="M10" s="415"/>
      <c r="N10" s="415"/>
      <c r="O10" s="415"/>
      <c r="P10" s="415"/>
      <c r="Q10" s="415"/>
      <c r="R10" s="415"/>
      <c r="S10" s="415"/>
      <c r="T10" s="415"/>
      <c r="U10" s="415"/>
      <c r="V10" s="415"/>
      <c r="W10" s="415"/>
      <c r="X10" s="414"/>
      <c r="Y10" s="414"/>
      <c r="Z10" s="414"/>
      <c r="AA10" s="414"/>
      <c r="AB10" s="415"/>
    </row>
    <row r="11" spans="1:28" ht="22">
      <c r="A11" s="548" t="s">
        <v>259</v>
      </c>
      <c r="B11" s="8"/>
      <c r="C11" s="587"/>
      <c r="D11" s="408"/>
      <c r="E11" s="408"/>
      <c r="F11" s="408"/>
      <c r="G11" s="407"/>
      <c r="H11" s="408"/>
      <c r="I11" s="408"/>
      <c r="J11" s="408"/>
      <c r="K11" s="408"/>
      <c r="L11" s="408"/>
      <c r="M11" s="408"/>
      <c r="N11" s="408"/>
      <c r="O11" s="408"/>
      <c r="P11" s="408"/>
      <c r="Q11" s="408"/>
      <c r="R11" s="408"/>
      <c r="S11" s="408"/>
      <c r="T11" s="408"/>
      <c r="U11" s="408"/>
      <c r="V11" s="408"/>
      <c r="W11" s="408"/>
      <c r="X11" s="407"/>
      <c r="Y11" s="407"/>
      <c r="Z11" s="407"/>
      <c r="AA11" s="407"/>
      <c r="AB11" s="408"/>
    </row>
    <row r="12" spans="1:28" ht="22">
      <c r="A12" s="548"/>
      <c r="B12" s="549" t="s">
        <v>324</v>
      </c>
      <c r="C12" s="587"/>
      <c r="D12" s="408"/>
      <c r="E12" s="408"/>
      <c r="F12" s="408"/>
      <c r="G12" s="407"/>
      <c r="H12" s="408"/>
      <c r="I12" s="408"/>
      <c r="J12" s="408"/>
      <c r="K12" s="408"/>
      <c r="L12" s="408"/>
      <c r="M12" s="408"/>
      <c r="N12" s="408"/>
      <c r="O12" s="408"/>
      <c r="P12" s="408"/>
      <c r="Q12" s="408"/>
      <c r="R12" s="408"/>
      <c r="S12" s="408"/>
      <c r="T12" s="408"/>
      <c r="U12" s="408"/>
      <c r="V12" s="408"/>
      <c r="W12" s="408"/>
      <c r="X12" s="407"/>
      <c r="Y12" s="407"/>
      <c r="Z12" s="407"/>
      <c r="AA12" s="407"/>
      <c r="AB12" s="408"/>
    </row>
    <row r="13" spans="1:28" ht="22">
      <c r="A13" s="548"/>
      <c r="B13" s="21" t="s">
        <v>260</v>
      </c>
      <c r="C13" s="424">
        <v>10</v>
      </c>
      <c r="D13" s="488">
        <v>9707</v>
      </c>
      <c r="E13" s="410"/>
      <c r="F13" s="488">
        <v>7683</v>
      </c>
      <c r="G13" s="407"/>
      <c r="H13" s="410">
        <v>0</v>
      </c>
      <c r="I13" s="410"/>
      <c r="J13" s="488">
        <v>-1113</v>
      </c>
      <c r="K13" s="410"/>
      <c r="L13" s="410">
        <v>0</v>
      </c>
      <c r="M13" s="410"/>
      <c r="N13" s="410">
        <v>0</v>
      </c>
      <c r="O13" s="410"/>
      <c r="P13" s="410">
        <v>0</v>
      </c>
      <c r="Q13" s="410"/>
      <c r="R13" s="410">
        <v>0</v>
      </c>
      <c r="S13" s="410"/>
      <c r="T13" s="410">
        <v>0</v>
      </c>
      <c r="U13" s="410"/>
      <c r="V13" s="410">
        <v>0</v>
      </c>
      <c r="W13" s="407"/>
      <c r="X13" s="1">
        <v>16277</v>
      </c>
      <c r="Y13" s="407"/>
      <c r="Z13" s="407">
        <v>0</v>
      </c>
      <c r="AA13" s="407"/>
      <c r="AB13" s="1">
        <v>16277</v>
      </c>
    </row>
    <row r="14" spans="1:28" ht="22">
      <c r="A14" s="548"/>
      <c r="B14" s="21" t="s">
        <v>261</v>
      </c>
      <c r="C14" s="424">
        <v>10</v>
      </c>
      <c r="D14" s="410">
        <v>0</v>
      </c>
      <c r="E14" s="410"/>
      <c r="F14" s="410">
        <v>0</v>
      </c>
      <c r="G14" s="407"/>
      <c r="H14" s="410">
        <v>0</v>
      </c>
      <c r="I14" s="410"/>
      <c r="J14" s="488">
        <v>16962</v>
      </c>
      <c r="K14" s="410"/>
      <c r="L14" s="410">
        <v>0</v>
      </c>
      <c r="M14" s="410"/>
      <c r="N14" s="410">
        <v>0</v>
      </c>
      <c r="O14" s="410"/>
      <c r="P14" s="410">
        <v>0</v>
      </c>
      <c r="Q14" s="410"/>
      <c r="R14" s="410">
        <v>0</v>
      </c>
      <c r="S14" s="410"/>
      <c r="T14" s="410">
        <v>0</v>
      </c>
      <c r="U14" s="410"/>
      <c r="V14" s="410">
        <v>0</v>
      </c>
      <c r="W14" s="407"/>
      <c r="X14" s="1">
        <v>16962</v>
      </c>
      <c r="Y14" s="407"/>
      <c r="Z14" s="407">
        <v>0</v>
      </c>
      <c r="AA14" s="407"/>
      <c r="AB14" s="1">
        <v>16962</v>
      </c>
    </row>
    <row r="15" spans="1:28">
      <c r="A15" s="14" t="s">
        <v>276</v>
      </c>
      <c r="B15" s="8" t="s">
        <v>262</v>
      </c>
      <c r="C15" s="424">
        <v>13</v>
      </c>
      <c r="D15" s="413">
        <v>0</v>
      </c>
      <c r="E15" s="407"/>
      <c r="F15" s="413">
        <v>0</v>
      </c>
      <c r="G15" s="407"/>
      <c r="H15" s="413">
        <v>0</v>
      </c>
      <c r="I15" s="407"/>
      <c r="J15" s="413">
        <v>0</v>
      </c>
      <c r="K15" s="407"/>
      <c r="L15" s="413">
        <v>0</v>
      </c>
      <c r="M15" s="407"/>
      <c r="N15" s="595">
        <v>-448845</v>
      </c>
      <c r="O15" s="407"/>
      <c r="P15" s="595">
        <v>0</v>
      </c>
      <c r="Q15" s="407"/>
      <c r="R15" s="413">
        <v>0</v>
      </c>
      <c r="S15" s="407"/>
      <c r="T15" s="413">
        <v>0</v>
      </c>
      <c r="U15" s="407"/>
      <c r="V15" s="413">
        <v>0</v>
      </c>
      <c r="W15" s="407"/>
      <c r="X15" s="595">
        <v>-448845</v>
      </c>
      <c r="Y15" s="407"/>
      <c r="Z15" s="413">
        <v>0</v>
      </c>
      <c r="AA15" s="407"/>
      <c r="AB15" s="595">
        <v>-448845</v>
      </c>
    </row>
    <row r="16" spans="1:28" ht="22" hidden="1">
      <c r="B16" s="530" t="s">
        <v>306</v>
      </c>
      <c r="C16" s="587"/>
      <c r="D16" s="378">
        <v>9707</v>
      </c>
      <c r="E16" s="381"/>
      <c r="F16" s="378">
        <v>7683</v>
      </c>
      <c r="G16" s="411"/>
      <c r="H16" s="378">
        <v>0</v>
      </c>
      <c r="I16" s="411"/>
      <c r="J16" s="378">
        <v>15849</v>
      </c>
      <c r="K16" s="411"/>
      <c r="L16" s="378">
        <v>0</v>
      </c>
      <c r="M16" s="411"/>
      <c r="N16" s="378">
        <v>-448845</v>
      </c>
      <c r="O16" s="411"/>
      <c r="P16" s="378">
        <v>0</v>
      </c>
      <c r="Q16" s="411"/>
      <c r="R16" s="378">
        <v>0</v>
      </c>
      <c r="S16" s="411"/>
      <c r="T16" s="378">
        <v>0</v>
      </c>
      <c r="U16" s="411"/>
      <c r="V16" s="378">
        <v>0</v>
      </c>
      <c r="W16" s="411"/>
      <c r="X16" s="378">
        <v>-415606</v>
      </c>
      <c r="Y16" s="411"/>
      <c r="Z16" s="378">
        <v>0</v>
      </c>
      <c r="AA16" s="411"/>
      <c r="AB16" s="378">
        <v>-415606</v>
      </c>
    </row>
    <row r="17" spans="1:28" s="36" customFormat="1" ht="14.5" hidden="1">
      <c r="A17" s="34"/>
      <c r="B17" s="35"/>
      <c r="C17" s="589"/>
      <c r="D17" s="399"/>
      <c r="E17" s="399"/>
      <c r="F17" s="399"/>
      <c r="G17" s="414"/>
      <c r="H17" s="415"/>
      <c r="I17" s="399"/>
      <c r="J17" s="399"/>
      <c r="K17" s="415"/>
      <c r="L17" s="415"/>
      <c r="M17" s="415"/>
      <c r="N17" s="415"/>
      <c r="O17" s="415"/>
      <c r="P17" s="415"/>
      <c r="Q17" s="415"/>
      <c r="R17" s="415"/>
      <c r="S17" s="415"/>
      <c r="T17" s="415"/>
      <c r="U17" s="415"/>
      <c r="V17" s="415"/>
      <c r="W17" s="415"/>
      <c r="X17" s="414"/>
      <c r="Y17" s="414"/>
      <c r="Z17" s="414"/>
      <c r="AA17" s="414"/>
      <c r="AB17" s="415"/>
    </row>
    <row r="18" spans="1:28" s="36" customFormat="1" ht="24.5" hidden="1" customHeight="1">
      <c r="A18" s="34"/>
      <c r="B18" s="526" t="s">
        <v>303</v>
      </c>
      <c r="C18" s="589"/>
      <c r="D18" s="399"/>
      <c r="E18" s="399"/>
      <c r="F18" s="399"/>
      <c r="G18" s="414"/>
      <c r="H18" s="415"/>
      <c r="I18" s="399"/>
      <c r="J18" s="399"/>
      <c r="K18" s="415"/>
      <c r="L18" s="415"/>
      <c r="M18" s="415"/>
      <c r="N18" s="415"/>
      <c r="O18" s="415"/>
      <c r="P18" s="415"/>
      <c r="Q18" s="415"/>
      <c r="R18" s="415"/>
      <c r="S18" s="415"/>
      <c r="T18" s="415"/>
      <c r="U18" s="415"/>
      <c r="V18" s="415"/>
      <c r="W18" s="415"/>
      <c r="X18" s="414"/>
      <c r="Y18" s="414"/>
      <c r="Z18" s="414"/>
      <c r="AA18" s="414"/>
      <c r="AB18" s="415"/>
    </row>
    <row r="19" spans="1:28" s="36" customFormat="1" ht="24.5" hidden="1" customHeight="1">
      <c r="A19" s="34"/>
      <c r="B19" s="21" t="s">
        <v>304</v>
      </c>
      <c r="C19" s="589"/>
      <c r="D19" s="410">
        <v>0</v>
      </c>
      <c r="E19" s="399"/>
      <c r="F19" s="410">
        <v>0</v>
      </c>
      <c r="G19" s="414"/>
      <c r="H19" s="410">
        <v>0</v>
      </c>
      <c r="I19" s="399"/>
      <c r="J19" s="410">
        <v>0</v>
      </c>
      <c r="K19" s="415"/>
      <c r="L19" s="410">
        <v>0</v>
      </c>
      <c r="M19" s="415"/>
      <c r="N19" s="410">
        <v>0</v>
      </c>
      <c r="O19" s="415"/>
      <c r="P19" s="410">
        <v>0</v>
      </c>
      <c r="Q19" s="415"/>
      <c r="R19" s="410">
        <v>0</v>
      </c>
      <c r="S19" s="415"/>
      <c r="T19" s="410">
        <v>0</v>
      </c>
      <c r="U19" s="415"/>
      <c r="V19" s="410">
        <v>0</v>
      </c>
      <c r="W19" s="415"/>
      <c r="X19" s="410">
        <v>0</v>
      </c>
      <c r="Y19" s="414"/>
      <c r="Z19" s="488">
        <v>0</v>
      </c>
      <c r="AA19" s="414"/>
      <c r="AB19" s="488">
        <v>0</v>
      </c>
    </row>
    <row r="20" spans="1:28" s="36" customFormat="1" ht="24.5" hidden="1" customHeight="1">
      <c r="A20" s="34"/>
      <c r="B20" s="526" t="s">
        <v>305</v>
      </c>
      <c r="C20" s="589"/>
      <c r="D20" s="490">
        <v>0</v>
      </c>
      <c r="E20" s="399"/>
      <c r="F20" s="490">
        <v>0</v>
      </c>
      <c r="G20" s="414"/>
      <c r="H20" s="490">
        <v>0</v>
      </c>
      <c r="I20" s="399"/>
      <c r="J20" s="490">
        <v>0</v>
      </c>
      <c r="K20" s="415"/>
      <c r="L20" s="490">
        <v>0</v>
      </c>
      <c r="M20" s="415"/>
      <c r="N20" s="490">
        <v>0</v>
      </c>
      <c r="O20" s="415"/>
      <c r="P20" s="490">
        <v>0</v>
      </c>
      <c r="Q20" s="415"/>
      <c r="R20" s="490">
        <v>0</v>
      </c>
      <c r="S20" s="415"/>
      <c r="T20" s="490">
        <v>0</v>
      </c>
      <c r="U20" s="415"/>
      <c r="V20" s="490">
        <v>0</v>
      </c>
      <c r="W20" s="415"/>
      <c r="X20" s="490">
        <v>0</v>
      </c>
      <c r="Y20" s="414"/>
      <c r="Z20" s="490">
        <v>0</v>
      </c>
      <c r="AA20" s="414"/>
      <c r="AB20" s="490">
        <v>0</v>
      </c>
    </row>
    <row r="21" spans="1:28" s="36" customFormat="1" ht="9.5" hidden="1" customHeight="1">
      <c r="A21" s="34"/>
      <c r="B21" s="526"/>
      <c r="C21" s="589"/>
      <c r="D21" s="491"/>
      <c r="E21" s="399"/>
      <c r="F21" s="491"/>
      <c r="G21" s="414"/>
      <c r="H21" s="491"/>
      <c r="I21" s="399"/>
      <c r="J21" s="491"/>
      <c r="K21" s="415"/>
      <c r="L21" s="491"/>
      <c r="M21" s="415"/>
      <c r="N21" s="491"/>
      <c r="O21" s="415"/>
      <c r="P21" s="491"/>
      <c r="Q21" s="415"/>
      <c r="R21" s="491"/>
      <c r="S21" s="415"/>
      <c r="T21" s="491"/>
      <c r="U21" s="415"/>
      <c r="V21" s="491"/>
      <c r="W21" s="415"/>
      <c r="X21" s="491"/>
      <c r="Y21" s="414"/>
      <c r="Z21" s="491"/>
      <c r="AA21" s="414"/>
      <c r="AB21" s="491"/>
    </row>
    <row r="22" spans="1:28" s="36" customFormat="1" ht="24.5" customHeight="1">
      <c r="A22" s="548" t="s">
        <v>51</v>
      </c>
      <c r="B22" s="526"/>
      <c r="C22" s="589"/>
      <c r="D22" s="492">
        <v>9707</v>
      </c>
      <c r="E22" s="399"/>
      <c r="F22" s="492">
        <v>7683</v>
      </c>
      <c r="G22" s="414"/>
      <c r="H22" s="492">
        <v>0</v>
      </c>
      <c r="I22" s="399"/>
      <c r="J22" s="492">
        <v>15849</v>
      </c>
      <c r="K22" s="415"/>
      <c r="L22" s="492">
        <v>0</v>
      </c>
      <c r="M22" s="415"/>
      <c r="N22" s="492">
        <v>-448845</v>
      </c>
      <c r="O22" s="415"/>
      <c r="P22" s="492">
        <v>0</v>
      </c>
      <c r="Q22" s="415"/>
      <c r="R22" s="492">
        <v>0</v>
      </c>
      <c r="S22" s="415"/>
      <c r="T22" s="492">
        <v>0</v>
      </c>
      <c r="U22" s="415"/>
      <c r="V22" s="492">
        <v>0</v>
      </c>
      <c r="W22" s="415"/>
      <c r="X22" s="492">
        <v>-415606</v>
      </c>
      <c r="Y22" s="414"/>
      <c r="Z22" s="492">
        <v>0</v>
      </c>
      <c r="AA22" s="414"/>
      <c r="AB22" s="492">
        <v>-415606</v>
      </c>
    </row>
    <row r="23" spans="1:28" s="36" customFormat="1" ht="24.5" customHeight="1">
      <c r="A23" s="34"/>
      <c r="B23" s="526"/>
      <c r="C23" s="589"/>
      <c r="D23" s="399"/>
      <c r="E23" s="399"/>
      <c r="F23" s="399"/>
      <c r="G23" s="414"/>
      <c r="H23" s="415"/>
      <c r="I23" s="399"/>
      <c r="J23" s="399"/>
      <c r="K23" s="415"/>
      <c r="L23" s="415"/>
      <c r="M23" s="415"/>
      <c r="N23" s="415"/>
      <c r="O23" s="415"/>
      <c r="P23" s="415"/>
      <c r="Q23" s="415"/>
      <c r="R23" s="415"/>
      <c r="S23" s="415"/>
      <c r="T23" s="415"/>
      <c r="U23" s="415"/>
      <c r="V23" s="415"/>
      <c r="W23" s="415"/>
      <c r="X23" s="414"/>
      <c r="Y23" s="414"/>
      <c r="Z23" s="414"/>
      <c r="AA23" s="414"/>
      <c r="AB23" s="415"/>
    </row>
    <row r="24" spans="1:28" ht="23.25" customHeight="1">
      <c r="A24" s="525" t="s">
        <v>298</v>
      </c>
      <c r="B24" s="8"/>
      <c r="C24" s="587"/>
      <c r="D24" s="407"/>
      <c r="E24" s="407"/>
      <c r="F24" s="407"/>
      <c r="G24" s="407"/>
      <c r="H24" s="407"/>
      <c r="I24" s="407"/>
      <c r="J24" s="407"/>
      <c r="K24" s="407"/>
      <c r="L24" s="407"/>
      <c r="M24" s="407"/>
      <c r="N24" s="407"/>
      <c r="O24" s="407"/>
      <c r="P24" s="407"/>
      <c r="Q24" s="407"/>
      <c r="R24" s="407"/>
      <c r="S24" s="407"/>
      <c r="T24" s="407"/>
      <c r="U24" s="407"/>
      <c r="V24" s="407"/>
      <c r="W24" s="407"/>
      <c r="X24" s="407"/>
      <c r="Y24" s="407"/>
      <c r="Z24" s="407"/>
      <c r="AA24" s="407"/>
      <c r="AB24" s="407"/>
    </row>
    <row r="25" spans="1:28">
      <c r="A25" s="22"/>
      <c r="B25" s="21" t="s">
        <v>337</v>
      </c>
      <c r="C25" s="587"/>
      <c r="D25" s="407">
        <v>0</v>
      </c>
      <c r="E25" s="407"/>
      <c r="F25" s="407">
        <v>0</v>
      </c>
      <c r="G25" s="407"/>
      <c r="H25" s="407">
        <v>0</v>
      </c>
      <c r="I25" s="407"/>
      <c r="J25" s="407">
        <v>0</v>
      </c>
      <c r="K25" s="407"/>
      <c r="L25" s="407">
        <v>0</v>
      </c>
      <c r="M25" s="407"/>
      <c r="N25" s="1">
        <v>1088427</v>
      </c>
      <c r="O25" s="407"/>
      <c r="P25" s="407">
        <v>0</v>
      </c>
      <c r="Q25" s="407"/>
      <c r="R25" s="407">
        <v>0</v>
      </c>
      <c r="S25" s="407"/>
      <c r="T25" s="407">
        <v>0</v>
      </c>
      <c r="U25" s="407"/>
      <c r="V25" s="407">
        <v>0</v>
      </c>
      <c r="W25" s="407"/>
      <c r="X25" s="1">
        <v>1088427</v>
      </c>
      <c r="Y25" s="407"/>
      <c r="Z25" s="1">
        <v>-349</v>
      </c>
      <c r="AA25" s="407"/>
      <c r="AB25" s="1">
        <v>1088078</v>
      </c>
    </row>
    <row r="26" spans="1:28">
      <c r="A26" s="22"/>
      <c r="B26" s="21" t="s">
        <v>342</v>
      </c>
      <c r="C26" s="587"/>
      <c r="D26" s="413">
        <v>0</v>
      </c>
      <c r="E26" s="407"/>
      <c r="F26" s="413">
        <v>0</v>
      </c>
      <c r="G26" s="407"/>
      <c r="H26" s="413">
        <v>0</v>
      </c>
      <c r="I26" s="407"/>
      <c r="J26" s="413">
        <v>0</v>
      </c>
      <c r="K26" s="407"/>
      <c r="L26" s="413">
        <v>0</v>
      </c>
      <c r="M26" s="407"/>
      <c r="N26" s="1">
        <v>0</v>
      </c>
      <c r="O26" s="407"/>
      <c r="P26" s="1">
        <v>874369</v>
      </c>
      <c r="Q26" s="407"/>
      <c r="R26" s="1">
        <v>20213</v>
      </c>
      <c r="S26" s="407"/>
      <c r="T26" s="1">
        <v>7688</v>
      </c>
      <c r="U26" s="1"/>
      <c r="V26" s="1">
        <v>902270</v>
      </c>
      <c r="W26" s="407"/>
      <c r="X26" s="1">
        <v>902270</v>
      </c>
      <c r="Y26" s="407"/>
      <c r="Z26" s="407">
        <v>0</v>
      </c>
      <c r="AA26" s="407"/>
      <c r="AB26" s="1">
        <v>902270</v>
      </c>
    </row>
    <row r="27" spans="1:28" ht="22">
      <c r="A27" s="548" t="s">
        <v>251</v>
      </c>
      <c r="B27" s="8"/>
      <c r="C27" s="587"/>
      <c r="D27" s="412">
        <v>0</v>
      </c>
      <c r="E27" s="411"/>
      <c r="F27" s="412">
        <v>0</v>
      </c>
      <c r="G27" s="411"/>
      <c r="H27" s="412">
        <v>0</v>
      </c>
      <c r="I27" s="411"/>
      <c r="J27" s="412">
        <v>0</v>
      </c>
      <c r="K27" s="411"/>
      <c r="L27" s="412">
        <v>0</v>
      </c>
      <c r="M27" s="411"/>
      <c r="N27" s="378">
        <v>1088427</v>
      </c>
      <c r="O27" s="411"/>
      <c r="P27" s="378">
        <v>874369</v>
      </c>
      <c r="Q27" s="411"/>
      <c r="R27" s="378">
        <v>20213</v>
      </c>
      <c r="S27" s="411"/>
      <c r="T27" s="378">
        <v>7688</v>
      </c>
      <c r="U27" s="381"/>
      <c r="V27" s="378">
        <v>902270</v>
      </c>
      <c r="W27" s="381"/>
      <c r="X27" s="378">
        <v>1990697</v>
      </c>
      <c r="Y27" s="411"/>
      <c r="Z27" s="378">
        <v>-349</v>
      </c>
      <c r="AA27" s="411"/>
      <c r="AB27" s="378">
        <v>1990348</v>
      </c>
    </row>
    <row r="28" spans="1:28" s="36" customFormat="1" ht="14.5">
      <c r="A28" s="34"/>
      <c r="B28" s="35"/>
      <c r="C28" s="589"/>
      <c r="D28" s="399"/>
      <c r="E28" s="399"/>
      <c r="F28" s="399"/>
      <c r="G28" s="414"/>
      <c r="H28" s="415"/>
      <c r="I28" s="399"/>
      <c r="J28" s="399"/>
      <c r="K28" s="415"/>
      <c r="L28" s="415"/>
      <c r="M28" s="415"/>
      <c r="N28" s="415"/>
      <c r="O28" s="415"/>
      <c r="P28" s="415"/>
      <c r="Q28" s="415"/>
      <c r="R28" s="415"/>
      <c r="S28" s="415"/>
      <c r="T28" s="415"/>
      <c r="U28" s="415"/>
      <c r="V28" s="415"/>
      <c r="W28" s="415"/>
      <c r="X28" s="414"/>
      <c r="Y28" s="414"/>
      <c r="Z28" s="414"/>
      <c r="AA28" s="414"/>
      <c r="AB28" s="415"/>
    </row>
    <row r="29" spans="1:28" ht="21.75" hidden="1" customHeight="1">
      <c r="A29" s="13" t="s">
        <v>53</v>
      </c>
      <c r="B29" s="8"/>
      <c r="C29" s="587"/>
      <c r="D29" s="407"/>
      <c r="E29" s="407"/>
      <c r="F29" s="407"/>
      <c r="G29" s="407"/>
      <c r="H29" s="407"/>
      <c r="I29" s="407"/>
      <c r="J29" s="407"/>
      <c r="K29" s="407"/>
      <c r="L29" s="407"/>
      <c r="M29" s="414"/>
      <c r="N29" s="407"/>
      <c r="O29" s="407"/>
      <c r="P29" s="407"/>
      <c r="Q29" s="407"/>
      <c r="R29" s="407"/>
      <c r="S29" s="407"/>
      <c r="T29" s="407"/>
      <c r="U29" s="407"/>
      <c r="V29" s="407"/>
      <c r="W29" s="407"/>
      <c r="X29" s="407"/>
      <c r="Y29" s="407"/>
      <c r="Z29" s="407"/>
      <c r="AA29" s="407"/>
      <c r="AB29" s="407"/>
    </row>
    <row r="30" spans="1:28" s="36" customFormat="1" ht="14.25" hidden="1" customHeight="1">
      <c r="A30" s="34"/>
      <c r="B30" s="35"/>
      <c r="C30" s="589"/>
      <c r="D30" s="416"/>
      <c r="E30" s="399"/>
      <c r="F30" s="416"/>
      <c r="G30" s="414"/>
      <c r="H30" s="417"/>
      <c r="I30" s="399"/>
      <c r="J30" s="416"/>
      <c r="K30" s="415"/>
      <c r="L30" s="417"/>
      <c r="M30" s="415"/>
      <c r="N30" s="415"/>
      <c r="O30" s="415"/>
      <c r="P30" s="415"/>
      <c r="Q30" s="415"/>
      <c r="R30" s="415"/>
      <c r="S30" s="415"/>
      <c r="T30" s="415"/>
      <c r="U30" s="415"/>
      <c r="V30" s="415"/>
      <c r="W30" s="415"/>
      <c r="X30" s="414"/>
      <c r="Y30" s="414"/>
      <c r="Z30" s="418"/>
      <c r="AA30" s="414"/>
      <c r="AB30" s="417"/>
    </row>
    <row r="31" spans="1:28" ht="22.5" thickBot="1">
      <c r="A31" s="548" t="s">
        <v>356</v>
      </c>
      <c r="B31" s="8"/>
      <c r="C31" s="587"/>
      <c r="D31" s="379">
        <v>13211595</v>
      </c>
      <c r="E31" s="381"/>
      <c r="F31" s="379">
        <v>6997483</v>
      </c>
      <c r="G31" s="381"/>
      <c r="H31" s="379">
        <v>41026</v>
      </c>
      <c r="I31" s="381"/>
      <c r="J31" s="379">
        <v>18270</v>
      </c>
      <c r="K31" s="380"/>
      <c r="L31" s="379">
        <v>403531</v>
      </c>
      <c r="M31" s="380"/>
      <c r="N31" s="379">
        <v>4162702</v>
      </c>
      <c r="O31" s="381"/>
      <c r="P31" s="379">
        <v>-713818</v>
      </c>
      <c r="Q31" s="381"/>
      <c r="R31" s="379">
        <v>-93832</v>
      </c>
      <c r="S31" s="381"/>
      <c r="T31" s="379">
        <v>28241</v>
      </c>
      <c r="U31" s="381"/>
      <c r="V31" s="379">
        <v>-779409</v>
      </c>
      <c r="W31" s="380"/>
      <c r="X31" s="379">
        <v>24055198</v>
      </c>
      <c r="Y31" s="381"/>
      <c r="Z31" s="379">
        <v>68487</v>
      </c>
      <c r="AA31" s="381"/>
      <c r="AB31" s="379">
        <v>24123685</v>
      </c>
    </row>
    <row r="32" spans="1:28" ht="22" thickTop="1">
      <c r="D32" s="409"/>
      <c r="Y32" s="4"/>
      <c r="AA32" s="376"/>
    </row>
  </sheetData>
  <mergeCells count="11">
    <mergeCell ref="AB5:AB6"/>
    <mergeCell ref="D7:AB7"/>
    <mergeCell ref="D4:AB4"/>
    <mergeCell ref="D5:D6"/>
    <mergeCell ref="F5:F6"/>
    <mergeCell ref="H5:H6"/>
    <mergeCell ref="J5:J6"/>
    <mergeCell ref="L5:N5"/>
    <mergeCell ref="P5:V5"/>
    <mergeCell ref="X5:X6"/>
    <mergeCell ref="Z5:Z6"/>
  </mergeCells>
  <pageMargins left="0.7" right="0.7" top="0.48" bottom="0.75" header="0.3" footer="0.5"/>
  <pageSetup paperSize="9" scale="59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Z26"/>
  <sheetViews>
    <sheetView view="pageBreakPreview" zoomScale="74" zoomScaleNormal="80" zoomScaleSheetLayoutView="85" workbookViewId="0">
      <selection activeCell="E4" sqref="E4"/>
    </sheetView>
  </sheetViews>
  <sheetFormatPr defaultRowHeight="21.5"/>
  <cols>
    <col min="1" max="4" width="2.81640625" style="4" customWidth="1"/>
    <col min="5" max="5" width="44.81640625" style="4" customWidth="1"/>
    <col min="6" max="6" width="8.26953125" style="590" customWidth="1"/>
    <col min="7" max="7" width="1.81640625" style="4" customWidth="1"/>
    <col min="8" max="8" width="11" style="4" customWidth="1"/>
    <col min="9" max="9" width="0.81640625" style="4" customWidth="1"/>
    <col min="10" max="10" width="10.81640625" style="4" customWidth="1"/>
    <col min="11" max="11" width="0.81640625" style="4" customWidth="1"/>
    <col min="12" max="12" width="10" style="4" customWidth="1"/>
    <col min="13" max="13" width="0.81640625" style="4" customWidth="1"/>
    <col min="14" max="14" width="11.453125" style="4" customWidth="1"/>
    <col min="15" max="15" width="0.81640625" style="4" customWidth="1"/>
    <col min="16" max="16" width="10.26953125" style="4" customWidth="1"/>
    <col min="17" max="17" width="0.81640625" style="4" customWidth="1"/>
    <col min="18" max="18" width="13.81640625" style="4" customWidth="1"/>
    <col min="19" max="19" width="0.81640625" style="4" customWidth="1"/>
    <col min="20" max="20" width="11.6328125" style="4" customWidth="1"/>
    <col min="21" max="21" width="0.81640625" style="4" customWidth="1"/>
    <col min="22" max="22" width="16.36328125" style="4" customWidth="1"/>
    <col min="23" max="23" width="0.81640625" style="4" customWidth="1"/>
    <col min="24" max="24" width="11.26953125" style="4" customWidth="1"/>
    <col min="25" max="25" width="0.81640625" style="4" customWidth="1"/>
    <col min="26" max="26" width="12.1796875" style="4" customWidth="1"/>
    <col min="27" max="16384" width="8.7265625" style="4"/>
  </cols>
  <sheetData>
    <row r="1" spans="1:26" ht="24" customHeight="1">
      <c r="A1" s="425" t="s">
        <v>208</v>
      </c>
      <c r="B1" s="15"/>
      <c r="C1" s="15"/>
      <c r="D1" s="15"/>
      <c r="E1" s="15"/>
      <c r="F1" s="591"/>
      <c r="G1" s="15"/>
      <c r="H1" s="16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6"/>
    </row>
    <row r="2" spans="1:26" ht="24" customHeight="1">
      <c r="A2" s="5" t="s">
        <v>73</v>
      </c>
      <c r="B2" s="5"/>
      <c r="C2" s="5"/>
      <c r="D2" s="5"/>
      <c r="E2" s="5"/>
      <c r="F2" s="585"/>
      <c r="G2" s="5"/>
      <c r="H2" s="17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9"/>
    </row>
    <row r="3" spans="1:26" ht="24" customHeight="1">
      <c r="A3" s="5"/>
      <c r="B3" s="5"/>
      <c r="C3" s="5"/>
      <c r="D3" s="5"/>
      <c r="E3" s="5"/>
      <c r="F3" s="585"/>
      <c r="G3" s="5"/>
      <c r="H3" s="17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9"/>
    </row>
    <row r="4" spans="1:26" ht="24" customHeight="1">
      <c r="A4" s="5"/>
      <c r="B4" s="6"/>
      <c r="C4" s="6"/>
      <c r="D4" s="6"/>
      <c r="E4" s="7"/>
      <c r="F4" s="592"/>
      <c r="G4" s="7"/>
      <c r="H4" s="619" t="s">
        <v>258</v>
      </c>
      <c r="I4" s="619"/>
      <c r="J4" s="619"/>
      <c r="K4" s="619"/>
      <c r="L4" s="619"/>
      <c r="M4" s="619"/>
      <c r="N4" s="619"/>
      <c r="O4" s="619"/>
      <c r="P4" s="619"/>
      <c r="Q4" s="619"/>
      <c r="R4" s="619"/>
      <c r="S4" s="619"/>
      <c r="T4" s="619"/>
      <c r="U4" s="619"/>
      <c r="V4" s="619"/>
      <c r="W4" s="619"/>
      <c r="X4" s="619"/>
      <c r="Y4" s="619"/>
      <c r="Z4" s="619"/>
    </row>
    <row r="5" spans="1:26" ht="24" customHeight="1">
      <c r="A5" s="6"/>
      <c r="B5" s="6"/>
      <c r="C5" s="6"/>
      <c r="D5" s="6"/>
      <c r="E5" s="7"/>
      <c r="F5" s="592"/>
      <c r="G5" s="7"/>
      <c r="H5" s="419"/>
      <c r="I5" s="419"/>
      <c r="J5" s="419"/>
      <c r="K5" s="419"/>
      <c r="L5" s="419"/>
      <c r="M5" s="419"/>
      <c r="N5" s="420" t="s">
        <v>37</v>
      </c>
      <c r="O5" s="420"/>
      <c r="P5" s="420"/>
      <c r="Q5" s="419"/>
      <c r="R5" s="622" t="s">
        <v>206</v>
      </c>
      <c r="S5" s="622"/>
      <c r="T5" s="622"/>
      <c r="U5" s="622"/>
      <c r="V5" s="622"/>
      <c r="W5" s="622"/>
      <c r="X5" s="622"/>
      <c r="Y5" s="419"/>
      <c r="Z5" s="419"/>
    </row>
    <row r="6" spans="1:26" ht="44" customHeight="1">
      <c r="A6" s="8"/>
      <c r="B6" s="8"/>
      <c r="C6" s="8"/>
      <c r="D6" s="8"/>
      <c r="E6" s="8"/>
      <c r="F6" s="587"/>
      <c r="G6" s="8"/>
      <c r="H6" s="620" t="s">
        <v>252</v>
      </c>
      <c r="I6" s="10"/>
      <c r="J6" s="623" t="s">
        <v>253</v>
      </c>
      <c r="K6" s="601"/>
      <c r="L6" s="620" t="s">
        <v>287</v>
      </c>
      <c r="M6" s="11"/>
      <c r="N6" s="624" t="s">
        <v>49</v>
      </c>
      <c r="O6" s="493"/>
      <c r="P6" s="624" t="s">
        <v>50</v>
      </c>
      <c r="Q6" s="10"/>
      <c r="R6" s="624" t="s">
        <v>311</v>
      </c>
      <c r="S6" s="10"/>
      <c r="T6" s="627" t="s">
        <v>297</v>
      </c>
      <c r="U6" s="10"/>
      <c r="V6" s="624" t="s">
        <v>354</v>
      </c>
      <c r="W6" s="10"/>
      <c r="X6" s="624" t="s">
        <v>314</v>
      </c>
      <c r="Y6" s="10"/>
      <c r="Z6" s="626" t="s">
        <v>312</v>
      </c>
    </row>
    <row r="7" spans="1:26" ht="66.5" customHeight="1">
      <c r="A7" s="8"/>
      <c r="B7" s="8"/>
      <c r="C7" s="8"/>
      <c r="D7" s="8"/>
      <c r="E7" s="8"/>
      <c r="F7" s="20" t="s">
        <v>5</v>
      </c>
      <c r="G7" s="20"/>
      <c r="H7" s="620"/>
      <c r="I7" s="10"/>
      <c r="J7" s="623"/>
      <c r="K7" s="601"/>
      <c r="L7" s="620"/>
      <c r="M7" s="11"/>
      <c r="N7" s="625"/>
      <c r="O7" s="493"/>
      <c r="P7" s="625"/>
      <c r="Q7" s="10"/>
      <c r="R7" s="625"/>
      <c r="S7" s="10"/>
      <c r="T7" s="623"/>
      <c r="U7" s="10"/>
      <c r="V7" s="625"/>
      <c r="W7" s="10"/>
      <c r="X7" s="625"/>
      <c r="Y7" s="10"/>
      <c r="Z7" s="626"/>
    </row>
    <row r="8" spans="1:26" s="12" customFormat="1" ht="23.25" customHeight="1">
      <c r="A8" s="6"/>
      <c r="B8" s="6"/>
      <c r="C8" s="6"/>
      <c r="D8" s="6"/>
      <c r="E8" s="6"/>
      <c r="F8" s="588"/>
      <c r="G8" s="6"/>
      <c r="H8" s="618" t="s">
        <v>244</v>
      </c>
      <c r="I8" s="618"/>
      <c r="J8" s="618"/>
      <c r="K8" s="618"/>
      <c r="L8" s="618"/>
      <c r="M8" s="618"/>
      <c r="N8" s="618"/>
      <c r="O8" s="618"/>
      <c r="P8" s="618"/>
      <c r="Q8" s="618"/>
      <c r="R8" s="618"/>
      <c r="S8" s="618"/>
      <c r="T8" s="618"/>
      <c r="U8" s="618"/>
      <c r="V8" s="618"/>
      <c r="W8" s="618"/>
      <c r="X8" s="618"/>
      <c r="Y8" s="618"/>
      <c r="Z8" s="618"/>
    </row>
    <row r="9" spans="1:26" ht="23.25" customHeight="1">
      <c r="A9" s="6" t="s">
        <v>360</v>
      </c>
      <c r="B9" s="6"/>
      <c r="C9" s="6"/>
      <c r="D9" s="6"/>
      <c r="E9" s="6"/>
      <c r="F9" s="588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12"/>
    </row>
    <row r="10" spans="1:26" s="528" customFormat="1" ht="22.5" customHeight="1">
      <c r="A10" s="12" t="s">
        <v>329</v>
      </c>
      <c r="F10" s="593"/>
      <c r="G10" s="527"/>
      <c r="H10" s="534">
        <v>9994460</v>
      </c>
      <c r="I10" s="535"/>
      <c r="J10" s="534">
        <v>2926874</v>
      </c>
      <c r="K10" s="536"/>
      <c r="L10" s="534">
        <v>2935</v>
      </c>
      <c r="M10" s="537"/>
      <c r="N10" s="534">
        <v>305544</v>
      </c>
      <c r="O10" s="536"/>
      <c r="P10" s="534">
        <v>2246483</v>
      </c>
      <c r="Q10" s="537"/>
      <c r="R10" s="534">
        <v>-117702</v>
      </c>
      <c r="S10" s="537"/>
      <c r="T10" s="534">
        <v>-26365</v>
      </c>
      <c r="U10" s="537"/>
      <c r="V10" s="534">
        <v>-78921</v>
      </c>
      <c r="W10" s="537"/>
      <c r="X10" s="534">
        <v>-222988</v>
      </c>
      <c r="Y10" s="537"/>
      <c r="Z10" s="534">
        <v>15253308</v>
      </c>
    </row>
    <row r="11" spans="1:26" s="36" customFormat="1" ht="14.25" customHeight="1">
      <c r="A11" s="34"/>
      <c r="B11" s="35"/>
      <c r="C11" s="35"/>
      <c r="D11" s="35"/>
      <c r="E11" s="35"/>
      <c r="F11" s="589"/>
      <c r="G11" s="35"/>
      <c r="H11" s="399"/>
      <c r="I11" s="414"/>
      <c r="J11" s="415"/>
      <c r="K11" s="415"/>
      <c r="L11" s="415"/>
      <c r="M11" s="414"/>
      <c r="N11" s="414"/>
      <c r="O11" s="414"/>
      <c r="P11" s="414"/>
      <c r="Q11" s="414"/>
      <c r="R11" s="414"/>
      <c r="S11" s="414"/>
      <c r="T11" s="414"/>
      <c r="U11" s="414"/>
      <c r="V11" s="414"/>
      <c r="W11" s="414"/>
      <c r="X11" s="414"/>
      <c r="Y11" s="414"/>
      <c r="Z11" s="415"/>
    </row>
    <row r="12" spans="1:26" ht="22">
      <c r="A12" s="548" t="s">
        <v>259</v>
      </c>
      <c r="B12" s="8"/>
      <c r="C12" s="8"/>
      <c r="D12" s="8"/>
      <c r="E12" s="8"/>
      <c r="F12" s="587"/>
      <c r="G12" s="8"/>
      <c r="H12" s="408"/>
      <c r="I12" s="407"/>
      <c r="J12" s="408"/>
      <c r="K12" s="408"/>
      <c r="L12" s="408"/>
      <c r="M12" s="407"/>
      <c r="N12" s="407"/>
      <c r="O12" s="407"/>
      <c r="P12" s="407"/>
      <c r="Q12" s="407"/>
      <c r="R12" s="407"/>
      <c r="S12" s="407"/>
      <c r="T12" s="407"/>
      <c r="U12" s="407"/>
      <c r="V12" s="407"/>
      <c r="W12" s="407"/>
      <c r="X12" s="407"/>
      <c r="Y12" s="407"/>
      <c r="Z12" s="408"/>
    </row>
    <row r="13" spans="1:26" ht="22">
      <c r="A13" s="548"/>
      <c r="B13" s="530" t="s">
        <v>265</v>
      </c>
      <c r="C13" s="8"/>
      <c r="D13" s="8"/>
      <c r="E13" s="8"/>
      <c r="F13" s="587"/>
      <c r="G13" s="8"/>
      <c r="H13" s="408"/>
      <c r="I13" s="407"/>
      <c r="J13" s="408"/>
      <c r="K13" s="408"/>
      <c r="L13" s="408"/>
      <c r="M13" s="407"/>
      <c r="N13" s="407"/>
      <c r="O13" s="407"/>
      <c r="P13" s="407"/>
      <c r="Q13" s="407"/>
      <c r="R13" s="407"/>
      <c r="S13" s="407"/>
      <c r="T13" s="407"/>
      <c r="U13" s="407"/>
      <c r="V13" s="407"/>
      <c r="W13" s="407"/>
      <c r="X13" s="407"/>
      <c r="Y13" s="407"/>
      <c r="Z13" s="408"/>
    </row>
    <row r="14" spans="1:26" ht="22">
      <c r="A14" s="548"/>
      <c r="B14" s="21" t="s">
        <v>263</v>
      </c>
      <c r="C14" s="21" t="s">
        <v>264</v>
      </c>
      <c r="D14" s="21"/>
      <c r="E14" s="8"/>
      <c r="F14" s="424">
        <v>10</v>
      </c>
      <c r="G14" s="424"/>
      <c r="H14" s="488">
        <v>395</v>
      </c>
      <c r="I14" s="1"/>
      <c r="J14" s="488">
        <v>944</v>
      </c>
      <c r="K14" s="488"/>
      <c r="L14" s="488">
        <v>-367</v>
      </c>
      <c r="M14" s="407"/>
      <c r="N14" s="410">
        <v>0</v>
      </c>
      <c r="O14" s="407"/>
      <c r="P14" s="410">
        <v>0</v>
      </c>
      <c r="Q14" s="407"/>
      <c r="R14" s="422">
        <v>0</v>
      </c>
      <c r="S14" s="422"/>
      <c r="T14" s="422">
        <v>0</v>
      </c>
      <c r="U14" s="422"/>
      <c r="V14" s="422">
        <v>0</v>
      </c>
      <c r="W14" s="422"/>
      <c r="X14" s="422">
        <v>0</v>
      </c>
      <c r="Y14" s="407"/>
      <c r="Z14" s="488">
        <v>972</v>
      </c>
    </row>
    <row r="15" spans="1:26" ht="22">
      <c r="A15" s="548"/>
      <c r="B15" s="8" t="s">
        <v>263</v>
      </c>
      <c r="C15" s="21" t="s">
        <v>266</v>
      </c>
      <c r="D15" s="21"/>
      <c r="E15" s="8"/>
      <c r="F15" s="424">
        <v>13</v>
      </c>
      <c r="G15" s="424"/>
      <c r="H15" s="410">
        <v>0</v>
      </c>
      <c r="I15" s="407"/>
      <c r="J15" s="410">
        <v>0</v>
      </c>
      <c r="K15" s="410"/>
      <c r="L15" s="410">
        <v>0</v>
      </c>
      <c r="M15" s="407"/>
      <c r="N15" s="410">
        <v>0</v>
      </c>
      <c r="O15" s="407"/>
      <c r="P15" s="488">
        <v>-319829</v>
      </c>
      <c r="Q15" s="1"/>
      <c r="R15" s="422">
        <v>0</v>
      </c>
      <c r="S15" s="422"/>
      <c r="T15" s="422">
        <v>0</v>
      </c>
      <c r="U15" s="422"/>
      <c r="V15" s="422">
        <v>0</v>
      </c>
      <c r="W15" s="422"/>
      <c r="X15" s="422">
        <v>0</v>
      </c>
      <c r="Y15" s="1"/>
      <c r="Z15" s="488">
        <v>-319829</v>
      </c>
    </row>
    <row r="16" spans="1:26" ht="22">
      <c r="A16" s="548" t="s">
        <v>51</v>
      </c>
      <c r="B16" s="549"/>
      <c r="C16" s="8"/>
      <c r="D16" s="8"/>
      <c r="E16" s="8"/>
      <c r="F16" s="587"/>
      <c r="G16" s="8"/>
      <c r="H16" s="378">
        <v>395</v>
      </c>
      <c r="I16" s="381"/>
      <c r="J16" s="378">
        <v>944</v>
      </c>
      <c r="K16" s="381"/>
      <c r="L16" s="378">
        <v>-367</v>
      </c>
      <c r="M16" s="411"/>
      <c r="N16" s="412">
        <v>0</v>
      </c>
      <c r="O16" s="411"/>
      <c r="P16" s="378">
        <v>-319829</v>
      </c>
      <c r="Q16" s="381"/>
      <c r="R16" s="378">
        <v>0</v>
      </c>
      <c r="S16" s="381"/>
      <c r="T16" s="378">
        <v>0</v>
      </c>
      <c r="U16" s="381"/>
      <c r="V16" s="378">
        <v>0</v>
      </c>
      <c r="W16" s="381"/>
      <c r="X16" s="378">
        <v>0</v>
      </c>
      <c r="Y16" s="381"/>
      <c r="Z16" s="378">
        <v>-318857</v>
      </c>
    </row>
    <row r="17" spans="1:26" s="36" customFormat="1" ht="14.25" customHeight="1">
      <c r="A17" s="34"/>
      <c r="B17" s="35"/>
      <c r="C17" s="35"/>
      <c r="D17" s="35"/>
      <c r="E17" s="35"/>
      <c r="F17" s="589"/>
      <c r="G17" s="35"/>
      <c r="H17" s="399"/>
      <c r="I17" s="414"/>
      <c r="J17" s="415"/>
      <c r="K17" s="415"/>
      <c r="L17" s="415"/>
      <c r="M17" s="414"/>
      <c r="N17" s="414"/>
      <c r="O17" s="414"/>
      <c r="P17" s="414"/>
      <c r="Q17" s="414"/>
      <c r="R17" s="414"/>
      <c r="S17" s="414"/>
      <c r="T17" s="414"/>
      <c r="U17" s="414"/>
      <c r="V17" s="414"/>
      <c r="W17" s="414"/>
      <c r="X17" s="414"/>
      <c r="Y17" s="414"/>
      <c r="Z17" s="415"/>
    </row>
    <row r="18" spans="1:26" ht="23.25" customHeight="1">
      <c r="A18" s="525" t="s">
        <v>298</v>
      </c>
      <c r="B18" s="528"/>
      <c r="C18" s="528"/>
      <c r="D18" s="8"/>
      <c r="E18" s="8"/>
      <c r="F18" s="587"/>
      <c r="G18" s="8"/>
      <c r="H18" s="407"/>
      <c r="I18" s="407"/>
      <c r="J18" s="407"/>
      <c r="K18" s="407"/>
      <c r="L18" s="407"/>
      <c r="M18" s="407"/>
      <c r="N18" s="407"/>
      <c r="O18" s="407"/>
      <c r="P18" s="407"/>
      <c r="Q18" s="407"/>
      <c r="R18" s="407"/>
      <c r="S18" s="407"/>
      <c r="T18" s="407"/>
      <c r="U18" s="407"/>
      <c r="V18" s="407"/>
      <c r="W18" s="407"/>
      <c r="X18" s="407"/>
      <c r="Y18" s="407"/>
      <c r="Z18" s="407"/>
    </row>
    <row r="19" spans="1:26">
      <c r="A19" s="22" t="s">
        <v>52</v>
      </c>
      <c r="B19" s="501" t="s">
        <v>247</v>
      </c>
      <c r="C19" s="528"/>
      <c r="D19" s="8"/>
      <c r="E19" s="8"/>
      <c r="F19" s="587"/>
      <c r="G19" s="8"/>
      <c r="H19" s="407">
        <v>0</v>
      </c>
      <c r="I19" s="407"/>
      <c r="J19" s="407">
        <v>0</v>
      </c>
      <c r="K19" s="552"/>
      <c r="L19" s="407">
        <v>0</v>
      </c>
      <c r="M19" s="407"/>
      <c r="N19" s="407">
        <v>0</v>
      </c>
      <c r="O19" s="407"/>
      <c r="P19" s="1">
        <v>939726</v>
      </c>
      <c r="Q19" s="1"/>
      <c r="R19" s="1">
        <v>0</v>
      </c>
      <c r="S19" s="1"/>
      <c r="T19" s="1">
        <v>0</v>
      </c>
      <c r="U19" s="1"/>
      <c r="V19" s="1">
        <v>0</v>
      </c>
      <c r="W19" s="1"/>
      <c r="X19" s="1">
        <v>0</v>
      </c>
      <c r="Y19" s="1"/>
      <c r="Z19" s="488">
        <v>939726</v>
      </c>
    </row>
    <row r="20" spans="1:26">
      <c r="A20" s="22"/>
      <c r="B20" s="501" t="s">
        <v>246</v>
      </c>
      <c r="C20" s="528"/>
      <c r="D20" s="8"/>
      <c r="E20" s="8"/>
      <c r="F20" s="587"/>
      <c r="G20" s="8"/>
      <c r="H20" s="413">
        <v>0</v>
      </c>
      <c r="I20" s="407"/>
      <c r="J20" s="407">
        <v>0</v>
      </c>
      <c r="K20" s="407"/>
      <c r="L20" s="407">
        <v>0</v>
      </c>
      <c r="M20" s="407"/>
      <c r="N20" s="407">
        <v>0</v>
      </c>
      <c r="O20" s="407"/>
      <c r="P20" s="1">
        <v>0</v>
      </c>
      <c r="Q20" s="1"/>
      <c r="R20" s="1">
        <v>-1051416</v>
      </c>
      <c r="S20" s="1"/>
      <c r="T20" s="1">
        <v>-40550</v>
      </c>
      <c r="U20" s="1"/>
      <c r="V20" s="1">
        <v>-61650</v>
      </c>
      <c r="W20" s="1"/>
      <c r="X20" s="1">
        <v>-1153616</v>
      </c>
      <c r="Y20" s="1"/>
      <c r="Z20" s="384">
        <v>-1153616</v>
      </c>
    </row>
    <row r="21" spans="1:26" ht="22">
      <c r="A21" s="525" t="s">
        <v>251</v>
      </c>
      <c r="B21" s="8"/>
      <c r="C21" s="8"/>
      <c r="D21" s="8"/>
      <c r="E21" s="8"/>
      <c r="F21" s="587"/>
      <c r="G21" s="8"/>
      <c r="H21" s="412">
        <v>0</v>
      </c>
      <c r="I21" s="411"/>
      <c r="J21" s="412">
        <v>0</v>
      </c>
      <c r="K21" s="411"/>
      <c r="L21" s="412">
        <v>0</v>
      </c>
      <c r="M21" s="411"/>
      <c r="N21" s="412">
        <v>0</v>
      </c>
      <c r="O21" s="411"/>
      <c r="P21" s="378">
        <v>939726</v>
      </c>
      <c r="Q21" s="381"/>
      <c r="R21" s="378">
        <v>-1051416</v>
      </c>
      <c r="S21" s="381"/>
      <c r="T21" s="378">
        <v>-40550</v>
      </c>
      <c r="U21" s="381"/>
      <c r="V21" s="378">
        <v>-61650</v>
      </c>
      <c r="W21" s="381"/>
      <c r="X21" s="378">
        <v>-1153616</v>
      </c>
      <c r="Y21" s="381"/>
      <c r="Z21" s="378">
        <v>-213890</v>
      </c>
    </row>
    <row r="22" spans="1:26" s="36" customFormat="1" ht="14.25" customHeight="1">
      <c r="A22" s="34"/>
      <c r="B22" s="35"/>
      <c r="C22" s="35"/>
      <c r="D22" s="35"/>
      <c r="E22" s="35"/>
      <c r="F22" s="589"/>
      <c r="G22" s="35"/>
      <c r="H22" s="399"/>
      <c r="I22" s="414"/>
      <c r="J22" s="415"/>
      <c r="K22" s="415"/>
      <c r="L22" s="415"/>
      <c r="M22" s="414"/>
      <c r="N22" s="414"/>
      <c r="O22" s="414"/>
      <c r="P22" s="414"/>
      <c r="Q22" s="414"/>
      <c r="R22" s="414"/>
      <c r="S22" s="414"/>
      <c r="T22" s="414"/>
      <c r="U22" s="414"/>
      <c r="V22" s="414"/>
      <c r="W22" s="414"/>
      <c r="X22" s="414"/>
      <c r="Y22" s="414"/>
      <c r="Z22" s="415"/>
    </row>
    <row r="23" spans="1:26" hidden="1">
      <c r="A23" s="13" t="s">
        <v>53</v>
      </c>
      <c r="B23" s="35"/>
      <c r="C23" s="35"/>
      <c r="D23" s="35"/>
      <c r="E23" s="35"/>
      <c r="F23" s="589"/>
      <c r="G23" s="35"/>
      <c r="H23" s="407">
        <v>0</v>
      </c>
      <c r="I23" s="414"/>
      <c r="J23" s="407">
        <v>0</v>
      </c>
      <c r="K23" s="414"/>
      <c r="L23" s="407">
        <v>0</v>
      </c>
      <c r="M23" s="414"/>
      <c r="N23" s="407"/>
      <c r="O23" s="414"/>
      <c r="P23" s="407"/>
      <c r="Q23" s="414"/>
      <c r="R23" s="407"/>
      <c r="S23" s="414"/>
      <c r="T23" s="414"/>
      <c r="U23" s="414"/>
      <c r="V23" s="407"/>
      <c r="W23" s="414"/>
      <c r="X23" s="407"/>
      <c r="Y23" s="414"/>
      <c r="Z23" s="410">
        <v>0</v>
      </c>
    </row>
    <row r="24" spans="1:26" s="36" customFormat="1" ht="14.25" hidden="1" customHeight="1">
      <c r="A24" s="34"/>
      <c r="B24" s="35"/>
      <c r="C24" s="35"/>
      <c r="D24" s="35"/>
      <c r="E24" s="35"/>
      <c r="F24" s="589"/>
      <c r="G24" s="35"/>
      <c r="H24" s="399"/>
      <c r="I24" s="414"/>
      <c r="J24" s="415"/>
      <c r="K24" s="415"/>
      <c r="L24" s="415"/>
      <c r="M24" s="414"/>
      <c r="N24" s="414"/>
      <c r="O24" s="414"/>
      <c r="P24" s="414"/>
      <c r="Q24" s="414"/>
      <c r="R24" s="414"/>
      <c r="S24" s="414"/>
      <c r="T24" s="414"/>
      <c r="U24" s="414"/>
      <c r="V24" s="414"/>
      <c r="W24" s="414"/>
      <c r="X24" s="414"/>
      <c r="Y24" s="414"/>
      <c r="Z24" s="415"/>
    </row>
    <row r="25" spans="1:26" ht="22.5" thickBot="1">
      <c r="A25" s="548" t="s">
        <v>357</v>
      </c>
      <c r="B25" s="8"/>
      <c r="C25" s="8"/>
      <c r="D25" s="8"/>
      <c r="E25" s="8"/>
      <c r="F25" s="587"/>
      <c r="G25" s="8"/>
      <c r="H25" s="421">
        <v>9994855</v>
      </c>
      <c r="I25" s="1"/>
      <c r="J25" s="421">
        <v>2927818</v>
      </c>
      <c r="K25" s="380"/>
      <c r="L25" s="421">
        <v>2568</v>
      </c>
      <c r="M25" s="1"/>
      <c r="N25" s="421">
        <v>305544</v>
      </c>
      <c r="O25" s="1"/>
      <c r="P25" s="421">
        <v>2866380</v>
      </c>
      <c r="Q25" s="1"/>
      <c r="R25" s="421">
        <v>-1169118</v>
      </c>
      <c r="S25" s="1"/>
      <c r="T25" s="421">
        <v>-66915</v>
      </c>
      <c r="U25" s="1"/>
      <c r="V25" s="421">
        <v>-140571</v>
      </c>
      <c r="W25" s="1"/>
      <c r="X25" s="421">
        <v>-1376604</v>
      </c>
      <c r="Y25" s="1"/>
      <c r="Z25" s="421">
        <v>14720561</v>
      </c>
    </row>
    <row r="26" spans="1:26" ht="22" thickTop="1">
      <c r="H26" s="409"/>
    </row>
  </sheetData>
  <mergeCells count="13">
    <mergeCell ref="H4:Z4"/>
    <mergeCell ref="H6:H7"/>
    <mergeCell ref="J6:J7"/>
    <mergeCell ref="L6:L7"/>
    <mergeCell ref="N6:N7"/>
    <mergeCell ref="Z6:Z7"/>
    <mergeCell ref="P6:P7"/>
    <mergeCell ref="T6:T7"/>
    <mergeCell ref="H8:Z8"/>
    <mergeCell ref="R6:R7"/>
    <mergeCell ref="X6:X7"/>
    <mergeCell ref="R5:X5"/>
    <mergeCell ref="V6:V7"/>
  </mergeCells>
  <pageMargins left="0.7" right="0.7" top="0.48" bottom="0.5" header="0.5" footer="0.5"/>
  <pageSetup paperSize="9" scale="68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6D250-A617-4FE1-853E-98F7856AE529}">
  <sheetPr>
    <tabColor rgb="FF00B050"/>
  </sheetPr>
  <dimension ref="A1:Z25"/>
  <sheetViews>
    <sheetView view="pageBreakPreview" zoomScale="65" zoomScaleNormal="55" zoomScaleSheetLayoutView="85" workbookViewId="0">
      <selection activeCell="E29" sqref="E29"/>
    </sheetView>
  </sheetViews>
  <sheetFormatPr defaultRowHeight="21.5"/>
  <cols>
    <col min="1" max="4" width="2.81640625" style="4" customWidth="1"/>
    <col min="5" max="5" width="48" style="4" customWidth="1"/>
    <col min="6" max="6" width="8.453125" style="590" customWidth="1"/>
    <col min="7" max="7" width="2.81640625" style="4" customWidth="1"/>
    <col min="8" max="8" width="11.81640625" style="4" customWidth="1"/>
    <col min="9" max="9" width="0.81640625" style="4" customWidth="1"/>
    <col min="10" max="10" width="10.08984375" style="4" customWidth="1"/>
    <col min="11" max="11" width="0.81640625" style="4" customWidth="1"/>
    <col min="12" max="12" width="10.08984375" style="4" customWidth="1"/>
    <col min="13" max="13" width="0.81640625" style="4" customWidth="1"/>
    <col min="14" max="14" width="10.08984375" style="4" customWidth="1"/>
    <col min="15" max="15" width="0.81640625" style="4" customWidth="1"/>
    <col min="16" max="16" width="10" style="4" customWidth="1"/>
    <col min="17" max="17" width="0.81640625" style="4" customWidth="1"/>
    <col min="18" max="18" width="13" style="4" customWidth="1"/>
    <col min="19" max="19" width="0.81640625" style="4" customWidth="1"/>
    <col min="20" max="20" width="11.26953125" style="4" customWidth="1"/>
    <col min="21" max="21" width="0.81640625" style="4" customWidth="1"/>
    <col min="22" max="22" width="14.453125" style="4" customWidth="1"/>
    <col min="23" max="23" width="0.81640625" style="4" customWidth="1"/>
    <col min="24" max="24" width="11.1796875" style="4" customWidth="1"/>
    <col min="25" max="25" width="0.81640625" style="4" customWidth="1"/>
    <col min="26" max="26" width="12.1796875" style="4" customWidth="1"/>
    <col min="27" max="16384" width="8.7265625" style="4"/>
  </cols>
  <sheetData>
    <row r="1" spans="1:26" ht="23.25" customHeight="1">
      <c r="A1" s="425" t="s">
        <v>208</v>
      </c>
      <c r="B1" s="15"/>
      <c r="C1" s="15"/>
      <c r="D1" s="15"/>
      <c r="E1" s="15"/>
      <c r="F1" s="591"/>
      <c r="G1" s="15"/>
      <c r="H1" s="16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6"/>
    </row>
    <row r="2" spans="1:26" ht="23.25" customHeight="1">
      <c r="A2" s="5" t="s">
        <v>73</v>
      </c>
      <c r="B2" s="5"/>
      <c r="C2" s="5"/>
      <c r="D2" s="5"/>
      <c r="E2" s="5"/>
      <c r="F2" s="585"/>
      <c r="G2" s="5"/>
      <c r="H2" s="17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9"/>
    </row>
    <row r="3" spans="1:26" ht="23.25" customHeight="1">
      <c r="A3" s="5"/>
      <c r="B3" s="5"/>
      <c r="C3" s="5"/>
      <c r="D3" s="5"/>
      <c r="E3" s="5"/>
      <c r="F3" s="585"/>
      <c r="G3" s="5"/>
      <c r="H3" s="17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9"/>
    </row>
    <row r="4" spans="1:26" ht="24" customHeight="1">
      <c r="A4" s="5"/>
      <c r="B4" s="6"/>
      <c r="C4" s="6"/>
      <c r="D4" s="6"/>
      <c r="E4" s="7"/>
      <c r="F4" s="592"/>
      <c r="G4" s="7"/>
      <c r="H4" s="619" t="s">
        <v>258</v>
      </c>
      <c r="I4" s="619"/>
      <c r="J4" s="619"/>
      <c r="K4" s="619"/>
      <c r="L4" s="619"/>
      <c r="M4" s="619"/>
      <c r="N4" s="619"/>
      <c r="O4" s="619"/>
      <c r="P4" s="619"/>
      <c r="Q4" s="619"/>
      <c r="R4" s="619"/>
      <c r="S4" s="619"/>
      <c r="T4" s="619"/>
      <c r="U4" s="619"/>
      <c r="V4" s="619"/>
      <c r="W4" s="619"/>
      <c r="X4" s="619"/>
      <c r="Y4" s="619"/>
      <c r="Z4" s="619"/>
    </row>
    <row r="5" spans="1:26" ht="22">
      <c r="A5" s="6"/>
      <c r="B5" s="6"/>
      <c r="C5" s="6"/>
      <c r="D5" s="6"/>
      <c r="E5" s="7"/>
      <c r="F5" s="592"/>
      <c r="G5" s="7"/>
      <c r="H5" s="419"/>
      <c r="I5" s="419"/>
      <c r="J5" s="419"/>
      <c r="K5" s="419"/>
      <c r="L5" s="419"/>
      <c r="M5" s="419"/>
      <c r="N5" s="420" t="s">
        <v>37</v>
      </c>
      <c r="O5" s="420"/>
      <c r="P5" s="420"/>
      <c r="Q5" s="419"/>
      <c r="R5" s="622" t="s">
        <v>206</v>
      </c>
      <c r="S5" s="622"/>
      <c r="T5" s="622"/>
      <c r="U5" s="622"/>
      <c r="V5" s="622"/>
      <c r="W5" s="622"/>
      <c r="X5" s="622"/>
      <c r="Y5" s="419"/>
      <c r="Z5" s="419"/>
    </row>
    <row r="6" spans="1:26" ht="29" customHeight="1">
      <c r="A6" s="8"/>
      <c r="B6" s="8"/>
      <c r="C6" s="8"/>
      <c r="D6" s="8"/>
      <c r="E6" s="8"/>
      <c r="F6" s="587"/>
      <c r="G6" s="8"/>
      <c r="H6" s="620" t="s">
        <v>375</v>
      </c>
      <c r="I6" s="10"/>
      <c r="J6" s="623" t="s">
        <v>253</v>
      </c>
      <c r="K6" s="601"/>
      <c r="L6" s="620" t="s">
        <v>287</v>
      </c>
      <c r="M6" s="11"/>
      <c r="N6" s="624" t="s">
        <v>49</v>
      </c>
      <c r="O6" s="493"/>
      <c r="P6" s="624" t="s">
        <v>50</v>
      </c>
      <c r="Q6" s="10"/>
      <c r="R6" s="624" t="s">
        <v>311</v>
      </c>
      <c r="S6" s="10"/>
      <c r="T6" s="624" t="s">
        <v>368</v>
      </c>
      <c r="U6" s="10"/>
      <c r="V6" s="624" t="s">
        <v>354</v>
      </c>
      <c r="W6" s="10"/>
      <c r="X6" s="624" t="s">
        <v>314</v>
      </c>
      <c r="Y6" s="10"/>
      <c r="Z6" s="626" t="s">
        <v>274</v>
      </c>
    </row>
    <row r="7" spans="1:26" ht="103.5" customHeight="1">
      <c r="A7" s="8"/>
      <c r="B7" s="8"/>
      <c r="C7" s="8"/>
      <c r="D7" s="8"/>
      <c r="E7" s="8"/>
      <c r="F7" s="20" t="s">
        <v>5</v>
      </c>
      <c r="G7" s="20"/>
      <c r="H7" s="620"/>
      <c r="I7" s="10"/>
      <c r="J7" s="623"/>
      <c r="K7" s="601"/>
      <c r="L7" s="620"/>
      <c r="M7" s="11"/>
      <c r="N7" s="625"/>
      <c r="O7" s="493"/>
      <c r="P7" s="625"/>
      <c r="Q7" s="10"/>
      <c r="R7" s="625"/>
      <c r="S7" s="10"/>
      <c r="T7" s="625"/>
      <c r="U7" s="10"/>
      <c r="V7" s="625"/>
      <c r="W7" s="10"/>
      <c r="X7" s="625"/>
      <c r="Y7" s="10"/>
      <c r="Z7" s="626"/>
    </row>
    <row r="8" spans="1:26" s="12" customFormat="1" ht="23.25" customHeight="1">
      <c r="A8" s="6"/>
      <c r="B8" s="6"/>
      <c r="C8" s="6"/>
      <c r="D8" s="6"/>
      <c r="E8" s="6"/>
      <c r="F8" s="588"/>
      <c r="G8" s="6"/>
      <c r="H8" s="618" t="s">
        <v>244</v>
      </c>
      <c r="I8" s="618"/>
      <c r="J8" s="618"/>
      <c r="K8" s="618"/>
      <c r="L8" s="618"/>
      <c r="M8" s="618"/>
      <c r="N8" s="618"/>
      <c r="O8" s="618"/>
      <c r="P8" s="618"/>
      <c r="Q8" s="618"/>
      <c r="R8" s="618"/>
      <c r="S8" s="618"/>
      <c r="T8" s="618"/>
      <c r="U8" s="618"/>
      <c r="V8" s="618"/>
      <c r="W8" s="618"/>
      <c r="X8" s="618"/>
      <c r="Y8" s="618"/>
      <c r="Z8" s="618"/>
    </row>
    <row r="9" spans="1:26" ht="23.25" customHeight="1">
      <c r="A9" s="6" t="s">
        <v>361</v>
      </c>
      <c r="B9" s="6"/>
      <c r="C9" s="6"/>
      <c r="D9" s="6"/>
      <c r="E9" s="6"/>
      <c r="F9" s="588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12"/>
    </row>
    <row r="10" spans="1:26" s="528" customFormat="1" ht="22">
      <c r="A10" s="12" t="s">
        <v>322</v>
      </c>
      <c r="F10" s="593"/>
      <c r="G10" s="489"/>
      <c r="H10" s="529">
        <v>13201888</v>
      </c>
      <c r="I10" s="538"/>
      <c r="J10" s="529">
        <v>6989800</v>
      </c>
      <c r="K10" s="539"/>
      <c r="L10" s="529">
        <v>2421</v>
      </c>
      <c r="M10" s="539"/>
      <c r="N10" s="529">
        <v>403531</v>
      </c>
      <c r="O10" s="529"/>
      <c r="P10" s="529">
        <v>3472944</v>
      </c>
      <c r="Q10" s="529"/>
      <c r="R10" s="529">
        <v>-1588187</v>
      </c>
      <c r="S10" s="529"/>
      <c r="T10" s="529">
        <v>-57482</v>
      </c>
      <c r="U10" s="529"/>
      <c r="V10" s="529">
        <v>-26175</v>
      </c>
      <c r="W10" s="529"/>
      <c r="X10" s="529">
        <v>-1671844</v>
      </c>
      <c r="Y10" s="540"/>
      <c r="Z10" s="380">
        <v>22398740</v>
      </c>
    </row>
    <row r="11" spans="1:26" s="36" customFormat="1" ht="14.25" customHeight="1">
      <c r="A11" s="34"/>
      <c r="B11" s="35"/>
      <c r="C11" s="35"/>
      <c r="D11" s="35"/>
      <c r="E11" s="35"/>
      <c r="F11" s="589"/>
      <c r="G11" s="35"/>
      <c r="H11" s="399"/>
      <c r="I11" s="414"/>
      <c r="J11" s="415"/>
      <c r="K11" s="415"/>
      <c r="L11" s="415"/>
      <c r="M11" s="414"/>
      <c r="N11" s="414"/>
      <c r="O11" s="414"/>
      <c r="P11" s="414"/>
      <c r="Q11" s="414"/>
      <c r="R11" s="414"/>
      <c r="S11" s="414"/>
      <c r="T11" s="414"/>
      <c r="U11" s="414"/>
      <c r="V11" s="414"/>
      <c r="W11" s="414"/>
      <c r="X11" s="414"/>
      <c r="Y11" s="414"/>
      <c r="Z11" s="415"/>
    </row>
    <row r="12" spans="1:26" ht="22">
      <c r="A12" s="548" t="s">
        <v>259</v>
      </c>
      <c r="B12" s="8"/>
      <c r="C12" s="8"/>
      <c r="D12" s="8"/>
      <c r="E12" s="8"/>
      <c r="F12" s="587"/>
      <c r="G12" s="8"/>
      <c r="H12" s="408"/>
      <c r="I12" s="407"/>
      <c r="J12" s="408"/>
      <c r="K12" s="408"/>
      <c r="L12" s="408"/>
      <c r="M12" s="407"/>
      <c r="N12" s="407"/>
      <c r="O12" s="407"/>
      <c r="P12" s="407"/>
      <c r="Q12" s="407"/>
      <c r="R12" s="407"/>
      <c r="S12" s="407"/>
      <c r="T12" s="407"/>
      <c r="U12" s="407"/>
      <c r="V12" s="407"/>
      <c r="W12" s="407"/>
      <c r="X12" s="407"/>
      <c r="Y12" s="407"/>
      <c r="Z12" s="408"/>
    </row>
    <row r="13" spans="1:26" ht="22">
      <c r="A13" s="548"/>
      <c r="B13" s="530" t="s">
        <v>265</v>
      </c>
      <c r="C13" s="8"/>
      <c r="D13" s="8"/>
      <c r="E13" s="8"/>
      <c r="F13" s="587"/>
      <c r="G13" s="8"/>
      <c r="H13" s="408"/>
      <c r="I13" s="407"/>
      <c r="J13" s="408"/>
      <c r="K13" s="408"/>
      <c r="L13" s="408"/>
      <c r="M13" s="407"/>
      <c r="N13" s="407"/>
      <c r="O13" s="407"/>
      <c r="P13" s="407"/>
      <c r="Q13" s="407"/>
      <c r="R13" s="407"/>
      <c r="S13" s="407"/>
      <c r="T13" s="407"/>
      <c r="U13" s="407"/>
      <c r="V13" s="407"/>
      <c r="W13" s="407"/>
      <c r="X13" s="407"/>
      <c r="Y13" s="407"/>
      <c r="Z13" s="408"/>
    </row>
    <row r="14" spans="1:26" ht="22">
      <c r="A14" s="548"/>
      <c r="B14" s="21" t="s">
        <v>263</v>
      </c>
      <c r="C14" s="21" t="s">
        <v>264</v>
      </c>
      <c r="D14" s="21"/>
      <c r="E14" s="8"/>
      <c r="F14" s="424">
        <v>10</v>
      </c>
      <c r="G14" s="424"/>
      <c r="H14" s="488">
        <v>9707</v>
      </c>
      <c r="I14" s="1"/>
      <c r="J14" s="488">
        <v>7683</v>
      </c>
      <c r="K14" s="488"/>
      <c r="L14" s="488">
        <v>-1113</v>
      </c>
      <c r="M14" s="407"/>
      <c r="N14" s="410">
        <v>0</v>
      </c>
      <c r="O14" s="407"/>
      <c r="P14" s="410">
        <v>0</v>
      </c>
      <c r="Q14" s="407"/>
      <c r="R14" s="410">
        <v>0</v>
      </c>
      <c r="S14" s="407"/>
      <c r="T14" s="410">
        <v>0</v>
      </c>
      <c r="U14" s="407"/>
      <c r="V14" s="410">
        <v>0</v>
      </c>
      <c r="W14" s="407"/>
      <c r="X14" s="410">
        <v>0</v>
      </c>
      <c r="Y14" s="407"/>
      <c r="Z14" s="488">
        <v>16277</v>
      </c>
    </row>
    <row r="15" spans="1:26" ht="22">
      <c r="A15" s="548"/>
      <c r="B15" s="21" t="s">
        <v>263</v>
      </c>
      <c r="C15" s="21" t="s">
        <v>235</v>
      </c>
      <c r="D15" s="21"/>
      <c r="E15" s="8"/>
      <c r="F15" s="424">
        <v>10</v>
      </c>
      <c r="G15" s="424"/>
      <c r="H15" s="410">
        <v>0</v>
      </c>
      <c r="I15" s="407"/>
      <c r="J15" s="410">
        <v>0</v>
      </c>
      <c r="K15" s="410"/>
      <c r="L15" s="488">
        <v>16962</v>
      </c>
      <c r="M15" s="407"/>
      <c r="N15" s="410">
        <v>0</v>
      </c>
      <c r="O15" s="407"/>
      <c r="P15" s="410">
        <v>0</v>
      </c>
      <c r="Q15" s="407"/>
      <c r="R15" s="410">
        <v>0</v>
      </c>
      <c r="S15" s="407"/>
      <c r="T15" s="410">
        <v>0</v>
      </c>
      <c r="U15" s="407"/>
      <c r="V15" s="410">
        <v>0</v>
      </c>
      <c r="W15" s="407"/>
      <c r="X15" s="410">
        <v>0</v>
      </c>
      <c r="Y15" s="407"/>
      <c r="Z15" s="488">
        <v>16962</v>
      </c>
    </row>
    <row r="16" spans="1:26" ht="22">
      <c r="A16" s="548"/>
      <c r="B16" s="8" t="s">
        <v>263</v>
      </c>
      <c r="C16" s="21" t="s">
        <v>266</v>
      </c>
      <c r="D16" s="21"/>
      <c r="E16" s="8"/>
      <c r="F16" s="424">
        <v>13</v>
      </c>
      <c r="G16" s="424"/>
      <c r="H16" s="410">
        <v>0</v>
      </c>
      <c r="I16" s="407"/>
      <c r="J16" s="410">
        <v>0</v>
      </c>
      <c r="K16" s="410"/>
      <c r="L16" s="410">
        <v>0</v>
      </c>
      <c r="M16" s="407"/>
      <c r="N16" s="410">
        <v>0</v>
      </c>
      <c r="O16" s="407"/>
      <c r="P16" s="488">
        <v>-448845</v>
      </c>
      <c r="Q16" s="1"/>
      <c r="R16" s="488">
        <v>0</v>
      </c>
      <c r="S16" s="1"/>
      <c r="T16" s="488">
        <v>0</v>
      </c>
      <c r="U16" s="1"/>
      <c r="V16" s="488">
        <v>0</v>
      </c>
      <c r="W16" s="1"/>
      <c r="X16" s="410">
        <v>0</v>
      </c>
      <c r="Y16" s="1"/>
      <c r="Z16" s="488">
        <v>-448845</v>
      </c>
    </row>
    <row r="17" spans="1:26" ht="22">
      <c r="A17" s="548" t="s">
        <v>51</v>
      </c>
      <c r="B17" s="549"/>
      <c r="C17" s="8"/>
      <c r="D17" s="8"/>
      <c r="E17" s="8"/>
      <c r="F17" s="587"/>
      <c r="G17" s="8"/>
      <c r="H17" s="378">
        <v>9707</v>
      </c>
      <c r="I17" s="381"/>
      <c r="J17" s="378">
        <v>7683</v>
      </c>
      <c r="K17" s="381"/>
      <c r="L17" s="378">
        <v>15849</v>
      </c>
      <c r="M17" s="411"/>
      <c r="N17" s="412">
        <v>0</v>
      </c>
      <c r="O17" s="411"/>
      <c r="P17" s="378">
        <v>-448845</v>
      </c>
      <c r="Q17" s="381"/>
      <c r="R17" s="378">
        <v>0</v>
      </c>
      <c r="S17" s="381"/>
      <c r="T17" s="378">
        <v>0</v>
      </c>
      <c r="U17" s="381"/>
      <c r="V17" s="378">
        <v>0</v>
      </c>
      <c r="W17" s="381"/>
      <c r="X17" s="378">
        <v>0</v>
      </c>
      <c r="Y17" s="381"/>
      <c r="Z17" s="378">
        <v>-415606</v>
      </c>
    </row>
    <row r="18" spans="1:26" s="36" customFormat="1" ht="14.25" customHeight="1">
      <c r="A18" s="34"/>
      <c r="B18" s="35"/>
      <c r="C18" s="35"/>
      <c r="D18" s="35"/>
      <c r="E18" s="35"/>
      <c r="F18" s="589"/>
      <c r="G18" s="35"/>
      <c r="H18" s="399"/>
      <c r="I18" s="414"/>
      <c r="J18" s="415"/>
      <c r="K18" s="415"/>
      <c r="L18" s="415"/>
      <c r="M18" s="414"/>
      <c r="N18" s="414"/>
      <c r="O18" s="414"/>
      <c r="P18" s="414"/>
      <c r="Q18" s="414"/>
      <c r="R18" s="414"/>
      <c r="S18" s="414"/>
      <c r="T18" s="414"/>
      <c r="U18" s="414"/>
      <c r="V18" s="414"/>
      <c r="W18" s="414"/>
      <c r="X18" s="414"/>
      <c r="Y18" s="414"/>
      <c r="Z18" s="415"/>
    </row>
    <row r="19" spans="1:26" ht="23.25" customHeight="1">
      <c r="A19" s="548" t="s">
        <v>343</v>
      </c>
      <c r="B19" s="8"/>
      <c r="C19" s="8"/>
      <c r="D19" s="8"/>
      <c r="E19" s="8"/>
      <c r="F19" s="587"/>
      <c r="G19" s="8"/>
      <c r="H19" s="407"/>
      <c r="I19" s="407"/>
      <c r="J19" s="407"/>
      <c r="K19" s="407"/>
      <c r="L19" s="407"/>
      <c r="M19" s="407"/>
      <c r="N19" s="407"/>
      <c r="O19" s="407"/>
      <c r="P19" s="407"/>
      <c r="Q19" s="407"/>
      <c r="R19" s="407"/>
      <c r="S19" s="407"/>
      <c r="T19" s="407"/>
      <c r="U19" s="407"/>
      <c r="V19" s="407"/>
      <c r="W19" s="407"/>
      <c r="X19" s="407"/>
      <c r="Y19" s="407"/>
      <c r="Z19" s="407"/>
    </row>
    <row r="20" spans="1:26">
      <c r="A20" s="22" t="s">
        <v>52</v>
      </c>
      <c r="B20" s="21" t="s">
        <v>247</v>
      </c>
      <c r="C20" s="8"/>
      <c r="D20" s="8"/>
      <c r="E20" s="8"/>
      <c r="F20" s="587"/>
      <c r="G20" s="8"/>
      <c r="H20" s="407">
        <v>0</v>
      </c>
      <c r="I20" s="407"/>
      <c r="J20" s="407">
        <v>0</v>
      </c>
      <c r="K20" s="552"/>
      <c r="L20" s="407">
        <v>0</v>
      </c>
      <c r="M20" s="407"/>
      <c r="N20" s="407">
        <v>0</v>
      </c>
      <c r="O20" s="407"/>
      <c r="P20" s="1">
        <v>1087468</v>
      </c>
      <c r="Q20" s="1"/>
      <c r="R20" s="1">
        <v>0</v>
      </c>
      <c r="S20" s="1"/>
      <c r="T20" s="1">
        <v>0</v>
      </c>
      <c r="U20" s="1"/>
      <c r="V20" s="1">
        <v>0</v>
      </c>
      <c r="W20" s="1"/>
      <c r="X20" s="1">
        <v>0</v>
      </c>
      <c r="Y20" s="1"/>
      <c r="Z20" s="488">
        <v>1087468</v>
      </c>
    </row>
    <row r="21" spans="1:26">
      <c r="A21" s="22"/>
      <c r="B21" s="501" t="s">
        <v>342</v>
      </c>
      <c r="C21" s="8"/>
      <c r="D21" s="8"/>
      <c r="E21" s="8"/>
      <c r="F21" s="587"/>
      <c r="G21" s="8"/>
      <c r="H21" s="413">
        <v>0</v>
      </c>
      <c r="I21" s="407"/>
      <c r="J21" s="407">
        <v>0</v>
      </c>
      <c r="K21" s="407"/>
      <c r="L21" s="407">
        <v>0</v>
      </c>
      <c r="M21" s="407"/>
      <c r="N21" s="407">
        <v>0</v>
      </c>
      <c r="O21" s="407"/>
      <c r="P21" s="1">
        <v>0</v>
      </c>
      <c r="Q21" s="1"/>
      <c r="R21" s="1">
        <v>874369</v>
      </c>
      <c r="S21" s="1"/>
      <c r="T21" s="1">
        <v>17676</v>
      </c>
      <c r="U21" s="1"/>
      <c r="V21" s="1">
        <v>10225</v>
      </c>
      <c r="W21" s="1"/>
      <c r="X21" s="1">
        <v>902270</v>
      </c>
      <c r="Y21" s="1"/>
      <c r="Z21" s="384">
        <v>902270</v>
      </c>
    </row>
    <row r="22" spans="1:26" ht="22">
      <c r="A22" s="548" t="s">
        <v>344</v>
      </c>
      <c r="B22" s="8"/>
      <c r="C22" s="8"/>
      <c r="D22" s="8"/>
      <c r="E22" s="8"/>
      <c r="F22" s="587"/>
      <c r="G22" s="8"/>
      <c r="H22" s="412">
        <v>0</v>
      </c>
      <c r="I22" s="411"/>
      <c r="J22" s="412">
        <v>0</v>
      </c>
      <c r="K22" s="411"/>
      <c r="L22" s="412">
        <v>0</v>
      </c>
      <c r="M22" s="411"/>
      <c r="N22" s="412">
        <v>0</v>
      </c>
      <c r="O22" s="411"/>
      <c r="P22" s="378">
        <v>1087468</v>
      </c>
      <c r="Q22" s="381"/>
      <c r="R22" s="378">
        <v>874369</v>
      </c>
      <c r="S22" s="381"/>
      <c r="T22" s="378">
        <v>17676</v>
      </c>
      <c r="U22" s="381"/>
      <c r="V22" s="378">
        <v>10225</v>
      </c>
      <c r="W22" s="381"/>
      <c r="X22" s="378">
        <v>902270</v>
      </c>
      <c r="Y22" s="381"/>
      <c r="Z22" s="378">
        <v>1989738</v>
      </c>
    </row>
    <row r="23" spans="1:26" s="36" customFormat="1" ht="14.25" customHeight="1">
      <c r="A23" s="34"/>
      <c r="B23" s="35"/>
      <c r="C23" s="35"/>
      <c r="D23" s="35"/>
      <c r="E23" s="35"/>
      <c r="F23" s="589"/>
      <c r="G23" s="35"/>
      <c r="H23" s="399"/>
      <c r="I23" s="414"/>
      <c r="J23" s="415"/>
      <c r="K23" s="415"/>
      <c r="L23" s="415"/>
      <c r="M23" s="414"/>
      <c r="N23" s="414"/>
      <c r="O23" s="414"/>
      <c r="P23" s="414"/>
      <c r="Q23" s="414"/>
      <c r="R23" s="414"/>
      <c r="S23" s="414"/>
      <c r="T23" s="414"/>
      <c r="U23" s="414"/>
      <c r="V23" s="414"/>
      <c r="W23" s="414"/>
      <c r="X23" s="414"/>
      <c r="Y23" s="414"/>
      <c r="Z23" s="415"/>
    </row>
    <row r="24" spans="1:26" ht="22.5" thickBot="1">
      <c r="A24" s="548" t="s">
        <v>356</v>
      </c>
      <c r="B24" s="8"/>
      <c r="C24" s="8"/>
      <c r="D24" s="8"/>
      <c r="E24" s="8"/>
      <c r="F24" s="587"/>
      <c r="G24" s="8"/>
      <c r="H24" s="421">
        <v>13211595</v>
      </c>
      <c r="I24" s="1"/>
      <c r="J24" s="421">
        <v>6997483</v>
      </c>
      <c r="K24" s="380"/>
      <c r="L24" s="421">
        <v>18270</v>
      </c>
      <c r="M24" s="1"/>
      <c r="N24" s="421">
        <v>403531</v>
      </c>
      <c r="O24" s="1"/>
      <c r="P24" s="421">
        <v>4111567</v>
      </c>
      <c r="Q24" s="1"/>
      <c r="R24" s="421">
        <v>-713818</v>
      </c>
      <c r="S24" s="1"/>
      <c r="T24" s="421">
        <v>-39806</v>
      </c>
      <c r="U24" s="1"/>
      <c r="V24" s="421">
        <v>-15950</v>
      </c>
      <c r="W24" s="1"/>
      <c r="X24" s="421">
        <v>-769574</v>
      </c>
      <c r="Y24" s="1"/>
      <c r="Z24" s="421">
        <v>23972872</v>
      </c>
    </row>
    <row r="25" spans="1:26" ht="22" thickTop="1"/>
  </sheetData>
  <mergeCells count="13">
    <mergeCell ref="H8:Z8"/>
    <mergeCell ref="H4:Z4"/>
    <mergeCell ref="R5:X5"/>
    <mergeCell ref="H6:H7"/>
    <mergeCell ref="J6:J7"/>
    <mergeCell ref="L6:L7"/>
    <mergeCell ref="N6:N7"/>
    <mergeCell ref="P6:P7"/>
    <mergeCell ref="R6:R7"/>
    <mergeCell ref="T6:T7"/>
    <mergeCell ref="V6:V7"/>
    <mergeCell ref="X6:X7"/>
    <mergeCell ref="Z6:Z7"/>
  </mergeCells>
  <pageMargins left="0.7" right="0.7" top="0.48" bottom="0.75" header="0.3" footer="0.5"/>
  <pageSetup paperSize="9" scale="68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P84"/>
  <sheetViews>
    <sheetView view="pageBreakPreview" zoomScale="85" zoomScaleNormal="100" zoomScaleSheetLayoutView="100" workbookViewId="0">
      <selection activeCell="A4" sqref="A4"/>
    </sheetView>
  </sheetViews>
  <sheetFormatPr defaultRowHeight="22.5" customHeight="1"/>
  <cols>
    <col min="1" max="1" width="69.6328125" style="26" customWidth="1"/>
    <col min="2" max="2" width="11.90625" style="406" customWidth="1"/>
    <col min="3" max="3" width="0.90625" style="406" customWidth="1"/>
    <col min="4" max="4" width="11.90625" style="406" customWidth="1"/>
    <col min="5" max="5" width="0.90625" style="551" customWidth="1"/>
    <col min="6" max="6" width="11.90625" style="551" customWidth="1"/>
    <col min="7" max="7" width="0.81640625" style="551" hidden="1" customWidth="1"/>
    <col min="8" max="8" width="16.1796875" style="551" hidden="1" customWidth="1"/>
    <col min="9" max="9" width="0.81640625" style="551" hidden="1" customWidth="1"/>
    <col min="10" max="10" width="15.81640625" style="554" hidden="1" customWidth="1"/>
    <col min="11" max="11" width="0.81640625" style="554" hidden="1" customWidth="1"/>
    <col min="12" max="12" width="16.1796875" style="554" hidden="1" customWidth="1"/>
    <col min="13" max="13" width="0.81640625" style="551" hidden="1" customWidth="1"/>
    <col min="14" max="14" width="15.08984375" style="551" hidden="1" customWidth="1"/>
    <col min="15" max="15" width="0.90625" style="551" customWidth="1"/>
    <col min="16" max="16" width="11.90625" style="551" customWidth="1"/>
    <col min="17" max="16384" width="8.7265625" style="26"/>
  </cols>
  <sheetData>
    <row r="1" spans="1:16" s="24" customFormat="1" ht="22.5" customHeight="1">
      <c r="A1" s="425" t="s">
        <v>208</v>
      </c>
      <c r="B1" s="396"/>
      <c r="C1" s="396"/>
      <c r="D1" s="396"/>
      <c r="E1" s="396"/>
      <c r="F1" s="396" t="s">
        <v>308</v>
      </c>
      <c r="G1" s="396"/>
      <c r="H1" s="396"/>
      <c r="I1" s="396"/>
      <c r="J1" s="1"/>
      <c r="K1" s="1"/>
      <c r="L1" s="1"/>
      <c r="M1" s="396"/>
      <c r="N1" s="396"/>
      <c r="O1" s="396"/>
      <c r="P1" s="396"/>
    </row>
    <row r="2" spans="1:16" s="24" customFormat="1" ht="22.5" customHeight="1">
      <c r="A2" s="23" t="s">
        <v>82</v>
      </c>
      <c r="B2" s="396"/>
      <c r="C2" s="396"/>
      <c r="D2" s="396"/>
      <c r="E2" s="396"/>
      <c r="F2" s="603"/>
      <c r="G2" s="396"/>
      <c r="H2" s="396"/>
      <c r="I2" s="396"/>
      <c r="J2" s="1"/>
      <c r="K2" s="1"/>
      <c r="L2" s="1"/>
      <c r="M2" s="396"/>
      <c r="N2" s="396"/>
      <c r="O2" s="396"/>
      <c r="P2" s="396"/>
    </row>
    <row r="3" spans="1:16" s="439" customFormat="1" ht="10.25" customHeight="1">
      <c r="A3" s="435"/>
      <c r="B3" s="436"/>
      <c r="C3" s="436"/>
      <c r="D3" s="436"/>
      <c r="E3" s="436"/>
      <c r="F3" s="437"/>
      <c r="G3" s="436"/>
      <c r="H3" s="436"/>
      <c r="I3" s="436"/>
      <c r="J3" s="438"/>
      <c r="K3" s="438"/>
      <c r="L3" s="438"/>
      <c r="M3" s="436"/>
      <c r="N3" s="436"/>
      <c r="O3" s="436"/>
      <c r="P3" s="436"/>
    </row>
    <row r="4" spans="1:16" s="24" customFormat="1" ht="22.5" customHeight="1">
      <c r="A4" s="23"/>
      <c r="B4" s="628" t="s">
        <v>1</v>
      </c>
      <c r="C4" s="628"/>
      <c r="D4" s="628"/>
      <c r="E4" s="604"/>
      <c r="F4" s="628" t="s">
        <v>2</v>
      </c>
      <c r="G4" s="628"/>
      <c r="H4" s="628"/>
      <c r="I4" s="628"/>
      <c r="J4" s="628"/>
      <c r="K4" s="628"/>
      <c r="L4" s="628"/>
      <c r="M4" s="628"/>
      <c r="N4" s="628"/>
      <c r="O4" s="628"/>
      <c r="P4" s="628"/>
    </row>
    <row r="5" spans="1:16" s="24" customFormat="1" ht="22.5" customHeight="1">
      <c r="A5" s="23" t="s">
        <v>137</v>
      </c>
      <c r="B5" s="629" t="s">
        <v>301</v>
      </c>
      <c r="C5" s="629"/>
      <c r="D5" s="629"/>
      <c r="E5" s="396"/>
      <c r="F5" s="629" t="s">
        <v>301</v>
      </c>
      <c r="G5" s="629"/>
      <c r="H5" s="629"/>
      <c r="I5" s="629"/>
      <c r="J5" s="629"/>
      <c r="K5" s="629"/>
      <c r="L5" s="629"/>
      <c r="M5" s="629"/>
      <c r="N5" s="629"/>
      <c r="O5" s="629"/>
      <c r="P5" s="629"/>
    </row>
    <row r="6" spans="1:16" s="24" customFormat="1" ht="22.5" customHeight="1">
      <c r="A6" s="23"/>
      <c r="B6" s="629" t="s">
        <v>302</v>
      </c>
      <c r="C6" s="629"/>
      <c r="D6" s="629"/>
      <c r="E6" s="604"/>
      <c r="F6" s="629" t="s">
        <v>302</v>
      </c>
      <c r="G6" s="629"/>
      <c r="H6" s="629"/>
      <c r="I6" s="629"/>
      <c r="J6" s="629"/>
      <c r="K6" s="629"/>
      <c r="L6" s="629"/>
      <c r="M6" s="629"/>
      <c r="N6" s="629"/>
      <c r="O6" s="629"/>
      <c r="P6" s="629"/>
    </row>
    <row r="7" spans="1:16" ht="22.5" customHeight="1">
      <c r="A7" s="465"/>
      <c r="B7" s="495">
        <v>2564</v>
      </c>
      <c r="C7" s="495"/>
      <c r="D7" s="495">
        <v>2563</v>
      </c>
      <c r="E7" s="556"/>
      <c r="F7" s="495">
        <v>2564</v>
      </c>
      <c r="G7" s="495"/>
      <c r="H7" s="495">
        <v>2563</v>
      </c>
      <c r="I7" s="403"/>
      <c r="J7" s="403"/>
      <c r="K7" s="403"/>
      <c r="L7" s="403"/>
      <c r="M7" s="403"/>
      <c r="N7" s="403">
        <v>2558</v>
      </c>
      <c r="O7" s="404"/>
      <c r="P7" s="495">
        <v>2563</v>
      </c>
    </row>
    <row r="8" spans="1:16" ht="22.5" customHeight="1">
      <c r="A8" s="27"/>
      <c r="B8" s="630" t="s">
        <v>245</v>
      </c>
      <c r="C8" s="630"/>
      <c r="D8" s="630"/>
      <c r="E8" s="630"/>
      <c r="F8" s="630"/>
      <c r="G8" s="630"/>
      <c r="H8" s="630"/>
      <c r="I8" s="630"/>
      <c r="J8" s="630"/>
      <c r="K8" s="630"/>
      <c r="L8" s="630"/>
      <c r="M8" s="630"/>
      <c r="N8" s="630"/>
      <c r="O8" s="630"/>
      <c r="P8" s="630"/>
    </row>
    <row r="9" spans="1:16" ht="22.5" customHeight="1">
      <c r="A9" s="27" t="s">
        <v>54</v>
      </c>
      <c r="B9" s="605"/>
      <c r="C9" s="605"/>
      <c r="D9" s="605"/>
      <c r="E9" s="605"/>
      <c r="F9" s="605"/>
      <c r="G9" s="605"/>
      <c r="H9" s="605"/>
      <c r="I9" s="605"/>
      <c r="J9" s="605"/>
      <c r="K9" s="605"/>
      <c r="L9" s="605"/>
      <c r="M9" s="605"/>
      <c r="N9" s="605"/>
    </row>
    <row r="10" spans="1:16" ht="22.5" customHeight="1">
      <c r="A10" s="28" t="s">
        <v>163</v>
      </c>
      <c r="B10" s="550">
        <v>1088078</v>
      </c>
      <c r="C10" s="551"/>
      <c r="D10" s="550">
        <v>928476</v>
      </c>
      <c r="E10" s="547"/>
      <c r="F10" s="550">
        <v>1087468</v>
      </c>
      <c r="H10" s="550"/>
      <c r="I10" s="547"/>
      <c r="J10" s="553"/>
      <c r="K10" s="553"/>
      <c r="L10" s="553"/>
      <c r="N10" s="550"/>
      <c r="P10" s="550">
        <v>939726</v>
      </c>
    </row>
    <row r="11" spans="1:16" ht="22.5" customHeight="1">
      <c r="A11" s="29" t="s">
        <v>55</v>
      </c>
      <c r="B11" s="551"/>
      <c r="C11" s="551"/>
      <c r="D11" s="551"/>
      <c r="E11" s="547"/>
      <c r="F11" s="547"/>
      <c r="H11" s="547"/>
      <c r="I11" s="547"/>
      <c r="J11" s="553"/>
      <c r="K11" s="553"/>
      <c r="L11" s="553"/>
      <c r="P11" s="547"/>
    </row>
    <row r="12" spans="1:16" ht="22.5" customHeight="1">
      <c r="A12" s="24" t="s">
        <v>254</v>
      </c>
      <c r="B12" s="550">
        <v>25508</v>
      </c>
      <c r="C12" s="551"/>
      <c r="D12" s="550">
        <v>22653</v>
      </c>
      <c r="E12" s="547"/>
      <c r="F12" s="553">
        <v>-2849</v>
      </c>
      <c r="H12" s="382"/>
      <c r="I12" s="547"/>
      <c r="J12" s="553"/>
      <c r="K12" s="553"/>
      <c r="L12" s="553"/>
      <c r="N12" s="431"/>
      <c r="P12" s="553">
        <v>11571</v>
      </c>
    </row>
    <row r="13" spans="1:16" ht="22.5" customHeight="1">
      <c r="A13" s="28" t="s">
        <v>46</v>
      </c>
      <c r="B13" s="550">
        <v>378252</v>
      </c>
      <c r="C13" s="551"/>
      <c r="D13" s="550">
        <v>407859</v>
      </c>
      <c r="E13" s="547"/>
      <c r="F13" s="547">
        <v>253284</v>
      </c>
      <c r="H13" s="547"/>
      <c r="I13" s="547"/>
      <c r="J13" s="553"/>
      <c r="K13" s="553"/>
      <c r="L13" s="553"/>
      <c r="P13" s="547">
        <v>327256</v>
      </c>
    </row>
    <row r="14" spans="1:16" ht="22.5" customHeight="1">
      <c r="A14" s="28" t="s">
        <v>56</v>
      </c>
      <c r="B14" s="550">
        <v>583665</v>
      </c>
      <c r="C14" s="551"/>
      <c r="D14" s="550">
        <v>496568</v>
      </c>
      <c r="E14" s="547"/>
      <c r="F14" s="547">
        <v>105503</v>
      </c>
      <c r="H14" s="547"/>
      <c r="I14" s="547"/>
      <c r="J14" s="553"/>
      <c r="K14" s="553"/>
      <c r="L14" s="553"/>
      <c r="P14" s="547">
        <v>105145</v>
      </c>
    </row>
    <row r="15" spans="1:16" ht="22.5" customHeight="1">
      <c r="A15" s="502" t="s">
        <v>365</v>
      </c>
      <c r="B15" s="550">
        <v>5625</v>
      </c>
      <c r="C15" s="551"/>
      <c r="D15" s="550">
        <v>3927</v>
      </c>
      <c r="E15" s="547"/>
      <c r="F15" s="547">
        <v>-7011</v>
      </c>
      <c r="H15" s="547"/>
      <c r="I15" s="547"/>
      <c r="J15" s="553"/>
      <c r="K15" s="553"/>
      <c r="L15" s="553"/>
      <c r="P15" s="547">
        <v>-5660</v>
      </c>
    </row>
    <row r="16" spans="1:16" ht="22.5" customHeight="1">
      <c r="A16" s="497" t="s">
        <v>331</v>
      </c>
      <c r="B16" s="550"/>
      <c r="C16" s="551"/>
      <c r="D16" s="550"/>
      <c r="E16" s="547"/>
      <c r="F16" s="547"/>
      <c r="H16" s="547"/>
      <c r="I16" s="547"/>
      <c r="J16" s="553"/>
      <c r="K16" s="553"/>
      <c r="L16" s="553"/>
      <c r="P16" s="547"/>
    </row>
    <row r="17" spans="1:16" ht="22.5" customHeight="1">
      <c r="A17" s="502" t="s">
        <v>333</v>
      </c>
      <c r="B17" s="550">
        <v>-344</v>
      </c>
      <c r="C17" s="551"/>
      <c r="D17" s="550">
        <v>0</v>
      </c>
      <c r="E17" s="547"/>
      <c r="F17" s="550">
        <v>0</v>
      </c>
      <c r="H17" s="547"/>
      <c r="I17" s="547"/>
      <c r="J17" s="553"/>
      <c r="K17" s="553"/>
      <c r="L17" s="553"/>
      <c r="P17" s="550">
        <v>0</v>
      </c>
    </row>
    <row r="18" spans="1:16" ht="22.5" customHeight="1">
      <c r="A18" s="28" t="s">
        <v>285</v>
      </c>
      <c r="B18" s="550">
        <v>3543</v>
      </c>
      <c r="C18" s="551"/>
      <c r="D18" s="550">
        <v>4186</v>
      </c>
      <c r="E18" s="547"/>
      <c r="F18" s="547">
        <v>2470</v>
      </c>
      <c r="H18" s="547"/>
      <c r="I18" s="547"/>
      <c r="J18" s="553"/>
      <c r="K18" s="553"/>
      <c r="L18" s="553"/>
      <c r="P18" s="547">
        <v>3047</v>
      </c>
    </row>
    <row r="19" spans="1:16" ht="22.5" customHeight="1">
      <c r="A19" s="28" t="s">
        <v>235</v>
      </c>
      <c r="B19" s="550">
        <v>16962</v>
      </c>
      <c r="C19" s="551"/>
      <c r="D19" s="550">
        <v>0</v>
      </c>
      <c r="E19" s="547"/>
      <c r="F19" s="547">
        <v>16810</v>
      </c>
      <c r="H19" s="547"/>
      <c r="I19" s="547"/>
      <c r="J19" s="553"/>
      <c r="K19" s="553"/>
      <c r="L19" s="553"/>
      <c r="P19" s="547">
        <v>0</v>
      </c>
    </row>
    <row r="20" spans="1:16" ht="22.5" customHeight="1">
      <c r="A20" s="28" t="s">
        <v>334</v>
      </c>
      <c r="B20" s="550">
        <v>-10409</v>
      </c>
      <c r="C20" s="551"/>
      <c r="D20" s="550">
        <v>-64835</v>
      </c>
      <c r="E20" s="547"/>
      <c r="F20" s="547">
        <v>154231</v>
      </c>
      <c r="H20" s="547"/>
      <c r="I20" s="547"/>
      <c r="J20" s="553"/>
      <c r="K20" s="553"/>
      <c r="L20" s="553"/>
      <c r="P20" s="547">
        <v>-139722</v>
      </c>
    </row>
    <row r="21" spans="1:16" ht="22.5" customHeight="1">
      <c r="A21" s="28" t="s">
        <v>288</v>
      </c>
      <c r="B21" s="550">
        <v>-25741</v>
      </c>
      <c r="C21" s="551"/>
      <c r="D21" s="550">
        <v>-6088</v>
      </c>
      <c r="E21" s="547"/>
      <c r="F21" s="547">
        <v>-201020</v>
      </c>
      <c r="H21" s="547"/>
      <c r="I21" s="547"/>
      <c r="J21" s="553"/>
      <c r="K21" s="553"/>
      <c r="L21" s="553"/>
      <c r="P21" s="547">
        <v>-212687</v>
      </c>
    </row>
    <row r="22" spans="1:16" ht="22.5" customHeight="1">
      <c r="A22" s="502" t="s">
        <v>325</v>
      </c>
      <c r="B22" s="550">
        <v>-297491</v>
      </c>
      <c r="C22" s="551"/>
      <c r="D22" s="550">
        <v>-193919</v>
      </c>
      <c r="E22" s="547"/>
      <c r="F22" s="547">
        <v>-1112327</v>
      </c>
      <c r="H22" s="547"/>
      <c r="I22" s="547"/>
      <c r="J22" s="553"/>
      <c r="K22" s="553"/>
      <c r="L22" s="553"/>
      <c r="P22" s="547">
        <v>-810513</v>
      </c>
    </row>
    <row r="23" spans="1:16" ht="22.5" customHeight="1">
      <c r="A23" s="502" t="s">
        <v>347</v>
      </c>
      <c r="B23" s="550">
        <v>1698</v>
      </c>
      <c r="C23" s="551"/>
      <c r="D23" s="550">
        <v>0</v>
      </c>
      <c r="E23" s="547"/>
      <c r="F23" s="547">
        <v>0</v>
      </c>
      <c r="H23" s="547"/>
      <c r="I23" s="547"/>
      <c r="J23" s="553"/>
      <c r="K23" s="553"/>
      <c r="L23" s="553"/>
      <c r="P23" s="547">
        <v>0</v>
      </c>
    </row>
    <row r="24" spans="1:16" ht="22.5" customHeight="1">
      <c r="A24" s="28" t="s">
        <v>372</v>
      </c>
      <c r="B24" s="397">
        <v>533</v>
      </c>
      <c r="C24" s="551"/>
      <c r="D24" s="397">
        <v>-519</v>
      </c>
      <c r="E24" s="547"/>
      <c r="F24" s="382">
        <v>0</v>
      </c>
      <c r="H24" s="547"/>
      <c r="I24" s="547"/>
      <c r="J24" s="553"/>
      <c r="K24" s="553"/>
      <c r="L24" s="553"/>
      <c r="P24" s="382">
        <v>0</v>
      </c>
    </row>
    <row r="25" spans="1:16" ht="22.5" customHeight="1">
      <c r="A25" s="28"/>
      <c r="B25" s="1">
        <v>1769879</v>
      </c>
      <c r="C25" s="551"/>
      <c r="D25" s="1">
        <v>1598308</v>
      </c>
      <c r="E25" s="396"/>
      <c r="F25" s="1">
        <v>296559</v>
      </c>
      <c r="H25" s="1">
        <v>0</v>
      </c>
      <c r="I25" s="396"/>
      <c r="J25" s="1">
        <v>0</v>
      </c>
      <c r="K25" s="1"/>
      <c r="L25" s="1">
        <v>0</v>
      </c>
      <c r="N25" s="1">
        <v>0</v>
      </c>
      <c r="P25" s="1">
        <v>218163</v>
      </c>
    </row>
    <row r="26" spans="1:16" ht="22.5" customHeight="1">
      <c r="A26" s="29" t="s">
        <v>59</v>
      </c>
      <c r="B26" s="551"/>
      <c r="C26" s="551"/>
      <c r="D26" s="551"/>
      <c r="E26" s="396"/>
      <c r="F26" s="1"/>
      <c r="H26" s="1"/>
      <c r="I26" s="396"/>
      <c r="J26" s="1"/>
      <c r="K26" s="1"/>
      <c r="L26" s="1"/>
      <c r="P26" s="1"/>
    </row>
    <row r="27" spans="1:16" ht="22.5" customHeight="1">
      <c r="A27" s="26" t="s">
        <v>9</v>
      </c>
      <c r="B27" s="550">
        <v>-280266</v>
      </c>
      <c r="C27" s="551"/>
      <c r="D27" s="550">
        <v>-153946</v>
      </c>
      <c r="E27" s="396"/>
      <c r="F27" s="547">
        <v>-6494</v>
      </c>
      <c r="H27" s="547"/>
      <c r="I27" s="396"/>
      <c r="J27" s="1"/>
      <c r="K27" s="1"/>
      <c r="L27" s="553"/>
      <c r="P27" s="547">
        <v>-90</v>
      </c>
    </row>
    <row r="28" spans="1:16" ht="22.5" customHeight="1">
      <c r="A28" s="28" t="s">
        <v>275</v>
      </c>
      <c r="B28" s="550">
        <v>-3968</v>
      </c>
      <c r="C28" s="551"/>
      <c r="D28" s="550">
        <v>-10958</v>
      </c>
      <c r="E28" s="396"/>
      <c r="F28" s="547">
        <v>14026</v>
      </c>
      <c r="H28" s="547"/>
      <c r="I28" s="396"/>
      <c r="J28" s="1"/>
      <c r="K28" s="1"/>
      <c r="L28" s="553"/>
      <c r="P28" s="547">
        <v>-34621</v>
      </c>
    </row>
    <row r="29" spans="1:16" ht="22.5" customHeight="1">
      <c r="A29" s="28" t="s">
        <v>60</v>
      </c>
      <c r="B29" s="550">
        <v>625</v>
      </c>
      <c r="C29" s="551"/>
      <c r="D29" s="550">
        <v>-37015</v>
      </c>
      <c r="E29" s="396"/>
      <c r="F29" s="547">
        <v>0</v>
      </c>
      <c r="H29" s="547"/>
      <c r="I29" s="396"/>
      <c r="J29" s="1"/>
      <c r="K29" s="1"/>
      <c r="L29" s="553"/>
      <c r="P29" s="547">
        <v>-170</v>
      </c>
    </row>
    <row r="30" spans="1:16" ht="22.5" customHeight="1">
      <c r="A30" s="502" t="s">
        <v>280</v>
      </c>
      <c r="B30" s="550">
        <v>-60182</v>
      </c>
      <c r="C30" s="551"/>
      <c r="D30" s="550">
        <v>-30529</v>
      </c>
      <c r="E30" s="396"/>
      <c r="F30" s="547">
        <v>-48321</v>
      </c>
      <c r="H30" s="547"/>
      <c r="I30" s="396"/>
      <c r="J30" s="1"/>
      <c r="K30" s="1"/>
      <c r="L30" s="553"/>
      <c r="P30" s="547">
        <v>-41721</v>
      </c>
    </row>
    <row r="31" spans="1:16" ht="22.5" customHeight="1">
      <c r="A31" s="28" t="s">
        <v>243</v>
      </c>
      <c r="B31" s="553">
        <v>64845</v>
      </c>
      <c r="C31" s="554"/>
      <c r="D31" s="553">
        <v>33056</v>
      </c>
      <c r="E31" s="1"/>
      <c r="F31" s="553">
        <v>103</v>
      </c>
      <c r="G31" s="554"/>
      <c r="H31" s="553"/>
      <c r="I31" s="1"/>
      <c r="J31" s="1"/>
      <c r="K31" s="1"/>
      <c r="L31" s="553"/>
      <c r="M31" s="554"/>
      <c r="N31" s="554"/>
      <c r="O31" s="554"/>
      <c r="P31" s="553">
        <v>590</v>
      </c>
    </row>
    <row r="32" spans="1:16" ht="22.5" customHeight="1">
      <c r="A32" s="28" t="s">
        <v>370</v>
      </c>
      <c r="B32" s="382">
        <v>-704</v>
      </c>
      <c r="C32" s="551"/>
      <c r="D32" s="382">
        <v>0</v>
      </c>
      <c r="E32" s="396">
        <v>0</v>
      </c>
      <c r="F32" s="382">
        <v>0</v>
      </c>
      <c r="H32" s="553"/>
      <c r="I32" s="396"/>
      <c r="J32" s="1"/>
      <c r="K32" s="1"/>
      <c r="L32" s="553"/>
      <c r="N32" s="554"/>
      <c r="P32" s="382">
        <v>0</v>
      </c>
    </row>
    <row r="33" spans="1:16" ht="22.5" customHeight="1">
      <c r="A33" s="30" t="s">
        <v>222</v>
      </c>
      <c r="B33" s="547">
        <v>1490229</v>
      </c>
      <c r="C33" s="551"/>
      <c r="D33" s="547">
        <v>1398916</v>
      </c>
      <c r="E33" s="396"/>
      <c r="F33" s="547">
        <v>255873</v>
      </c>
      <c r="H33" s="547">
        <v>0</v>
      </c>
      <c r="I33" s="396"/>
      <c r="J33" s="1">
        <v>0</v>
      </c>
      <c r="K33" s="1"/>
      <c r="L33" s="553">
        <v>0</v>
      </c>
      <c r="N33" s="547">
        <v>0</v>
      </c>
      <c r="P33" s="547">
        <v>142151</v>
      </c>
    </row>
    <row r="34" spans="1:16" ht="22.5" customHeight="1">
      <c r="A34" s="502" t="s">
        <v>371</v>
      </c>
      <c r="B34" s="550">
        <v>-39096</v>
      </c>
      <c r="C34" s="551"/>
      <c r="D34" s="550">
        <v>200582</v>
      </c>
      <c r="E34" s="1"/>
      <c r="F34" s="547">
        <v>-5044</v>
      </c>
      <c r="H34" s="547"/>
      <c r="I34" s="1"/>
      <c r="J34" s="1"/>
      <c r="K34" s="1"/>
      <c r="L34" s="553"/>
      <c r="P34" s="547">
        <v>-1150</v>
      </c>
    </row>
    <row r="35" spans="1:16" ht="22.5" customHeight="1">
      <c r="A35" s="31" t="s">
        <v>223</v>
      </c>
      <c r="B35" s="378">
        <v>1451133</v>
      </c>
      <c r="C35" s="551"/>
      <c r="D35" s="378">
        <v>1599498</v>
      </c>
      <c r="E35" s="395"/>
      <c r="F35" s="378">
        <v>250829</v>
      </c>
      <c r="H35" s="378">
        <v>0</v>
      </c>
      <c r="I35" s="395"/>
      <c r="J35" s="381">
        <v>0</v>
      </c>
      <c r="K35" s="381"/>
      <c r="L35" s="381">
        <v>0</v>
      </c>
      <c r="N35" s="378">
        <v>0</v>
      </c>
      <c r="P35" s="378">
        <v>141001</v>
      </c>
    </row>
    <row r="36" spans="1:16" ht="22.5" customHeight="1">
      <c r="A36" s="425" t="s">
        <v>208</v>
      </c>
      <c r="B36" s="396"/>
      <c r="C36" s="396"/>
      <c r="D36" s="396"/>
      <c r="E36" s="396"/>
      <c r="F36" s="396"/>
      <c r="G36" s="396"/>
      <c r="H36" s="396"/>
      <c r="I36" s="396"/>
      <c r="J36" s="1"/>
      <c r="K36" s="1"/>
      <c r="L36" s="1"/>
      <c r="M36" s="396"/>
      <c r="N36" s="396"/>
      <c r="O36" s="396"/>
      <c r="P36" s="396"/>
    </row>
    <row r="37" spans="1:16" ht="22.5" customHeight="1">
      <c r="A37" s="23" t="s">
        <v>82</v>
      </c>
      <c r="B37" s="396"/>
      <c r="C37" s="396"/>
      <c r="D37" s="396"/>
      <c r="E37" s="396"/>
      <c r="F37" s="607"/>
      <c r="G37" s="396"/>
      <c r="H37" s="396"/>
      <c r="I37" s="396"/>
      <c r="J37" s="1"/>
      <c r="K37" s="1"/>
      <c r="L37" s="1"/>
      <c r="M37" s="396"/>
      <c r="N37" s="396"/>
      <c r="O37" s="396"/>
      <c r="P37" s="396"/>
    </row>
    <row r="38" spans="1:16" ht="22" customHeight="1">
      <c r="A38" s="23"/>
      <c r="B38" s="396"/>
      <c r="C38" s="396"/>
      <c r="D38" s="396"/>
      <c r="E38" s="396"/>
      <c r="F38" s="607"/>
      <c r="G38" s="396"/>
      <c r="H38" s="396"/>
      <c r="I38" s="396"/>
      <c r="J38" s="1"/>
      <c r="K38" s="1"/>
      <c r="L38" s="1"/>
      <c r="M38" s="396"/>
      <c r="N38" s="396"/>
      <c r="O38" s="396"/>
      <c r="P38" s="396"/>
    </row>
    <row r="39" spans="1:16" ht="23">
      <c r="A39" s="23"/>
      <c r="B39" s="628" t="s">
        <v>1</v>
      </c>
      <c r="C39" s="628"/>
      <c r="D39" s="628"/>
      <c r="E39" s="608"/>
      <c r="F39" s="628" t="s">
        <v>2</v>
      </c>
      <c r="G39" s="628"/>
      <c r="H39" s="628"/>
      <c r="I39" s="628"/>
      <c r="J39" s="628"/>
      <c r="K39" s="628"/>
      <c r="L39" s="628"/>
      <c r="M39" s="628"/>
      <c r="N39" s="628"/>
      <c r="O39" s="628"/>
      <c r="P39" s="628"/>
    </row>
    <row r="40" spans="1:16" ht="23">
      <c r="A40" s="23"/>
      <c r="B40" s="629" t="s">
        <v>301</v>
      </c>
      <c r="C40" s="629"/>
      <c r="D40" s="629"/>
      <c r="E40" s="604"/>
      <c r="F40" s="629" t="s">
        <v>301</v>
      </c>
      <c r="G40" s="629"/>
      <c r="H40" s="629"/>
      <c r="I40" s="629"/>
      <c r="J40" s="629"/>
      <c r="K40" s="629"/>
      <c r="L40" s="629"/>
      <c r="M40" s="629"/>
      <c r="N40" s="629"/>
      <c r="O40" s="629"/>
      <c r="P40" s="629"/>
    </row>
    <row r="41" spans="1:16" ht="23">
      <c r="A41" s="23"/>
      <c r="B41" s="629" t="s">
        <v>302</v>
      </c>
      <c r="C41" s="629"/>
      <c r="D41" s="629"/>
      <c r="E41" s="604"/>
      <c r="F41" s="629" t="s">
        <v>302</v>
      </c>
      <c r="G41" s="629"/>
      <c r="H41" s="629"/>
      <c r="I41" s="629"/>
      <c r="J41" s="629"/>
      <c r="K41" s="629"/>
      <c r="L41" s="629"/>
      <c r="M41" s="629"/>
      <c r="N41" s="629"/>
      <c r="O41" s="629"/>
      <c r="P41" s="629"/>
    </row>
    <row r="42" spans="1:16" ht="22.5" customHeight="1">
      <c r="A42" s="465"/>
      <c r="B42" s="495">
        <v>2564</v>
      </c>
      <c r="C42" s="495"/>
      <c r="D42" s="495">
        <v>2563</v>
      </c>
      <c r="E42" s="556"/>
      <c r="F42" s="495">
        <v>2564</v>
      </c>
      <c r="G42" s="495"/>
      <c r="H42" s="495">
        <v>2563</v>
      </c>
      <c r="I42" s="403"/>
      <c r="J42" s="403"/>
      <c r="K42" s="403"/>
      <c r="L42" s="403"/>
      <c r="M42" s="403"/>
      <c r="N42" s="403">
        <v>2558</v>
      </c>
      <c r="O42" s="404"/>
      <c r="P42" s="495">
        <v>2563</v>
      </c>
    </row>
    <row r="43" spans="1:16" ht="22.5" hidden="1" customHeight="1">
      <c r="A43" s="465"/>
      <c r="B43" s="495"/>
      <c r="C43" s="495"/>
      <c r="D43" s="495"/>
      <c r="E43" s="556"/>
      <c r="F43" s="495"/>
      <c r="G43" s="495"/>
      <c r="H43" s="495"/>
      <c r="I43" s="403"/>
      <c r="J43" s="403"/>
      <c r="K43" s="403"/>
      <c r="L43" s="403"/>
      <c r="M43" s="403"/>
      <c r="N43" s="403"/>
      <c r="O43" s="404"/>
      <c r="P43" s="496"/>
    </row>
    <row r="44" spans="1:16" ht="22.5" customHeight="1">
      <c r="A44" s="27"/>
      <c r="B44" s="630" t="s">
        <v>245</v>
      </c>
      <c r="C44" s="630"/>
      <c r="D44" s="630"/>
      <c r="E44" s="630"/>
      <c r="F44" s="630"/>
      <c r="G44" s="630"/>
      <c r="H44" s="630"/>
      <c r="I44" s="630"/>
      <c r="J44" s="630"/>
      <c r="K44" s="630"/>
      <c r="L44" s="630"/>
      <c r="M44" s="630"/>
      <c r="N44" s="630"/>
      <c r="O44" s="630"/>
      <c r="P44" s="630"/>
    </row>
    <row r="45" spans="1:16" ht="22.5" customHeight="1">
      <c r="A45" s="27" t="s">
        <v>62</v>
      </c>
      <c r="B45" s="551"/>
      <c r="C45" s="551"/>
      <c r="D45" s="551"/>
      <c r="E45" s="405"/>
      <c r="F45" s="547"/>
      <c r="H45" s="547"/>
      <c r="I45" s="547"/>
      <c r="J45" s="553"/>
      <c r="K45" s="553"/>
      <c r="L45" s="553"/>
      <c r="P45" s="547"/>
    </row>
    <row r="46" spans="1:16" ht="22.5" customHeight="1">
      <c r="A46" s="25" t="s">
        <v>346</v>
      </c>
      <c r="B46" s="550">
        <v>-2995403</v>
      </c>
      <c r="C46" s="551"/>
      <c r="D46" s="550">
        <v>0</v>
      </c>
      <c r="E46" s="547"/>
      <c r="F46" s="547">
        <v>-3000000</v>
      </c>
      <c r="H46" s="547"/>
      <c r="I46" s="547"/>
      <c r="J46" s="553"/>
      <c r="K46" s="553"/>
      <c r="L46" s="553"/>
      <c r="P46" s="547">
        <v>0</v>
      </c>
    </row>
    <row r="47" spans="1:16" ht="22.5" customHeight="1">
      <c r="A47" s="503" t="s">
        <v>299</v>
      </c>
      <c r="B47" s="550">
        <v>0</v>
      </c>
      <c r="C47" s="551"/>
      <c r="D47" s="550">
        <v>-4310376</v>
      </c>
      <c r="E47" s="547"/>
      <c r="F47" s="547">
        <v>0</v>
      </c>
      <c r="H47" s="547"/>
      <c r="I47" s="547"/>
      <c r="J47" s="553"/>
      <c r="K47" s="553"/>
      <c r="L47" s="553"/>
      <c r="P47" s="547">
        <v>-1015000</v>
      </c>
    </row>
    <row r="48" spans="1:16" ht="22.5" customHeight="1">
      <c r="A48" s="503" t="s">
        <v>332</v>
      </c>
      <c r="B48" s="550">
        <v>286</v>
      </c>
      <c r="C48" s="551"/>
      <c r="D48" s="550">
        <v>0</v>
      </c>
      <c r="E48" s="547"/>
      <c r="F48" s="547">
        <v>0</v>
      </c>
      <c r="H48" s="547"/>
      <c r="I48" s="547"/>
      <c r="J48" s="553"/>
      <c r="K48" s="553"/>
      <c r="L48" s="553"/>
      <c r="P48" s="547">
        <v>0</v>
      </c>
    </row>
    <row r="49" spans="1:16" ht="22.5" customHeight="1">
      <c r="A49" s="503" t="s">
        <v>353</v>
      </c>
      <c r="B49" s="550">
        <v>-4997</v>
      </c>
      <c r="C49" s="551"/>
      <c r="D49" s="550">
        <v>0</v>
      </c>
      <c r="E49" s="547"/>
      <c r="F49" s="551">
        <v>-4997</v>
      </c>
      <c r="H49" s="547"/>
      <c r="I49" s="547"/>
      <c r="J49" s="553"/>
      <c r="K49" s="553"/>
      <c r="L49" s="553"/>
      <c r="P49" s="547">
        <v>0</v>
      </c>
    </row>
    <row r="50" spans="1:16" ht="22.5" customHeight="1">
      <c r="A50" s="25" t="s">
        <v>226</v>
      </c>
      <c r="B50" s="550">
        <v>0</v>
      </c>
      <c r="C50" s="551"/>
      <c r="D50" s="550">
        <v>519</v>
      </c>
      <c r="E50" s="547"/>
      <c r="F50" s="550">
        <v>0</v>
      </c>
      <c r="H50" s="547"/>
      <c r="I50" s="547"/>
      <c r="J50" s="553"/>
      <c r="K50" s="553"/>
      <c r="L50" s="553"/>
      <c r="P50" s="550">
        <v>80671</v>
      </c>
    </row>
    <row r="51" spans="1:16" ht="22.5" customHeight="1">
      <c r="A51" s="25" t="s">
        <v>225</v>
      </c>
      <c r="B51" s="550">
        <v>-962250</v>
      </c>
      <c r="C51" s="551"/>
      <c r="D51" s="550">
        <v>-404607</v>
      </c>
      <c r="E51" s="547"/>
      <c r="F51" s="547">
        <v>-40376</v>
      </c>
      <c r="H51" s="547"/>
      <c r="I51" s="547"/>
      <c r="J51" s="553"/>
      <c r="K51" s="553"/>
      <c r="L51" s="553"/>
      <c r="P51" s="547">
        <v>-118710</v>
      </c>
    </row>
    <row r="52" spans="1:16" ht="22.5" customHeight="1">
      <c r="A52" s="25" t="s">
        <v>227</v>
      </c>
      <c r="B52" s="550">
        <v>-3841</v>
      </c>
      <c r="C52" s="551"/>
      <c r="D52" s="550">
        <v>-1576</v>
      </c>
      <c r="E52" s="547"/>
      <c r="F52" s="547">
        <v>-1571</v>
      </c>
      <c r="H52" s="547"/>
      <c r="I52" s="547"/>
      <c r="J52" s="553"/>
      <c r="K52" s="553"/>
      <c r="L52" s="553"/>
      <c r="P52" s="547">
        <v>-1328</v>
      </c>
    </row>
    <row r="53" spans="1:16" ht="22.5" customHeight="1">
      <c r="A53" s="25" t="s">
        <v>112</v>
      </c>
      <c r="B53" s="550">
        <v>0</v>
      </c>
      <c r="C53" s="551"/>
      <c r="D53" s="550">
        <v>0</v>
      </c>
      <c r="E53" s="547"/>
      <c r="F53" s="547">
        <v>-39443</v>
      </c>
      <c r="H53" s="547"/>
      <c r="I53" s="547"/>
      <c r="J53" s="553"/>
      <c r="K53" s="553"/>
      <c r="L53" s="553"/>
      <c r="P53" s="547">
        <v>0</v>
      </c>
    </row>
    <row r="54" spans="1:16" ht="22.5" customHeight="1">
      <c r="A54" s="25" t="s">
        <v>211</v>
      </c>
      <c r="B54" s="550">
        <v>-67675</v>
      </c>
      <c r="C54" s="551"/>
      <c r="D54" s="550">
        <v>-41026</v>
      </c>
      <c r="E54" s="547"/>
      <c r="F54" s="547">
        <v>-2121073</v>
      </c>
      <c r="H54" s="547"/>
      <c r="I54" s="547"/>
      <c r="J54" s="553"/>
      <c r="K54" s="553"/>
      <c r="L54" s="553"/>
      <c r="P54" s="547">
        <v>-5015327</v>
      </c>
    </row>
    <row r="55" spans="1:16" ht="22.5" hidden="1" customHeight="1">
      <c r="A55" s="434" t="s">
        <v>272</v>
      </c>
      <c r="B55" s="550"/>
      <c r="C55" s="551"/>
      <c r="D55" s="550"/>
      <c r="E55" s="547"/>
      <c r="F55" s="547"/>
      <c r="H55" s="547"/>
      <c r="I55" s="547"/>
      <c r="J55" s="553"/>
      <c r="K55" s="553"/>
      <c r="L55" s="553"/>
      <c r="P55" s="547"/>
    </row>
    <row r="56" spans="1:16" ht="22.5" customHeight="1">
      <c r="A56" s="434" t="s">
        <v>351</v>
      </c>
      <c r="B56" s="550">
        <v>0</v>
      </c>
      <c r="C56" s="551"/>
      <c r="D56" s="550">
        <v>0</v>
      </c>
      <c r="E56" s="547"/>
      <c r="F56" s="547">
        <v>438000</v>
      </c>
      <c r="H56" s="547"/>
      <c r="I56" s="547"/>
      <c r="J56" s="553"/>
      <c r="K56" s="553"/>
      <c r="L56" s="553"/>
      <c r="P56" s="547">
        <v>0</v>
      </c>
    </row>
    <row r="57" spans="1:16" ht="22.5" hidden="1" customHeight="1">
      <c r="A57" s="434" t="s">
        <v>307</v>
      </c>
      <c r="B57" s="550"/>
      <c r="C57" s="551"/>
      <c r="D57" s="550"/>
      <c r="E57" s="547"/>
      <c r="F57" s="547"/>
      <c r="H57" s="547"/>
      <c r="I57" s="547"/>
      <c r="J57" s="553"/>
      <c r="K57" s="553"/>
      <c r="L57" s="553"/>
      <c r="P57" s="547"/>
    </row>
    <row r="58" spans="1:16" ht="22.5" customHeight="1">
      <c r="A58" s="434" t="s">
        <v>352</v>
      </c>
      <c r="B58" s="550">
        <v>0</v>
      </c>
      <c r="C58" s="551"/>
      <c r="D58" s="550">
        <v>0</v>
      </c>
      <c r="E58" s="547"/>
      <c r="F58" s="550">
        <v>1036002</v>
      </c>
      <c r="H58" s="547"/>
      <c r="I58" s="547"/>
      <c r="J58" s="553"/>
      <c r="K58" s="553"/>
      <c r="L58" s="553"/>
      <c r="P58" s="547">
        <v>3967274</v>
      </c>
    </row>
    <row r="59" spans="1:16" ht="22.5" customHeight="1">
      <c r="A59" s="24" t="s">
        <v>63</v>
      </c>
      <c r="B59" s="550">
        <v>0</v>
      </c>
      <c r="C59" s="551"/>
      <c r="D59" s="550">
        <v>37040</v>
      </c>
      <c r="E59" s="547"/>
      <c r="F59" s="547">
        <v>263175</v>
      </c>
      <c r="H59" s="547"/>
      <c r="I59" s="547"/>
      <c r="J59" s="553"/>
      <c r="K59" s="553"/>
      <c r="L59" s="553"/>
      <c r="P59" s="547">
        <v>841128</v>
      </c>
    </row>
    <row r="60" spans="1:16" ht="22.5" customHeight="1">
      <c r="A60" s="24" t="s">
        <v>224</v>
      </c>
      <c r="B60" s="550">
        <v>7870</v>
      </c>
      <c r="C60" s="551"/>
      <c r="D60" s="550">
        <v>1848</v>
      </c>
      <c r="E60" s="547"/>
      <c r="F60" s="547">
        <v>48666</v>
      </c>
      <c r="H60" s="547"/>
      <c r="I60" s="547"/>
      <c r="J60" s="553"/>
      <c r="K60" s="553"/>
      <c r="L60" s="553"/>
      <c r="P60" s="547">
        <v>94983</v>
      </c>
    </row>
    <row r="61" spans="1:16" ht="22.5" customHeight="1">
      <c r="A61" s="31" t="s">
        <v>338</v>
      </c>
      <c r="B61" s="546">
        <v>-4026010</v>
      </c>
      <c r="C61" s="551"/>
      <c r="D61" s="546">
        <v>-4718178</v>
      </c>
      <c r="E61" s="393"/>
      <c r="F61" s="546">
        <v>-3421617</v>
      </c>
      <c r="H61" s="546">
        <v>0</v>
      </c>
      <c r="I61" s="393"/>
      <c r="J61" s="427">
        <v>0</v>
      </c>
      <c r="K61" s="427"/>
      <c r="L61" s="427">
        <v>0</v>
      </c>
      <c r="N61" s="546">
        <v>0</v>
      </c>
      <c r="P61" s="546">
        <v>-1166309</v>
      </c>
    </row>
    <row r="62" spans="1:16" ht="10.25" customHeight="1">
      <c r="A62" s="31"/>
      <c r="B62" s="427"/>
      <c r="C62" s="551"/>
      <c r="D62" s="427"/>
      <c r="E62" s="393"/>
      <c r="F62" s="427"/>
      <c r="H62" s="427"/>
      <c r="I62" s="393"/>
      <c r="J62" s="427"/>
      <c r="K62" s="427"/>
      <c r="L62" s="427"/>
      <c r="N62" s="427"/>
      <c r="P62" s="427"/>
    </row>
    <row r="63" spans="1:16" ht="22.5" customHeight="1">
      <c r="A63" s="27" t="s">
        <v>68</v>
      </c>
      <c r="B63" s="551"/>
      <c r="C63" s="551"/>
      <c r="D63" s="551"/>
    </row>
    <row r="64" spans="1:16" ht="22.5" customHeight="1">
      <c r="A64" s="24" t="s">
        <v>236</v>
      </c>
      <c r="B64" s="550">
        <v>16277</v>
      </c>
      <c r="C64" s="551"/>
      <c r="D64" s="550">
        <v>972</v>
      </c>
      <c r="F64" s="547">
        <v>16277</v>
      </c>
      <c r="H64" s="547"/>
      <c r="J64" s="553"/>
      <c r="K64" s="553"/>
      <c r="L64" s="553"/>
      <c r="P64" s="547">
        <v>972</v>
      </c>
    </row>
    <row r="65" spans="1:16" ht="22.5" customHeight="1">
      <c r="A65" s="28" t="s">
        <v>234</v>
      </c>
      <c r="B65" s="550">
        <v>0</v>
      </c>
      <c r="C65" s="551"/>
      <c r="D65" s="550">
        <v>8772400</v>
      </c>
      <c r="F65" s="550">
        <v>0</v>
      </c>
      <c r="H65" s="547"/>
      <c r="L65" s="553"/>
      <c r="P65" s="550">
        <v>8772400</v>
      </c>
    </row>
    <row r="66" spans="1:16" ht="22.5" customHeight="1">
      <c r="A66" s="28" t="s">
        <v>229</v>
      </c>
      <c r="B66" s="550">
        <v>-1770574</v>
      </c>
      <c r="C66" s="551"/>
      <c r="D66" s="550">
        <v>-7460000</v>
      </c>
      <c r="F66" s="550">
        <v>-1770574</v>
      </c>
      <c r="H66" s="547"/>
      <c r="L66" s="553"/>
      <c r="P66" s="550">
        <v>-7460000</v>
      </c>
    </row>
    <row r="67" spans="1:16" ht="22.5" customHeight="1">
      <c r="A67" s="28" t="s">
        <v>207</v>
      </c>
      <c r="B67" s="550">
        <v>1501007</v>
      </c>
      <c r="C67" s="551"/>
      <c r="D67" s="550">
        <v>5807716</v>
      </c>
      <c r="F67" s="547">
        <v>1501007</v>
      </c>
      <c r="H67" s="547"/>
      <c r="L67" s="553"/>
      <c r="P67" s="547">
        <v>2662718</v>
      </c>
    </row>
    <row r="68" spans="1:16" ht="22.5" customHeight="1">
      <c r="A68" s="28" t="s">
        <v>230</v>
      </c>
      <c r="B68" s="550">
        <v>-1347278</v>
      </c>
      <c r="C68" s="551"/>
      <c r="D68" s="550">
        <v>-751818</v>
      </c>
      <c r="F68" s="550">
        <v>-1032379</v>
      </c>
      <c r="H68" s="547"/>
      <c r="L68" s="553"/>
      <c r="P68" s="547">
        <v>-575894</v>
      </c>
    </row>
    <row r="69" spans="1:16" ht="22.5" customHeight="1">
      <c r="A69" s="28" t="s">
        <v>366</v>
      </c>
      <c r="B69" s="550">
        <v>13148</v>
      </c>
      <c r="C69" s="551"/>
      <c r="D69" s="550">
        <v>0</v>
      </c>
      <c r="F69" s="550">
        <v>0</v>
      </c>
      <c r="H69" s="547"/>
      <c r="L69" s="553"/>
      <c r="P69" s="547">
        <v>0</v>
      </c>
    </row>
    <row r="70" spans="1:16" ht="22.25" customHeight="1">
      <c r="A70" s="28" t="s">
        <v>233</v>
      </c>
      <c r="B70" s="550">
        <v>0</v>
      </c>
      <c r="C70" s="551"/>
      <c r="D70" s="550">
        <v>0</v>
      </c>
      <c r="F70" s="550">
        <v>0</v>
      </c>
      <c r="H70" s="547"/>
      <c r="L70" s="553"/>
      <c r="P70" s="547">
        <v>249000</v>
      </c>
    </row>
    <row r="71" spans="1:16" ht="22.5" customHeight="1">
      <c r="A71" s="502" t="s">
        <v>300</v>
      </c>
      <c r="B71" s="550">
        <v>-17232</v>
      </c>
      <c r="C71" s="551"/>
      <c r="D71" s="550">
        <v>-8882</v>
      </c>
      <c r="F71" s="547">
        <v>-2308</v>
      </c>
      <c r="H71" s="547"/>
      <c r="L71" s="553"/>
      <c r="P71" s="547">
        <v>-2271</v>
      </c>
    </row>
    <row r="72" spans="1:16" ht="22.5" customHeight="1">
      <c r="A72" s="28" t="s">
        <v>228</v>
      </c>
      <c r="B72" s="550">
        <v>-386074</v>
      </c>
      <c r="C72" s="551"/>
      <c r="D72" s="550">
        <v>-416065</v>
      </c>
      <c r="F72" s="547">
        <v>-242070</v>
      </c>
      <c r="H72" s="547"/>
      <c r="L72" s="553"/>
      <c r="P72" s="547">
        <v>-318984</v>
      </c>
    </row>
    <row r="73" spans="1:16" ht="22.5" customHeight="1">
      <c r="A73" s="28" t="s">
        <v>358</v>
      </c>
      <c r="B73" s="550">
        <v>-448845</v>
      </c>
      <c r="C73" s="551"/>
      <c r="D73" s="550">
        <v>-319829</v>
      </c>
      <c r="F73" s="547">
        <v>-448845</v>
      </c>
      <c r="H73" s="547"/>
      <c r="L73" s="553"/>
      <c r="P73" s="547">
        <v>-319829</v>
      </c>
    </row>
    <row r="74" spans="1:16" ht="22.5" customHeight="1">
      <c r="A74" s="32" t="s">
        <v>339</v>
      </c>
      <c r="B74" s="546">
        <v>-2439571</v>
      </c>
      <c r="C74" s="551"/>
      <c r="D74" s="546">
        <v>5624494</v>
      </c>
      <c r="E74" s="393"/>
      <c r="F74" s="546">
        <v>-1978892</v>
      </c>
      <c r="H74" s="546">
        <v>0</v>
      </c>
      <c r="I74" s="393"/>
      <c r="J74" s="427">
        <v>0</v>
      </c>
      <c r="K74" s="427"/>
      <c r="L74" s="427">
        <v>0</v>
      </c>
      <c r="N74" s="546">
        <v>0</v>
      </c>
      <c r="P74" s="546">
        <v>3008112</v>
      </c>
    </row>
    <row r="75" spans="1:16" ht="12" customHeight="1">
      <c r="A75" s="32"/>
      <c r="B75" s="551"/>
      <c r="C75" s="551"/>
      <c r="D75" s="551"/>
      <c r="E75" s="393"/>
      <c r="F75" s="427"/>
      <c r="H75" s="427"/>
      <c r="I75" s="393"/>
      <c r="J75" s="427"/>
      <c r="K75" s="427"/>
      <c r="L75" s="427"/>
      <c r="N75" s="427"/>
      <c r="P75" s="427"/>
    </row>
    <row r="76" spans="1:16" ht="22.5" customHeight="1">
      <c r="A76" s="28" t="s">
        <v>340</v>
      </c>
      <c r="B76" s="551"/>
      <c r="C76" s="551"/>
      <c r="D76" s="551"/>
      <c r="E76" s="393"/>
      <c r="F76" s="427"/>
      <c r="H76" s="427"/>
      <c r="I76" s="393"/>
      <c r="J76" s="427"/>
      <c r="K76" s="427"/>
      <c r="L76" s="427"/>
      <c r="N76" s="427"/>
      <c r="P76" s="427"/>
    </row>
    <row r="77" spans="1:16" ht="22.5" customHeight="1">
      <c r="A77" s="28" t="s">
        <v>231</v>
      </c>
      <c r="B77" s="551">
        <v>-5014448</v>
      </c>
      <c r="C77" s="551"/>
      <c r="D77" s="551">
        <v>2505814</v>
      </c>
      <c r="E77" s="547"/>
      <c r="F77" s="551">
        <v>-5149680</v>
      </c>
      <c r="H77" s="547"/>
      <c r="I77" s="547"/>
      <c r="J77" s="553"/>
      <c r="K77" s="553"/>
      <c r="L77" s="553"/>
      <c r="N77" s="547"/>
      <c r="P77" s="551">
        <v>1982804</v>
      </c>
    </row>
    <row r="78" spans="1:16" ht="22.5" customHeight="1">
      <c r="A78" s="28" t="s">
        <v>273</v>
      </c>
      <c r="B78" s="397">
        <v>173836</v>
      </c>
      <c r="C78" s="551"/>
      <c r="D78" s="397">
        <v>-195551</v>
      </c>
      <c r="E78" s="547"/>
      <c r="F78" s="382">
        <v>106423</v>
      </c>
      <c r="H78" s="547"/>
      <c r="I78" s="547"/>
      <c r="J78" s="553"/>
      <c r="K78" s="553"/>
      <c r="L78" s="553"/>
      <c r="N78" s="547"/>
      <c r="O78" s="398"/>
      <c r="P78" s="382">
        <v>-63771</v>
      </c>
    </row>
    <row r="79" spans="1:16" s="33" customFormat="1" ht="22.5" customHeight="1">
      <c r="A79" s="32" t="s">
        <v>340</v>
      </c>
      <c r="B79" s="393">
        <v>-4840612</v>
      </c>
      <c r="C79" s="398"/>
      <c r="D79" s="393">
        <v>2310263</v>
      </c>
      <c r="E79" s="393"/>
      <c r="F79" s="393">
        <v>-5043257</v>
      </c>
      <c r="G79" s="398"/>
      <c r="H79" s="393"/>
      <c r="I79" s="393"/>
      <c r="J79" s="427"/>
      <c r="K79" s="427"/>
      <c r="L79" s="427"/>
      <c r="M79" s="398"/>
      <c r="N79" s="393"/>
      <c r="O79" s="398"/>
      <c r="P79" s="393">
        <v>1919033</v>
      </c>
    </row>
    <row r="80" spans="1:16" ht="22.5" customHeight="1">
      <c r="A80" s="28" t="s">
        <v>267</v>
      </c>
      <c r="B80" s="550">
        <v>11138258</v>
      </c>
      <c r="C80" s="551"/>
      <c r="D80" s="550">
        <v>1445192</v>
      </c>
      <c r="E80" s="547"/>
      <c r="F80" s="547">
        <v>8480467</v>
      </c>
      <c r="H80" s="547"/>
      <c r="I80" s="547"/>
      <c r="J80" s="553"/>
      <c r="K80" s="553"/>
      <c r="L80" s="553"/>
      <c r="N80" s="547"/>
      <c r="O80" s="398"/>
      <c r="P80" s="547">
        <v>264243</v>
      </c>
    </row>
    <row r="81" spans="1:16" s="33" customFormat="1" ht="22.5" customHeight="1" thickBot="1">
      <c r="A81" s="32" t="s">
        <v>359</v>
      </c>
      <c r="B81" s="480">
        <v>6297646</v>
      </c>
      <c r="C81" s="398"/>
      <c r="D81" s="480">
        <v>3755455</v>
      </c>
      <c r="E81" s="393"/>
      <c r="F81" s="480">
        <v>3437210</v>
      </c>
      <c r="G81" s="398"/>
      <c r="H81" s="480">
        <v>0</v>
      </c>
      <c r="I81" s="393"/>
      <c r="J81" s="427">
        <v>0</v>
      </c>
      <c r="K81" s="427"/>
      <c r="L81" s="427">
        <v>0</v>
      </c>
      <c r="M81" s="398"/>
      <c r="N81" s="480">
        <v>0</v>
      </c>
      <c r="O81" s="398"/>
      <c r="P81" s="480">
        <v>2183276</v>
      </c>
    </row>
    <row r="82" spans="1:16" ht="12.5" customHeight="1" thickTop="1">
      <c r="B82" s="26"/>
      <c r="C82" s="26"/>
      <c r="D82" s="26"/>
      <c r="E82" s="26"/>
      <c r="F82" s="26"/>
    </row>
    <row r="83" spans="1:16" ht="22.5" customHeight="1">
      <c r="A83" s="543" t="s">
        <v>349</v>
      </c>
    </row>
    <row r="84" spans="1:16" ht="22.5" customHeight="1">
      <c r="A84" s="26" t="s">
        <v>350</v>
      </c>
      <c r="B84" s="551">
        <v>74752</v>
      </c>
      <c r="D84" s="551">
        <v>130741</v>
      </c>
      <c r="F84" s="551">
        <v>1304</v>
      </c>
      <c r="P84" s="551">
        <v>14642</v>
      </c>
    </row>
  </sheetData>
  <mergeCells count="14">
    <mergeCell ref="B4:D4"/>
    <mergeCell ref="B5:D5"/>
    <mergeCell ref="F4:P4"/>
    <mergeCell ref="F5:P5"/>
    <mergeCell ref="B44:P44"/>
    <mergeCell ref="B6:D6"/>
    <mergeCell ref="F6:P6"/>
    <mergeCell ref="B8:P8"/>
    <mergeCell ref="F39:P39"/>
    <mergeCell ref="B40:D40"/>
    <mergeCell ref="F40:P40"/>
    <mergeCell ref="B39:D39"/>
    <mergeCell ref="B41:D41"/>
    <mergeCell ref="F41:P41"/>
  </mergeCells>
  <pageMargins left="0.8" right="0.8" top="0.48" bottom="0.5" header="0.5" footer="0.5"/>
  <pageSetup paperSize="9" scale="65" firstPageNumber="14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82"/>
  <sheetViews>
    <sheetView topLeftCell="A28" workbookViewId="0">
      <selection activeCell="H32" sqref="H32"/>
    </sheetView>
  </sheetViews>
  <sheetFormatPr defaultColWidth="9.08984375" defaultRowHeight="20.5"/>
  <cols>
    <col min="1" max="1" width="9.08984375" style="38" customWidth="1"/>
    <col min="2" max="2" width="52.08984375" style="38" bestFit="1" customWidth="1"/>
    <col min="3" max="3" width="5.453125" style="39" customWidth="1"/>
    <col min="4" max="4" width="21.81640625" style="40" customWidth="1"/>
    <col min="5" max="5" width="7.453125" style="40" customWidth="1"/>
    <col min="6" max="7" width="15.453125" style="40" customWidth="1"/>
    <col min="8" max="8" width="17" style="40" customWidth="1"/>
    <col min="9" max="9" width="17.453125" style="40" customWidth="1"/>
    <col min="10" max="10" width="16.08984375" style="40" customWidth="1"/>
    <col min="11" max="11" width="17.81640625" style="236" customWidth="1"/>
    <col min="12" max="12" width="9.08984375" style="38"/>
    <col min="13" max="13" width="19.453125" style="43" customWidth="1"/>
    <col min="14" max="16384" width="9.08984375" style="38"/>
  </cols>
  <sheetData>
    <row r="1" spans="1:11" ht="20.25" customHeight="1">
      <c r="A1" s="37"/>
      <c r="F1" s="631"/>
      <c r="G1" s="631"/>
      <c r="H1" s="631"/>
      <c r="I1" s="42"/>
      <c r="J1" s="41"/>
      <c r="K1" s="42"/>
    </row>
    <row r="2" spans="1:11" ht="20.25" customHeight="1">
      <c r="A2" s="44" t="s">
        <v>83</v>
      </c>
      <c r="B2" s="38" t="s">
        <v>84</v>
      </c>
      <c r="C2" s="38"/>
      <c r="F2" s="45"/>
      <c r="G2" s="46"/>
      <c r="H2" s="47"/>
      <c r="I2" s="45"/>
      <c r="J2" s="46"/>
      <c r="K2" s="48"/>
    </row>
    <row r="3" spans="1:11" ht="20.25" customHeight="1">
      <c r="A3" s="38" t="s">
        <v>85</v>
      </c>
      <c r="B3" s="49" t="s">
        <v>86</v>
      </c>
      <c r="C3" s="38"/>
      <c r="D3" s="43"/>
      <c r="F3" s="45" t="s">
        <v>87</v>
      </c>
      <c r="G3" s="50" t="s">
        <v>88</v>
      </c>
      <c r="H3" s="51" t="s">
        <v>89</v>
      </c>
      <c r="I3" s="45"/>
      <c r="J3" s="52"/>
      <c r="K3" s="53"/>
    </row>
    <row r="4" spans="1:11" ht="20.25" customHeight="1">
      <c r="A4" s="38" t="s">
        <v>90</v>
      </c>
      <c r="B4" s="54">
        <v>42460</v>
      </c>
      <c r="C4" s="38"/>
      <c r="D4" s="43"/>
      <c r="F4" s="45"/>
      <c r="G4" s="50"/>
      <c r="H4" s="47"/>
      <c r="I4" s="45"/>
      <c r="J4" s="52"/>
      <c r="K4" s="48"/>
    </row>
    <row r="5" spans="1:11" ht="20.25" customHeight="1">
      <c r="B5" s="49"/>
      <c r="C5" s="38"/>
      <c r="D5" s="55"/>
      <c r="E5" s="56"/>
      <c r="F5" s="56"/>
      <c r="G5" s="56"/>
      <c r="H5" s="56"/>
      <c r="I5" s="56"/>
      <c r="J5" s="56"/>
      <c r="K5" s="47"/>
    </row>
    <row r="6" spans="1:11" ht="20.25" customHeight="1">
      <c r="A6" s="57"/>
      <c r="B6" s="58"/>
      <c r="C6" s="57"/>
      <c r="D6" s="59" t="s">
        <v>91</v>
      </c>
      <c r="E6" s="632" t="s">
        <v>92</v>
      </c>
      <c r="F6" s="633"/>
      <c r="G6" s="634"/>
      <c r="H6" s="59" t="s">
        <v>93</v>
      </c>
      <c r="I6" s="59" t="s">
        <v>94</v>
      </c>
      <c r="J6" s="632" t="s">
        <v>95</v>
      </c>
      <c r="K6" s="635"/>
    </row>
    <row r="7" spans="1:11" ht="20.25" customHeight="1">
      <c r="A7" s="60" t="s">
        <v>96</v>
      </c>
      <c r="B7" s="60" t="s">
        <v>97</v>
      </c>
      <c r="C7" s="60" t="s">
        <v>98</v>
      </c>
      <c r="D7" s="61"/>
      <c r="E7" s="636" t="s">
        <v>99</v>
      </c>
      <c r="F7" s="637"/>
      <c r="G7" s="638"/>
      <c r="H7" s="61"/>
      <c r="I7" s="61" t="s">
        <v>100</v>
      </c>
      <c r="J7" s="639" t="s">
        <v>101</v>
      </c>
      <c r="K7" s="640"/>
    </row>
    <row r="8" spans="1:11" ht="20.25" customHeight="1">
      <c r="A8" s="62"/>
      <c r="B8" s="63"/>
      <c r="C8" s="62"/>
      <c r="D8" s="64">
        <f>B4</f>
        <v>42460</v>
      </c>
      <c r="E8" s="59" t="s">
        <v>102</v>
      </c>
      <c r="F8" s="65" t="s">
        <v>103</v>
      </c>
      <c r="G8" s="66" t="s">
        <v>104</v>
      </c>
      <c r="H8" s="64">
        <f>D8</f>
        <v>42460</v>
      </c>
      <c r="I8" s="64">
        <v>42369</v>
      </c>
      <c r="J8" s="65"/>
      <c r="K8" s="67"/>
    </row>
    <row r="9" spans="1:11" ht="20.25" customHeight="1">
      <c r="A9" s="68"/>
      <c r="B9" s="69"/>
      <c r="C9" s="69"/>
      <c r="D9" s="66" t="s">
        <v>105</v>
      </c>
      <c r="E9" s="70" t="s">
        <v>106</v>
      </c>
      <c r="F9" s="66" t="s">
        <v>105</v>
      </c>
      <c r="G9" s="66" t="s">
        <v>105</v>
      </c>
      <c r="H9" s="66" t="s">
        <v>105</v>
      </c>
      <c r="I9" s="66" t="s">
        <v>105</v>
      </c>
      <c r="J9" s="66" t="s">
        <v>105</v>
      </c>
      <c r="K9" s="67" t="s">
        <v>107</v>
      </c>
    </row>
    <row r="10" spans="1:11" ht="20.25" customHeight="1">
      <c r="A10" s="71"/>
      <c r="B10" s="72" t="s">
        <v>4</v>
      </c>
      <c r="C10" s="72"/>
      <c r="D10" s="73"/>
      <c r="E10" s="74"/>
      <c r="F10" s="73"/>
      <c r="G10" s="73"/>
      <c r="H10" s="75"/>
      <c r="I10" s="73"/>
      <c r="J10" s="76"/>
      <c r="K10" s="77"/>
    </row>
    <row r="11" spans="1:11" ht="20.25" customHeight="1">
      <c r="A11" s="78"/>
      <c r="B11" s="79" t="s">
        <v>6</v>
      </c>
      <c r="C11" s="80"/>
      <c r="D11" s="81"/>
      <c r="E11" s="82"/>
      <c r="F11" s="81"/>
      <c r="G11" s="81"/>
      <c r="H11" s="83"/>
      <c r="I11" s="81"/>
      <c r="J11" s="84"/>
      <c r="K11" s="85"/>
    </row>
    <row r="12" spans="1:11" ht="20.25" customHeight="1">
      <c r="A12" s="78"/>
      <c r="B12" s="78" t="s">
        <v>7</v>
      </c>
      <c r="C12" s="86"/>
      <c r="D12" s="87">
        <v>559226317.99000001</v>
      </c>
      <c r="E12" s="87"/>
      <c r="F12" s="87"/>
      <c r="G12" s="87"/>
      <c r="H12" s="88">
        <v>559226317.99000001</v>
      </c>
      <c r="I12" s="89">
        <v>364957633.17000002</v>
      </c>
      <c r="J12" s="90">
        <v>194268684.81999999</v>
      </c>
      <c r="K12" s="91">
        <v>0.53230475858963111</v>
      </c>
    </row>
    <row r="13" spans="1:11" ht="20.25" customHeight="1">
      <c r="A13" s="78"/>
      <c r="B13" s="78" t="s">
        <v>8</v>
      </c>
      <c r="C13" s="86"/>
      <c r="D13" s="87"/>
      <c r="E13" s="92"/>
      <c r="F13" s="92"/>
      <c r="G13" s="92"/>
      <c r="H13" s="88">
        <v>0</v>
      </c>
      <c r="I13" s="92"/>
      <c r="J13" s="90" t="s">
        <v>138</v>
      </c>
      <c r="K13" s="91" t="s">
        <v>138</v>
      </c>
    </row>
    <row r="14" spans="1:11" ht="20.25" customHeight="1">
      <c r="A14" s="78"/>
      <c r="B14" s="78" t="s">
        <v>9</v>
      </c>
      <c r="C14" s="86"/>
      <c r="D14" s="87">
        <v>131031193.68000001</v>
      </c>
      <c r="E14" s="92"/>
      <c r="F14" s="92"/>
      <c r="G14" s="92"/>
      <c r="H14" s="88">
        <v>131031193.68000001</v>
      </c>
      <c r="I14" s="92">
        <v>68966448.560000002</v>
      </c>
      <c r="J14" s="90">
        <v>62064745.120000005</v>
      </c>
      <c r="K14" s="91">
        <v>0.89992665152250673</v>
      </c>
    </row>
    <row r="15" spans="1:11" ht="20.25" customHeight="1">
      <c r="A15" s="78"/>
      <c r="B15" s="78" t="s">
        <v>108</v>
      </c>
      <c r="C15" s="86"/>
      <c r="D15" s="87"/>
      <c r="E15" s="92"/>
      <c r="F15" s="92"/>
      <c r="G15" s="92"/>
      <c r="H15" s="88">
        <v>0</v>
      </c>
      <c r="I15" s="92"/>
      <c r="J15" s="90" t="s">
        <v>138</v>
      </c>
      <c r="K15" s="91" t="s">
        <v>138</v>
      </c>
    </row>
    <row r="16" spans="1:11" ht="20.25" customHeight="1">
      <c r="A16" s="78"/>
      <c r="B16" s="78" t="s">
        <v>10</v>
      </c>
      <c r="C16" s="86"/>
      <c r="D16" s="87">
        <v>11620554.869999999</v>
      </c>
      <c r="E16" s="92"/>
      <c r="F16" s="92"/>
      <c r="G16" s="92"/>
      <c r="H16" s="88">
        <v>11620554.869999999</v>
      </c>
      <c r="I16" s="92">
        <v>7536458.3300000001</v>
      </c>
      <c r="J16" s="90">
        <v>4084096.5399999991</v>
      </c>
      <c r="K16" s="91">
        <v>0.54191191155965679</v>
      </c>
    </row>
    <row r="17" spans="1:11" ht="20.25" customHeight="1">
      <c r="A17" s="78"/>
      <c r="B17" s="78" t="s">
        <v>109</v>
      </c>
      <c r="C17" s="86"/>
      <c r="D17" s="93">
        <v>240642256</v>
      </c>
      <c r="E17" s="94"/>
      <c r="F17" s="94"/>
      <c r="G17" s="94"/>
      <c r="H17" s="88">
        <v>240642256</v>
      </c>
      <c r="I17" s="94"/>
      <c r="J17" s="90">
        <v>240642256</v>
      </c>
      <c r="K17" s="91"/>
    </row>
    <row r="18" spans="1:11" ht="20.25" customHeight="1">
      <c r="A18" s="78"/>
      <c r="B18" s="78" t="s">
        <v>110</v>
      </c>
      <c r="C18" s="86"/>
      <c r="D18" s="95">
        <v>1050937091.49</v>
      </c>
      <c r="E18" s="94"/>
      <c r="F18" s="94"/>
      <c r="G18" s="94"/>
      <c r="H18" s="88">
        <v>1050937091.49</v>
      </c>
      <c r="I18" s="94"/>
      <c r="J18" s="90">
        <v>1050937091.49</v>
      </c>
      <c r="K18" s="91"/>
    </row>
    <row r="19" spans="1:11" ht="20.25" customHeight="1">
      <c r="A19" s="78"/>
      <c r="B19" s="78" t="s">
        <v>111</v>
      </c>
      <c r="C19" s="86"/>
      <c r="D19" s="96">
        <v>269119089.02999997</v>
      </c>
      <c r="E19" s="94"/>
      <c r="F19" s="94"/>
      <c r="G19" s="94"/>
      <c r="H19" s="88">
        <v>269119089.02999997</v>
      </c>
      <c r="I19" s="94"/>
      <c r="J19" s="90">
        <v>269119089.02999997</v>
      </c>
      <c r="K19" s="91"/>
    </row>
    <row r="20" spans="1:11" ht="20.25" customHeight="1">
      <c r="A20" s="78"/>
      <c r="B20" s="78" t="s">
        <v>112</v>
      </c>
      <c r="C20" s="86"/>
      <c r="D20" s="95">
        <v>1560698436.52</v>
      </c>
      <c r="E20" s="94"/>
      <c r="F20" s="94"/>
      <c r="G20" s="94"/>
      <c r="H20" s="88">
        <v>1560698436.52</v>
      </c>
      <c r="I20" s="94"/>
      <c r="J20" s="90">
        <v>1560698436.52</v>
      </c>
      <c r="K20" s="91"/>
    </row>
    <row r="21" spans="1:11" ht="20.25" customHeight="1">
      <c r="A21" s="78"/>
      <c r="B21" s="78" t="s">
        <v>11</v>
      </c>
      <c r="C21" s="86"/>
      <c r="D21" s="93">
        <v>0</v>
      </c>
      <c r="E21" s="94"/>
      <c r="F21" s="94"/>
      <c r="G21" s="94"/>
      <c r="H21" s="88">
        <v>0</v>
      </c>
      <c r="I21" s="94">
        <v>286420.33</v>
      </c>
      <c r="J21" s="90">
        <v>-286420.33</v>
      </c>
      <c r="K21" s="91">
        <v>-1</v>
      </c>
    </row>
    <row r="22" spans="1:11" ht="20.25" customHeight="1">
      <c r="A22" s="78"/>
      <c r="B22" s="78" t="s">
        <v>12</v>
      </c>
      <c r="C22" s="86"/>
      <c r="D22" s="93">
        <v>260824.22</v>
      </c>
      <c r="E22" s="92"/>
      <c r="F22" s="92"/>
      <c r="G22" s="92"/>
      <c r="H22" s="88">
        <v>260824.22</v>
      </c>
      <c r="I22" s="92">
        <v>19024.22</v>
      </c>
      <c r="J22" s="90">
        <v>241800</v>
      </c>
      <c r="K22" s="91">
        <v>12.710113739222948</v>
      </c>
    </row>
    <row r="23" spans="1:11" ht="20.25" customHeight="1">
      <c r="A23" s="97"/>
      <c r="B23" s="98"/>
      <c r="C23" s="99"/>
      <c r="D23" s="100"/>
      <c r="E23" s="101"/>
      <c r="F23" s="102"/>
      <c r="G23" s="102"/>
      <c r="H23" s="103"/>
      <c r="I23" s="104"/>
      <c r="J23" s="105" t="s">
        <v>138</v>
      </c>
      <c r="K23" s="106" t="s">
        <v>138</v>
      </c>
    </row>
    <row r="24" spans="1:11" ht="20.25" customHeight="1">
      <c r="A24" s="107"/>
      <c r="B24" s="108" t="s">
        <v>13</v>
      </c>
      <c r="C24" s="109"/>
      <c r="D24" s="110">
        <v>2262837327.2800002</v>
      </c>
      <c r="E24" s="111"/>
      <c r="F24" s="112">
        <v>0</v>
      </c>
      <c r="G24" s="112">
        <v>0</v>
      </c>
      <c r="H24" s="113">
        <v>2262837327.2800002</v>
      </c>
      <c r="I24" s="113">
        <v>441765984.61000001</v>
      </c>
      <c r="J24" s="114">
        <v>1821071342.6700001</v>
      </c>
      <c r="K24" s="115">
        <v>4.1222534240106308</v>
      </c>
    </row>
    <row r="25" spans="1:11" ht="20.25" customHeight="1">
      <c r="A25" s="97"/>
      <c r="B25" s="79" t="s">
        <v>14</v>
      </c>
      <c r="C25" s="116"/>
      <c r="D25" s="117"/>
      <c r="E25" s="118"/>
      <c r="F25" s="119"/>
      <c r="G25" s="102"/>
      <c r="H25" s="103"/>
      <c r="I25" s="104"/>
      <c r="J25" s="120" t="s">
        <v>138</v>
      </c>
      <c r="K25" s="121" t="s">
        <v>138</v>
      </c>
    </row>
    <row r="26" spans="1:11" ht="20.25" customHeight="1">
      <c r="A26" s="97"/>
      <c r="B26" s="78" t="s">
        <v>113</v>
      </c>
      <c r="C26" s="99"/>
      <c r="D26" s="122">
        <v>1930500000</v>
      </c>
      <c r="E26" s="101"/>
      <c r="F26" s="102"/>
      <c r="G26" s="123"/>
      <c r="H26" s="124">
        <v>1930500000</v>
      </c>
      <c r="I26" s="125">
        <v>1930500000</v>
      </c>
      <c r="J26" s="120">
        <v>0</v>
      </c>
      <c r="K26" s="121"/>
    </row>
    <row r="27" spans="1:11" ht="20.25" customHeight="1">
      <c r="A27" s="78"/>
      <c r="B27" s="78" t="s">
        <v>114</v>
      </c>
      <c r="C27" s="86"/>
      <c r="D27" s="126">
        <v>1429785000</v>
      </c>
      <c r="E27" s="92"/>
      <c r="F27" s="92"/>
      <c r="G27" s="92"/>
      <c r="H27" s="88">
        <v>1429785000</v>
      </c>
      <c r="I27" s="127">
        <v>1429785000</v>
      </c>
      <c r="J27" s="90">
        <v>0</v>
      </c>
      <c r="K27" s="91">
        <v>0</v>
      </c>
    </row>
    <row r="28" spans="1:11" ht="20.25" customHeight="1">
      <c r="A28" s="78"/>
      <c r="B28" s="78" t="s">
        <v>115</v>
      </c>
      <c r="C28" s="86"/>
      <c r="D28" s="126">
        <v>720544500</v>
      </c>
      <c r="E28" s="92"/>
      <c r="F28" s="92"/>
      <c r="G28" s="92"/>
      <c r="H28" s="88">
        <v>720544500</v>
      </c>
      <c r="I28" s="127">
        <v>720544500</v>
      </c>
      <c r="J28" s="90">
        <v>0</v>
      </c>
      <c r="K28" s="91">
        <v>0</v>
      </c>
    </row>
    <row r="29" spans="1:11" ht="20.25" customHeight="1">
      <c r="A29" s="78"/>
      <c r="B29" s="78" t="s">
        <v>116</v>
      </c>
      <c r="C29" s="86"/>
      <c r="D29" s="126">
        <v>771062625</v>
      </c>
      <c r="E29" s="92"/>
      <c r="F29" s="92"/>
      <c r="G29" s="92"/>
      <c r="H29" s="88">
        <v>771062625</v>
      </c>
      <c r="I29" s="127">
        <v>771062625</v>
      </c>
      <c r="J29" s="90">
        <v>0</v>
      </c>
      <c r="K29" s="91">
        <v>0</v>
      </c>
    </row>
    <row r="30" spans="1:11" ht="20.25" customHeight="1">
      <c r="A30" s="78"/>
      <c r="B30" s="78" t="s">
        <v>117</v>
      </c>
      <c r="C30" s="86"/>
      <c r="D30" s="126">
        <v>781275375</v>
      </c>
      <c r="E30" s="92"/>
      <c r="F30" s="92"/>
      <c r="G30" s="92"/>
      <c r="H30" s="88">
        <v>781275375</v>
      </c>
      <c r="I30" s="127">
        <v>781275375</v>
      </c>
      <c r="J30" s="90">
        <v>0</v>
      </c>
      <c r="K30" s="91">
        <v>0</v>
      </c>
    </row>
    <row r="31" spans="1:11" ht="20.25" customHeight="1">
      <c r="A31" s="78"/>
      <c r="B31" s="78" t="s">
        <v>118</v>
      </c>
      <c r="C31" s="86"/>
      <c r="D31" s="128">
        <v>700169000</v>
      </c>
      <c r="E31" s="129"/>
      <c r="F31" s="129"/>
      <c r="G31" s="129"/>
      <c r="H31" s="130">
        <v>700169000</v>
      </c>
      <c r="I31" s="131">
        <v>700169000</v>
      </c>
      <c r="J31" s="105">
        <v>0</v>
      </c>
      <c r="K31" s="106">
        <v>0</v>
      </c>
    </row>
    <row r="32" spans="1:11" ht="20.25" customHeight="1">
      <c r="A32" s="78"/>
      <c r="B32" s="78" t="s">
        <v>119</v>
      </c>
      <c r="C32" s="86"/>
      <c r="D32" s="132">
        <v>25.36</v>
      </c>
      <c r="E32" s="133"/>
      <c r="F32" s="133"/>
      <c r="G32" s="133"/>
      <c r="H32" s="134">
        <v>25.36</v>
      </c>
      <c r="I32" s="135"/>
      <c r="J32" s="136">
        <v>25.36</v>
      </c>
      <c r="K32" s="137">
        <v>1</v>
      </c>
    </row>
    <row r="33" spans="1:11" ht="20.25" customHeight="1">
      <c r="A33" s="78"/>
      <c r="B33" s="78" t="s">
        <v>74</v>
      </c>
      <c r="C33" s="86"/>
      <c r="D33" s="95">
        <v>6333336525.3599997</v>
      </c>
      <c r="E33" s="94">
        <v>0</v>
      </c>
      <c r="F33" s="94">
        <v>0</v>
      </c>
      <c r="G33" s="94">
        <v>0</v>
      </c>
      <c r="H33" s="138">
        <v>6333336525.3599997</v>
      </c>
      <c r="I33" s="139">
        <v>6333336500</v>
      </c>
      <c r="J33" s="120">
        <v>25.359999656677246</v>
      </c>
      <c r="K33" s="121">
        <v>4.0042084700026989E-9</v>
      </c>
    </row>
    <row r="34" spans="1:11" ht="20.25" customHeight="1">
      <c r="A34" s="78"/>
      <c r="B34" s="78" t="s">
        <v>120</v>
      </c>
      <c r="C34" s="86"/>
      <c r="D34" s="95"/>
      <c r="E34" s="94"/>
      <c r="F34" s="94"/>
      <c r="G34" s="94"/>
      <c r="H34" s="88"/>
      <c r="I34" s="139"/>
      <c r="J34" s="90"/>
      <c r="K34" s="91"/>
    </row>
    <row r="35" spans="1:11" ht="20.25" customHeight="1">
      <c r="A35" s="78"/>
      <c r="B35" s="140" t="s">
        <v>15</v>
      </c>
      <c r="C35" s="86"/>
      <c r="D35" s="89">
        <v>3204184645.7199998</v>
      </c>
      <c r="E35" s="92"/>
      <c r="F35" s="92"/>
      <c r="G35" s="92"/>
      <c r="H35" s="88">
        <v>3204184645.7199998</v>
      </c>
      <c r="I35" s="92">
        <v>3241082995.8699999</v>
      </c>
      <c r="J35" s="90">
        <v>-36898350.150000095</v>
      </c>
      <c r="K35" s="91">
        <v>-1.138457429106826E-2</v>
      </c>
    </row>
    <row r="36" spans="1:11" ht="20.25" customHeight="1">
      <c r="A36" s="78"/>
      <c r="B36" s="78" t="s">
        <v>16</v>
      </c>
      <c r="C36" s="86"/>
      <c r="D36" s="89">
        <v>17547674.52</v>
      </c>
      <c r="E36" s="92"/>
      <c r="F36" s="92"/>
      <c r="G36" s="92"/>
      <c r="H36" s="88">
        <v>17547674.52</v>
      </c>
      <c r="I36" s="92">
        <v>17752847.640000001</v>
      </c>
      <c r="J36" s="90">
        <v>-205173.12000000104</v>
      </c>
      <c r="K36" s="91">
        <v>-1.1557194888425293E-2</v>
      </c>
    </row>
    <row r="37" spans="1:11" ht="20.25" customHeight="1">
      <c r="A37" s="78"/>
      <c r="B37" s="141" t="s">
        <v>17</v>
      </c>
      <c r="C37" s="86"/>
      <c r="D37" s="89">
        <v>603439.52</v>
      </c>
      <c r="E37" s="92"/>
      <c r="F37" s="92"/>
      <c r="G37" s="92"/>
      <c r="H37" s="88">
        <v>603439.52</v>
      </c>
      <c r="I37" s="125">
        <v>505895.52</v>
      </c>
      <c r="J37" s="90">
        <v>97544</v>
      </c>
      <c r="K37" s="91">
        <v>0.19281451632542623</v>
      </c>
    </row>
    <row r="38" spans="1:11" ht="20.25" customHeight="1">
      <c r="A38" s="142"/>
      <c r="B38" s="143" t="s">
        <v>18</v>
      </c>
      <c r="C38" s="144"/>
      <c r="D38" s="145"/>
      <c r="E38" s="146"/>
      <c r="F38" s="147"/>
      <c r="G38" s="147"/>
      <c r="H38" s="148">
        <v>0</v>
      </c>
      <c r="I38" s="104">
        <v>0</v>
      </c>
      <c r="J38" s="105" t="s">
        <v>138</v>
      </c>
      <c r="K38" s="106" t="s">
        <v>138</v>
      </c>
    </row>
    <row r="39" spans="1:11" ht="20.25" customHeight="1">
      <c r="A39" s="107"/>
      <c r="B39" s="108" t="s">
        <v>19</v>
      </c>
      <c r="C39" s="109"/>
      <c r="D39" s="149">
        <v>9555672285.1200008</v>
      </c>
      <c r="E39" s="111"/>
      <c r="F39" s="112">
        <v>0</v>
      </c>
      <c r="G39" s="112">
        <v>0</v>
      </c>
      <c r="H39" s="113">
        <v>9555672285.1200008</v>
      </c>
      <c r="I39" s="110">
        <v>9592678239.0299988</v>
      </c>
      <c r="J39" s="114">
        <v>-37005953.910000443</v>
      </c>
      <c r="K39" s="115">
        <v>0.16987275115014117</v>
      </c>
    </row>
    <row r="40" spans="1:11" ht="20.25" customHeight="1">
      <c r="A40" s="150"/>
      <c r="B40" s="150" t="s">
        <v>20</v>
      </c>
      <c r="C40" s="151"/>
      <c r="D40" s="152">
        <v>11818509612.400002</v>
      </c>
      <c r="E40" s="153"/>
      <c r="F40" s="152">
        <v>0</v>
      </c>
      <c r="G40" s="152">
        <v>0</v>
      </c>
      <c r="H40" s="152">
        <v>11818509612.400002</v>
      </c>
      <c r="I40" s="152">
        <v>10034444223.639999</v>
      </c>
      <c r="J40" s="114">
        <v>1784065388.7599998</v>
      </c>
      <c r="K40" s="115">
        <v>4.2921261751607718</v>
      </c>
    </row>
    <row r="41" spans="1:11" ht="20.25" customHeight="1">
      <c r="A41" s="154"/>
      <c r="B41" s="155" t="s">
        <v>21</v>
      </c>
      <c r="C41" s="155"/>
      <c r="D41" s="156"/>
      <c r="E41" s="157"/>
      <c r="F41" s="158"/>
      <c r="G41" s="158"/>
      <c r="H41" s="159"/>
      <c r="I41" s="160"/>
      <c r="J41" s="120" t="s">
        <v>138</v>
      </c>
      <c r="K41" s="121" t="s">
        <v>138</v>
      </c>
    </row>
    <row r="42" spans="1:11" ht="20.25" customHeight="1">
      <c r="A42" s="78"/>
      <c r="B42" s="161" t="s">
        <v>22</v>
      </c>
      <c r="C42" s="162"/>
      <c r="D42" s="163"/>
      <c r="E42" s="164"/>
      <c r="F42" s="165"/>
      <c r="G42" s="165"/>
      <c r="H42" s="166"/>
      <c r="I42" s="167"/>
      <c r="J42" s="90" t="s">
        <v>138</v>
      </c>
      <c r="K42" s="91" t="s">
        <v>138</v>
      </c>
    </row>
    <row r="43" spans="1:11" ht="20.25" customHeight="1">
      <c r="A43" s="78"/>
      <c r="B43" s="141" t="s">
        <v>23</v>
      </c>
      <c r="C43" s="162"/>
      <c r="D43" s="168"/>
      <c r="E43" s="164"/>
      <c r="F43" s="165"/>
      <c r="G43" s="165"/>
      <c r="H43" s="169">
        <v>0</v>
      </c>
      <c r="I43" s="170">
        <v>0</v>
      </c>
      <c r="J43" s="90" t="s">
        <v>138</v>
      </c>
      <c r="K43" s="91" t="s">
        <v>138</v>
      </c>
    </row>
    <row r="44" spans="1:11" ht="20.25" customHeight="1">
      <c r="A44" s="78"/>
      <c r="B44" s="141" t="s">
        <v>121</v>
      </c>
      <c r="C44" s="162"/>
      <c r="D44" s="168"/>
      <c r="E44" s="164"/>
      <c r="F44" s="165"/>
      <c r="G44" s="165"/>
      <c r="H44" s="169">
        <v>0</v>
      </c>
      <c r="I44" s="170">
        <v>0</v>
      </c>
      <c r="J44" s="90" t="s">
        <v>138</v>
      </c>
      <c r="K44" s="91" t="s">
        <v>138</v>
      </c>
    </row>
    <row r="45" spans="1:11" ht="20.25" customHeight="1">
      <c r="A45" s="78"/>
      <c r="B45" s="78" t="s">
        <v>24</v>
      </c>
      <c r="C45" s="86"/>
      <c r="D45" s="89">
        <v>67176917.359999999</v>
      </c>
      <c r="E45" s="92"/>
      <c r="F45" s="92"/>
      <c r="G45" s="92"/>
      <c r="H45" s="169">
        <v>67176917.359999999</v>
      </c>
      <c r="I45" s="92">
        <v>72616444.420000002</v>
      </c>
      <c r="J45" s="90">
        <v>-5439527.0600000024</v>
      </c>
      <c r="K45" s="91">
        <v>-7.4907648032707164E-2</v>
      </c>
    </row>
    <row r="46" spans="1:11" ht="20.25" customHeight="1">
      <c r="A46" s="171"/>
      <c r="B46" s="172" t="s">
        <v>25</v>
      </c>
      <c r="C46" s="173"/>
      <c r="D46" s="174"/>
      <c r="E46" s="175"/>
      <c r="F46" s="176"/>
      <c r="G46" s="176"/>
      <c r="H46" s="124">
        <v>0</v>
      </c>
      <c r="I46" s="92">
        <v>0</v>
      </c>
      <c r="J46" s="90" t="s">
        <v>138</v>
      </c>
      <c r="K46" s="91" t="s">
        <v>138</v>
      </c>
    </row>
    <row r="47" spans="1:11" ht="20.25" customHeight="1">
      <c r="A47" s="171"/>
      <c r="B47" s="172" t="s">
        <v>75</v>
      </c>
      <c r="C47" s="86"/>
      <c r="D47" s="174"/>
      <c r="E47" s="175"/>
      <c r="F47" s="176"/>
      <c r="G47" s="176"/>
      <c r="H47" s="124">
        <v>0</v>
      </c>
      <c r="I47" s="92">
        <v>210000000</v>
      </c>
      <c r="J47" s="90">
        <v>-210000000</v>
      </c>
      <c r="K47" s="91"/>
    </row>
    <row r="48" spans="1:11" ht="20.25" customHeight="1">
      <c r="A48" s="171"/>
      <c r="B48" s="141" t="s">
        <v>122</v>
      </c>
      <c r="C48" s="86"/>
      <c r="D48" s="177">
        <v>452249000.00999999</v>
      </c>
      <c r="E48" s="175"/>
      <c r="F48" s="176"/>
      <c r="G48" s="176"/>
      <c r="H48" s="124">
        <v>452249000.00999999</v>
      </c>
      <c r="I48" s="92">
        <v>300198666.67000002</v>
      </c>
      <c r="J48" s="90">
        <v>152050333.33999997</v>
      </c>
      <c r="K48" s="91">
        <v>0.50649902954813797</v>
      </c>
    </row>
    <row r="49" spans="1:11" ht="20.25" customHeight="1">
      <c r="A49" s="78"/>
      <c r="B49" s="78" t="s">
        <v>123</v>
      </c>
      <c r="C49" s="86"/>
      <c r="D49" s="89"/>
      <c r="E49" s="92"/>
      <c r="F49" s="176"/>
      <c r="G49" s="176"/>
      <c r="H49" s="169">
        <v>0</v>
      </c>
      <c r="I49" s="92">
        <v>0</v>
      </c>
      <c r="J49" s="90" t="s">
        <v>138</v>
      </c>
      <c r="K49" s="91" t="s">
        <v>138</v>
      </c>
    </row>
    <row r="50" spans="1:11" ht="20.25" customHeight="1">
      <c r="A50" s="78"/>
      <c r="B50" s="141" t="s">
        <v>26</v>
      </c>
      <c r="C50" s="86"/>
      <c r="D50" s="89"/>
      <c r="E50" s="92"/>
      <c r="F50" s="176"/>
      <c r="G50" s="176"/>
      <c r="H50" s="124">
        <v>0</v>
      </c>
      <c r="I50" s="92">
        <v>0</v>
      </c>
      <c r="J50" s="90" t="s">
        <v>138</v>
      </c>
      <c r="K50" s="91" t="s">
        <v>138</v>
      </c>
    </row>
    <row r="51" spans="1:11" ht="20.25" customHeight="1">
      <c r="A51" s="78"/>
      <c r="B51" s="141" t="s">
        <v>27</v>
      </c>
      <c r="C51" s="86"/>
      <c r="D51" s="89">
        <v>3126749.05</v>
      </c>
      <c r="E51" s="92"/>
      <c r="F51" s="176"/>
      <c r="G51" s="176"/>
      <c r="H51" s="124">
        <v>3126749.05</v>
      </c>
      <c r="I51" s="92">
        <v>26880.05</v>
      </c>
      <c r="J51" s="90">
        <v>3099869</v>
      </c>
      <c r="K51" s="91">
        <v>115.3222929272825</v>
      </c>
    </row>
    <row r="52" spans="1:11" ht="20.25" customHeight="1">
      <c r="A52" s="142"/>
      <c r="B52" s="143"/>
      <c r="C52" s="144"/>
      <c r="D52" s="178"/>
      <c r="E52" s="146"/>
      <c r="F52" s="179"/>
      <c r="G52" s="179"/>
      <c r="H52" s="180"/>
      <c r="I52" s="181">
        <v>0</v>
      </c>
      <c r="J52" s="105" t="s">
        <v>138</v>
      </c>
      <c r="K52" s="106" t="s">
        <v>138</v>
      </c>
    </row>
    <row r="53" spans="1:11" ht="20.25" customHeight="1">
      <c r="A53" s="107"/>
      <c r="B53" s="108" t="s">
        <v>28</v>
      </c>
      <c r="C53" s="109"/>
      <c r="D53" s="182">
        <v>522552666.42000002</v>
      </c>
      <c r="E53" s="112">
        <v>0</v>
      </c>
      <c r="F53" s="112">
        <v>0</v>
      </c>
      <c r="G53" s="112">
        <v>0</v>
      </c>
      <c r="H53" s="183">
        <v>522552666.42000002</v>
      </c>
      <c r="I53" s="183">
        <v>582841991.13999999</v>
      </c>
      <c r="J53" s="114">
        <v>-60289324.719999969</v>
      </c>
      <c r="K53" s="115">
        <v>-0.1034402559123753</v>
      </c>
    </row>
    <row r="54" spans="1:11" ht="20.25" customHeight="1">
      <c r="A54" s="97"/>
      <c r="B54" s="184" t="s">
        <v>29</v>
      </c>
      <c r="C54" s="116"/>
      <c r="D54" s="185"/>
      <c r="E54" s="186"/>
      <c r="F54" s="187"/>
      <c r="G54" s="188"/>
      <c r="H54" s="189"/>
      <c r="I54" s="104"/>
      <c r="J54" s="120" t="s">
        <v>138</v>
      </c>
      <c r="K54" s="121" t="s">
        <v>138</v>
      </c>
    </row>
    <row r="55" spans="1:11" ht="20.25" customHeight="1">
      <c r="A55" s="78"/>
      <c r="B55" s="78" t="s">
        <v>124</v>
      </c>
      <c r="C55" s="190"/>
      <c r="D55" s="191"/>
      <c r="E55" s="192"/>
      <c r="F55" s="172"/>
      <c r="G55" s="193"/>
      <c r="H55" s="124">
        <v>0</v>
      </c>
      <c r="I55" s="194"/>
      <c r="J55" s="90" t="s">
        <v>138</v>
      </c>
      <c r="K55" s="91" t="s">
        <v>138</v>
      </c>
    </row>
    <row r="56" spans="1:11" ht="20.25" customHeight="1">
      <c r="A56" s="78"/>
      <c r="B56" s="98" t="s">
        <v>125</v>
      </c>
      <c r="C56" s="190"/>
      <c r="D56" s="191">
        <v>4050929944.5700002</v>
      </c>
      <c r="E56" s="192"/>
      <c r="F56" s="172"/>
      <c r="G56" s="193"/>
      <c r="H56" s="124">
        <v>4050929944.5700002</v>
      </c>
      <c r="I56" s="195">
        <v>5692329944.5699997</v>
      </c>
      <c r="J56" s="90">
        <v>-1641399999.9999995</v>
      </c>
      <c r="K56" s="91"/>
    </row>
    <row r="57" spans="1:11" ht="20.25" customHeight="1">
      <c r="A57" s="78"/>
      <c r="B57" s="141" t="s">
        <v>126</v>
      </c>
      <c r="C57" s="173"/>
      <c r="D57" s="174">
        <v>0</v>
      </c>
      <c r="E57" s="175"/>
      <c r="F57" s="176"/>
      <c r="G57" s="176"/>
      <c r="H57" s="124">
        <v>0</v>
      </c>
      <c r="I57" s="195"/>
      <c r="J57" s="90" t="s">
        <v>138</v>
      </c>
      <c r="K57" s="91" t="s">
        <v>138</v>
      </c>
    </row>
    <row r="58" spans="1:11" ht="20.25" customHeight="1">
      <c r="A58" s="142"/>
      <c r="B58" s="143" t="s">
        <v>30</v>
      </c>
      <c r="C58" s="196"/>
      <c r="D58" s="197">
        <v>607116</v>
      </c>
      <c r="E58" s="146"/>
      <c r="F58" s="147"/>
      <c r="G58" s="147"/>
      <c r="H58" s="180">
        <v>607116</v>
      </c>
      <c r="I58" s="135">
        <v>119396</v>
      </c>
      <c r="J58" s="90">
        <v>487720</v>
      </c>
      <c r="K58" s="91">
        <v>4.0848939662970283</v>
      </c>
    </row>
    <row r="59" spans="1:11" ht="20.25" customHeight="1">
      <c r="A59" s="107"/>
      <c r="B59" s="108" t="s">
        <v>31</v>
      </c>
      <c r="C59" s="109"/>
      <c r="D59" s="112">
        <v>4051537060.5700002</v>
      </c>
      <c r="E59" s="112">
        <v>0</v>
      </c>
      <c r="F59" s="112">
        <v>0</v>
      </c>
      <c r="G59" s="112">
        <v>0</v>
      </c>
      <c r="H59" s="198">
        <v>4051537060.5700002</v>
      </c>
      <c r="I59" s="182">
        <v>5692449340.5699997</v>
      </c>
      <c r="J59" s="114">
        <v>-1640912279.9999995</v>
      </c>
      <c r="K59" s="115">
        <v>-0.28826120037735647</v>
      </c>
    </row>
    <row r="60" spans="1:11" ht="20.25" customHeight="1">
      <c r="A60" s="199"/>
      <c r="B60" s="200" t="s">
        <v>32</v>
      </c>
      <c r="C60" s="201"/>
      <c r="D60" s="152">
        <v>4574089726.9899998</v>
      </c>
      <c r="E60" s="152">
        <v>0</v>
      </c>
      <c r="F60" s="152">
        <v>0</v>
      </c>
      <c r="G60" s="152">
        <v>0</v>
      </c>
      <c r="H60" s="152">
        <v>4574089726.9899998</v>
      </c>
      <c r="I60" s="202">
        <v>6275291331.71</v>
      </c>
      <c r="J60" s="114">
        <v>-1701201604.7200003</v>
      </c>
      <c r="K60" s="115">
        <v>-0.27109523921599787</v>
      </c>
    </row>
    <row r="61" spans="1:11" ht="20.25" customHeight="1">
      <c r="A61" s="203"/>
      <c r="B61" s="184" t="s">
        <v>33</v>
      </c>
      <c r="C61" s="204"/>
      <c r="D61" s="205"/>
      <c r="E61" s="206"/>
      <c r="F61" s="207"/>
      <c r="G61" s="207"/>
      <c r="H61" s="208"/>
      <c r="I61" s="209"/>
      <c r="J61" s="90" t="s">
        <v>138</v>
      </c>
      <c r="K61" s="91" t="s">
        <v>138</v>
      </c>
    </row>
    <row r="62" spans="1:11" ht="20.25" customHeight="1">
      <c r="A62" s="97"/>
      <c r="B62" s="71" t="s">
        <v>34</v>
      </c>
      <c r="C62" s="173"/>
      <c r="D62" s="125"/>
      <c r="E62" s="210"/>
      <c r="F62" s="123"/>
      <c r="G62" s="123"/>
      <c r="H62" s="211"/>
      <c r="I62" s="205"/>
      <c r="J62" s="90"/>
      <c r="K62" s="91"/>
    </row>
    <row r="63" spans="1:11" ht="20.25" customHeight="1">
      <c r="A63" s="78"/>
      <c r="B63" s="78" t="s">
        <v>127</v>
      </c>
      <c r="C63" s="173"/>
      <c r="D63" s="125">
        <v>7000000000</v>
      </c>
      <c r="E63" s="125"/>
      <c r="F63" s="125"/>
      <c r="G63" s="125"/>
      <c r="H63" s="169">
        <v>7000000000</v>
      </c>
      <c r="I63" s="125">
        <v>3700000000</v>
      </c>
      <c r="J63" s="90">
        <v>3300000000</v>
      </c>
      <c r="K63" s="91">
        <v>0.89189189189189189</v>
      </c>
    </row>
    <row r="64" spans="1:11" ht="20.25" customHeight="1">
      <c r="A64" s="78"/>
      <c r="B64" s="78" t="s">
        <v>37</v>
      </c>
      <c r="C64" s="86"/>
      <c r="D64" s="125"/>
      <c r="E64" s="125"/>
      <c r="F64" s="125"/>
      <c r="G64" s="125"/>
      <c r="H64" s="169"/>
      <c r="I64" s="125">
        <v>0</v>
      </c>
      <c r="J64" s="90"/>
      <c r="K64" s="91"/>
    </row>
    <row r="65" spans="1:11" ht="20.25" customHeight="1">
      <c r="A65" s="78"/>
      <c r="B65" s="212" t="s">
        <v>128</v>
      </c>
      <c r="C65" s="86"/>
      <c r="D65" s="125"/>
      <c r="E65" s="125"/>
      <c r="F65" s="125"/>
      <c r="G65" s="125"/>
      <c r="H65" s="169">
        <v>0</v>
      </c>
      <c r="I65" s="125">
        <v>0</v>
      </c>
      <c r="J65" s="90" t="s">
        <v>138</v>
      </c>
      <c r="K65" s="91"/>
    </row>
    <row r="66" spans="1:11" ht="20.25" customHeight="1">
      <c r="A66" s="78"/>
      <c r="B66" s="212" t="s">
        <v>129</v>
      </c>
      <c r="C66" s="86"/>
      <c r="D66" s="125"/>
      <c r="E66" s="125"/>
      <c r="F66" s="125"/>
      <c r="G66" s="125"/>
      <c r="H66" s="169">
        <v>0</v>
      </c>
      <c r="I66" s="125">
        <v>0</v>
      </c>
      <c r="J66" s="90" t="s">
        <v>138</v>
      </c>
      <c r="K66" s="91"/>
    </row>
    <row r="67" spans="1:11" ht="20.25" customHeight="1">
      <c r="A67" s="78"/>
      <c r="B67" s="141" t="s">
        <v>130</v>
      </c>
      <c r="C67" s="86"/>
      <c r="D67" s="125">
        <v>59152891.93</v>
      </c>
      <c r="E67" s="125"/>
      <c r="F67" s="125"/>
      <c r="G67" s="125"/>
      <c r="H67" s="169">
        <v>59152891.93</v>
      </c>
      <c r="I67" s="125">
        <v>0</v>
      </c>
      <c r="J67" s="90">
        <v>59152891.93</v>
      </c>
      <c r="K67" s="91"/>
    </row>
    <row r="68" spans="1:11" ht="20.25" customHeight="1">
      <c r="A68" s="213"/>
      <c r="B68" s="214" t="s">
        <v>131</v>
      </c>
      <c r="C68" s="215"/>
      <c r="D68" s="216">
        <v>185266993.47999999</v>
      </c>
      <c r="E68" s="216"/>
      <c r="F68" s="216"/>
      <c r="G68" s="216"/>
      <c r="H68" s="180">
        <v>185266993.47999999</v>
      </c>
      <c r="I68" s="216">
        <v>59152891.93</v>
      </c>
      <c r="J68" s="105">
        <v>126114101.54999998</v>
      </c>
      <c r="K68" s="106">
        <v>2.1320022983701312</v>
      </c>
    </row>
    <row r="69" spans="1:11" ht="20.25" customHeight="1">
      <c r="A69" s="107"/>
      <c r="B69" s="217" t="s">
        <v>129</v>
      </c>
      <c r="C69" s="109"/>
      <c r="D69" s="218">
        <v>244419885.41</v>
      </c>
      <c r="E69" s="111"/>
      <c r="F69" s="112"/>
      <c r="G69" s="112"/>
      <c r="H69" s="219">
        <v>244419885.41</v>
      </c>
      <c r="I69" s="218">
        <v>59152891.93</v>
      </c>
      <c r="J69" s="114">
        <v>185266993.47999999</v>
      </c>
      <c r="K69" s="115">
        <v>3.1320022983701312</v>
      </c>
    </row>
    <row r="70" spans="1:11" ht="20.25" customHeight="1">
      <c r="A70" s="107"/>
      <c r="B70" s="220" t="s">
        <v>132</v>
      </c>
      <c r="C70" s="221"/>
      <c r="D70" s="222">
        <v>7244419885.4099998</v>
      </c>
      <c r="E70" s="111"/>
      <c r="F70" s="223">
        <v>0</v>
      </c>
      <c r="G70" s="223">
        <v>0</v>
      </c>
      <c r="H70" s="222">
        <v>7244419885.4099998</v>
      </c>
      <c r="I70" s="222">
        <v>3759152891.9299998</v>
      </c>
      <c r="J70" s="114">
        <v>3485266993.48</v>
      </c>
      <c r="K70" s="115">
        <v>0.92714159111805028</v>
      </c>
    </row>
    <row r="71" spans="1:11" ht="20.25" customHeight="1">
      <c r="A71" s="199"/>
      <c r="B71" s="150" t="s">
        <v>39</v>
      </c>
      <c r="C71" s="151"/>
      <c r="D71" s="224">
        <v>11818509612.4</v>
      </c>
      <c r="E71" s="225"/>
      <c r="F71" s="183">
        <v>0</v>
      </c>
      <c r="G71" s="113">
        <v>0</v>
      </c>
      <c r="H71" s="113">
        <v>11818509612.4</v>
      </c>
      <c r="I71" s="113">
        <v>10034444223.639999</v>
      </c>
      <c r="J71" s="114">
        <v>1784065388.7600002</v>
      </c>
      <c r="K71" s="115">
        <v>0.1777941407613734</v>
      </c>
    </row>
    <row r="72" spans="1:11" ht="20.25" customHeight="1">
      <c r="A72" s="150"/>
      <c r="B72" s="226" t="s">
        <v>133</v>
      </c>
      <c r="C72" s="227"/>
      <c r="D72" s="228">
        <f>D40-D71</f>
        <v>0</v>
      </c>
      <c r="E72" s="229"/>
      <c r="F72" s="228">
        <f>F40-F71</f>
        <v>0</v>
      </c>
      <c r="G72" s="228">
        <f>G40-G71</f>
        <v>0</v>
      </c>
      <c r="H72" s="228">
        <f>H40-H71</f>
        <v>0</v>
      </c>
      <c r="I72" s="228">
        <f>I40-I71</f>
        <v>0</v>
      </c>
      <c r="J72" s="228">
        <f>J40-J71</f>
        <v>0</v>
      </c>
      <c r="K72" s="230" t="str">
        <f>IF(H72&lt;&gt;0,IF(I72=0,1,+J72/I72),IF(I72&lt;&gt;0,+J72/I72,""))</f>
        <v/>
      </c>
    </row>
    <row r="73" spans="1:11" ht="20.25" customHeight="1">
      <c r="I73" s="231"/>
      <c r="J73" s="232"/>
      <c r="K73" s="233"/>
    </row>
    <row r="74" spans="1:11" ht="20.25" hidden="1" customHeight="1">
      <c r="A74" s="48"/>
      <c r="B74" s="234" t="s">
        <v>74</v>
      </c>
      <c r="C74" s="235"/>
      <c r="D74" s="56"/>
      <c r="E74" s="56" t="s">
        <v>134</v>
      </c>
      <c r="F74" s="55"/>
      <c r="G74" s="55" t="e">
        <f>#REF!</f>
        <v>#REF!</v>
      </c>
    </row>
    <row r="75" spans="1:11" ht="20.25" hidden="1" customHeight="1">
      <c r="A75" s="48"/>
      <c r="B75" s="48"/>
      <c r="C75" s="235"/>
      <c r="D75" s="56"/>
      <c r="E75" s="56" t="s">
        <v>135</v>
      </c>
      <c r="F75" s="55"/>
      <c r="G75" s="55" t="e">
        <f>#REF!</f>
        <v>#REF!</v>
      </c>
    </row>
    <row r="76" spans="1:11" ht="20.25" hidden="1" customHeight="1">
      <c r="E76" s="56" t="s">
        <v>136</v>
      </c>
      <c r="F76" s="43"/>
      <c r="G76" s="43" t="e">
        <f>#REF!</f>
        <v>#REF!</v>
      </c>
    </row>
    <row r="77" spans="1:11" ht="20.25" hidden="1" customHeight="1">
      <c r="F77" s="237">
        <f>SUM(F74:F76)</f>
        <v>0</v>
      </c>
      <c r="G77" s="237" t="e">
        <f>SUM(G74:G76)</f>
        <v>#REF!</v>
      </c>
      <c r="H77" s="43"/>
    </row>
    <row r="78" spans="1:11" ht="20.25" hidden="1" customHeight="1">
      <c r="F78" s="43"/>
      <c r="G78" s="43"/>
    </row>
    <row r="79" spans="1:11" ht="20.25" customHeight="1">
      <c r="F79" s="43"/>
      <c r="G79" s="43"/>
    </row>
    <row r="80" spans="1:11" ht="20.25" customHeight="1">
      <c r="D80" s="40" t="s">
        <v>137</v>
      </c>
      <c r="F80" s="43"/>
      <c r="G80" s="43"/>
    </row>
    <row r="81" spans="3:11" ht="20.25" customHeight="1">
      <c r="F81" s="43"/>
      <c r="G81" s="43"/>
    </row>
    <row r="82" spans="3:11" ht="20.25" customHeight="1">
      <c r="C82" s="38"/>
      <c r="D82" s="38"/>
      <c r="E82" s="38"/>
      <c r="F82" s="43"/>
      <c r="G82" s="43"/>
      <c r="H82" s="38"/>
      <c r="I82" s="38"/>
      <c r="J82" s="38"/>
      <c r="K82" s="38"/>
    </row>
  </sheetData>
  <mergeCells count="5">
    <mergeCell ref="F1:H1"/>
    <mergeCell ref="E6:G6"/>
    <mergeCell ref="J6:K6"/>
    <mergeCell ref="E7:G7"/>
    <mergeCell ref="J7:K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6"/>
  <sheetViews>
    <sheetView topLeftCell="A13" workbookViewId="0">
      <selection activeCell="H32" sqref="H32"/>
    </sheetView>
  </sheetViews>
  <sheetFormatPr defaultColWidth="9.08984375" defaultRowHeight="20"/>
  <cols>
    <col min="1" max="1" width="11" style="38" customWidth="1"/>
    <col min="2" max="2" width="46.453125" style="38" customWidth="1"/>
    <col min="3" max="3" width="7.453125" style="238" customWidth="1"/>
    <col min="4" max="4" width="16.453125" style="40" customWidth="1"/>
    <col min="5" max="5" width="9.453125" style="40" customWidth="1"/>
    <col min="6" max="6" width="14.81640625" style="40" customWidth="1"/>
    <col min="7" max="7" width="14.453125" style="40" bestFit="1" customWidth="1"/>
    <col min="8" max="8" width="16" style="40" bestFit="1" customWidth="1"/>
    <col min="9" max="9" width="14.08984375" style="40" customWidth="1"/>
    <col min="10" max="10" width="14.453125" style="40" customWidth="1"/>
    <col min="11" max="11" width="11" style="43" bestFit="1" customWidth="1"/>
    <col min="12" max="16384" width="9.08984375" style="38"/>
  </cols>
  <sheetData>
    <row r="1" spans="1:11" ht="21.75" customHeight="1">
      <c r="F1" s="631"/>
      <c r="G1" s="631"/>
      <c r="H1" s="631"/>
      <c r="I1" s="41"/>
      <c r="J1" s="41"/>
      <c r="K1" s="38"/>
    </row>
    <row r="2" spans="1:11" ht="19.5" customHeight="1">
      <c r="A2" s="44" t="s">
        <v>83</v>
      </c>
      <c r="B2" s="38" t="s">
        <v>84</v>
      </c>
      <c r="C2" s="38"/>
      <c r="F2" s="45"/>
      <c r="G2" s="46"/>
      <c r="H2" s="47"/>
      <c r="I2" s="47"/>
      <c r="J2" s="47"/>
      <c r="K2" s="38"/>
    </row>
    <row r="3" spans="1:11">
      <c r="A3" s="38" t="s">
        <v>85</v>
      </c>
      <c r="B3" s="49" t="s">
        <v>139</v>
      </c>
      <c r="C3" s="38"/>
      <c r="D3" s="43"/>
      <c r="F3" s="45" t="s">
        <v>87</v>
      </c>
      <c r="G3" s="239" t="s">
        <v>140</v>
      </c>
      <c r="H3" s="51" t="s">
        <v>89</v>
      </c>
      <c r="I3" s="240"/>
      <c r="J3" s="240"/>
      <c r="K3" s="38"/>
    </row>
    <row r="4" spans="1:11" ht="18.75" customHeight="1">
      <c r="A4" s="38" t="s">
        <v>90</v>
      </c>
      <c r="B4" s="54">
        <v>42460</v>
      </c>
      <c r="C4" s="38"/>
      <c r="D4" s="43"/>
      <c r="F4" s="45"/>
      <c r="G4" s="50"/>
      <c r="H4" s="47"/>
      <c r="I4" s="47"/>
      <c r="J4" s="47"/>
      <c r="K4" s="38"/>
    </row>
    <row r="5" spans="1:11" ht="18.75" customHeight="1">
      <c r="B5" s="49"/>
      <c r="C5" s="38"/>
      <c r="D5" s="55"/>
      <c r="E5" s="56"/>
      <c r="F5" s="56"/>
      <c r="G5" s="56"/>
      <c r="H5" s="56"/>
      <c r="I5" s="56"/>
      <c r="J5" s="56"/>
      <c r="K5" s="38"/>
    </row>
    <row r="6" spans="1:11" ht="26.25" customHeight="1">
      <c r="A6" s="241"/>
      <c r="B6" s="241"/>
      <c r="C6" s="242"/>
      <c r="D6" s="243"/>
      <c r="E6" s="243"/>
      <c r="F6" s="243"/>
      <c r="G6" s="243"/>
      <c r="H6" s="243"/>
      <c r="I6" s="243"/>
      <c r="J6" s="243"/>
      <c r="K6" s="38"/>
    </row>
    <row r="7" spans="1:11" ht="20.5">
      <c r="A7" s="57"/>
      <c r="B7" s="58"/>
      <c r="C7" s="57"/>
      <c r="D7" s="61" t="s">
        <v>141</v>
      </c>
      <c r="E7" s="636" t="s">
        <v>92</v>
      </c>
      <c r="F7" s="641"/>
      <c r="G7" s="638"/>
      <c r="H7" s="61" t="s">
        <v>142</v>
      </c>
      <c r="I7" s="61" t="s">
        <v>142</v>
      </c>
      <c r="J7" s="61" t="s">
        <v>142</v>
      </c>
      <c r="K7" s="38"/>
    </row>
    <row r="8" spans="1:11" ht="20.5">
      <c r="A8" s="60" t="s">
        <v>96</v>
      </c>
      <c r="B8" s="60" t="s">
        <v>97</v>
      </c>
      <c r="C8" s="60" t="s">
        <v>98</v>
      </c>
      <c r="D8" s="61"/>
      <c r="E8" s="636" t="s">
        <v>99</v>
      </c>
      <c r="F8" s="637"/>
      <c r="G8" s="638"/>
      <c r="H8" s="61"/>
      <c r="I8" s="61"/>
      <c r="J8" s="61"/>
      <c r="K8" s="38"/>
    </row>
    <row r="9" spans="1:11" ht="20.5">
      <c r="A9" s="62"/>
      <c r="B9" s="63"/>
      <c r="C9" s="62"/>
      <c r="D9" s="64">
        <f>B4</f>
        <v>42460</v>
      </c>
      <c r="E9" s="59" t="s">
        <v>102</v>
      </c>
      <c r="F9" s="65" t="s">
        <v>103</v>
      </c>
      <c r="G9" s="66" t="s">
        <v>104</v>
      </c>
      <c r="H9" s="64">
        <f>D9</f>
        <v>42460</v>
      </c>
      <c r="I9" s="64">
        <v>42369</v>
      </c>
      <c r="J9" s="64"/>
      <c r="K9" s="38"/>
    </row>
    <row r="10" spans="1:11" ht="20.5">
      <c r="A10" s="68"/>
      <c r="B10" s="69"/>
      <c r="C10" s="69"/>
      <c r="D10" s="65" t="s">
        <v>105</v>
      </c>
      <c r="E10" s="70" t="s">
        <v>106</v>
      </c>
      <c r="F10" s="66" t="s">
        <v>105</v>
      </c>
      <c r="G10" s="66" t="s">
        <v>105</v>
      </c>
      <c r="H10" s="66" t="s">
        <v>105</v>
      </c>
      <c r="I10" s="66" t="s">
        <v>105</v>
      </c>
      <c r="J10" s="66" t="s">
        <v>105</v>
      </c>
      <c r="K10" s="38"/>
    </row>
    <row r="11" spans="1:11" ht="20.5">
      <c r="A11" s="154"/>
      <c r="B11" s="244"/>
      <c r="C11" s="72"/>
      <c r="D11" s="245"/>
      <c r="E11" s="246"/>
      <c r="F11" s="245"/>
      <c r="G11" s="247"/>
      <c r="H11" s="248"/>
      <c r="I11" s="75"/>
      <c r="J11" s="248"/>
      <c r="K11" s="38"/>
    </row>
    <row r="12" spans="1:11" ht="20.5">
      <c r="A12" s="249"/>
      <c r="B12" s="250" t="s">
        <v>40</v>
      </c>
      <c r="C12" s="251"/>
      <c r="D12" s="252"/>
      <c r="E12" s="253"/>
      <c r="F12" s="254"/>
      <c r="G12" s="255"/>
      <c r="H12" s="256"/>
      <c r="I12" s="257"/>
      <c r="J12" s="256"/>
      <c r="K12" s="38"/>
    </row>
    <row r="13" spans="1:11">
      <c r="A13" s="251"/>
      <c r="B13" s="78" t="s">
        <v>143</v>
      </c>
      <c r="C13" s="258"/>
      <c r="D13" s="89">
        <v>183820900.07999998</v>
      </c>
      <c r="E13" s="89"/>
      <c r="F13" s="259"/>
      <c r="G13" s="259"/>
      <c r="H13" s="169">
        <v>183820900.07999998</v>
      </c>
      <c r="I13" s="169"/>
      <c r="J13" s="169"/>
      <c r="K13" s="38" t="s">
        <v>144</v>
      </c>
    </row>
    <row r="14" spans="1:11">
      <c r="A14" s="251"/>
      <c r="B14" s="78" t="s">
        <v>145</v>
      </c>
      <c r="C14" s="258"/>
      <c r="D14" s="89">
        <v>7200000</v>
      </c>
      <c r="E14" s="89"/>
      <c r="F14" s="259"/>
      <c r="G14" s="259"/>
      <c r="H14" s="169">
        <v>7200000</v>
      </c>
      <c r="I14" s="169"/>
      <c r="J14" s="169"/>
      <c r="K14" s="38"/>
    </row>
    <row r="15" spans="1:11">
      <c r="A15" s="249"/>
      <c r="B15" s="78" t="s">
        <v>57</v>
      </c>
      <c r="C15" s="258"/>
      <c r="D15" s="89">
        <v>174739239.09999999</v>
      </c>
      <c r="E15" s="89"/>
      <c r="F15" s="259"/>
      <c r="G15" s="259"/>
      <c r="H15" s="169">
        <v>174739239.09999999</v>
      </c>
      <c r="I15" s="169"/>
      <c r="J15" s="169"/>
      <c r="K15" s="38" t="s">
        <v>144</v>
      </c>
    </row>
    <row r="16" spans="1:11">
      <c r="A16" s="260"/>
      <c r="B16" s="78" t="s">
        <v>41</v>
      </c>
      <c r="C16" s="258"/>
      <c r="D16" s="89">
        <v>118526.41</v>
      </c>
      <c r="E16" s="259"/>
      <c r="F16" s="261"/>
      <c r="G16" s="261"/>
      <c r="H16" s="169">
        <v>118526.41</v>
      </c>
      <c r="I16" s="169"/>
      <c r="J16" s="169"/>
      <c r="K16" s="38"/>
    </row>
    <row r="17" spans="1:11">
      <c r="A17" s="262"/>
      <c r="B17" s="98"/>
      <c r="C17" s="263"/>
      <c r="D17" s="117"/>
      <c r="E17" s="264"/>
      <c r="F17" s="265"/>
      <c r="G17" s="265"/>
      <c r="H17" s="103"/>
      <c r="I17" s="103"/>
      <c r="J17" s="103"/>
      <c r="K17" s="38"/>
    </row>
    <row r="18" spans="1:11" ht="20.5">
      <c r="A18" s="266"/>
      <c r="B18" s="220" t="s">
        <v>42</v>
      </c>
      <c r="C18" s="221"/>
      <c r="D18" s="224">
        <v>365878665.58999997</v>
      </c>
      <c r="E18" s="153"/>
      <c r="F18" s="267">
        <v>0</v>
      </c>
      <c r="G18" s="267">
        <v>0</v>
      </c>
      <c r="H18" s="224">
        <v>365878665.58999997</v>
      </c>
      <c r="I18" s="224">
        <v>0</v>
      </c>
      <c r="J18" s="224">
        <v>0</v>
      </c>
      <c r="K18" s="38"/>
    </row>
    <row r="19" spans="1:11" ht="20.5">
      <c r="A19" s="268"/>
      <c r="B19" s="269" t="s">
        <v>43</v>
      </c>
      <c r="C19" s="263"/>
      <c r="D19" s="117"/>
      <c r="E19" s="264"/>
      <c r="F19" s="265"/>
      <c r="G19" s="265"/>
      <c r="H19" s="103"/>
      <c r="I19" s="103"/>
      <c r="J19" s="103"/>
      <c r="K19" s="38"/>
    </row>
    <row r="20" spans="1:11">
      <c r="A20" s="251"/>
      <c r="B20" s="78" t="s">
        <v>146</v>
      </c>
      <c r="C20" s="258"/>
      <c r="D20" s="270">
        <v>48618418.119999997</v>
      </c>
      <c r="E20" s="89"/>
      <c r="F20" s="89"/>
      <c r="G20" s="89"/>
      <c r="H20" s="271">
        <v>48618418.119999997</v>
      </c>
      <c r="I20" s="169"/>
      <c r="J20" s="169"/>
      <c r="K20" s="38" t="s">
        <v>144</v>
      </c>
    </row>
    <row r="21" spans="1:11">
      <c r="A21" s="251"/>
      <c r="B21" s="78" t="s">
        <v>147</v>
      </c>
      <c r="C21" s="258"/>
      <c r="D21" s="270">
        <v>7200000</v>
      </c>
      <c r="E21" s="89"/>
      <c r="F21" s="89"/>
      <c r="G21" s="89"/>
      <c r="H21" s="271">
        <v>7200000</v>
      </c>
      <c r="I21" s="169"/>
      <c r="J21" s="169"/>
      <c r="K21" s="38"/>
    </row>
    <row r="22" spans="1:11">
      <c r="A22" s="251"/>
      <c r="B22" s="78" t="s">
        <v>44</v>
      </c>
      <c r="C22" s="258"/>
      <c r="D22" s="270">
        <v>67952967.329999998</v>
      </c>
      <c r="E22" s="89"/>
      <c r="F22" s="259"/>
      <c r="G22" s="259"/>
      <c r="H22" s="271">
        <v>67952967.329999998</v>
      </c>
      <c r="I22" s="169"/>
      <c r="J22" s="169"/>
      <c r="K22" s="38" t="s">
        <v>144</v>
      </c>
    </row>
    <row r="23" spans="1:11">
      <c r="A23" s="249"/>
      <c r="B23" s="98" t="s">
        <v>148</v>
      </c>
      <c r="C23" s="263"/>
      <c r="D23" s="272"/>
      <c r="E23" s="117"/>
      <c r="F23" s="273"/>
      <c r="G23" s="264"/>
      <c r="H23" s="271">
        <v>0</v>
      </c>
      <c r="I23" s="124"/>
      <c r="J23" s="124"/>
      <c r="K23" s="38"/>
    </row>
    <row r="24" spans="1:11">
      <c r="A24" s="262"/>
      <c r="B24" s="142"/>
      <c r="C24" s="274"/>
      <c r="D24" s="178"/>
      <c r="E24" s="275"/>
      <c r="F24" s="265"/>
      <c r="G24" s="276"/>
      <c r="H24" s="180"/>
      <c r="I24" s="103"/>
      <c r="J24" s="103"/>
      <c r="K24" s="38"/>
    </row>
    <row r="25" spans="1:11" ht="20.5">
      <c r="A25" s="266"/>
      <c r="B25" s="220" t="s">
        <v>45</v>
      </c>
      <c r="C25" s="221"/>
      <c r="D25" s="224">
        <v>123771385.44999999</v>
      </c>
      <c r="E25" s="153"/>
      <c r="F25" s="267">
        <v>0</v>
      </c>
      <c r="G25" s="267">
        <v>0</v>
      </c>
      <c r="H25" s="277">
        <v>123771385.44999999</v>
      </c>
      <c r="I25" s="277">
        <v>0</v>
      </c>
      <c r="J25" s="277">
        <v>0</v>
      </c>
      <c r="K25" s="38"/>
    </row>
    <row r="26" spans="1:11" ht="20.5">
      <c r="A26" s="249"/>
      <c r="B26" s="278" t="s">
        <v>149</v>
      </c>
      <c r="C26" s="279"/>
      <c r="D26" s="95">
        <v>242107280.13999999</v>
      </c>
      <c r="E26" s="95"/>
      <c r="F26" s="95">
        <v>0</v>
      </c>
      <c r="G26" s="95">
        <v>0</v>
      </c>
      <c r="H26" s="138">
        <v>242107280.13999999</v>
      </c>
      <c r="I26" s="138">
        <v>0</v>
      </c>
      <c r="J26" s="138">
        <v>0</v>
      </c>
      <c r="K26" s="38" t="s">
        <v>144</v>
      </c>
    </row>
    <row r="27" spans="1:11">
      <c r="A27" s="251"/>
      <c r="B27" s="78" t="s">
        <v>46</v>
      </c>
      <c r="C27" s="258"/>
      <c r="D27" s="270">
        <v>56937830.660000004</v>
      </c>
      <c r="E27" s="89"/>
      <c r="F27" s="259"/>
      <c r="G27" s="259"/>
      <c r="H27" s="271">
        <v>56937830.660000004</v>
      </c>
      <c r="I27" s="169"/>
      <c r="J27" s="169"/>
      <c r="K27" s="38"/>
    </row>
    <row r="28" spans="1:11">
      <c r="A28" s="280"/>
      <c r="B28" s="142"/>
      <c r="C28" s="281"/>
      <c r="D28" s="145"/>
      <c r="E28" s="145"/>
      <c r="F28" s="282"/>
      <c r="G28" s="282"/>
      <c r="H28" s="148"/>
      <c r="I28" s="148"/>
      <c r="J28" s="148"/>
      <c r="K28" s="38"/>
    </row>
    <row r="29" spans="1:11" ht="20.5">
      <c r="A29" s="249"/>
      <c r="B29" s="154" t="s">
        <v>72</v>
      </c>
      <c r="C29" s="279"/>
      <c r="D29" s="95">
        <v>185169449.47999999</v>
      </c>
      <c r="E29" s="95"/>
      <c r="F29" s="95">
        <v>0</v>
      </c>
      <c r="G29" s="95">
        <v>0</v>
      </c>
      <c r="H29" s="219">
        <v>185169449.47999999</v>
      </c>
      <c r="I29" s="219">
        <v>0</v>
      </c>
      <c r="J29" s="219">
        <v>0</v>
      </c>
      <c r="K29" s="38"/>
    </row>
    <row r="30" spans="1:11">
      <c r="A30" s="260"/>
      <c r="B30" s="78" t="s">
        <v>150</v>
      </c>
      <c r="C30" s="258"/>
      <c r="D30" s="126">
        <v>-97544</v>
      </c>
      <c r="E30" s="87"/>
      <c r="F30" s="283"/>
      <c r="G30" s="283"/>
      <c r="H30" s="284">
        <v>-97544</v>
      </c>
      <c r="I30" s="169"/>
      <c r="J30" s="169"/>
      <c r="K30" s="38"/>
    </row>
    <row r="31" spans="1:11">
      <c r="A31" s="262"/>
      <c r="B31" s="98"/>
      <c r="C31" s="263"/>
      <c r="D31" s="285"/>
      <c r="E31" s="286"/>
      <c r="F31" s="265"/>
      <c r="G31" s="265"/>
      <c r="H31" s="287"/>
      <c r="I31" s="287"/>
      <c r="J31" s="287"/>
      <c r="K31" s="38"/>
    </row>
    <row r="32" spans="1:11" ht="20.5">
      <c r="A32" s="266"/>
      <c r="B32" s="220" t="s">
        <v>151</v>
      </c>
      <c r="C32" s="221"/>
      <c r="D32" s="277">
        <v>185266993.47999999</v>
      </c>
      <c r="E32" s="277"/>
      <c r="F32" s="277">
        <v>0</v>
      </c>
      <c r="G32" s="277">
        <v>0</v>
      </c>
      <c r="H32" s="277">
        <v>185266993.47999999</v>
      </c>
      <c r="I32" s="277">
        <v>0</v>
      </c>
      <c r="J32" s="277">
        <v>0</v>
      </c>
      <c r="K32" s="38"/>
    </row>
    <row r="33" spans="1:11">
      <c r="A33" s="288"/>
      <c r="B33" s="288"/>
      <c r="C33" s="289"/>
      <c r="K33" s="38"/>
    </row>
    <row r="34" spans="1:11" hidden="1">
      <c r="A34" s="288"/>
      <c r="B34" s="288" t="s">
        <v>152</v>
      </c>
      <c r="C34" s="289"/>
      <c r="D34" s="43">
        <v>475300032.11000001</v>
      </c>
      <c r="F34" s="43"/>
      <c r="G34" s="43"/>
      <c r="H34" s="43">
        <f>D34-F34+G34</f>
        <v>475300032.11000001</v>
      </c>
      <c r="I34" s="43">
        <v>330574.19</v>
      </c>
      <c r="J34" s="43">
        <v>-323419.00046575308</v>
      </c>
      <c r="K34" s="38"/>
    </row>
    <row r="35" spans="1:11" hidden="1">
      <c r="A35" s="288"/>
      <c r="B35" s="288" t="s">
        <v>153</v>
      </c>
      <c r="C35" s="289"/>
      <c r="D35" s="290">
        <f>-612950000-156123419</f>
        <v>-769073419</v>
      </c>
      <c r="F35" s="43"/>
      <c r="H35" s="290">
        <f>D35-F35+G35</f>
        <v>-769073419</v>
      </c>
      <c r="I35" s="290">
        <f>E35-G35+H35</f>
        <v>-769073419</v>
      </c>
      <c r="J35" s="290">
        <v>0</v>
      </c>
      <c r="K35" s="38"/>
    </row>
    <row r="36" spans="1:11" hidden="1">
      <c r="A36" s="288"/>
      <c r="B36" s="288" t="s">
        <v>47</v>
      </c>
      <c r="C36" s="289"/>
      <c r="D36" s="291">
        <f>-32355768.1-8197179.03</f>
        <v>-40552947.130000003</v>
      </c>
      <c r="F36" s="43"/>
      <c r="H36" s="290">
        <f>D36-F36+G36</f>
        <v>-40552947.130000003</v>
      </c>
      <c r="I36" s="290">
        <f>E36-G36+H36</f>
        <v>-40552947.130000003</v>
      </c>
      <c r="J36" s="290">
        <v>0</v>
      </c>
      <c r="K36" s="38"/>
    </row>
    <row r="37" spans="1:11" hidden="1">
      <c r="A37" s="288"/>
      <c r="B37" s="288" t="s">
        <v>154</v>
      </c>
      <c r="C37" s="289"/>
      <c r="D37" s="292"/>
      <c r="F37" s="43"/>
      <c r="H37" s="290">
        <f>D37-F37+G37</f>
        <v>0</v>
      </c>
      <c r="I37" s="290">
        <f>E37-G37+H37</f>
        <v>0</v>
      </c>
      <c r="J37" s="290">
        <v>0</v>
      </c>
      <c r="K37" s="38"/>
    </row>
    <row r="38" spans="1:11" ht="20.5" hidden="1" thickBot="1">
      <c r="A38" s="288"/>
      <c r="B38" s="288" t="s">
        <v>155</v>
      </c>
      <c r="C38" s="289"/>
      <c r="D38" s="293">
        <f t="shared" ref="D38:I38" si="0">SUM(D32:D37)</f>
        <v>-149059340.53999996</v>
      </c>
      <c r="E38" s="293">
        <f t="shared" si="0"/>
        <v>0</v>
      </c>
      <c r="F38" s="293">
        <f t="shared" si="0"/>
        <v>0</v>
      </c>
      <c r="G38" s="293">
        <f t="shared" si="0"/>
        <v>0</v>
      </c>
      <c r="H38" s="293">
        <f t="shared" si="0"/>
        <v>-149059340.53999996</v>
      </c>
      <c r="I38" s="293">
        <f t="shared" si="0"/>
        <v>-809295791.93999994</v>
      </c>
      <c r="J38" s="293">
        <v>313378831.91953415</v>
      </c>
      <c r="K38" s="38"/>
    </row>
    <row r="39" spans="1:11" hidden="1">
      <c r="A39" s="288"/>
      <c r="B39" s="288"/>
      <c r="C39" s="289"/>
      <c r="K39" s="38"/>
    </row>
    <row r="40" spans="1:11" hidden="1">
      <c r="B40" s="294" t="s">
        <v>156</v>
      </c>
      <c r="E40" s="56" t="s">
        <v>134</v>
      </c>
      <c r="F40" s="40" t="e">
        <f>#REF!</f>
        <v>#REF!</v>
      </c>
      <c r="G40" s="55"/>
      <c r="K40" s="38"/>
    </row>
    <row r="41" spans="1:11" hidden="1">
      <c r="D41" s="295">
        <v>1899590.6595962644</v>
      </c>
      <c r="E41" s="56" t="s">
        <v>135</v>
      </c>
      <c r="F41" s="40" t="e">
        <f>#REF!</f>
        <v>#REF!</v>
      </c>
      <c r="G41" s="55"/>
      <c r="K41" s="38"/>
    </row>
    <row r="42" spans="1:11" hidden="1">
      <c r="A42" s="296" t="s">
        <v>157</v>
      </c>
      <c r="B42" s="297"/>
      <c r="D42" s="40">
        <v>-11852</v>
      </c>
      <c r="E42" s="56"/>
      <c r="G42" s="55"/>
      <c r="K42" s="38"/>
    </row>
    <row r="43" spans="1:11" hidden="1">
      <c r="A43" s="298"/>
      <c r="B43" s="297"/>
      <c r="E43" s="56"/>
      <c r="G43" s="43"/>
      <c r="K43" s="38"/>
    </row>
    <row r="44" spans="1:11" hidden="1">
      <c r="D44" s="237">
        <f>SUM(D41:D43)</f>
        <v>1887738.6595962644</v>
      </c>
      <c r="E44" s="56"/>
      <c r="F44" s="237" t="e">
        <f>SUM(F40:F43)</f>
        <v>#REF!</v>
      </c>
      <c r="G44" s="237">
        <f>SUM(G40:G43)</f>
        <v>0</v>
      </c>
      <c r="K44" s="38"/>
    </row>
    <row r="45" spans="1:11" hidden="1">
      <c r="F45" s="43"/>
      <c r="G45" s="43"/>
      <c r="H45" s="43"/>
      <c r="I45" s="43"/>
      <c r="J45" s="43"/>
      <c r="K45" s="38"/>
    </row>
    <row r="46" spans="1:11" hidden="1">
      <c r="F46" s="43"/>
      <c r="G46" s="43"/>
      <c r="H46" s="43"/>
      <c r="I46" s="43"/>
      <c r="J46" s="43"/>
      <c r="K46" s="38"/>
    </row>
  </sheetData>
  <mergeCells count="3">
    <mergeCell ref="F1:H1"/>
    <mergeCell ref="E7:G7"/>
    <mergeCell ref="E8:G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73"/>
  <sheetViews>
    <sheetView topLeftCell="A28" workbookViewId="0">
      <selection activeCell="H32" sqref="H32"/>
    </sheetView>
  </sheetViews>
  <sheetFormatPr defaultColWidth="9.08984375" defaultRowHeight="20"/>
  <cols>
    <col min="1" max="1" width="2.453125" style="44" customWidth="1"/>
    <col min="2" max="2" width="9.453125" style="44" customWidth="1"/>
    <col min="3" max="3" width="42.453125" style="44" customWidth="1"/>
    <col min="4" max="4" width="16.453125" style="44" customWidth="1"/>
    <col min="5" max="5" width="16.453125" style="309" customWidth="1"/>
    <col min="6" max="6" width="17.453125" style="310" bestFit="1" customWidth="1"/>
    <col min="7" max="7" width="16.81640625" style="304" customWidth="1"/>
    <col min="8" max="8" width="10" style="301" bestFit="1" customWidth="1"/>
    <col min="9" max="9" width="13.453125" style="301" bestFit="1" customWidth="1"/>
    <col min="10" max="10" width="13.453125" style="302" bestFit="1" customWidth="1"/>
    <col min="11" max="16384" width="9.08984375" style="302"/>
  </cols>
  <sheetData>
    <row r="1" spans="1:9" ht="22.5" customHeight="1">
      <c r="E1" s="299"/>
      <c r="F1" s="299"/>
      <c r="G1" s="300"/>
    </row>
    <row r="2" spans="1:9" ht="21" customHeight="1">
      <c r="B2" s="44" t="s">
        <v>158</v>
      </c>
      <c r="D2" s="45" t="s">
        <v>87</v>
      </c>
      <c r="E2" s="239" t="s">
        <v>140</v>
      </c>
      <c r="F2" s="303" t="s">
        <v>159</v>
      </c>
    </row>
    <row r="3" spans="1:9" ht="21" customHeight="1">
      <c r="B3" s="44" t="s">
        <v>160</v>
      </c>
      <c r="D3" s="305"/>
      <c r="E3" s="306"/>
      <c r="F3" s="307"/>
    </row>
    <row r="4" spans="1:9" ht="21" customHeight="1">
      <c r="B4" s="44" t="s">
        <v>161</v>
      </c>
      <c r="D4" s="308"/>
      <c r="E4" s="306"/>
      <c r="F4" s="307"/>
    </row>
    <row r="5" spans="1:9" ht="21" customHeight="1" thickBot="1"/>
    <row r="6" spans="1:9" s="44" customFormat="1" ht="21" customHeight="1">
      <c r="A6" s="311"/>
      <c r="B6" s="312"/>
      <c r="C6" s="312"/>
      <c r="D6" s="313"/>
      <c r="E6" s="314"/>
      <c r="F6" s="315" t="s">
        <v>162</v>
      </c>
      <c r="G6" s="316"/>
      <c r="H6" s="317"/>
      <c r="I6" s="317"/>
    </row>
    <row r="7" spans="1:9" s="44" customFormat="1" ht="21" customHeight="1" thickBot="1">
      <c r="A7" s="318"/>
      <c r="B7" s="319"/>
      <c r="C7" s="319"/>
      <c r="D7" s="320"/>
      <c r="E7" s="321"/>
      <c r="F7" s="322"/>
      <c r="G7" s="316"/>
      <c r="H7" s="317"/>
      <c r="I7" s="317"/>
    </row>
    <row r="8" spans="1:9" s="44" customFormat="1" ht="21" customHeight="1">
      <c r="A8" s="323" t="s">
        <v>54</v>
      </c>
      <c r="B8" s="324"/>
      <c r="C8" s="325"/>
      <c r="D8" s="325"/>
      <c r="E8" s="326"/>
      <c r="F8" s="327"/>
      <c r="G8" s="316"/>
      <c r="H8" s="317"/>
      <c r="I8" s="317"/>
    </row>
    <row r="9" spans="1:9" s="44" customFormat="1" ht="21" customHeight="1">
      <c r="A9" s="323" t="s">
        <v>163</v>
      </c>
      <c r="B9" s="328"/>
      <c r="C9" s="328"/>
      <c r="D9" s="328"/>
      <c r="E9" s="329"/>
      <c r="F9" s="330">
        <v>185266993.47999999</v>
      </c>
      <c r="G9" s="316"/>
      <c r="H9" s="317"/>
      <c r="I9" s="317"/>
    </row>
    <row r="10" spans="1:9" s="44" customFormat="1" ht="21" customHeight="1">
      <c r="A10" s="323" t="s">
        <v>55</v>
      </c>
      <c r="B10" s="328"/>
      <c r="C10" s="328"/>
      <c r="D10" s="328"/>
      <c r="E10" s="329"/>
      <c r="F10" s="330"/>
      <c r="G10" s="316"/>
      <c r="H10" s="317"/>
      <c r="I10" s="317"/>
    </row>
    <row r="11" spans="1:9" s="44" customFormat="1" ht="21" customHeight="1">
      <c r="A11" s="323" t="s">
        <v>164</v>
      </c>
      <c r="B11" s="328"/>
      <c r="C11" s="328"/>
      <c r="D11" s="328"/>
      <c r="E11" s="329"/>
      <c r="F11" s="330"/>
      <c r="G11" s="316"/>
      <c r="H11" s="317"/>
      <c r="I11" s="317"/>
    </row>
    <row r="12" spans="1:9" s="44" customFormat="1" ht="21" customHeight="1">
      <c r="A12" s="323"/>
      <c r="B12" s="331" t="s">
        <v>56</v>
      </c>
      <c r="C12" s="328"/>
      <c r="D12" s="328"/>
      <c r="E12" s="329"/>
      <c r="F12" s="330">
        <v>40360733.079999998</v>
      </c>
      <c r="G12" s="316" t="s">
        <v>165</v>
      </c>
      <c r="H12" s="317"/>
      <c r="I12" s="317"/>
    </row>
    <row r="13" spans="1:9" s="44" customFormat="1" ht="21" customHeight="1">
      <c r="A13" s="323"/>
      <c r="B13" s="331" t="s">
        <v>166</v>
      </c>
      <c r="C13" s="328"/>
      <c r="D13" s="328"/>
      <c r="E13" s="329"/>
      <c r="F13" s="330"/>
      <c r="G13" s="316"/>
      <c r="H13" s="317"/>
      <c r="I13" s="317"/>
    </row>
    <row r="14" spans="1:9" s="44" customFormat="1" ht="21" customHeight="1">
      <c r="A14" s="323"/>
      <c r="B14" s="331" t="s">
        <v>167</v>
      </c>
      <c r="C14" s="328"/>
      <c r="D14" s="328"/>
      <c r="E14" s="329"/>
      <c r="F14" s="330"/>
      <c r="G14" s="316"/>
      <c r="H14" s="317"/>
      <c r="I14" s="317"/>
    </row>
    <row r="15" spans="1:9" s="44" customFormat="1" ht="21" customHeight="1">
      <c r="A15" s="323"/>
      <c r="B15" s="331" t="s">
        <v>168</v>
      </c>
      <c r="C15" s="328"/>
      <c r="D15" s="332"/>
      <c r="E15" s="326"/>
      <c r="F15" s="330"/>
      <c r="G15" s="316"/>
      <c r="H15" s="317"/>
      <c r="I15" s="317"/>
    </row>
    <row r="16" spans="1:9" s="44" customFormat="1" ht="21" customHeight="1">
      <c r="A16" s="333"/>
      <c r="B16" s="334" t="s">
        <v>169</v>
      </c>
      <c r="C16" s="328"/>
      <c r="D16" s="332"/>
      <c r="E16" s="326"/>
      <c r="F16" s="330"/>
      <c r="G16" s="335"/>
      <c r="H16" s="317"/>
      <c r="I16" s="317"/>
    </row>
    <row r="17" spans="1:9" s="44" customFormat="1" ht="21" customHeight="1">
      <c r="A17" s="333"/>
      <c r="B17" s="331" t="s">
        <v>57</v>
      </c>
      <c r="C17" s="328"/>
      <c r="D17" s="332"/>
      <c r="E17" s="326"/>
      <c r="F17" s="330">
        <v>-174739239.09999999</v>
      </c>
      <c r="G17" s="316" t="s">
        <v>165</v>
      </c>
      <c r="H17" s="317"/>
      <c r="I17" s="317"/>
    </row>
    <row r="18" spans="1:9" s="44" customFormat="1" ht="21" customHeight="1">
      <c r="A18" s="333"/>
      <c r="B18" s="336" t="s">
        <v>58</v>
      </c>
      <c r="C18" s="328"/>
      <c r="D18" s="332"/>
      <c r="E18" s="326"/>
      <c r="F18" s="330">
        <v>487720</v>
      </c>
      <c r="G18" s="316"/>
      <c r="H18" s="317"/>
      <c r="I18" s="317"/>
    </row>
    <row r="19" spans="1:9" s="44" customFormat="1" ht="21" customHeight="1">
      <c r="A19" s="333"/>
      <c r="B19" s="331" t="s">
        <v>46</v>
      </c>
      <c r="C19" s="328"/>
      <c r="D19" s="332"/>
      <c r="E19" s="337"/>
      <c r="F19" s="330">
        <v>56937830.660000004</v>
      </c>
      <c r="G19" s="316" t="s">
        <v>165</v>
      </c>
      <c r="H19" s="317"/>
      <c r="I19" s="317"/>
    </row>
    <row r="20" spans="1:9" s="44" customFormat="1" ht="21" customHeight="1">
      <c r="A20" s="333"/>
      <c r="B20" s="331" t="s">
        <v>170</v>
      </c>
      <c r="C20" s="328"/>
      <c r="D20" s="332"/>
      <c r="E20" s="337"/>
      <c r="F20" s="330">
        <v>27908668.010000002</v>
      </c>
      <c r="G20" s="316"/>
      <c r="H20" s="317"/>
      <c r="I20" s="317"/>
    </row>
    <row r="21" spans="1:9" s="44" customFormat="1" ht="21" customHeight="1">
      <c r="A21" s="333"/>
      <c r="B21" s="331" t="s">
        <v>171</v>
      </c>
      <c r="C21" s="328"/>
      <c r="D21" s="332"/>
      <c r="E21" s="338"/>
      <c r="F21" s="330">
        <v>-97544</v>
      </c>
      <c r="G21" s="316" t="s">
        <v>165</v>
      </c>
      <c r="H21" s="317"/>
      <c r="I21" s="317"/>
    </row>
    <row r="22" spans="1:9" s="44" customFormat="1" ht="21" customHeight="1">
      <c r="A22" s="333"/>
      <c r="B22" s="331"/>
      <c r="C22" s="328"/>
      <c r="D22" s="332"/>
      <c r="E22" s="326"/>
      <c r="F22" s="330"/>
      <c r="G22" s="316"/>
      <c r="H22" s="317"/>
      <c r="I22" s="317"/>
    </row>
    <row r="23" spans="1:9" s="44" customFormat="1" ht="21" customHeight="1" thickBot="1">
      <c r="A23" s="333"/>
      <c r="B23" s="339"/>
      <c r="C23" s="332"/>
      <c r="D23" s="332"/>
      <c r="E23" s="326"/>
      <c r="F23" s="330"/>
      <c r="G23" s="316"/>
      <c r="H23" s="317"/>
      <c r="I23" s="317"/>
    </row>
    <row r="24" spans="1:9" s="44" customFormat="1" ht="21" customHeight="1">
      <c r="A24" s="340" t="s">
        <v>172</v>
      </c>
      <c r="B24" s="341"/>
      <c r="C24" s="341"/>
      <c r="D24" s="341"/>
      <c r="E24" s="342"/>
      <c r="F24" s="343">
        <v>136125162.13</v>
      </c>
      <c r="G24" s="316"/>
      <c r="H24" s="317"/>
      <c r="I24" s="317"/>
    </row>
    <row r="25" spans="1:9" s="44" customFormat="1" ht="21" customHeight="1">
      <c r="A25" s="323" t="s">
        <v>173</v>
      </c>
      <c r="B25" s="328"/>
      <c r="C25" s="328"/>
      <c r="D25" s="328"/>
      <c r="E25" s="329"/>
      <c r="F25" s="330"/>
      <c r="G25" s="316"/>
      <c r="H25" s="317"/>
      <c r="I25" s="317"/>
    </row>
    <row r="26" spans="1:9" s="44" customFormat="1" ht="21" customHeight="1">
      <c r="A26" s="323"/>
      <c r="B26" s="331" t="s">
        <v>174</v>
      </c>
      <c r="C26" s="328"/>
      <c r="D26" s="328"/>
      <c r="E26" s="329"/>
      <c r="F26" s="330">
        <v>-62064745.120000005</v>
      </c>
      <c r="G26" s="316" t="s">
        <v>165</v>
      </c>
      <c r="H26" s="26" t="s">
        <v>9</v>
      </c>
      <c r="I26" s="317"/>
    </row>
    <row r="27" spans="1:9" s="44" customFormat="1" ht="21" customHeight="1">
      <c r="A27" s="323"/>
      <c r="B27" s="331" t="s">
        <v>175</v>
      </c>
      <c r="C27" s="328"/>
      <c r="D27" s="332"/>
      <c r="E27" s="326"/>
      <c r="F27" s="330">
        <v>0</v>
      </c>
      <c r="G27" s="316"/>
      <c r="H27" s="28" t="s">
        <v>10</v>
      </c>
      <c r="I27" s="317"/>
    </row>
    <row r="28" spans="1:9" s="44" customFormat="1" ht="21" customHeight="1">
      <c r="A28" s="323"/>
      <c r="B28" s="331" t="s">
        <v>176</v>
      </c>
      <c r="C28" s="328"/>
      <c r="D28" s="332"/>
      <c r="E28" s="326"/>
      <c r="F28" s="330">
        <v>1648142.56</v>
      </c>
      <c r="G28" s="316" t="s">
        <v>165</v>
      </c>
      <c r="H28" s="28" t="s">
        <v>11</v>
      </c>
      <c r="I28" s="317"/>
    </row>
    <row r="29" spans="1:9" s="44" customFormat="1" ht="21" customHeight="1">
      <c r="A29" s="323"/>
      <c r="B29" s="331" t="s">
        <v>177</v>
      </c>
      <c r="C29" s="328"/>
      <c r="D29" s="328"/>
      <c r="E29" s="329"/>
      <c r="F29" s="330">
        <v>286420.33</v>
      </c>
      <c r="G29" s="316" t="s">
        <v>165</v>
      </c>
      <c r="H29" s="28" t="s">
        <v>12</v>
      </c>
      <c r="I29" s="317"/>
    </row>
    <row r="30" spans="1:9" s="44" customFormat="1" ht="21" customHeight="1">
      <c r="A30" s="323"/>
      <c r="B30" s="331" t="s">
        <v>178</v>
      </c>
      <c r="C30" s="328"/>
      <c r="D30" s="328"/>
      <c r="E30" s="329"/>
      <c r="F30" s="330">
        <v>0</v>
      </c>
      <c r="G30" s="316"/>
      <c r="H30" s="28" t="s">
        <v>60</v>
      </c>
      <c r="I30" s="317"/>
    </row>
    <row r="31" spans="1:9" s="44" customFormat="1" ht="21" customHeight="1">
      <c r="A31" s="323"/>
      <c r="B31" s="331" t="s">
        <v>179</v>
      </c>
      <c r="C31" s="328"/>
      <c r="D31" s="328"/>
      <c r="E31" s="329"/>
      <c r="F31" s="330">
        <v>0</v>
      </c>
      <c r="G31" s="316"/>
      <c r="H31" s="28" t="s">
        <v>61</v>
      </c>
      <c r="I31" s="317"/>
    </row>
    <row r="32" spans="1:9" s="44" customFormat="1" ht="21" customHeight="1">
      <c r="A32" s="323"/>
      <c r="B32" s="331" t="s">
        <v>180</v>
      </c>
      <c r="C32" s="328"/>
      <c r="D32" s="328"/>
      <c r="E32" s="329"/>
      <c r="F32" s="330">
        <v>0</v>
      </c>
      <c r="G32" s="316"/>
      <c r="H32" s="28" t="s">
        <v>24</v>
      </c>
      <c r="I32" s="317"/>
    </row>
    <row r="33" spans="1:9" s="44" customFormat="1" ht="21" customHeight="1">
      <c r="A33" s="323"/>
      <c r="B33" s="331" t="s">
        <v>181</v>
      </c>
      <c r="C33" s="328"/>
      <c r="D33" s="328"/>
      <c r="E33" s="329"/>
      <c r="F33" s="330">
        <v>0</v>
      </c>
      <c r="G33" s="316"/>
      <c r="H33" s="28" t="s">
        <v>27</v>
      </c>
      <c r="I33" s="317"/>
    </row>
    <row r="34" spans="1:9" s="44" customFormat="1" ht="21" customHeight="1">
      <c r="A34" s="323"/>
      <c r="B34" s="331" t="s">
        <v>182</v>
      </c>
      <c r="C34" s="328"/>
      <c r="D34" s="328"/>
      <c r="E34" s="329"/>
      <c r="F34" s="330">
        <v>-20413350.229999997</v>
      </c>
      <c r="G34" s="316" t="s">
        <v>165</v>
      </c>
      <c r="H34" s="28" t="s">
        <v>25</v>
      </c>
      <c r="I34" s="317"/>
    </row>
    <row r="35" spans="1:9" s="44" customFormat="1" ht="21" customHeight="1">
      <c r="A35" s="344"/>
      <c r="B35" s="331" t="s">
        <v>183</v>
      </c>
      <c r="C35" s="328"/>
      <c r="D35" s="328"/>
      <c r="E35" s="329"/>
      <c r="F35" s="330">
        <v>3099869</v>
      </c>
      <c r="G35" s="316" t="s">
        <v>165</v>
      </c>
      <c r="H35" s="317"/>
      <c r="I35" s="317"/>
    </row>
    <row r="36" spans="1:9" s="44" customFormat="1" ht="21" customHeight="1">
      <c r="A36" s="344"/>
      <c r="B36" s="331" t="s">
        <v>184</v>
      </c>
      <c r="C36" s="345"/>
      <c r="D36" s="345"/>
      <c r="E36" s="346"/>
      <c r="F36" s="347">
        <v>0</v>
      </c>
      <c r="G36" s="316"/>
      <c r="H36" s="317"/>
      <c r="I36" s="317"/>
    </row>
    <row r="37" spans="1:9" s="44" customFormat="1" ht="21" customHeight="1">
      <c r="A37" s="323" t="s">
        <v>185</v>
      </c>
      <c r="B37" s="331"/>
      <c r="C37" s="328"/>
      <c r="D37" s="345"/>
      <c r="E37" s="346"/>
      <c r="F37" s="348">
        <v>58681498.669999994</v>
      </c>
      <c r="G37" s="316"/>
      <c r="H37" s="317"/>
      <c r="I37" s="317"/>
    </row>
    <row r="38" spans="1:9" s="44" customFormat="1" ht="21" customHeight="1">
      <c r="A38" s="323"/>
      <c r="B38" s="331" t="s">
        <v>186</v>
      </c>
      <c r="C38" s="328"/>
      <c r="D38" s="328"/>
      <c r="E38" s="349"/>
      <c r="F38" s="327">
        <v>-241800</v>
      </c>
      <c r="G38" s="316" t="s">
        <v>165</v>
      </c>
      <c r="H38" s="317"/>
      <c r="I38" s="317"/>
    </row>
    <row r="39" spans="1:9" s="44" customFormat="1" ht="21" customHeight="1" thickBot="1">
      <c r="A39" s="350"/>
      <c r="B39" s="339"/>
      <c r="C39" s="302"/>
      <c r="D39" s="302"/>
      <c r="E39" s="326"/>
      <c r="F39" s="330"/>
      <c r="G39" s="317"/>
      <c r="H39" s="317"/>
      <c r="I39" s="317"/>
    </row>
    <row r="40" spans="1:9" s="44" customFormat="1" ht="21" customHeight="1" thickBot="1">
      <c r="A40" s="351" t="s">
        <v>187</v>
      </c>
      <c r="B40" s="352"/>
      <c r="C40" s="352"/>
      <c r="D40" s="352"/>
      <c r="E40" s="353"/>
      <c r="F40" s="354">
        <v>58439698.669999994</v>
      </c>
      <c r="G40" s="316"/>
      <c r="H40" s="317"/>
      <c r="I40" s="317"/>
    </row>
    <row r="41" spans="1:9" s="44" customFormat="1" ht="21" customHeight="1">
      <c r="A41" s="323" t="s">
        <v>62</v>
      </c>
      <c r="B41" s="328"/>
      <c r="C41" s="328"/>
      <c r="D41" s="328"/>
      <c r="E41" s="329"/>
      <c r="F41" s="330"/>
      <c r="G41" s="316"/>
      <c r="H41" s="317"/>
      <c r="I41" s="317"/>
    </row>
    <row r="42" spans="1:9" s="44" customFormat="1" ht="21" customHeight="1">
      <c r="A42" s="355"/>
      <c r="B42" s="356" t="s">
        <v>188</v>
      </c>
      <c r="C42" s="329"/>
      <c r="D42" s="329"/>
      <c r="E42" s="357"/>
      <c r="F42" s="358">
        <v>0</v>
      </c>
      <c r="G42" s="316" t="s">
        <v>165</v>
      </c>
      <c r="H42" s="317"/>
      <c r="I42" s="317"/>
    </row>
    <row r="43" spans="1:9" s="44" customFormat="1" ht="21" customHeight="1">
      <c r="A43" s="323"/>
      <c r="B43" s="331" t="s">
        <v>189</v>
      </c>
      <c r="C43" s="328"/>
      <c r="D43" s="328"/>
      <c r="E43" s="357"/>
      <c r="F43" s="330">
        <v>0</v>
      </c>
      <c r="G43" s="316"/>
      <c r="H43" s="317"/>
      <c r="I43" s="317"/>
    </row>
    <row r="44" spans="1:9" s="44" customFormat="1" ht="21" customHeight="1">
      <c r="A44" s="323"/>
      <c r="B44" s="642" t="s">
        <v>63</v>
      </c>
      <c r="C44" s="642"/>
      <c r="D44" s="359"/>
      <c r="E44" s="357"/>
      <c r="F44" s="360">
        <v>169007000</v>
      </c>
      <c r="G44" s="316" t="s">
        <v>165</v>
      </c>
      <c r="H44" s="317"/>
      <c r="I44" s="317"/>
    </row>
    <row r="45" spans="1:9" s="44" customFormat="1" ht="21" customHeight="1">
      <c r="A45" s="323"/>
      <c r="B45" s="331" t="s">
        <v>64</v>
      </c>
      <c r="C45" s="328"/>
      <c r="D45" s="328"/>
      <c r="E45" s="357"/>
      <c r="F45" s="330">
        <v>-3257209.8099999987</v>
      </c>
      <c r="G45" s="316" t="s">
        <v>165</v>
      </c>
      <c r="H45" s="317"/>
      <c r="I45" s="317"/>
    </row>
    <row r="46" spans="1:9" s="44" customFormat="1" ht="21" customHeight="1">
      <c r="A46" s="323"/>
      <c r="B46" s="331" t="s">
        <v>65</v>
      </c>
      <c r="C46" s="328"/>
      <c r="D46" s="328"/>
      <c r="E46" s="357"/>
      <c r="F46" s="330">
        <v>-1591221726.49</v>
      </c>
      <c r="G46" s="316" t="s">
        <v>165</v>
      </c>
      <c r="H46" s="317"/>
      <c r="I46" s="317"/>
    </row>
    <row r="47" spans="1:9" s="44" customFormat="1" ht="21" customHeight="1">
      <c r="A47" s="323"/>
      <c r="B47" s="331" t="s">
        <v>66</v>
      </c>
      <c r="C47" s="328"/>
      <c r="D47" s="328"/>
      <c r="E47" s="357"/>
      <c r="F47" s="330">
        <v>0</v>
      </c>
      <c r="G47" s="316"/>
      <c r="H47" s="317"/>
      <c r="I47" s="317"/>
    </row>
    <row r="48" spans="1:9" s="44" customFormat="1" ht="21" customHeight="1">
      <c r="A48" s="323"/>
      <c r="B48" s="331" t="s">
        <v>67</v>
      </c>
      <c r="C48" s="328"/>
      <c r="D48" s="328"/>
      <c r="E48" s="357"/>
      <c r="F48" s="330">
        <v>0</v>
      </c>
      <c r="G48" s="316"/>
      <c r="H48" s="317"/>
      <c r="I48" s="317"/>
    </row>
    <row r="49" spans="1:10" s="44" customFormat="1" ht="21" customHeight="1">
      <c r="A49" s="323"/>
      <c r="B49" s="331" t="s">
        <v>190</v>
      </c>
      <c r="C49" s="328"/>
      <c r="D49" s="328"/>
      <c r="E49" s="357"/>
      <c r="F49" s="330">
        <v>0</v>
      </c>
      <c r="G49" s="316"/>
      <c r="H49" s="317"/>
      <c r="I49" s="317"/>
    </row>
    <row r="50" spans="1:10" s="44" customFormat="1" ht="21" customHeight="1">
      <c r="A50" s="323"/>
      <c r="B50" s="331" t="s">
        <v>191</v>
      </c>
      <c r="C50" s="328"/>
      <c r="D50" s="328"/>
      <c r="E50" s="329"/>
      <c r="F50" s="330">
        <v>0</v>
      </c>
      <c r="G50" s="316"/>
      <c r="H50" s="317"/>
      <c r="I50" s="317"/>
    </row>
    <row r="51" spans="1:10" s="44" customFormat="1" ht="21" customHeight="1">
      <c r="A51" s="323"/>
      <c r="B51" s="331" t="s">
        <v>192</v>
      </c>
      <c r="C51" s="328"/>
      <c r="D51" s="328"/>
      <c r="E51" s="329"/>
      <c r="F51" s="330">
        <v>3.4332275333781581E-7</v>
      </c>
      <c r="G51" s="316" t="s">
        <v>165</v>
      </c>
      <c r="H51" s="317"/>
      <c r="I51" s="317"/>
    </row>
    <row r="52" spans="1:10" s="44" customFormat="1" ht="21" customHeight="1" thickBot="1">
      <c r="A52" s="323"/>
      <c r="B52" s="331" t="s">
        <v>193</v>
      </c>
      <c r="C52" s="328"/>
      <c r="D52" s="328"/>
      <c r="E52" s="357"/>
      <c r="F52" s="330">
        <v>0</v>
      </c>
      <c r="G52" s="316"/>
      <c r="H52" s="317"/>
      <c r="I52" s="317"/>
    </row>
    <row r="53" spans="1:10" s="44" customFormat="1" ht="21" customHeight="1" thickBot="1">
      <c r="A53" s="351" t="s">
        <v>194</v>
      </c>
      <c r="B53" s="352"/>
      <c r="C53" s="352"/>
      <c r="D53" s="352"/>
      <c r="E53" s="353"/>
      <c r="F53" s="354">
        <v>-1425471936.2999997</v>
      </c>
      <c r="G53" s="316"/>
      <c r="H53" s="317"/>
      <c r="I53" s="317"/>
    </row>
    <row r="54" spans="1:10" s="44" customFormat="1" ht="21" customHeight="1">
      <c r="A54" s="323" t="s">
        <v>68</v>
      </c>
      <c r="B54" s="339"/>
      <c r="E54" s="329"/>
      <c r="F54" s="330"/>
      <c r="G54" s="316"/>
      <c r="H54" s="317"/>
      <c r="I54" s="317"/>
    </row>
    <row r="55" spans="1:10" s="44" customFormat="1" ht="21" customHeight="1">
      <c r="A55" s="323"/>
      <c r="B55" s="331" t="s">
        <v>69</v>
      </c>
      <c r="C55" s="328"/>
      <c r="D55" s="328"/>
      <c r="E55" s="329"/>
      <c r="F55" s="330">
        <v>-41344977.549999997</v>
      </c>
      <c r="G55" s="316"/>
      <c r="H55" s="317"/>
      <c r="I55" s="317">
        <v>14684931.51</v>
      </c>
      <c r="J55" s="317">
        <v>26660046.039999999</v>
      </c>
    </row>
    <row r="56" spans="1:10" s="44" customFormat="1" ht="21" customHeight="1">
      <c r="A56" s="323"/>
      <c r="B56" s="331" t="s">
        <v>48</v>
      </c>
      <c r="C56" s="328"/>
      <c r="D56" s="328"/>
      <c r="E56" s="329"/>
      <c r="F56" s="361"/>
      <c r="G56" s="316"/>
      <c r="H56" s="317"/>
      <c r="I56" s="317"/>
    </row>
    <row r="57" spans="1:10" s="44" customFormat="1" ht="21" customHeight="1">
      <c r="A57" s="323"/>
      <c r="B57" s="331" t="s">
        <v>70</v>
      </c>
      <c r="C57" s="328"/>
      <c r="D57" s="328"/>
      <c r="E57" s="329"/>
      <c r="F57" s="330"/>
      <c r="G57" s="316"/>
      <c r="H57" s="317"/>
      <c r="I57" s="317"/>
    </row>
    <row r="58" spans="1:10" s="44" customFormat="1" ht="21" customHeight="1">
      <c r="A58" s="323"/>
      <c r="B58" s="331" t="s">
        <v>195</v>
      </c>
      <c r="C58" s="328"/>
      <c r="D58" s="328"/>
      <c r="E58" s="329"/>
      <c r="F58" s="330"/>
      <c r="G58" s="316"/>
      <c r="H58" s="317"/>
      <c r="I58" s="317"/>
    </row>
    <row r="59" spans="1:10" s="44" customFormat="1" ht="21" customHeight="1">
      <c r="A59" s="323"/>
      <c r="B59" s="331" t="s">
        <v>196</v>
      </c>
      <c r="C59" s="328"/>
      <c r="D59" s="328"/>
      <c r="E59" s="329"/>
      <c r="F59" s="330">
        <v>1500000000</v>
      </c>
      <c r="G59" s="316" t="s">
        <v>165</v>
      </c>
      <c r="H59" s="317"/>
      <c r="I59" s="317"/>
    </row>
    <row r="60" spans="1:10" s="44" customFormat="1" ht="21" customHeight="1">
      <c r="A60" s="323"/>
      <c r="B60" s="331" t="s">
        <v>197</v>
      </c>
      <c r="C60" s="328"/>
      <c r="D60" s="328"/>
      <c r="E60" s="329"/>
      <c r="F60" s="330">
        <v>0</v>
      </c>
      <c r="G60" s="316"/>
      <c r="H60" s="317"/>
      <c r="I60" s="317"/>
    </row>
    <row r="61" spans="1:10" s="44" customFormat="1" ht="21" customHeight="1">
      <c r="A61" s="323"/>
      <c r="B61" s="331" t="s">
        <v>198</v>
      </c>
      <c r="C61" s="328"/>
      <c r="D61" s="328"/>
      <c r="E61" s="329"/>
      <c r="F61" s="330"/>
      <c r="G61" s="317"/>
      <c r="H61" s="317"/>
      <c r="I61" s="317"/>
    </row>
    <row r="62" spans="1:10" s="44" customFormat="1" ht="21" customHeight="1">
      <c r="A62" s="323"/>
      <c r="B62" s="331" t="s">
        <v>199</v>
      </c>
      <c r="C62" s="328"/>
      <c r="D62" s="328"/>
      <c r="E62" s="329"/>
      <c r="F62" s="330">
        <v>-3200000000</v>
      </c>
      <c r="G62" s="316" t="s">
        <v>165</v>
      </c>
      <c r="H62" s="317"/>
      <c r="I62" s="317"/>
    </row>
    <row r="63" spans="1:10" s="44" customFormat="1" ht="21" customHeight="1" thickBot="1">
      <c r="A63" s="323"/>
      <c r="B63" s="328" t="s">
        <v>71</v>
      </c>
      <c r="C63" s="328"/>
      <c r="D63" s="328"/>
      <c r="E63" s="329"/>
      <c r="F63" s="330">
        <v>3300000000</v>
      </c>
      <c r="G63" s="316"/>
      <c r="H63" s="317"/>
      <c r="I63" s="317"/>
    </row>
    <row r="64" spans="1:10" s="44" customFormat="1" ht="21" customHeight="1" thickBot="1">
      <c r="A64" s="351" t="s">
        <v>200</v>
      </c>
      <c r="B64" s="352"/>
      <c r="C64" s="352"/>
      <c r="D64" s="352"/>
      <c r="E64" s="353"/>
      <c r="F64" s="354">
        <v>1558655022.45</v>
      </c>
      <c r="G64" s="316"/>
      <c r="H64" s="317"/>
      <c r="I64" s="317"/>
    </row>
    <row r="65" spans="1:9" s="44" customFormat="1" ht="21" customHeight="1">
      <c r="A65" s="333"/>
      <c r="B65" s="339"/>
      <c r="C65" s="332"/>
      <c r="D65" s="332"/>
      <c r="E65" s="326"/>
      <c r="F65" s="362"/>
      <c r="G65" s="316"/>
      <c r="H65" s="317"/>
      <c r="I65" s="317"/>
    </row>
    <row r="66" spans="1:9" s="44" customFormat="1" ht="21" customHeight="1">
      <c r="A66" s="323" t="s">
        <v>201</v>
      </c>
      <c r="B66" s="328"/>
      <c r="C66" s="328"/>
      <c r="D66" s="328"/>
      <c r="E66" s="329"/>
      <c r="F66" s="330">
        <v>191622784.82000041</v>
      </c>
      <c r="G66" s="316"/>
      <c r="H66" s="317"/>
      <c r="I66" s="317"/>
    </row>
    <row r="67" spans="1:9" s="44" customFormat="1" ht="21" customHeight="1">
      <c r="A67" s="344" t="s">
        <v>170</v>
      </c>
      <c r="B67" s="328"/>
      <c r="C67" s="332"/>
      <c r="D67" s="332"/>
      <c r="E67" s="326"/>
      <c r="F67" s="358">
        <v>2645900</v>
      </c>
      <c r="G67" s="316"/>
      <c r="H67" s="317"/>
      <c r="I67" s="317"/>
    </row>
    <row r="68" spans="1:9" s="44" customFormat="1" ht="21" customHeight="1">
      <c r="A68" s="344" t="s">
        <v>202</v>
      </c>
      <c r="B68" s="302"/>
      <c r="C68" s="332"/>
      <c r="D68" s="332"/>
      <c r="E68" s="325"/>
      <c r="F68" s="363">
        <v>364957633.17000002</v>
      </c>
      <c r="G68" s="316"/>
      <c r="H68" s="317"/>
      <c r="I68" s="317"/>
    </row>
    <row r="69" spans="1:9" s="44" customFormat="1" ht="21" customHeight="1" thickBot="1">
      <c r="A69" s="344" t="s">
        <v>203</v>
      </c>
      <c r="B69" s="345"/>
      <c r="C69" s="328"/>
      <c r="D69" s="328"/>
      <c r="E69" s="329"/>
      <c r="F69" s="364">
        <v>559226317.99000001</v>
      </c>
      <c r="G69" s="316"/>
      <c r="H69" s="317"/>
      <c r="I69" s="317"/>
    </row>
    <row r="70" spans="1:9" ht="21" customHeight="1" thickTop="1" thickBot="1">
      <c r="A70" s="365"/>
      <c r="B70" s="366"/>
      <c r="C70" s="367"/>
      <c r="D70" s="367"/>
      <c r="E70" s="368"/>
      <c r="F70" s="369"/>
    </row>
    <row r="71" spans="1:9" ht="21" customHeight="1" thickTop="1">
      <c r="A71" s="302"/>
      <c r="B71" s="302"/>
      <c r="C71" s="370"/>
      <c r="D71" s="370"/>
      <c r="E71" s="371"/>
      <c r="F71" s="310">
        <v>191622784.81999999</v>
      </c>
      <c r="H71" s="372">
        <f>SUM(H9:H70)</f>
        <v>0</v>
      </c>
    </row>
    <row r="72" spans="1:9" ht="21" customHeight="1">
      <c r="A72" s="302"/>
      <c r="B72" s="302"/>
      <c r="C72" s="302" t="s">
        <v>204</v>
      </c>
      <c r="D72" s="302"/>
      <c r="E72" s="373"/>
      <c r="F72" s="374">
        <f>+F66-F71</f>
        <v>4.1723251342773438E-7</v>
      </c>
    </row>
    <row r="73" spans="1:9" s="44" customFormat="1" ht="21" customHeight="1">
      <c r="E73" s="375"/>
      <c r="F73" s="310"/>
      <c r="G73" s="316"/>
      <c r="H73" s="317"/>
      <c r="I73" s="317"/>
    </row>
  </sheetData>
  <mergeCells count="1">
    <mergeCell ref="B44:C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BS P3-5</vt:lpstr>
      <vt:lpstr>PL3M P6-7</vt:lpstr>
      <vt:lpstr>PL6M P8-9</vt:lpstr>
      <vt:lpstr>SH (Conso) P10</vt:lpstr>
      <vt:lpstr>SH (Conso) P11</vt:lpstr>
      <vt:lpstr>SH (Sep) P12</vt:lpstr>
      <vt:lpstr>SH (Sep) P13</vt:lpstr>
      <vt:lpstr>CF P14-15</vt:lpstr>
      <vt:lpstr>BCPG BS</vt:lpstr>
      <vt:lpstr>BCPG PL</vt:lpstr>
      <vt:lpstr>BCPG CF</vt:lpstr>
      <vt:lpstr>'BS P3-5'!Print_Area</vt:lpstr>
      <vt:lpstr>'CF P14-15'!Print_Area</vt:lpstr>
      <vt:lpstr>'PL3M P6-7'!Print_Area</vt:lpstr>
      <vt:lpstr>'PL6M P8-9'!Print_Area</vt:lpstr>
      <vt:lpstr>'SH (Conso) P10'!Print_Area</vt:lpstr>
      <vt:lpstr>'SH (Conso) P11'!Print_Area</vt:lpstr>
      <vt:lpstr>'SH (Sep) P12'!Print_Area</vt:lpstr>
      <vt:lpstr>'SH (Sep) P13'!Print_Area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Chanisorn, Tianchaigerdsilp</cp:lastModifiedBy>
  <cp:lastPrinted>2021-08-05T02:47:33Z</cp:lastPrinted>
  <dcterms:created xsi:type="dcterms:W3CDTF">2015-12-03T04:08:39Z</dcterms:created>
  <dcterms:modified xsi:type="dcterms:W3CDTF">2021-08-09T06:35:05Z</dcterms:modified>
</cp:coreProperties>
</file>