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chart\Desktop\job\PMTA_PM Thoresen\2021\Q2\FS\SET\"/>
    </mc:Choice>
  </mc:AlternateContent>
  <xr:revisionPtr revIDLastSave="0" documentId="13_ncr:1_{ECC9A6E5-78B3-4671-8119-2D3F245E168C}" xr6:coauthVersionLast="45" xr6:coauthVersionMax="45" xr10:uidLastSave="{00000000-0000-0000-0000-000000000000}"/>
  <bookViews>
    <workbookView xWindow="-108" yWindow="-108" windowWidth="23256" windowHeight="12576" tabRatio="703" xr2:uid="{00000000-000D-0000-FFFF-FFFF00000000}"/>
  </bookViews>
  <sheets>
    <sheet name="BS" sheetId="9" r:id="rId1"/>
    <sheet name="PL 3M" sheetId="12" r:id="rId2"/>
    <sheet name="PL 6M" sheetId="16" r:id="rId3"/>
    <sheet name="COE1" sheetId="2" r:id="rId4"/>
    <sheet name="COE2" sheetId="7" r:id="rId5"/>
    <sheet name="CFS" sheetId="13" r:id="rId6"/>
    <sheet name="COE(OLD)" sheetId="8" state="hidden" r:id="rId7"/>
  </sheets>
  <definedNames>
    <definedName name="_xlnm.Print_Area" localSheetId="0">BS!$A$1:$K$72</definedName>
    <definedName name="_xlnm.Print_Area" localSheetId="5">CFS!$A$1:$J$77</definedName>
    <definedName name="_xlnm.Print_Area" localSheetId="3">'COE1'!$A$1:$R$36</definedName>
    <definedName name="_xlnm.Print_Area" localSheetId="4">'COE2'!$A$1:$L$28</definedName>
    <definedName name="_xlnm.Print_Area" localSheetId="1">'PL 3M'!$A$1:$J$51</definedName>
    <definedName name="_xlnm.Print_Area" localSheetId="2">'PL 6M'!$A$1:$J$51</definedName>
    <definedName name="_xlnm.Print_Titles" localSheetId="3">'COE1'!$1:$10</definedName>
    <definedName name="_xlnm.Print_Titles" localSheetId="4">'COE2'!$1:$7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<sst xmlns="http://schemas.openxmlformats.org/spreadsheetml/2006/main" count="453" uniqueCount="207">
  <si>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</si>
  <si>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</si>
  <si>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</si>
  <si>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</si>
  <si>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</si>
  <si>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</si>
  <si>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</si>
  <si>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</si>
  <si>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</si>
  <si>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</si>
  <si>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</si>
  <si>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</si>
  <si>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</si>
  <si>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</si>
  <si>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</si>
  <si>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</si>
  <si>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</si>
  <si>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</si>
  <si>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</si>
  <si>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</si>
  <si>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</si>
  <si>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</si>
  <si>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</si>
  <si>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</si>
  <si>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</si>
  <si>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</si>
  <si>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</si>
  <si>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</si>
  <si>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</si>
  <si>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</si>
  <si>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</si>
  <si>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</si>
  <si>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</si>
  <si>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</si>
  <si>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</si>
  <si>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</si>
  <si>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</si>
  <si>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</si>
  <si>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</si>
  <si>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</si>
  <si>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</si>
  <si>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</si>
  <si>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</si>
  <si>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</si>
  <si>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</si>
  <si>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</si>
  <si>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</si>
  <si>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</si>
  <si>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</si>
  <si>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</si>
  <si>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</si>
  <si>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</si>
  <si>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</si>
  <si>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</si>
  <si>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</si>
  <si>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</si>
  <si>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</si>
  <si>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</si>
  <si>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</si>
  <si>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</si>
  <si>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</si>
  <si>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</si>
  <si>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</si>
  <si>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</si>
  <si>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</si>
  <si>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</si>
  <si>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</si>
  <si>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</si>
  <si>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</si>
  <si>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</si>
  <si>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</si>
  <si>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</si>
  <si>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</si>
  <si>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</si>
  <si>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</si>
  <si>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</si>
  <si>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</si>
  <si>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</si>
  <si>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</si>
  <si>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</si>
  <si>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</si>
  <si>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</si>
  <si>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</si>
  <si>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</si>
  <si>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</si>
  <si>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</si>
  <si>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</si>
  <si>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</si>
  <si>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</si>
  <si>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</si>
  <si>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</si>
  <si>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</si>
  <si>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</si>
  <si>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</si>
  <si>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</si>
  <si>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</si>
  <si>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</si>
  <si>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</si>
  <si>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</si>
  <si>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</si>
  <si>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เงินปันผลรับจากบริษัทย่อย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</si>
  <si>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</si>
  <si>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</si>
  <si>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เงินกู้ยืมระยะสั้นจากสถาบันการเงิน</t>
  </si>
  <si>
    <t xml:space="preserve">   </t>
  </si>
  <si>
    <t xml:space="preserve">   หรือขาดทุนในภายหลัง</t>
  </si>
  <si>
    <t>ผลต่างของอัตราแลกเปลี่ยนจาก</t>
  </si>
  <si>
    <t>ที่ออกและ</t>
  </si>
  <si>
    <t>ชำระแล้ว</t>
  </si>
  <si>
    <t>ทุนเรือนหุ้นที่ออก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</si>
  <si>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</si>
  <si>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</si>
  <si>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</si>
  <si>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</si>
  <si>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</si>
  <si>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</si>
  <si>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เงินสดสุทธิได้มาจาก (ใช้ไปใน) กิจกรรมดำเนินงาน</t>
  </si>
  <si>
    <t>จ่ายภาษีเงินได้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</si>
  <si>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</si>
  <si>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</si>
  <si>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</si>
  <si>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</si>
  <si>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</si>
  <si>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</si>
  <si>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</si>
  <si>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</si>
  <si>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</si>
  <si>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</si>
  <si>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</si>
  <si>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</si>
  <si>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</si>
  <si>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>กำไร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</si>
  <si>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</si>
  <si>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</si>
  <si>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</si>
  <si>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</si>
  <si>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</si>
  <si>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ค่าใช้จ่ายในการขาย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</si>
  <si>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</si>
  <si>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</si>
  <si>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</si>
  <si>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(ไม่ได้ตรวจสอบ)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</si>
  <si>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</si>
  <si>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</si>
  <si>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</si>
  <si>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</si>
  <si>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</si>
  <si>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</si>
  <si>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</si>
  <si>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</si>
  <si>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</si>
  <si>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</si>
  <si>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ตัดจำหน่ายสินทรัพย์ถาวร</t>
  </si>
  <si>
    <t>30 มิถุนายน</t>
  </si>
  <si>
    <t>วันที่ 30  มิถุนายน</t>
  </si>
  <si>
    <t>สำหรับงวดหกเดือนสิ้นสุด</t>
  </si>
  <si>
    <t>เงินปันผลให้ผู้ถือหุ้นของบริษัท</t>
  </si>
  <si>
    <t>วันที่ 30 มิถุนายน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</si>
  <si>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</si>
  <si>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</si>
  <si>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</si>
  <si>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</si>
  <si>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</si>
  <si>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</si>
  <si>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กำไรจากการจำหน่ายสินทรัพย์ถาวร</t>
  </si>
  <si>
    <t>จ่ายประมาณการหนี้สินสำหรับผลประโยชน์พนักงาน</t>
  </si>
  <si>
    <t>เงินสดรับชำระคืนจากเงินให้กู้ยืมแก่กิจการที่เกี่ยวข้องกัน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</si>
  <si>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</si>
  <si>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</si>
  <si>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เงินสดจ่ายเพื่อชำระคืนเงินกู้ยืมระยะสั้นจากสถาบันการเงิน</t>
  </si>
  <si>
    <t xml:space="preserve">สินทรัพย์สิทธิการใช้ 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</si>
  <si>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</si>
  <si>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</si>
  <si>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</si>
  <si>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ประมาณการหนี้สินผลประโยชน์พนักงาน</t>
  </si>
  <si>
    <t>มูลค่า 10 บาทต่อหุ้น)</t>
  </si>
  <si>
    <t>ผลกำไรจากอัตราแลกเปลี่ยนสุทธิ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</si>
  <si>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</si>
  <si>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</si>
  <si>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</si>
  <si>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</si>
  <si>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ผลขาดทุนจากอัตราแลกเปลี่ยนสุทธิ</t>
  </si>
  <si>
    <t>เงินสดจ่ายชำระหนี้สินตามสัญญาเช่า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</si>
  <si>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</si>
  <si>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</si>
  <si>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เงินปันผลให้ผู้ถือหุ้นของบริษัท</t>
  </si>
  <si>
    <t>เงินสดจ่ายเพื่อซื้อสินทรัพย์ไม่มีตัวตน</t>
  </si>
  <si>
    <t>เงินสดรับจากการจำหน่ายอาคารและอุปกรณ์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</si>
  <si>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</si>
  <si>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</si>
  <si>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จ่ายต้นทุนทางการเงิน</t>
  </si>
  <si>
    <t>เงินให้กู้ยืมแก่กิจการที่เกี่ยวข้องกัน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</si>
  <si>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</si>
  <si>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</si>
  <si>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</si>
  <si>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3, 10</t>
  </si>
  <si>
    <t xml:space="preserve">(หุ้นสามัญจำนวน 101,200,000 หุ้น </t>
  </si>
  <si>
    <t>3, 13</t>
  </si>
  <si>
    <t>กำไรจากอัตราแลกเปลี่ยนที่ยังไม่เกิดขึ้น</t>
  </si>
  <si>
    <t>กำไรจากอัตราแลกเปลี่ยนที่เกิดขึ้น</t>
  </si>
  <si>
    <t>รายการที่อาจถูกจัดประเภทใหม่ไว้ในกำไรหรือขาดทุนในภายหลัง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</si>
  <si>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</si>
  <si>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กำไรก่อนต้นทุนทางการเงินและภาษีเงินได้</t>
  </si>
  <si>
    <t>กำไรก่อนภาษีเงินได้</t>
  </si>
  <si>
    <t>กำไรสำหรับงวด</t>
  </si>
  <si>
    <t>เจ้าหนี้ค่าซื้ออาคารและอุปกรณ์</t>
  </si>
  <si>
    <t>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</si>
</sst>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#,##0;\(#,##0\)"/>
  </numFmts>
  <fonts count="2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5">
    <xf numFmtId="0" fontId="0" fillId="0" borderId="0" xfId="0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6" fontId="8" fillId="0" borderId="2" xfId="1" applyNumberFormat="1" applyFont="1" applyFill="1" applyBorder="1" applyAlignment="1">
      <alignment horizontal="right"/>
    </xf>
    <xf numFmtId="166" fontId="8" fillId="0" borderId="3" xfId="1" applyNumberFormat="1" applyFont="1" applyFill="1" applyBorder="1" applyAlignment="1">
      <alignment horizontal="right"/>
    </xf>
    <xf numFmtId="0" fontId="8" fillId="0" borderId="0" xfId="0" applyFont="1" applyBorder="1" applyAlignment="1"/>
    <xf numFmtId="0" fontId="10" fillId="0" borderId="0" xfId="0" applyFont="1" applyAlignment="1"/>
    <xf numFmtId="0" fontId="0" fillId="0" borderId="0" xfId="0" applyFont="1" applyAlignment="1">
      <alignment horizontal="right"/>
    </xf>
    <xf numFmtId="43" fontId="8" fillId="0" borderId="0" xfId="1" applyFont="1" applyBorder="1" applyAlignment="1"/>
    <xf numFmtId="0" fontId="0" fillId="0" borderId="0" xfId="0" applyFont="1" applyAlignment="1"/>
    <xf numFmtId="0" fontId="6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43" fontId="8" fillId="0" borderId="0" xfId="1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/>
    <xf numFmtId="0" fontId="13" fillId="0" borderId="0" xfId="0" applyFont="1" applyFill="1" applyAlignment="1">
      <alignment vertical="center"/>
    </xf>
    <xf numFmtId="0" fontId="13" fillId="0" borderId="0" xfId="0" applyFont="1"/>
    <xf numFmtId="164" fontId="12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horizontal="left" indent="6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49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indent="6"/>
    </xf>
    <xf numFmtId="0" fontId="6" fillId="0" borderId="0" xfId="0" applyFont="1" applyFill="1" applyBorder="1" applyAlignment="1">
      <alignment horizontal="left" indent="6"/>
    </xf>
    <xf numFmtId="0" fontId="9" fillId="0" borderId="0" xfId="0" applyFont="1" applyFill="1" applyAlignment="1">
      <alignment horizontal="left" indent="6"/>
    </xf>
    <xf numFmtId="0" fontId="9" fillId="0" borderId="0" xfId="0" applyFont="1" applyFill="1" applyBorder="1" applyAlignment="1">
      <alignment horizontal="left" indent="6"/>
    </xf>
    <xf numFmtId="0" fontId="0" fillId="0" borderId="0" xfId="0" applyFont="1" applyBorder="1" applyAlignment="1">
      <alignment horizontal="left" indent="13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11" fillId="0" borderId="0" xfId="0" applyFont="1" applyBorder="1" applyAlignment="1">
      <alignment horizontal="left" indent="8"/>
    </xf>
    <xf numFmtId="0" fontId="6" fillId="0" borderId="0" xfId="0" applyFont="1" applyBorder="1" applyAlignment="1">
      <alignment horizontal="left" indent="5"/>
    </xf>
    <xf numFmtId="0" fontId="11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8" fillId="0" borderId="0" xfId="0" applyNumberFormat="1" applyFont="1" applyFill="1" applyAlignment="1">
      <alignment horizontal="left" indent="5"/>
    </xf>
    <xf numFmtId="41" fontId="8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0" fontId="17" fillId="0" borderId="0" xfId="0" applyFont="1" applyFill="1" applyBorder="1" applyAlignment="1"/>
    <xf numFmtId="167" fontId="0" fillId="0" borderId="0" xfId="0" applyNumberFormat="1" applyFont="1" applyBorder="1" applyAlignment="1"/>
    <xf numFmtId="167" fontId="0" fillId="0" borderId="0" xfId="0" applyNumberFormat="1" applyFont="1" applyFill="1" applyAlignment="1"/>
    <xf numFmtId="166" fontId="8" fillId="0" borderId="0" xfId="1" applyNumberFormat="1" applyFont="1" applyFill="1" applyBorder="1" applyAlignment="1"/>
    <xf numFmtId="166" fontId="8" fillId="0" borderId="2" xfId="1" applyNumberFormat="1" applyFont="1" applyFill="1" applyBorder="1" applyAlignment="1"/>
    <xf numFmtId="37" fontId="8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8" fillId="0" borderId="0" xfId="1" applyNumberFormat="1" applyFont="1" applyBorder="1" applyAlignment="1"/>
    <xf numFmtId="37" fontId="8" fillId="0" borderId="2" xfId="1" applyNumberFormat="1" applyFont="1" applyBorder="1" applyAlignment="1"/>
    <xf numFmtId="37" fontId="8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6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6" fillId="0" borderId="0" xfId="1" applyNumberFormat="1" applyFont="1" applyFill="1" applyAlignment="1"/>
    <xf numFmtId="37" fontId="0" fillId="0" borderId="0" xfId="1" applyNumberFormat="1" applyFont="1" applyFill="1" applyAlignment="1"/>
    <xf numFmtId="37" fontId="8" fillId="0" borderId="4" xfId="1" applyNumberFormat="1" applyFont="1" applyFill="1" applyBorder="1" applyAlignment="1"/>
    <xf numFmtId="37" fontId="8" fillId="0" borderId="0" xfId="1" applyNumberFormat="1" applyFont="1" applyFill="1" applyAlignment="1"/>
    <xf numFmtId="37" fontId="8" fillId="0" borderId="2" xfId="1" applyNumberFormat="1" applyFont="1" applyFill="1" applyBorder="1" applyAlignment="1"/>
    <xf numFmtId="37" fontId="8" fillId="0" borderId="0" xfId="1" applyNumberFormat="1" applyFont="1" applyFill="1" applyBorder="1" applyAlignment="1"/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8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7" fillId="0" borderId="0" xfId="0" applyFont="1" applyFill="1" applyBorder="1" applyAlignment="1">
      <alignment horizontal="center"/>
    </xf>
    <xf numFmtId="0" fontId="9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8" fillId="0" borderId="0" xfId="1" applyNumberFormat="1" applyFont="1" applyAlignment="1"/>
    <xf numFmtId="166" fontId="8" fillId="0" borderId="0" xfId="1" applyNumberFormat="1" applyFont="1" applyAlignment="1">
      <alignment horizontal="center"/>
    </xf>
    <xf numFmtId="37" fontId="8" fillId="0" borderId="0" xfId="1" applyNumberFormat="1" applyFont="1" applyBorder="1" applyAlignment="1">
      <alignment horizontal="center"/>
    </xf>
    <xf numFmtId="41" fontId="8" fillId="0" borderId="0" xfId="0" applyNumberFormat="1" applyFont="1" applyFill="1" applyBorder="1" applyAlignment="1">
      <alignment horizontal="left" indent="5"/>
    </xf>
    <xf numFmtId="49" fontId="9" fillId="0" borderId="0" xfId="0" applyNumberFormat="1" applyFont="1" applyFill="1" applyBorder="1" applyAlignment="1"/>
    <xf numFmtId="43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/>
    <xf numFmtId="166" fontId="8" fillId="0" borderId="2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 applyFill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8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7" fontId="8" fillId="0" borderId="0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 indent="6"/>
    </xf>
    <xf numFmtId="166" fontId="9" fillId="0" borderId="0" xfId="1" applyNumberFormat="1" applyFont="1" applyFill="1" applyAlignment="1">
      <alignment horizontal="left" indent="6"/>
    </xf>
    <xf numFmtId="0" fontId="9" fillId="0" borderId="0" xfId="0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166" fontId="12" fillId="0" borderId="0" xfId="1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left" indent="8"/>
    </xf>
    <xf numFmtId="164" fontId="8" fillId="0" borderId="1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166" fontId="12" fillId="0" borderId="0" xfId="1" applyNumberFormat="1" applyFont="1" applyBorder="1" applyAlignment="1">
      <alignment horizontal="left" indent="5"/>
    </xf>
    <xf numFmtId="49" fontId="12" fillId="0" borderId="0" xfId="0" applyNumberFormat="1" applyFont="1" applyFill="1" applyBorder="1" applyAlignment="1"/>
    <xf numFmtId="166" fontId="12" fillId="0" borderId="0" xfId="0" applyNumberFormat="1" applyFont="1" applyBorder="1" applyAlignment="1">
      <alignment horizontal="center"/>
    </xf>
    <xf numFmtId="166" fontId="12" fillId="0" borderId="0" xfId="0" applyNumberFormat="1" applyFont="1" applyBorder="1" applyAlignment="1">
      <alignment horizontal="left" indent="5"/>
    </xf>
    <xf numFmtId="166" fontId="12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/>
    <xf numFmtId="166" fontId="12" fillId="0" borderId="1" xfId="0" applyNumberFormat="1" applyFont="1" applyFill="1" applyBorder="1" applyAlignment="1">
      <alignment horizontal="center"/>
    </xf>
    <xf numFmtId="166" fontId="13" fillId="0" borderId="2" xfId="0" applyNumberFormat="1" applyFont="1" applyFill="1" applyBorder="1" applyAlignment="1"/>
    <xf numFmtId="166" fontId="13" fillId="0" borderId="0" xfId="0" applyNumberFormat="1" applyFont="1" applyFill="1" applyBorder="1" applyAlignment="1"/>
    <xf numFmtId="166" fontId="12" fillId="0" borderId="0" xfId="0" applyNumberFormat="1" applyFont="1" applyBorder="1" applyAlignment="1"/>
    <xf numFmtId="166" fontId="13" fillId="0" borderId="5" xfId="0" applyNumberFormat="1" applyFont="1" applyFill="1" applyBorder="1" applyAlignment="1"/>
    <xf numFmtId="0" fontId="8" fillId="0" borderId="0" xfId="0" applyFont="1" applyFill="1" applyAlignment="1"/>
    <xf numFmtId="166" fontId="13" fillId="0" borderId="0" xfId="0" applyNumberFormat="1" applyFont="1" applyBorder="1" applyAlignment="1"/>
    <xf numFmtId="0" fontId="12" fillId="0" borderId="0" xfId="0" applyFont="1" applyFill="1"/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166" fontId="6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left" indent="11"/>
    </xf>
    <xf numFmtId="41" fontId="6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6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left" indent="9"/>
    </xf>
    <xf numFmtId="0" fontId="6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 indent="2"/>
    </xf>
    <xf numFmtId="41" fontId="8" fillId="0" borderId="0" xfId="1" applyNumberFormat="1" applyFont="1" applyFill="1" applyBorder="1" applyAlignment="1">
      <alignment horizontal="right" indent="2"/>
    </xf>
    <xf numFmtId="0" fontId="8" fillId="0" borderId="0" xfId="0" applyFont="1" applyFill="1" applyBorder="1" applyAlignment="1"/>
    <xf numFmtId="166" fontId="0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65" fontId="11" fillId="0" borderId="0" xfId="0" applyNumberFormat="1" applyFont="1" applyFill="1" applyAlignment="1"/>
    <xf numFmtId="165" fontId="12" fillId="0" borderId="0" xfId="0" applyNumberFormat="1" applyFont="1" applyFill="1" applyAlignment="1"/>
    <xf numFmtId="49" fontId="13" fillId="0" borderId="0" xfId="0" applyNumberFormat="1" applyFont="1" applyFill="1" applyBorder="1" applyAlignment="1"/>
    <xf numFmtId="165" fontId="14" fillId="0" borderId="0" xfId="0" applyNumberFormat="1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/>
    <xf numFmtId="166" fontId="0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8" fillId="0" borderId="0" xfId="4" applyNumberFormat="1" applyFont="1" applyFill="1" applyAlignment="1">
      <alignment horizontal="center"/>
    </xf>
    <xf numFmtId="166" fontId="8" fillId="0" borderId="2" xfId="4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8" fillId="0" borderId="3" xfId="1" applyNumberFormat="1" applyFont="1" applyFill="1" applyBorder="1" applyAlignment="1">
      <alignment horizontal="right"/>
    </xf>
    <xf numFmtId="43" fontId="8" fillId="0" borderId="0" xfId="1" applyNumberFormat="1" applyFont="1" applyFill="1" applyBorder="1" applyAlignment="1">
      <alignment horizontal="right"/>
    </xf>
    <xf numFmtId="43" fontId="9" fillId="0" borderId="0" xfId="0" applyNumberFormat="1" applyFont="1" applyBorder="1" applyAlignment="1">
      <alignment horizontal="left" indent="6"/>
    </xf>
    <xf numFmtId="164" fontId="8" fillId="0" borderId="0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>
      <alignment horizontal="right"/>
    </xf>
    <xf numFmtId="166" fontId="8" fillId="0" borderId="0" xfId="1" applyNumberFormat="1" applyFont="1" applyBorder="1" applyAlignment="1"/>
    <xf numFmtId="166" fontId="8" fillId="0" borderId="5" xfId="1" applyNumberFormat="1" applyFont="1" applyBorder="1" applyAlignment="1"/>
    <xf numFmtId="166" fontId="0" fillId="0" borderId="4" xfId="1" applyNumberFormat="1" applyFont="1" applyBorder="1" applyAlignment="1">
      <alignment horizontal="right"/>
    </xf>
    <xf numFmtId="41" fontId="8" fillId="0" borderId="2" xfId="1" applyNumberFormat="1" applyFont="1" applyBorder="1" applyAlignment="1">
      <alignment horizont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0" borderId="2" xfId="1" applyNumberFormat="1" applyFont="1" applyBorder="1" applyAlignment="1"/>
    <xf numFmtId="166" fontId="0" fillId="0" borderId="4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left" indent="6"/>
    </xf>
    <xf numFmtId="43" fontId="8" fillId="0" borderId="2" xfId="1" applyFont="1" applyFill="1" applyBorder="1" applyAlignment="1">
      <alignment horizontal="center"/>
    </xf>
    <xf numFmtId="166" fontId="8" fillId="0" borderId="0" xfId="1" applyNumberFormat="1" applyFont="1"/>
    <xf numFmtId="0" fontId="6" fillId="0" borderId="0" xfId="0" applyFont="1" applyAlignment="1">
      <alignment horizontal="right" indent="2"/>
    </xf>
    <xf numFmtId="166" fontId="0" fillId="0" borderId="0" xfId="1" applyNumberFormat="1" applyFont="1" applyAlignment="1"/>
    <xf numFmtId="166" fontId="8" fillId="0" borderId="2" xfId="1" applyNumberFormat="1" applyFont="1" applyBorder="1" applyAlignment="1">
      <alignment horizontal="center"/>
    </xf>
    <xf numFmtId="166" fontId="8" fillId="0" borderId="0" xfId="1" applyNumberFormat="1" applyFont="1" applyBorder="1" applyAlignment="1">
      <alignment horizontal="center"/>
    </xf>
    <xf numFmtId="166" fontId="0" fillId="0" borderId="0" xfId="1" applyNumberFormat="1" applyFont="1" applyBorder="1" applyAlignment="1"/>
    <xf numFmtId="166" fontId="0" fillId="0" borderId="0" xfId="1" applyNumberFormat="1" applyFont="1" applyBorder="1" applyAlignment="1">
      <alignment horizontal="left" indent="5"/>
    </xf>
    <xf numFmtId="164" fontId="8" fillId="0" borderId="0" xfId="2" applyNumberFormat="1" applyFont="1" applyAlignment="1">
      <alignment horizontal="right"/>
    </xf>
    <xf numFmtId="166" fontId="8" fillId="0" borderId="0" xfId="1" applyNumberFormat="1" applyFont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left" indent="5"/>
    </xf>
    <xf numFmtId="0" fontId="0" fillId="0" borderId="0" xfId="0" applyFont="1" applyAlignment="1">
      <alignment horizontal="left"/>
    </xf>
    <xf numFmtId="167" fontId="0" fillId="0" borderId="0" xfId="0" applyNumberFormat="1" applyFont="1" applyAlignment="1"/>
    <xf numFmtId="0" fontId="0" fillId="0" borderId="0" xfId="0" applyFont="1" applyBorder="1"/>
    <xf numFmtId="49" fontId="0" fillId="0" borderId="0" xfId="0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right"/>
    </xf>
    <xf numFmtId="166" fontId="8" fillId="0" borderId="1" xfId="1" applyNumberFormat="1" applyFont="1" applyBorder="1" applyAlignment="1">
      <alignment horizontal="right"/>
    </xf>
    <xf numFmtId="168" fontId="8" fillId="0" borderId="3" xfId="2" applyNumberFormat="1" applyFont="1" applyBorder="1" applyAlignment="1">
      <alignment horizontal="right"/>
    </xf>
    <xf numFmtId="43" fontId="8" fillId="0" borderId="3" xfId="1" applyFont="1" applyBorder="1" applyAlignment="1">
      <alignment horizontal="right"/>
    </xf>
    <xf numFmtId="43" fontId="6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166" fontId="12" fillId="0" borderId="0" xfId="0" applyNumberFormat="1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/>
    <xf numFmtId="164" fontId="0" fillId="0" borderId="0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6" fontId="0" fillId="0" borderId="1" xfId="4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166" fontId="0" fillId="0" borderId="4" xfId="3" applyNumberFormat="1" applyFont="1" applyBorder="1"/>
    <xf numFmtId="164" fontId="0" fillId="0" borderId="0" xfId="2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37" fontId="0" fillId="0" borderId="0" xfId="1" applyNumberFormat="1" applyFont="1" applyBorder="1" applyAlignment="1">
      <alignment horizontal="right"/>
    </xf>
    <xf numFmtId="37" fontId="0" fillId="0" borderId="0" xfId="1" applyNumberFormat="1" applyFont="1" applyFill="1" applyBorder="1" applyAlignment="1">
      <alignment horizontal="center"/>
    </xf>
    <xf numFmtId="166" fontId="0" fillId="0" borderId="1" xfId="1" applyNumberFormat="1" applyFont="1" applyBorder="1" applyAlignment="1">
      <alignment horizontal="right" vertical="center"/>
    </xf>
    <xf numFmtId="166" fontId="0" fillId="0" borderId="1" xfId="1" applyNumberFormat="1" applyFont="1" applyBorder="1" applyAlignment="1">
      <alignment horizontal="center"/>
    </xf>
    <xf numFmtId="166" fontId="0" fillId="0" borderId="2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applyNumberFormat="1" applyFont="1" applyFill="1" applyAlignment="1">
      <alignment horizontal="center"/>
    </xf>
    <xf numFmtId="16" fontId="0" fillId="0" borderId="0" xfId="0" applyNumberFormat="1" applyFont="1" applyFill="1" applyAlignment="1"/>
    <xf numFmtId="43" fontId="0" fillId="0" borderId="0" xfId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0" fontId="0" fillId="0" borderId="0" xfId="0" applyAlignment="1">
      <alignment horizontal="left"/>
    </xf>
    <xf numFmtId="43" fontId="8" fillId="0" borderId="1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43" fontId="8" fillId="0" borderId="1" xfId="1" applyFont="1" applyBorder="1" applyAlignment="1">
      <alignment horizontal="right"/>
    </xf>
    <xf numFmtId="166" fontId="16" fillId="0" borderId="1" xfId="1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49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43" fontId="6" fillId="0" borderId="0" xfId="1" applyFont="1" applyFill="1" applyBorder="1" applyAlignment="1"/>
    <xf numFmtId="0" fontId="16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49" fontId="8" fillId="0" borderId="0" xfId="0" applyNumberFormat="1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166" fontId="16" fillId="0" borderId="0" xfId="1" applyNumberFormat="1" applyFont="1" applyFill="1" applyBorder="1" applyAlignment="1"/>
    <xf numFmtId="41" fontId="16" fillId="0" borderId="0" xfId="0" applyNumberFormat="1" applyFont="1" applyAlignment="1">
      <alignment horizontal="right" indent="2"/>
    </xf>
    <xf numFmtId="164" fontId="16" fillId="0" borderId="0" xfId="0" applyNumberFormat="1" applyFont="1" applyAlignment="1">
      <alignment horizontal="right"/>
    </xf>
    <xf numFmtId="0" fontId="16" fillId="0" borderId="0" xfId="0" applyFont="1"/>
    <xf numFmtId="166" fontId="16" fillId="0" borderId="0" xfId="1" applyNumberFormat="1" applyFont="1" applyFill="1" applyBorder="1" applyAlignment="1">
      <alignment horizontal="center"/>
    </xf>
    <xf numFmtId="0" fontId="15" fillId="0" borderId="0" xfId="0" applyFont="1"/>
    <xf numFmtId="166" fontId="16" fillId="0" borderId="0" xfId="1" applyNumberFormat="1" applyFont="1" applyFill="1" applyBorder="1" applyAlignment="1">
      <alignment horizontal="right" indent="2"/>
    </xf>
    <xf numFmtId="0" fontId="16" fillId="0" borderId="0" xfId="0" applyFont="1" applyAlignment="1">
      <alignment horizontal="right" indent="2"/>
    </xf>
    <xf numFmtId="166" fontId="6" fillId="0" borderId="0" xfId="1" applyNumberFormat="1" applyFont="1" applyFill="1" applyBorder="1" applyAlignment="1">
      <alignment horizontal="right" indent="2"/>
    </xf>
    <xf numFmtId="166" fontId="16" fillId="0" borderId="1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41" fontId="8" fillId="0" borderId="0" xfId="0" applyNumberFormat="1" applyFont="1" applyAlignment="1">
      <alignment horizontal="right" indent="2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0" fontId="8" fillId="0" borderId="0" xfId="0" applyFont="1"/>
    <xf numFmtId="0" fontId="6" fillId="0" borderId="0" xfId="0" applyFont="1"/>
    <xf numFmtId="41" fontId="16" fillId="0" borderId="0" xfId="1" applyNumberFormat="1" applyFont="1" applyFill="1" applyBorder="1" applyAlignment="1">
      <alignment horizontal="right"/>
    </xf>
    <xf numFmtId="41" fontId="16" fillId="0" borderId="3" xfId="1" applyNumberFormat="1" applyFont="1" applyFill="1" applyBorder="1" applyAlignment="1">
      <alignment horizontal="right"/>
    </xf>
    <xf numFmtId="41" fontId="16" fillId="0" borderId="0" xfId="0" applyNumberFormat="1" applyFont="1" applyAlignment="1">
      <alignment horizontal="right"/>
    </xf>
    <xf numFmtId="49" fontId="18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8" fillId="0" borderId="0" xfId="0" applyFont="1" applyBorder="1" applyAlignment="1"/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6" fontId="8" fillId="0" borderId="5" xfId="1" applyNumberFormat="1" applyFont="1" applyBorder="1"/>
    <xf numFmtId="166" fontId="8" fillId="0" borderId="3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0" fillId="0" borderId="0" xfId="0" applyNumberFormat="1" applyFont="1" applyBorder="1" applyAlignment="1"/>
    <xf numFmtId="43" fontId="12" fillId="0" borderId="0" xfId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view="pageBreakPreview" zoomScale="80" zoomScaleNormal="80" zoomScaleSheetLayoutView="80" zoomScalePageLayoutView="50" workbookViewId="0">
      <selection activeCell="E14" sqref="E14"/>
    </sheetView>
  </sheetViews>
  <sheetFormatPr defaultColWidth="9.125" defaultRowHeight="23.25" customHeight="1" x14ac:dyDescent="0.55000000000000004"/>
  <cols>
    <col min="1" max="1" width="3.125" style="158" customWidth="1"/>
    <col min="2" max="2" width="42.25" style="113" customWidth="1"/>
    <col min="3" max="3" width="9.375" style="215" customWidth="1"/>
    <col min="4" max="4" width="0.75" style="215" customWidth="1"/>
    <col min="5" max="5" width="14.25" style="215" customWidth="1"/>
    <col min="6" max="6" width="1" style="215" customWidth="1"/>
    <col min="7" max="7" width="14.25" style="215" customWidth="1"/>
    <col min="8" max="8" width="1" style="215" customWidth="1"/>
    <col min="9" max="9" width="14.25" style="158" customWidth="1"/>
    <col min="10" max="10" width="1" style="158" customWidth="1"/>
    <col min="11" max="11" width="14.25" style="158" customWidth="1"/>
    <col min="12" max="16384" width="9.125" style="13"/>
  </cols>
  <sheetData>
    <row r="1" spans="1:11" s="304" customFormat="1" ht="23.25" customHeight="1" x14ac:dyDescent="0.6">
      <c r="A1" s="6" t="s">
        <v>92</v>
      </c>
      <c r="B1" s="301"/>
      <c r="C1" s="302"/>
      <c r="D1" s="302"/>
      <c r="E1" s="302"/>
      <c r="F1" s="302"/>
      <c r="G1" s="302"/>
      <c r="H1" s="302"/>
      <c r="I1" s="303"/>
      <c r="J1" s="303"/>
      <c r="K1" s="303"/>
    </row>
    <row r="2" spans="1:11" s="304" customFormat="1" ht="23.25" customHeight="1" x14ac:dyDescent="0.6">
      <c r="A2" s="6" t="s">
        <v>60</v>
      </c>
      <c r="B2" s="301"/>
      <c r="C2" s="302"/>
      <c r="D2" s="302"/>
      <c r="E2" s="302"/>
      <c r="F2" s="302"/>
      <c r="G2" s="302"/>
      <c r="H2" s="302"/>
      <c r="I2" s="303"/>
      <c r="J2" s="303"/>
      <c r="K2" s="303"/>
    </row>
    <row r="3" spans="1:11" ht="23.25" customHeight="1" x14ac:dyDescent="0.55000000000000004">
      <c r="A3" s="7"/>
      <c r="E3" s="158"/>
      <c r="F3" s="158"/>
      <c r="G3" s="158"/>
      <c r="H3" s="158"/>
    </row>
    <row r="4" spans="1:11" ht="23.25" customHeight="1" x14ac:dyDescent="0.6">
      <c r="A4" s="113"/>
      <c r="E4" s="312" t="s">
        <v>42</v>
      </c>
      <c r="F4" s="312"/>
      <c r="G4" s="312"/>
      <c r="H4" s="214"/>
      <c r="I4" s="312" t="s">
        <v>31</v>
      </c>
      <c r="J4" s="312"/>
      <c r="K4" s="312"/>
    </row>
    <row r="5" spans="1:11" ht="23.25" customHeight="1" x14ac:dyDescent="0.55000000000000004">
      <c r="A5" s="113"/>
      <c r="E5" s="256" t="s">
        <v>153</v>
      </c>
      <c r="F5" s="257"/>
      <c r="G5" s="256" t="s">
        <v>98</v>
      </c>
      <c r="H5" s="256"/>
      <c r="I5" s="256" t="s">
        <v>153</v>
      </c>
      <c r="J5" s="257"/>
      <c r="K5" s="256" t="s">
        <v>98</v>
      </c>
    </row>
    <row r="6" spans="1:11" ht="23.25" customHeight="1" x14ac:dyDescent="0.55000000000000004">
      <c r="A6" s="6" t="s">
        <v>1</v>
      </c>
      <c r="C6" s="5" t="s">
        <v>0</v>
      </c>
      <c r="D6" s="5"/>
      <c r="E6" s="100">
        <v>2564</v>
      </c>
      <c r="F6" s="100"/>
      <c r="G6" s="100">
        <v>2563</v>
      </c>
      <c r="H6" s="22"/>
      <c r="I6" s="100">
        <v>2564</v>
      </c>
      <c r="J6" s="100"/>
      <c r="K6" s="100">
        <v>2563</v>
      </c>
    </row>
    <row r="7" spans="1:11" ht="23.25" customHeight="1" x14ac:dyDescent="0.55000000000000004">
      <c r="A7" s="7"/>
      <c r="C7" s="5"/>
      <c r="D7" s="5"/>
      <c r="E7" s="221" t="s">
        <v>141</v>
      </c>
      <c r="F7" s="221"/>
      <c r="G7" s="221"/>
      <c r="I7" s="221" t="s">
        <v>141</v>
      </c>
      <c r="J7" s="221"/>
      <c r="K7" s="221"/>
    </row>
    <row r="8" spans="1:11" ht="23.25" customHeight="1" x14ac:dyDescent="0.55000000000000004">
      <c r="A8" s="113"/>
      <c r="D8" s="157"/>
      <c r="E8" s="313" t="s">
        <v>32</v>
      </c>
      <c r="F8" s="313"/>
      <c r="G8" s="313"/>
      <c r="H8" s="313"/>
      <c r="I8" s="313"/>
      <c r="J8" s="313"/>
      <c r="K8" s="313"/>
    </row>
    <row r="9" spans="1:11" ht="23.25" customHeight="1" x14ac:dyDescent="0.55000000000000004">
      <c r="A9" s="270" t="s">
        <v>2</v>
      </c>
      <c r="B9" s="271"/>
      <c r="C9" s="22"/>
      <c r="D9" s="22"/>
      <c r="E9" s="22"/>
      <c r="F9" s="22"/>
      <c r="G9" s="22"/>
      <c r="H9" s="22"/>
      <c r="I9"/>
      <c r="J9"/>
      <c r="K9"/>
    </row>
    <row r="10" spans="1:11" ht="23.25" customHeight="1" x14ac:dyDescent="0.55000000000000004">
      <c r="A10" s="272" t="s">
        <v>3</v>
      </c>
      <c r="B10" s="273"/>
      <c r="C10" s="22"/>
      <c r="D10" s="22"/>
      <c r="E10" s="121">
        <v>449309</v>
      </c>
      <c r="F10" s="159"/>
      <c r="G10" s="121">
        <v>340610</v>
      </c>
      <c r="H10" s="160"/>
      <c r="I10" s="121">
        <v>82470</v>
      </c>
      <c r="J10" s="44"/>
      <c r="K10" s="121">
        <v>69871</v>
      </c>
    </row>
    <row r="11" spans="1:11" ht="23.25" customHeight="1" x14ac:dyDescent="0.55000000000000004">
      <c r="A11" s="272" t="s">
        <v>33</v>
      </c>
      <c r="B11" s="273"/>
      <c r="C11" s="22" t="s">
        <v>197</v>
      </c>
      <c r="D11" s="22"/>
      <c r="E11" s="121">
        <v>349547</v>
      </c>
      <c r="F11" s="159"/>
      <c r="G11" s="121">
        <v>467776</v>
      </c>
      <c r="H11" s="160"/>
      <c r="I11" s="122">
        <v>0</v>
      </c>
      <c r="J11" s="65"/>
      <c r="K11" s="122">
        <v>0</v>
      </c>
    </row>
    <row r="12" spans="1:11" ht="23.25" customHeight="1" x14ac:dyDescent="0.55000000000000004">
      <c r="A12" s="261" t="s">
        <v>34</v>
      </c>
      <c r="B12" s="273"/>
      <c r="C12" s="22">
        <v>3</v>
      </c>
      <c r="D12" s="22"/>
      <c r="E12" s="121">
        <v>49171</v>
      </c>
      <c r="F12" s="159"/>
      <c r="G12" s="121">
        <v>17536</v>
      </c>
      <c r="H12" s="160"/>
      <c r="I12" s="65">
        <v>41711</v>
      </c>
      <c r="J12" s="44"/>
      <c r="K12" s="65">
        <v>126661</v>
      </c>
    </row>
    <row r="13" spans="1:11" ht="23.25" customHeight="1" x14ac:dyDescent="0.55000000000000004">
      <c r="A13" s="261" t="s">
        <v>118</v>
      </c>
      <c r="B13" s="273"/>
      <c r="C13" s="22">
        <v>3</v>
      </c>
      <c r="D13" s="22"/>
      <c r="E13" s="122">
        <v>0</v>
      </c>
      <c r="F13" s="274"/>
      <c r="G13" s="122">
        <v>0</v>
      </c>
      <c r="H13" s="160"/>
      <c r="I13" s="65">
        <v>115359</v>
      </c>
      <c r="J13" s="44"/>
      <c r="K13" s="65">
        <v>108060</v>
      </c>
    </row>
    <row r="14" spans="1:11" ht="23.25" customHeight="1" x14ac:dyDescent="0.55000000000000004">
      <c r="A14" s="275" t="s">
        <v>35</v>
      </c>
      <c r="B14" s="273"/>
      <c r="C14" s="22">
        <v>4</v>
      </c>
      <c r="D14" s="22"/>
      <c r="E14" s="121">
        <v>616052</v>
      </c>
      <c r="F14" s="159"/>
      <c r="G14" s="121">
        <v>658419</v>
      </c>
      <c r="H14" s="160"/>
      <c r="I14" s="122">
        <v>0</v>
      </c>
      <c r="J14" s="44"/>
      <c r="K14" s="122">
        <v>0</v>
      </c>
    </row>
    <row r="15" spans="1:11" ht="23.25" customHeight="1" x14ac:dyDescent="0.55000000000000004">
      <c r="A15" s="272" t="s">
        <v>4</v>
      </c>
      <c r="B15" s="273"/>
      <c r="C15" s="22">
        <v>3</v>
      </c>
      <c r="D15" s="22"/>
      <c r="E15" s="127">
        <v>33415</v>
      </c>
      <c r="F15" s="159"/>
      <c r="G15" s="127">
        <v>19209</v>
      </c>
      <c r="H15" s="160"/>
      <c r="I15" s="121">
        <v>801</v>
      </c>
      <c r="J15" s="44"/>
      <c r="K15" s="121">
        <v>192</v>
      </c>
    </row>
    <row r="16" spans="1:11" ht="23.25" customHeight="1" x14ac:dyDescent="0.6">
      <c r="A16" s="276" t="s">
        <v>5</v>
      </c>
      <c r="B16" s="277"/>
      <c r="C16" s="22"/>
      <c r="D16" s="24"/>
      <c r="E16" s="74">
        <v>1497494</v>
      </c>
      <c r="F16" s="73">
        <v>0</v>
      </c>
      <c r="G16" s="74">
        <v>1503550</v>
      </c>
      <c r="H16" s="73">
        <v>0</v>
      </c>
      <c r="I16" s="74">
        <v>240341</v>
      </c>
      <c r="J16" s="73">
        <v>0</v>
      </c>
      <c r="K16" s="74">
        <v>304784</v>
      </c>
    </row>
    <row r="17" spans="1:11" ht="23.25" customHeight="1" x14ac:dyDescent="0.55000000000000004">
      <c r="A17" s="276"/>
      <c r="B17" s="271"/>
      <c r="C17" s="22"/>
      <c r="D17" s="22"/>
      <c r="E17" s="161"/>
      <c r="F17" s="161"/>
      <c r="G17" s="161"/>
      <c r="H17" s="160"/>
      <c r="I17" s="162"/>
      <c r="J17" s="44"/>
      <c r="K17" s="162"/>
    </row>
    <row r="18" spans="1:11" ht="23.25" customHeight="1" x14ac:dyDescent="0.6">
      <c r="A18" s="259" t="s">
        <v>36</v>
      </c>
      <c r="B18" s="271"/>
      <c r="C18" s="22"/>
      <c r="D18" s="22"/>
      <c r="E18" s="161"/>
      <c r="F18" s="161"/>
      <c r="G18" s="161"/>
      <c r="H18" s="160"/>
      <c r="I18" s="162"/>
      <c r="J18" s="44"/>
      <c r="K18" s="162"/>
    </row>
    <row r="19" spans="1:11" ht="23.25" customHeight="1" x14ac:dyDescent="0.55000000000000004">
      <c r="A19" s="261" t="s">
        <v>57</v>
      </c>
      <c r="B19" s="271"/>
      <c r="C19" s="22">
        <v>5</v>
      </c>
      <c r="D19" s="22"/>
      <c r="E19" s="267">
        <v>0</v>
      </c>
      <c r="F19" s="163"/>
      <c r="G19" s="267">
        <v>0</v>
      </c>
      <c r="H19" s="163"/>
      <c r="I19" s="65">
        <v>905064</v>
      </c>
      <c r="J19" s="163"/>
      <c r="K19" s="65">
        <v>905064</v>
      </c>
    </row>
    <row r="20" spans="1:11" ht="23.25" customHeight="1" x14ac:dyDescent="0.55000000000000004">
      <c r="A20" s="261" t="s">
        <v>70</v>
      </c>
      <c r="B20" s="271"/>
      <c r="C20" s="22">
        <v>6</v>
      </c>
      <c r="D20" s="22"/>
      <c r="E20" s="121">
        <v>469827</v>
      </c>
      <c r="F20" s="163"/>
      <c r="G20" s="121">
        <v>457702</v>
      </c>
      <c r="H20" s="163"/>
      <c r="I20" s="112">
        <v>793</v>
      </c>
      <c r="J20" s="163"/>
      <c r="K20" s="112">
        <v>895</v>
      </c>
    </row>
    <row r="21" spans="1:11" s="17" customFormat="1" ht="23.25" customHeight="1" x14ac:dyDescent="0.6">
      <c r="A21" s="261" t="s">
        <v>170</v>
      </c>
      <c r="B21" s="271"/>
      <c r="C21" s="22">
        <v>7</v>
      </c>
      <c r="D21" s="22"/>
      <c r="E21" s="121">
        <v>106052</v>
      </c>
      <c r="F21" s="163"/>
      <c r="G21" s="121">
        <v>105576</v>
      </c>
      <c r="H21" s="163"/>
      <c r="I21" s="278">
        <v>1968</v>
      </c>
      <c r="J21" s="279"/>
      <c r="K21" s="278">
        <v>2249</v>
      </c>
    </row>
    <row r="22" spans="1:11" ht="23.25" customHeight="1" x14ac:dyDescent="0.55000000000000004">
      <c r="A22" s="261" t="s">
        <v>37</v>
      </c>
      <c r="B22" s="271"/>
      <c r="C22" s="22"/>
      <c r="D22" s="22"/>
      <c r="E22" s="267">
        <v>218</v>
      </c>
      <c r="F22" s="163"/>
      <c r="G22" s="267">
        <v>231</v>
      </c>
      <c r="H22" s="163"/>
      <c r="I22" s="280">
        <v>0</v>
      </c>
      <c r="J22" s="279"/>
      <c r="K22" s="280">
        <v>0</v>
      </c>
    </row>
    <row r="23" spans="1:11" ht="23.25" customHeight="1" x14ac:dyDescent="0.55000000000000004">
      <c r="A23" s="271" t="s">
        <v>125</v>
      </c>
      <c r="B23" s="271"/>
      <c r="C23" s="22"/>
      <c r="D23" s="22"/>
      <c r="E23" s="121">
        <v>5735</v>
      </c>
      <c r="F23" s="163"/>
      <c r="G23" s="121">
        <v>5504</v>
      </c>
      <c r="H23" s="163"/>
      <c r="I23" s="281">
        <v>0</v>
      </c>
      <c r="J23" s="279"/>
      <c r="K23" s="281">
        <v>0</v>
      </c>
    </row>
    <row r="24" spans="1:11" ht="23.25" customHeight="1" x14ac:dyDescent="0.6">
      <c r="A24" s="276" t="s">
        <v>38</v>
      </c>
      <c r="B24" s="277"/>
      <c r="C24" s="24"/>
      <c r="D24" s="24"/>
      <c r="E24" s="74">
        <v>581832</v>
      </c>
      <c r="F24" s="73">
        <v>0</v>
      </c>
      <c r="G24" s="74">
        <v>569013</v>
      </c>
      <c r="H24" s="73">
        <v>0</v>
      </c>
      <c r="I24" s="74">
        <v>907825</v>
      </c>
      <c r="J24" s="73">
        <v>0</v>
      </c>
      <c r="K24" s="74">
        <v>908208</v>
      </c>
    </row>
    <row r="25" spans="1:11" ht="23.25" customHeight="1" x14ac:dyDescent="0.55000000000000004">
      <c r="A25" s="276"/>
      <c r="B25" s="271"/>
      <c r="C25" s="22"/>
      <c r="D25" s="22"/>
      <c r="E25" s="159"/>
      <c r="F25" s="164"/>
      <c r="G25" s="159"/>
      <c r="H25" s="164"/>
      <c r="I25" s="279"/>
      <c r="J25" s="163"/>
      <c r="K25" s="279"/>
    </row>
    <row r="26" spans="1:11" s="25" customFormat="1" ht="23.25" customHeight="1" thickBot="1" x14ac:dyDescent="0.65">
      <c r="A26" s="276" t="s">
        <v>71</v>
      </c>
      <c r="B26" s="277"/>
      <c r="C26" s="24"/>
      <c r="D26" s="24"/>
      <c r="E26" s="131">
        <v>2079326</v>
      </c>
      <c r="F26" s="73">
        <v>0</v>
      </c>
      <c r="G26" s="131">
        <v>2072563</v>
      </c>
      <c r="H26" s="73">
        <v>0</v>
      </c>
      <c r="I26" s="131">
        <v>1148166</v>
      </c>
      <c r="J26" s="73">
        <v>0</v>
      </c>
      <c r="K26" s="131">
        <v>1212992</v>
      </c>
    </row>
    <row r="27" spans="1:11" ht="23.25" customHeight="1" thickTop="1" x14ac:dyDescent="0.55000000000000004">
      <c r="A27" s="43"/>
      <c r="C27" s="266"/>
      <c r="D27" s="266"/>
      <c r="E27" s="121"/>
      <c r="F27" s="163"/>
      <c r="G27" s="116"/>
      <c r="H27" s="163"/>
      <c r="I27" s="116"/>
      <c r="J27" s="163"/>
      <c r="K27" s="116"/>
    </row>
    <row r="28" spans="1:11" ht="23.25" customHeight="1" x14ac:dyDescent="0.6">
      <c r="A28" s="269"/>
      <c r="C28" s="266"/>
      <c r="D28" s="266"/>
      <c r="E28" s="165"/>
      <c r="F28" s="165"/>
      <c r="G28" s="165"/>
      <c r="H28" s="166"/>
      <c r="I28" s="167"/>
      <c r="K28" s="168"/>
    </row>
    <row r="29" spans="1:11" s="304" customFormat="1" ht="23.25" customHeight="1" x14ac:dyDescent="0.6">
      <c r="A29" s="6" t="s">
        <v>92</v>
      </c>
      <c r="B29" s="301"/>
      <c r="C29" s="302"/>
      <c r="D29" s="302"/>
      <c r="E29" s="302"/>
      <c r="F29" s="302"/>
      <c r="G29" s="302"/>
      <c r="H29" s="302"/>
      <c r="I29" s="303"/>
      <c r="J29" s="303"/>
      <c r="K29" s="303"/>
    </row>
    <row r="30" spans="1:11" s="304" customFormat="1" ht="23.25" customHeight="1" x14ac:dyDescent="0.6">
      <c r="A30" s="6" t="s">
        <v>60</v>
      </c>
      <c r="B30" s="301"/>
      <c r="C30" s="302"/>
      <c r="D30" s="302"/>
      <c r="E30" s="302"/>
      <c r="F30" s="302"/>
      <c r="G30" s="302"/>
      <c r="H30" s="302"/>
      <c r="I30" s="303"/>
      <c r="J30" s="303"/>
      <c r="K30" s="303"/>
    </row>
    <row r="31" spans="1:11" ht="23.25" customHeight="1" x14ac:dyDescent="0.55000000000000004">
      <c r="A31" s="7"/>
    </row>
    <row r="32" spans="1:11" ht="20.55" customHeight="1" x14ac:dyDescent="0.6">
      <c r="A32" s="113"/>
      <c r="E32" s="312" t="s">
        <v>42</v>
      </c>
      <c r="F32" s="312"/>
      <c r="G32" s="312"/>
      <c r="H32" s="214"/>
      <c r="I32" s="312" t="s">
        <v>31</v>
      </c>
      <c r="J32" s="312"/>
      <c r="K32" s="312"/>
    </row>
    <row r="33" spans="1:11" ht="20.55" customHeight="1" x14ac:dyDescent="0.55000000000000004">
      <c r="A33" s="113"/>
      <c r="E33" s="256" t="s">
        <v>153</v>
      </c>
      <c r="F33" s="257"/>
      <c r="G33" s="256" t="s">
        <v>98</v>
      </c>
      <c r="H33" s="256"/>
      <c r="I33" s="256" t="s">
        <v>153</v>
      </c>
      <c r="J33" s="257"/>
      <c r="K33" s="256" t="s">
        <v>98</v>
      </c>
    </row>
    <row r="34" spans="1:11" ht="20.55" customHeight="1" x14ac:dyDescent="0.55000000000000004">
      <c r="A34" s="6" t="s">
        <v>6</v>
      </c>
      <c r="C34" s="5" t="s">
        <v>0</v>
      </c>
      <c r="D34" s="5"/>
      <c r="E34" s="100">
        <v>2564</v>
      </c>
      <c r="F34" s="100"/>
      <c r="G34" s="100">
        <v>2563</v>
      </c>
      <c r="H34" s="22"/>
      <c r="I34" s="100">
        <v>2564</v>
      </c>
      <c r="J34" s="100"/>
      <c r="K34" s="100">
        <v>2563</v>
      </c>
    </row>
    <row r="35" spans="1:11" ht="20.55" customHeight="1" x14ac:dyDescent="0.55000000000000004">
      <c r="A35" s="7"/>
      <c r="C35" s="5"/>
      <c r="D35" s="5"/>
      <c r="E35" s="221" t="s">
        <v>141</v>
      </c>
      <c r="F35" s="221"/>
      <c r="G35" s="221"/>
      <c r="I35" s="221" t="s">
        <v>141</v>
      </c>
      <c r="J35" s="221"/>
      <c r="K35" s="221"/>
    </row>
    <row r="36" spans="1:11" ht="20.55" customHeight="1" x14ac:dyDescent="0.55000000000000004">
      <c r="A36" s="113"/>
      <c r="D36" s="157"/>
      <c r="E36" s="313" t="s">
        <v>32</v>
      </c>
      <c r="F36" s="313"/>
      <c r="G36" s="313"/>
      <c r="H36" s="313"/>
      <c r="I36" s="313"/>
      <c r="J36" s="313"/>
      <c r="K36" s="313"/>
    </row>
    <row r="37" spans="1:11" ht="20.55" customHeight="1" x14ac:dyDescent="0.55000000000000004">
      <c r="A37" s="270" t="s">
        <v>7</v>
      </c>
      <c r="B37" s="271"/>
      <c r="C37" s="22"/>
      <c r="D37" s="22"/>
      <c r="E37" s="22"/>
      <c r="F37" s="22"/>
      <c r="G37" s="22"/>
      <c r="H37" s="22"/>
      <c r="I37"/>
      <c r="J37"/>
      <c r="K37"/>
    </row>
    <row r="38" spans="1:11" ht="20.55" customHeight="1" x14ac:dyDescent="0.55000000000000004">
      <c r="A38" s="273" t="s">
        <v>103</v>
      </c>
      <c r="B38" s="271"/>
      <c r="C38" s="22">
        <v>8</v>
      </c>
      <c r="D38" s="22"/>
      <c r="E38" s="282">
        <v>192527</v>
      </c>
      <c r="F38" s="22"/>
      <c r="G38" s="282">
        <v>238883</v>
      </c>
      <c r="H38" s="22"/>
      <c r="I38" s="267">
        <v>0</v>
      </c>
      <c r="J38"/>
      <c r="K38" s="267">
        <v>0</v>
      </c>
    </row>
    <row r="39" spans="1:11" ht="20.55" customHeight="1" x14ac:dyDescent="0.55000000000000004">
      <c r="A39" s="273" t="s">
        <v>39</v>
      </c>
      <c r="B39" s="271"/>
      <c r="C39" s="22">
        <v>3</v>
      </c>
      <c r="D39" s="22"/>
      <c r="E39" s="282">
        <v>164523</v>
      </c>
      <c r="F39" s="283"/>
      <c r="G39" s="282">
        <v>175431</v>
      </c>
      <c r="H39" s="283"/>
      <c r="I39" s="282">
        <v>11936</v>
      </c>
      <c r="J39" s="282"/>
      <c r="K39" s="282">
        <v>10907</v>
      </c>
    </row>
    <row r="40" spans="1:11" ht="20.55" customHeight="1" x14ac:dyDescent="0.55000000000000004">
      <c r="A40" s="272" t="s">
        <v>130</v>
      </c>
      <c r="B40" s="271"/>
      <c r="C40" s="22">
        <v>3</v>
      </c>
      <c r="D40" s="22"/>
      <c r="E40" s="282">
        <v>68610</v>
      </c>
      <c r="F40" s="283"/>
      <c r="G40" s="282">
        <v>72099</v>
      </c>
      <c r="H40" s="283"/>
      <c r="I40" s="284">
        <v>1282</v>
      </c>
      <c r="J40" s="285"/>
      <c r="K40" s="284">
        <v>2280</v>
      </c>
    </row>
    <row r="41" spans="1:11" ht="20.55" customHeight="1" x14ac:dyDescent="0.55000000000000004">
      <c r="A41" s="273" t="s">
        <v>44</v>
      </c>
      <c r="B41" s="271"/>
      <c r="C41" s="22"/>
      <c r="D41" s="22"/>
      <c r="E41" s="282">
        <v>15833</v>
      </c>
      <c r="F41" s="283"/>
      <c r="G41" s="282">
        <v>11463</v>
      </c>
      <c r="H41" s="283"/>
      <c r="I41" s="286">
        <v>0</v>
      </c>
      <c r="J41" s="285"/>
      <c r="K41" s="286">
        <v>0</v>
      </c>
    </row>
    <row r="42" spans="1:11" ht="20.55" customHeight="1" x14ac:dyDescent="0.55000000000000004">
      <c r="A42" s="273" t="s">
        <v>171</v>
      </c>
      <c r="B42" s="271"/>
      <c r="C42" s="22"/>
      <c r="D42" s="22"/>
      <c r="E42" s="287"/>
      <c r="F42" s="283"/>
      <c r="G42" s="282"/>
      <c r="H42" s="283"/>
      <c r="I42" s="286"/>
      <c r="J42" s="285"/>
      <c r="K42" s="286"/>
    </row>
    <row r="43" spans="1:11" ht="20.55" customHeight="1" x14ac:dyDescent="0.55000000000000004">
      <c r="A43" s="273"/>
      <c r="B43" s="271" t="s">
        <v>172</v>
      </c>
      <c r="C43" s="22" t="s">
        <v>195</v>
      </c>
      <c r="D43" s="22"/>
      <c r="E43" s="282">
        <v>4427</v>
      </c>
      <c r="F43" s="288"/>
      <c r="G43" s="282">
        <v>4102</v>
      </c>
      <c r="H43" s="288"/>
      <c r="I43" s="286">
        <v>546</v>
      </c>
      <c r="J43" s="282"/>
      <c r="K43" s="286">
        <v>532</v>
      </c>
    </row>
    <row r="44" spans="1:11" ht="20.55" customHeight="1" x14ac:dyDescent="0.55000000000000004">
      <c r="A44" s="273" t="s">
        <v>81</v>
      </c>
      <c r="B44" s="271"/>
      <c r="C44"/>
      <c r="D44" s="22"/>
      <c r="E44" s="282">
        <v>9193</v>
      </c>
      <c r="F44" s="283"/>
      <c r="G44" s="282">
        <v>11843</v>
      </c>
      <c r="H44" s="283"/>
      <c r="I44" s="286">
        <v>0</v>
      </c>
      <c r="J44" s="285"/>
      <c r="K44" s="286">
        <v>0</v>
      </c>
    </row>
    <row r="45" spans="1:11" s="17" customFormat="1" ht="20.55" customHeight="1" x14ac:dyDescent="0.6">
      <c r="A45" s="276" t="s">
        <v>8</v>
      </c>
      <c r="B45" s="277"/>
      <c r="C45" s="24"/>
      <c r="D45" s="24"/>
      <c r="E45" s="74">
        <v>455113</v>
      </c>
      <c r="F45" s="73">
        <v>0</v>
      </c>
      <c r="G45" s="74">
        <v>513821</v>
      </c>
      <c r="H45" s="73">
        <v>0</v>
      </c>
      <c r="I45" s="74">
        <v>13764</v>
      </c>
      <c r="J45" s="73">
        <v>0</v>
      </c>
      <c r="K45" s="74">
        <v>13719</v>
      </c>
    </row>
    <row r="46" spans="1:11" ht="15.75" customHeight="1" x14ac:dyDescent="0.55000000000000004">
      <c r="A46" s="276"/>
      <c r="B46" s="271"/>
      <c r="C46" s="22"/>
      <c r="D46" s="22"/>
      <c r="E46" s="204"/>
      <c r="F46" s="204"/>
      <c r="G46" s="204"/>
      <c r="H46" s="204"/>
      <c r="I46" s="289"/>
      <c r="J46" s="285"/>
      <c r="K46" s="289"/>
    </row>
    <row r="47" spans="1:11" ht="20.55" customHeight="1" x14ac:dyDescent="0.55000000000000004">
      <c r="A47" s="270" t="s">
        <v>40</v>
      </c>
      <c r="B47" s="271"/>
      <c r="C47" s="22"/>
      <c r="D47" s="22"/>
      <c r="E47" s="204"/>
      <c r="F47" s="204"/>
      <c r="G47" s="204"/>
      <c r="H47" s="204"/>
      <c r="I47" s="289"/>
      <c r="J47" s="285"/>
      <c r="K47" s="289"/>
    </row>
    <row r="48" spans="1:11" ht="20.55" customHeight="1" x14ac:dyDescent="0.55000000000000004">
      <c r="A48" s="273" t="s">
        <v>173</v>
      </c>
      <c r="B48" s="271"/>
      <c r="C48" s="22" t="s">
        <v>195</v>
      </c>
      <c r="D48" s="22"/>
      <c r="E48" s="288">
        <v>96918</v>
      </c>
      <c r="F48" s="290"/>
      <c r="G48" s="288">
        <v>92676</v>
      </c>
      <c r="H48" s="290"/>
      <c r="I48" s="288">
        <v>1494</v>
      </c>
      <c r="J48" s="285"/>
      <c r="K48" s="288">
        <v>1774</v>
      </c>
    </row>
    <row r="49" spans="1:11" ht="20.55" customHeight="1" x14ac:dyDescent="0.55000000000000004">
      <c r="A49" s="271" t="s">
        <v>174</v>
      </c>
      <c r="B49" s="271"/>
      <c r="C49" s="22"/>
      <c r="D49" s="22"/>
      <c r="E49" s="291">
        <v>10513</v>
      </c>
      <c r="F49" s="282"/>
      <c r="G49" s="291">
        <v>9679</v>
      </c>
      <c r="H49" s="282"/>
      <c r="I49" s="291">
        <v>2449</v>
      </c>
      <c r="J49" s="292"/>
      <c r="K49" s="291">
        <v>2293</v>
      </c>
    </row>
    <row r="50" spans="1:11" s="17" customFormat="1" ht="20.55" customHeight="1" x14ac:dyDescent="0.6">
      <c r="A50" s="277" t="s">
        <v>41</v>
      </c>
      <c r="B50" s="277"/>
      <c r="C50" s="24"/>
      <c r="D50" s="24"/>
      <c r="E50" s="169">
        <v>107431</v>
      </c>
      <c r="F50" s="170">
        <v>0</v>
      </c>
      <c r="G50" s="169">
        <v>102355</v>
      </c>
      <c r="H50" s="293"/>
      <c r="I50" s="169">
        <v>3943</v>
      </c>
      <c r="J50" s="294"/>
      <c r="K50" s="169">
        <v>4067</v>
      </c>
    </row>
    <row r="51" spans="1:11" ht="20.55" customHeight="1" x14ac:dyDescent="0.6">
      <c r="A51" s="276" t="s">
        <v>9</v>
      </c>
      <c r="B51" s="271"/>
      <c r="C51" s="22"/>
      <c r="D51" s="22"/>
      <c r="E51" s="74">
        <v>562544</v>
      </c>
      <c r="F51" s="170">
        <v>0</v>
      </c>
      <c r="G51" s="74">
        <v>616176</v>
      </c>
      <c r="H51" s="170"/>
      <c r="I51" s="74">
        <v>17707</v>
      </c>
      <c r="J51" s="295"/>
      <c r="K51" s="74">
        <v>17786</v>
      </c>
    </row>
    <row r="52" spans="1:11" ht="17.25" customHeight="1" x14ac:dyDescent="0.6">
      <c r="A52" s="46"/>
      <c r="C52" s="266"/>
      <c r="D52" s="266"/>
      <c r="E52" s="266"/>
      <c r="F52" s="266"/>
      <c r="G52" s="266"/>
      <c r="H52" s="266"/>
      <c r="K52" s="258"/>
    </row>
    <row r="53" spans="1:11" ht="20.55" customHeight="1" x14ac:dyDescent="0.6">
      <c r="A53" s="260" t="s">
        <v>10</v>
      </c>
      <c r="B53" s="271"/>
      <c r="C53" s="22"/>
      <c r="D53" s="22"/>
      <c r="E53" s="292"/>
      <c r="F53" s="292"/>
      <c r="G53" s="292"/>
      <c r="H53" s="22"/>
      <c r="I53" s="292"/>
      <c r="J53" s="292"/>
      <c r="K53" s="292"/>
    </row>
    <row r="54" spans="1:11" ht="20.55" customHeight="1" x14ac:dyDescent="0.55000000000000004">
      <c r="A54" t="s">
        <v>11</v>
      </c>
      <c r="B54"/>
      <c r="C54" s="22"/>
      <c r="D54" s="22"/>
      <c r="E54" s="22"/>
      <c r="F54" s="22"/>
      <c r="G54" s="22"/>
      <c r="H54" s="22"/>
      <c r="I54" s="285"/>
      <c r="J54" s="285"/>
      <c r="K54" s="285"/>
    </row>
    <row r="55" spans="1:11" ht="20.55" customHeight="1" x14ac:dyDescent="0.55000000000000004">
      <c r="A55"/>
      <c r="B55" t="s">
        <v>12</v>
      </c>
      <c r="C55" s="22"/>
      <c r="D55" s="22"/>
      <c r="E55" s="287"/>
      <c r="F55" s="287"/>
      <c r="G55" s="287"/>
      <c r="H55" s="287"/>
      <c r="I55" s="287"/>
      <c r="J55" s="287"/>
      <c r="K55" s="287"/>
    </row>
    <row r="56" spans="1:11" ht="21.6" x14ac:dyDescent="0.55000000000000004">
      <c r="A56"/>
      <c r="B56" s="297" t="s">
        <v>196</v>
      </c>
      <c r="C56" s="22"/>
      <c r="D56" s="22"/>
      <c r="E56" s="298"/>
      <c r="F56" s="22"/>
      <c r="G56" s="298"/>
      <c r="H56" s="22"/>
      <c r="I56" s="298"/>
      <c r="J56" s="285"/>
      <c r="K56" s="298"/>
    </row>
    <row r="57" spans="1:11" ht="22.2" thickBot="1" x14ac:dyDescent="0.6">
      <c r="A57"/>
      <c r="B57" s="297" t="s">
        <v>175</v>
      </c>
      <c r="C57" s="22"/>
      <c r="D57" s="22"/>
      <c r="E57" s="299">
        <v>1012000</v>
      </c>
      <c r="F57" s="22"/>
      <c r="G57" s="299">
        <v>1012000</v>
      </c>
      <c r="H57" s="22"/>
      <c r="I57" s="299">
        <v>1012000</v>
      </c>
      <c r="J57" s="285"/>
      <c r="K57" s="299">
        <v>1012000</v>
      </c>
    </row>
    <row r="58" spans="1:11" ht="22.2" thickTop="1" x14ac:dyDescent="0.55000000000000004">
      <c r="A58"/>
      <c r="B58" t="s">
        <v>13</v>
      </c>
      <c r="C58" s="287"/>
      <c r="D58" s="22"/>
      <c r="E58" s="287"/>
      <c r="F58" s="287"/>
      <c r="G58" s="287"/>
      <c r="H58" s="287"/>
      <c r="I58" s="287"/>
      <c r="J58" s="287"/>
      <c r="K58" s="287"/>
    </row>
    <row r="59" spans="1:11" s="17" customFormat="1" ht="22.2" x14ac:dyDescent="0.6">
      <c r="A59"/>
      <c r="B59" s="297" t="s">
        <v>196</v>
      </c>
      <c r="C59" s="287"/>
      <c r="D59" s="22"/>
      <c r="E59" s="298"/>
      <c r="F59" s="300"/>
      <c r="G59" s="298"/>
      <c r="H59" s="283"/>
      <c r="I59" s="298"/>
      <c r="J59" s="285"/>
      <c r="K59" s="298"/>
    </row>
    <row r="60" spans="1:11" ht="21.6" x14ac:dyDescent="0.55000000000000004">
      <c r="A60"/>
      <c r="B60" s="297" t="s">
        <v>175</v>
      </c>
      <c r="C60" s="287"/>
      <c r="D60" s="22"/>
      <c r="E60" s="298">
        <v>1012000</v>
      </c>
      <c r="F60" s="300"/>
      <c r="G60" s="298">
        <v>1012000</v>
      </c>
      <c r="H60" s="283"/>
      <c r="I60" s="298">
        <v>1012000</v>
      </c>
      <c r="J60" s="285"/>
      <c r="K60" s="298">
        <v>1012000</v>
      </c>
    </row>
    <row r="61" spans="1:11" s="17" customFormat="1" ht="20.55" customHeight="1" x14ac:dyDescent="0.6">
      <c r="A61" t="s">
        <v>95</v>
      </c>
      <c r="B61"/>
      <c r="C61" s="22"/>
      <c r="D61" s="22"/>
      <c r="E61" s="300"/>
      <c r="F61" s="300"/>
      <c r="G61" s="300"/>
      <c r="H61" s="283"/>
      <c r="I61" s="283"/>
      <c r="J61" s="285"/>
      <c r="K61" s="283"/>
    </row>
    <row r="62" spans="1:11" ht="23.25" customHeight="1" x14ac:dyDescent="0.55000000000000004">
      <c r="A62"/>
      <c r="B62" t="s">
        <v>96</v>
      </c>
      <c r="C62" s="22"/>
      <c r="D62" s="22"/>
      <c r="E62" s="282">
        <v>60384</v>
      </c>
      <c r="F62" s="282"/>
      <c r="G62" s="282">
        <v>60384</v>
      </c>
      <c r="H62" s="282"/>
      <c r="I62" s="282">
        <v>60384</v>
      </c>
      <c r="J62" s="282"/>
      <c r="K62" s="282">
        <v>60384</v>
      </c>
    </row>
    <row r="63" spans="1:11" ht="23.25" customHeight="1" x14ac:dyDescent="0.55000000000000004">
      <c r="A63" t="s">
        <v>49</v>
      </c>
      <c r="B63"/>
      <c r="C63" s="287"/>
      <c r="D63" s="22"/>
      <c r="E63" s="282"/>
      <c r="F63" s="282"/>
      <c r="G63" s="282"/>
      <c r="H63" s="282"/>
      <c r="I63" s="282"/>
      <c r="J63" s="282"/>
      <c r="K63" s="282"/>
    </row>
    <row r="64" spans="1:11" ht="23.25" customHeight="1" x14ac:dyDescent="0.55000000000000004">
      <c r="A64"/>
      <c r="B64" t="s">
        <v>128</v>
      </c>
      <c r="C64" s="287"/>
      <c r="D64" s="22"/>
      <c r="E64" s="282"/>
      <c r="F64" s="282"/>
      <c r="G64" s="282"/>
      <c r="H64" s="282"/>
      <c r="I64" s="282"/>
      <c r="J64" s="282"/>
      <c r="K64" s="282"/>
    </row>
    <row r="65" spans="1:11" ht="23.25" customHeight="1" x14ac:dyDescent="0.55000000000000004">
      <c r="A65"/>
      <c r="B65" t="s">
        <v>129</v>
      </c>
      <c r="C65" s="22"/>
      <c r="D65" s="22"/>
      <c r="E65" s="282">
        <v>44361</v>
      </c>
      <c r="F65" s="282"/>
      <c r="G65" s="282">
        <v>44361</v>
      </c>
      <c r="H65" s="282"/>
      <c r="I65" s="282">
        <v>44361</v>
      </c>
      <c r="J65" s="282"/>
      <c r="K65" s="282">
        <v>44361</v>
      </c>
    </row>
    <row r="66" spans="1:11" ht="23.25" customHeight="1" x14ac:dyDescent="0.55000000000000004">
      <c r="A66"/>
      <c r="B66" t="s">
        <v>14</v>
      </c>
      <c r="C66" s="22"/>
      <c r="D66" s="22"/>
      <c r="E66" s="282">
        <v>395964</v>
      </c>
      <c r="F66" s="282"/>
      <c r="G66" s="282">
        <v>420673</v>
      </c>
      <c r="H66" s="282"/>
      <c r="I66" s="282">
        <v>13714</v>
      </c>
      <c r="J66" s="282"/>
      <c r="K66" s="282">
        <v>78461</v>
      </c>
    </row>
    <row r="67" spans="1:11" ht="23.25" customHeight="1" x14ac:dyDescent="0.55000000000000004">
      <c r="A67" t="s">
        <v>43</v>
      </c>
      <c r="B67"/>
      <c r="C67" s="22"/>
      <c r="D67" s="22"/>
      <c r="E67" s="282">
        <v>4073</v>
      </c>
      <c r="F67" s="282"/>
      <c r="G67" s="282">
        <v>-81031</v>
      </c>
      <c r="H67" s="282"/>
      <c r="I67" s="267">
        <v>0</v>
      </c>
      <c r="J67" s="286"/>
      <c r="K67" s="267">
        <v>0</v>
      </c>
    </row>
    <row r="68" spans="1:11" ht="23.25" customHeight="1" x14ac:dyDescent="0.6">
      <c r="A68" s="296" t="s">
        <v>15</v>
      </c>
      <c r="B68" s="277"/>
      <c r="C68" s="24"/>
      <c r="D68" s="24"/>
      <c r="E68" s="15">
        <v>1516782</v>
      </c>
      <c r="F68" s="111">
        <v>0</v>
      </c>
      <c r="G68" s="15">
        <v>1456387</v>
      </c>
      <c r="H68" s="111">
        <v>0</v>
      </c>
      <c r="I68" s="15">
        <v>1130459</v>
      </c>
      <c r="J68" s="111">
        <v>0</v>
      </c>
      <c r="K68" s="15">
        <v>1195206</v>
      </c>
    </row>
    <row r="69" spans="1:11" ht="23.25" customHeight="1" x14ac:dyDescent="0.55000000000000004">
      <c r="A69" s="271"/>
      <c r="B69" s="271"/>
      <c r="C69" s="22"/>
      <c r="D69" s="22"/>
      <c r="E69" s="204"/>
      <c r="F69" s="204"/>
      <c r="G69" s="204"/>
      <c r="H69" s="204"/>
      <c r="I69" s="289"/>
      <c r="J69" s="285"/>
      <c r="K69" s="289"/>
    </row>
    <row r="70" spans="1:11" ht="23.25" customHeight="1" thickBot="1" x14ac:dyDescent="0.65">
      <c r="A70" s="296" t="s">
        <v>16</v>
      </c>
      <c r="B70" s="277"/>
      <c r="C70" s="24"/>
      <c r="D70" s="24"/>
      <c r="E70" s="16">
        <v>2079326</v>
      </c>
      <c r="F70" s="111">
        <v>0</v>
      </c>
      <c r="G70" s="16">
        <v>2072563</v>
      </c>
      <c r="H70" s="111">
        <v>0</v>
      </c>
      <c r="I70" s="16">
        <v>1148166</v>
      </c>
      <c r="J70" s="111">
        <v>0</v>
      </c>
      <c r="K70" s="16">
        <v>1212992</v>
      </c>
    </row>
    <row r="71" spans="1:11" ht="23.25" customHeight="1" thickTop="1" x14ac:dyDescent="0.55000000000000004">
      <c r="C71" s="266"/>
      <c r="D71" s="266"/>
      <c r="E71" s="266"/>
      <c r="F71" s="266"/>
      <c r="G71" s="266"/>
      <c r="H71" s="266"/>
    </row>
  </sheetData>
  <mergeCells count="6">
    <mergeCell ref="I4:K4"/>
    <mergeCell ref="I32:K32"/>
    <mergeCell ref="E36:K36"/>
    <mergeCell ref="E8:K8"/>
    <mergeCell ref="E4:G4"/>
    <mergeCell ref="E32:G32"/>
  </mergeCells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1"/>
  <sheetViews>
    <sheetView view="pageBreakPreview" zoomScale="85" zoomScaleNormal="80" zoomScaleSheetLayoutView="85" workbookViewId="0">
      <selection activeCell="D11" sqref="D11"/>
    </sheetView>
  </sheetViews>
  <sheetFormatPr defaultColWidth="9.125" defaultRowHeight="21.6" x14ac:dyDescent="0.55000000000000004"/>
  <cols>
    <col min="1" max="1" width="54.125" style="25" customWidth="1"/>
    <col min="2" max="2" width="8.75" style="41" customWidth="1"/>
    <col min="3" max="3" width="1.125" style="25" customWidth="1"/>
    <col min="4" max="4" width="14.75" style="25" customWidth="1"/>
    <col min="5" max="5" width="1.125" style="25" customWidth="1"/>
    <col min="6" max="6" width="14.75" style="25" customWidth="1"/>
    <col min="7" max="7" width="1.125" style="25" customWidth="1"/>
    <col min="8" max="8" width="14.75" style="25" customWidth="1"/>
    <col min="9" max="9" width="1.125" style="25" customWidth="1"/>
    <col min="10" max="10" width="14.75" style="224" customWidth="1"/>
    <col min="11" max="16384" width="9.125" style="225"/>
  </cols>
  <sheetData>
    <row r="1" spans="1:10" s="13" customFormat="1" ht="23.25" customHeight="1" x14ac:dyDescent="0.55000000000000004">
      <c r="A1" s="6" t="s">
        <v>92</v>
      </c>
      <c r="B1" s="253"/>
      <c r="C1" s="254"/>
      <c r="D1" s="254"/>
      <c r="E1" s="254"/>
      <c r="F1" s="254"/>
      <c r="G1" s="254"/>
      <c r="H1" s="254"/>
      <c r="I1" s="254"/>
      <c r="J1" s="71"/>
    </row>
    <row r="2" spans="1:10" s="13" customFormat="1" ht="23.25" customHeight="1" x14ac:dyDescent="0.55000000000000004">
      <c r="A2" s="7" t="s">
        <v>138</v>
      </c>
      <c r="B2" s="253"/>
      <c r="C2" s="254"/>
      <c r="D2" s="254"/>
      <c r="E2" s="254"/>
      <c r="F2" s="254"/>
      <c r="G2" s="254"/>
      <c r="H2" s="254"/>
      <c r="I2" s="254"/>
      <c r="J2" s="71"/>
    </row>
    <row r="3" spans="1:10" s="13" customFormat="1" ht="10.95" customHeight="1" x14ac:dyDescent="0.55000000000000004">
      <c r="A3" s="7"/>
      <c r="B3" s="253"/>
      <c r="C3" s="254"/>
      <c r="D3" s="254"/>
      <c r="E3" s="254"/>
      <c r="F3" s="254"/>
      <c r="G3" s="254"/>
      <c r="H3" s="254"/>
      <c r="I3" s="254"/>
      <c r="J3" s="71"/>
    </row>
    <row r="4" spans="1:10" s="13" customFormat="1" ht="23.25" customHeight="1" x14ac:dyDescent="0.6">
      <c r="A4" s="26"/>
      <c r="B4" s="253"/>
      <c r="C4" s="253"/>
      <c r="D4" s="315" t="s">
        <v>42</v>
      </c>
      <c r="E4" s="315"/>
      <c r="F4" s="315"/>
      <c r="G4" s="253"/>
      <c r="H4" s="316" t="s">
        <v>31</v>
      </c>
      <c r="I4" s="316"/>
      <c r="J4" s="316"/>
    </row>
    <row r="5" spans="1:10" s="13" customFormat="1" ht="23.25" customHeight="1" x14ac:dyDescent="0.55000000000000004">
      <c r="A5" s="26"/>
      <c r="B5" s="253"/>
      <c r="C5" s="253"/>
      <c r="D5" s="317" t="s">
        <v>139</v>
      </c>
      <c r="E5" s="317"/>
      <c r="F5" s="317"/>
      <c r="G5" s="253"/>
      <c r="H5" s="317" t="s">
        <v>139</v>
      </c>
      <c r="I5" s="317"/>
      <c r="J5" s="317"/>
    </row>
    <row r="6" spans="1:10" s="13" customFormat="1" ht="23.25" customHeight="1" x14ac:dyDescent="0.55000000000000004">
      <c r="A6" s="26"/>
      <c r="B6" s="253"/>
      <c r="C6" s="253"/>
      <c r="D6" s="318" t="s">
        <v>154</v>
      </c>
      <c r="E6" s="319"/>
      <c r="F6" s="319"/>
      <c r="G6" s="253"/>
      <c r="H6" s="318" t="s">
        <v>154</v>
      </c>
      <c r="I6" s="319"/>
      <c r="J6" s="319"/>
    </row>
    <row r="7" spans="1:10" s="14" customFormat="1" ht="23.25" customHeight="1" x14ac:dyDescent="0.55000000000000004">
      <c r="A7" s="226"/>
      <c r="B7" s="5"/>
      <c r="C7" s="5"/>
      <c r="D7" s="100">
        <v>2564</v>
      </c>
      <c r="E7" s="100"/>
      <c r="F7" s="100">
        <v>2563</v>
      </c>
      <c r="G7" s="22"/>
      <c r="H7" s="100">
        <v>2564</v>
      </c>
      <c r="I7" s="100"/>
      <c r="J7" s="100">
        <v>2563</v>
      </c>
    </row>
    <row r="8" spans="1:10" s="13" customFormat="1" ht="23.25" customHeight="1" x14ac:dyDescent="0.55000000000000004">
      <c r="A8" s="26"/>
      <c r="B8" s="158"/>
      <c r="D8" s="314" t="s">
        <v>32</v>
      </c>
      <c r="E8" s="314"/>
      <c r="F8" s="314"/>
      <c r="G8" s="314"/>
      <c r="H8" s="314"/>
      <c r="I8" s="314"/>
      <c r="J8" s="314"/>
    </row>
    <row r="9" spans="1:10" s="45" customFormat="1" ht="22.95" customHeight="1" x14ac:dyDescent="0.6">
      <c r="A9" s="38" t="s">
        <v>17</v>
      </c>
      <c r="B9" s="118"/>
      <c r="C9" s="118"/>
      <c r="D9" s="50"/>
      <c r="E9" s="50"/>
      <c r="F9" s="50"/>
      <c r="G9" s="50"/>
      <c r="H9" s="50"/>
      <c r="I9" s="50"/>
      <c r="J9" s="72"/>
    </row>
    <row r="10" spans="1:10" s="45" customFormat="1" ht="22.95" customHeight="1" x14ac:dyDescent="0.55000000000000004">
      <c r="A10" s="9" t="s">
        <v>45</v>
      </c>
      <c r="B10" s="118"/>
      <c r="C10" s="118"/>
      <c r="D10" s="119">
        <v>883782</v>
      </c>
      <c r="E10" s="119"/>
      <c r="F10" s="119">
        <v>623764</v>
      </c>
      <c r="G10" s="120"/>
      <c r="H10" s="122">
        <v>0</v>
      </c>
      <c r="I10" s="218"/>
      <c r="J10" s="122">
        <v>0</v>
      </c>
    </row>
    <row r="11" spans="1:10" s="45" customFormat="1" ht="22.95" customHeight="1" x14ac:dyDescent="0.55000000000000004">
      <c r="A11" s="9" t="s">
        <v>136</v>
      </c>
      <c r="B11" s="118"/>
      <c r="C11" s="118"/>
      <c r="D11" s="119">
        <v>13860</v>
      </c>
      <c r="E11" s="119"/>
      <c r="F11" s="119">
        <v>13202</v>
      </c>
      <c r="G11" s="120"/>
      <c r="H11" s="122">
        <v>0</v>
      </c>
      <c r="I11" s="218"/>
      <c r="J11" s="122">
        <v>0</v>
      </c>
    </row>
    <row r="12" spans="1:10" s="45" customFormat="1" ht="22.95" customHeight="1" x14ac:dyDescent="0.6">
      <c r="A12" s="42" t="s">
        <v>18</v>
      </c>
      <c r="B12" s="118"/>
      <c r="C12" s="118"/>
      <c r="D12" s="74">
        <v>897642</v>
      </c>
      <c r="E12" s="123"/>
      <c r="F12" s="74">
        <v>636966</v>
      </c>
      <c r="G12" s="52"/>
      <c r="H12" s="202">
        <v>0</v>
      </c>
      <c r="I12" s="232"/>
      <c r="J12" s="202">
        <v>0</v>
      </c>
    </row>
    <row r="13" spans="1:10" s="45" customFormat="1" ht="19.05" customHeight="1" x14ac:dyDescent="0.6">
      <c r="A13" s="42"/>
      <c r="B13" s="42"/>
      <c r="C13" s="42"/>
      <c r="D13" s="67"/>
      <c r="E13" s="67"/>
      <c r="F13" s="67"/>
      <c r="G13" s="52"/>
      <c r="H13" s="118"/>
      <c r="I13" s="118"/>
      <c r="J13" s="118"/>
    </row>
    <row r="14" spans="1:10" s="45" customFormat="1" ht="22.95" customHeight="1" x14ac:dyDescent="0.6">
      <c r="A14" s="38" t="s">
        <v>97</v>
      </c>
      <c r="B14" s="42"/>
      <c r="C14" s="42"/>
      <c r="D14" s="67"/>
      <c r="E14" s="67"/>
      <c r="F14" s="67"/>
      <c r="G14" s="52"/>
      <c r="H14" s="118"/>
      <c r="I14" s="118"/>
      <c r="J14" s="118"/>
    </row>
    <row r="15" spans="1:10" s="45" customFormat="1" ht="22.95" customHeight="1" x14ac:dyDescent="0.55000000000000004">
      <c r="A15" s="43" t="s">
        <v>46</v>
      </c>
      <c r="B15" s="253"/>
      <c r="C15" s="43"/>
      <c r="D15" s="119">
        <v>772857</v>
      </c>
      <c r="E15" s="119"/>
      <c r="F15" s="119">
        <v>533595</v>
      </c>
      <c r="G15" s="53"/>
      <c r="H15" s="122">
        <v>0</v>
      </c>
      <c r="I15" s="218"/>
      <c r="J15" s="122">
        <v>0</v>
      </c>
    </row>
    <row r="16" spans="1:10" s="45" customFormat="1" ht="22.95" customHeight="1" x14ac:dyDescent="0.55000000000000004">
      <c r="A16" s="43" t="s">
        <v>76</v>
      </c>
      <c r="B16" s="43"/>
      <c r="C16" s="43"/>
      <c r="D16" s="119">
        <v>12121</v>
      </c>
      <c r="E16" s="119"/>
      <c r="F16" s="119">
        <v>11479</v>
      </c>
      <c r="G16" s="53"/>
      <c r="H16" s="122">
        <v>0</v>
      </c>
      <c r="I16" s="218"/>
      <c r="J16" s="122">
        <v>0</v>
      </c>
    </row>
    <row r="17" spans="1:10" s="45" customFormat="1" ht="22.95" customHeight="1" x14ac:dyDescent="0.6">
      <c r="A17" s="47" t="s">
        <v>77</v>
      </c>
      <c r="B17" s="253"/>
      <c r="C17" s="253"/>
      <c r="D17" s="74">
        <v>784978</v>
      </c>
      <c r="E17" s="123"/>
      <c r="F17" s="74">
        <v>545074</v>
      </c>
      <c r="G17" s="55"/>
      <c r="H17" s="202">
        <v>0</v>
      </c>
      <c r="I17" s="232"/>
      <c r="J17" s="202">
        <v>0</v>
      </c>
    </row>
    <row r="18" spans="1:10" s="45" customFormat="1" ht="19.05" customHeight="1" x14ac:dyDescent="0.6">
      <c r="A18" s="43"/>
      <c r="B18" s="43"/>
      <c r="C18" s="43"/>
      <c r="D18" s="222"/>
      <c r="E18" s="222"/>
      <c r="F18" s="222"/>
      <c r="G18" s="73"/>
      <c r="H18" s="253"/>
      <c r="I18" s="253"/>
      <c r="J18" s="266"/>
    </row>
    <row r="19" spans="1:10" s="49" customFormat="1" ht="22.95" customHeight="1" x14ac:dyDescent="0.6">
      <c r="A19" s="42" t="s">
        <v>47</v>
      </c>
      <c r="B19" s="42"/>
      <c r="C19" s="42"/>
      <c r="D19" s="211">
        <v>112664</v>
      </c>
      <c r="E19" s="73"/>
      <c r="F19" s="211">
        <v>91892</v>
      </c>
      <c r="G19" s="54"/>
      <c r="H19" s="110">
        <v>0</v>
      </c>
      <c r="I19" s="125"/>
      <c r="J19" s="110">
        <v>0</v>
      </c>
    </row>
    <row r="20" spans="1:10" s="45" customFormat="1" ht="22.95" customHeight="1" x14ac:dyDescent="0.55000000000000004">
      <c r="A20" s="40" t="s">
        <v>126</v>
      </c>
      <c r="B20" s="253"/>
      <c r="C20" s="253"/>
      <c r="D20" s="119">
        <v>736</v>
      </c>
      <c r="E20" s="66"/>
      <c r="F20" s="119">
        <v>314</v>
      </c>
      <c r="G20" s="52"/>
      <c r="H20" s="119">
        <v>936</v>
      </c>
      <c r="I20" s="52"/>
      <c r="J20" s="119">
        <v>920</v>
      </c>
    </row>
    <row r="21" spans="1:10" s="45" customFormat="1" ht="22.95" customHeight="1" x14ac:dyDescent="0.55000000000000004">
      <c r="A21" s="40" t="s">
        <v>176</v>
      </c>
      <c r="B21" s="268"/>
      <c r="C21" s="268"/>
      <c r="D21" s="119">
        <v>5050</v>
      </c>
      <c r="E21" s="66"/>
      <c r="F21" s="119">
        <v>0</v>
      </c>
      <c r="G21" s="52"/>
      <c r="H21" s="119">
        <v>3688</v>
      </c>
      <c r="I21" s="52"/>
      <c r="J21" s="119">
        <v>0</v>
      </c>
    </row>
    <row r="22" spans="1:10" s="49" customFormat="1" ht="22.95" customHeight="1" x14ac:dyDescent="0.6">
      <c r="A22" s="42" t="s">
        <v>48</v>
      </c>
      <c r="B22" s="253"/>
      <c r="C22" s="253"/>
      <c r="D22" s="74">
        <v>118450</v>
      </c>
      <c r="E22" s="123"/>
      <c r="F22" s="74">
        <v>92206</v>
      </c>
      <c r="G22" s="54"/>
      <c r="H22" s="74">
        <v>4624</v>
      </c>
      <c r="I22" s="54"/>
      <c r="J22" s="74">
        <v>920</v>
      </c>
    </row>
    <row r="23" spans="1:10" s="49" customFormat="1" ht="19.05" customHeight="1" x14ac:dyDescent="0.6">
      <c r="A23" s="42"/>
      <c r="B23" s="253"/>
      <c r="C23" s="253"/>
      <c r="D23" s="67"/>
      <c r="E23" s="67"/>
      <c r="F23" s="67"/>
      <c r="G23" s="54"/>
      <c r="H23" s="54"/>
      <c r="I23" s="54"/>
      <c r="J23" s="54"/>
    </row>
    <row r="24" spans="1:10" s="45" customFormat="1" ht="22.95" customHeight="1" x14ac:dyDescent="0.55000000000000004">
      <c r="A24" s="40" t="s">
        <v>137</v>
      </c>
      <c r="B24" s="253"/>
      <c r="C24" s="253"/>
      <c r="D24" s="119">
        <v>52188</v>
      </c>
      <c r="E24" s="119"/>
      <c r="F24" s="119">
        <v>52493</v>
      </c>
      <c r="G24" s="52"/>
      <c r="H24" s="122">
        <v>0</v>
      </c>
      <c r="I24" s="218"/>
      <c r="J24" s="122">
        <v>0</v>
      </c>
    </row>
    <row r="25" spans="1:10" s="45" customFormat="1" ht="22.95" customHeight="1" x14ac:dyDescent="0.55000000000000004">
      <c r="A25" s="40" t="s">
        <v>19</v>
      </c>
      <c r="B25" s="253"/>
      <c r="C25" s="253"/>
      <c r="D25" s="121">
        <v>22419</v>
      </c>
      <c r="E25" s="121"/>
      <c r="F25" s="121">
        <v>18262</v>
      </c>
      <c r="G25" s="53"/>
      <c r="H25" s="121">
        <v>5092</v>
      </c>
      <c r="I25" s="53"/>
      <c r="J25" s="121">
        <v>5024</v>
      </c>
    </row>
    <row r="26" spans="1:10" s="45" customFormat="1" ht="22.95" customHeight="1" x14ac:dyDescent="0.55000000000000004">
      <c r="A26" s="223" t="s">
        <v>181</v>
      </c>
      <c r="B26" s="253"/>
      <c r="C26" s="253"/>
      <c r="D26" s="127">
        <v>0</v>
      </c>
      <c r="E26" s="119"/>
      <c r="F26" s="127">
        <v>2719</v>
      </c>
      <c r="G26" s="52"/>
      <c r="H26" s="127">
        <v>0</v>
      </c>
      <c r="I26" s="52"/>
      <c r="J26" s="127">
        <v>9651</v>
      </c>
    </row>
    <row r="27" spans="1:10" s="49" customFormat="1" ht="22.95" customHeight="1" x14ac:dyDescent="0.6">
      <c r="A27" s="42" t="s">
        <v>20</v>
      </c>
      <c r="B27" s="253"/>
      <c r="C27" s="253"/>
      <c r="D27" s="74">
        <v>74607</v>
      </c>
      <c r="E27" s="54"/>
      <c r="F27" s="74">
        <v>73474</v>
      </c>
      <c r="G27" s="54"/>
      <c r="H27" s="74">
        <v>5092</v>
      </c>
      <c r="I27" s="54"/>
      <c r="J27" s="74">
        <v>14675</v>
      </c>
    </row>
    <row r="28" spans="1:10" s="45" customFormat="1" ht="19.05" customHeight="1" x14ac:dyDescent="0.6">
      <c r="A28" s="42"/>
      <c r="B28" s="42"/>
      <c r="C28" s="42"/>
      <c r="D28" s="66"/>
      <c r="E28" s="66"/>
      <c r="F28" s="66"/>
      <c r="G28" s="52"/>
      <c r="H28" s="52"/>
      <c r="I28" s="52"/>
      <c r="J28" s="52"/>
    </row>
    <row r="29" spans="1:10" s="49" customFormat="1" ht="22.95" customHeight="1" x14ac:dyDescent="0.6">
      <c r="A29" s="42" t="s">
        <v>142</v>
      </c>
      <c r="B29" s="253"/>
      <c r="C29" s="254"/>
      <c r="D29" s="211">
        <v>43843</v>
      </c>
      <c r="E29" s="73"/>
      <c r="F29" s="211">
        <v>18732</v>
      </c>
      <c r="G29" s="54"/>
      <c r="H29" s="211">
        <v>-468</v>
      </c>
      <c r="I29" s="54"/>
      <c r="J29" s="211">
        <v>-13755</v>
      </c>
    </row>
    <row r="30" spans="1:10" s="45" customFormat="1" ht="22.95" customHeight="1" x14ac:dyDescent="0.55000000000000004">
      <c r="A30" s="40" t="s">
        <v>82</v>
      </c>
      <c r="B30" s="118"/>
      <c r="C30" s="118"/>
      <c r="D30" s="127">
        <v>4164</v>
      </c>
      <c r="E30" s="121"/>
      <c r="F30" s="127">
        <v>5607</v>
      </c>
      <c r="G30" s="52"/>
      <c r="H30" s="180">
        <v>31</v>
      </c>
      <c r="I30" s="52"/>
      <c r="J30" s="180">
        <v>38</v>
      </c>
    </row>
    <row r="31" spans="1:10" s="49" customFormat="1" ht="22.95" customHeight="1" x14ac:dyDescent="0.6">
      <c r="A31" s="47" t="s">
        <v>143</v>
      </c>
      <c r="B31" s="118"/>
      <c r="C31" s="42"/>
      <c r="D31" s="211">
        <v>39679</v>
      </c>
      <c r="E31" s="55"/>
      <c r="F31" s="211">
        <v>13125</v>
      </c>
      <c r="G31" s="121"/>
      <c r="H31" s="211">
        <v>-499</v>
      </c>
      <c r="I31" s="54"/>
      <c r="J31" s="211">
        <v>-13793</v>
      </c>
    </row>
    <row r="32" spans="1:10" s="49" customFormat="1" ht="22.95" customHeight="1" x14ac:dyDescent="0.6">
      <c r="A32" s="40" t="s">
        <v>99</v>
      </c>
      <c r="B32" s="253"/>
      <c r="C32" s="253"/>
      <c r="D32" s="127">
        <v>8637</v>
      </c>
      <c r="E32" s="53"/>
      <c r="F32" s="127">
        <v>4238</v>
      </c>
      <c r="G32" s="53"/>
      <c r="H32" s="124">
        <v>0</v>
      </c>
      <c r="I32" s="53"/>
      <c r="J32" s="124">
        <v>0</v>
      </c>
    </row>
    <row r="33" spans="1:10" s="49" customFormat="1" ht="22.95" customHeight="1" thickBot="1" x14ac:dyDescent="0.65">
      <c r="A33" s="47" t="s">
        <v>144</v>
      </c>
      <c r="B33" s="42"/>
      <c r="C33" s="42"/>
      <c r="D33" s="227">
        <v>31042</v>
      </c>
      <c r="E33" s="219"/>
      <c r="F33" s="227">
        <v>8887</v>
      </c>
      <c r="G33" s="220"/>
      <c r="H33" s="227">
        <v>-499</v>
      </c>
      <c r="I33" s="220"/>
      <c r="J33" s="227">
        <v>-13793</v>
      </c>
    </row>
    <row r="34" spans="1:10" s="45" customFormat="1" ht="22.5" customHeight="1" thickTop="1" x14ac:dyDescent="0.6">
      <c r="A34" s="46" t="s">
        <v>83</v>
      </c>
      <c r="B34" s="42"/>
      <c r="C34" s="42"/>
      <c r="D34" s="66"/>
      <c r="E34" s="66"/>
      <c r="F34" s="66"/>
      <c r="G34" s="52"/>
      <c r="H34" s="52"/>
      <c r="I34" s="52"/>
      <c r="J34" s="126"/>
    </row>
    <row r="35" spans="1:10" s="45" customFormat="1" ht="22.5" customHeight="1" x14ac:dyDescent="0.6">
      <c r="A35" s="109" t="s">
        <v>200</v>
      </c>
      <c r="B35" s="42"/>
      <c r="C35" s="42"/>
      <c r="D35" s="66"/>
      <c r="E35" s="66"/>
      <c r="F35" s="66"/>
      <c r="G35" s="52"/>
      <c r="H35" s="52"/>
      <c r="I35" s="52"/>
      <c r="J35" s="126"/>
    </row>
    <row r="36" spans="1:10" s="45" customFormat="1" ht="22.5" customHeight="1" x14ac:dyDescent="0.6">
      <c r="A36" s="113" t="s">
        <v>106</v>
      </c>
      <c r="B36" s="42"/>
      <c r="C36" s="42"/>
      <c r="D36" s="66"/>
      <c r="E36" s="66"/>
      <c r="F36" s="66"/>
      <c r="G36" s="52"/>
      <c r="H36" s="52"/>
      <c r="I36" s="52"/>
      <c r="J36" s="126"/>
    </row>
    <row r="37" spans="1:10" s="45" customFormat="1" ht="22.5" customHeight="1" x14ac:dyDescent="0.55000000000000004">
      <c r="A37" s="43" t="s">
        <v>132</v>
      </c>
      <c r="B37" s="43"/>
      <c r="C37" s="43"/>
      <c r="D37" s="127">
        <v>31102</v>
      </c>
      <c r="E37" s="119"/>
      <c r="F37" s="127">
        <v>-45449</v>
      </c>
      <c r="G37" s="53"/>
      <c r="H37" s="124">
        <v>0</v>
      </c>
      <c r="I37" s="5"/>
      <c r="J37" s="124">
        <v>0</v>
      </c>
    </row>
    <row r="38" spans="1:10" s="45" customFormat="1" ht="22.5" hidden="1" customHeight="1" x14ac:dyDescent="0.6">
      <c r="A38" s="47" t="s">
        <v>158</v>
      </c>
      <c r="B38" s="43"/>
      <c r="C38" s="43"/>
      <c r="D38" s="198"/>
      <c r="E38" s="119"/>
      <c r="F38" s="198"/>
      <c r="G38" s="53"/>
      <c r="H38" s="200"/>
      <c r="I38" s="5"/>
      <c r="J38" s="200"/>
    </row>
    <row r="39" spans="1:10" s="49" customFormat="1" ht="22.5" hidden="1" customHeight="1" x14ac:dyDescent="0.6">
      <c r="A39" s="46" t="s">
        <v>159</v>
      </c>
      <c r="B39" s="47"/>
      <c r="C39" s="47"/>
      <c r="D39" s="228">
        <v>31102</v>
      </c>
      <c r="E39" s="129"/>
      <c r="F39" s="228">
        <v>-45449</v>
      </c>
      <c r="G39" s="55">
        <v>0</v>
      </c>
      <c r="H39" s="262">
        <v>0</v>
      </c>
      <c r="I39" s="130"/>
      <c r="J39" s="262">
        <v>0</v>
      </c>
    </row>
    <row r="40" spans="1:10" s="49" customFormat="1" ht="21.45" hidden="1" customHeight="1" x14ac:dyDescent="0.6">
      <c r="A40" s="46"/>
      <c r="B40" s="47"/>
      <c r="C40" s="47"/>
      <c r="D40" s="73"/>
      <c r="E40" s="129"/>
      <c r="F40" s="73"/>
      <c r="G40" s="55"/>
      <c r="H40" s="59"/>
      <c r="I40" s="130"/>
      <c r="J40" s="59"/>
    </row>
    <row r="41" spans="1:10" s="49" customFormat="1" ht="22.5" hidden="1" customHeight="1" x14ac:dyDescent="0.6">
      <c r="A41" s="109" t="s">
        <v>160</v>
      </c>
      <c r="B41" s="47"/>
      <c r="C41" s="47"/>
      <c r="D41" s="73"/>
      <c r="E41" s="129"/>
      <c r="F41" s="73"/>
      <c r="G41" s="55"/>
      <c r="H41" s="59"/>
      <c r="I41" s="130"/>
      <c r="J41" s="59"/>
    </row>
    <row r="42" spans="1:10" s="49" customFormat="1" ht="22.5" hidden="1" customHeight="1" x14ac:dyDescent="0.6">
      <c r="A42" s="109" t="s">
        <v>105</v>
      </c>
      <c r="B42" s="47"/>
      <c r="C42" s="47"/>
      <c r="D42" s="73"/>
      <c r="E42" s="129"/>
      <c r="F42" s="73"/>
      <c r="G42" s="55"/>
      <c r="H42" s="59"/>
      <c r="I42" s="130"/>
      <c r="J42" s="59"/>
    </row>
    <row r="43" spans="1:10" s="49" customFormat="1" ht="22.5" hidden="1" customHeight="1" x14ac:dyDescent="0.6">
      <c r="A43" s="113" t="s">
        <v>161</v>
      </c>
      <c r="B43" s="47"/>
      <c r="C43" s="47"/>
      <c r="D43" s="73"/>
      <c r="E43" s="129"/>
      <c r="F43" s="73"/>
      <c r="G43" s="55"/>
      <c r="H43" s="59"/>
      <c r="I43" s="130"/>
      <c r="J43" s="59"/>
    </row>
    <row r="44" spans="1:10" s="49" customFormat="1" ht="22.5" hidden="1" customHeight="1" x14ac:dyDescent="0.6">
      <c r="A44" s="113" t="s">
        <v>162</v>
      </c>
      <c r="B44" s="47"/>
      <c r="C44" s="47"/>
      <c r="D44" s="265">
        <v>0</v>
      </c>
      <c r="E44" s="201"/>
      <c r="F44" s="265">
        <v>0</v>
      </c>
      <c r="G44" s="53"/>
      <c r="H44" s="124">
        <v>0</v>
      </c>
      <c r="I44" s="5"/>
      <c r="J44" s="124">
        <v>0</v>
      </c>
    </row>
    <row r="45" spans="1:10" s="49" customFormat="1" ht="22.5" hidden="1" customHeight="1" x14ac:dyDescent="0.6">
      <c r="A45" s="46" t="s">
        <v>163</v>
      </c>
      <c r="B45" s="47"/>
      <c r="C45" s="47"/>
      <c r="D45" s="73"/>
      <c r="E45" s="129"/>
      <c r="F45" s="73"/>
      <c r="G45" s="55"/>
      <c r="H45" s="200"/>
      <c r="I45" s="130"/>
      <c r="J45" s="200"/>
    </row>
    <row r="46" spans="1:10" s="49" customFormat="1" ht="22.5" hidden="1" customHeight="1" x14ac:dyDescent="0.6">
      <c r="A46" s="46" t="s">
        <v>105</v>
      </c>
      <c r="B46" s="47"/>
      <c r="C46" s="47"/>
      <c r="D46" s="264">
        <v>0</v>
      </c>
      <c r="E46" s="129"/>
      <c r="F46" s="264">
        <v>0</v>
      </c>
      <c r="G46" s="55"/>
      <c r="H46" s="262">
        <v>0</v>
      </c>
      <c r="I46" s="130"/>
      <c r="J46" s="262">
        <v>0</v>
      </c>
    </row>
    <row r="47" spans="1:10" s="49" customFormat="1" ht="22.5" customHeight="1" x14ac:dyDescent="0.6">
      <c r="A47" s="46" t="s">
        <v>145</v>
      </c>
      <c r="B47" s="47"/>
      <c r="C47" s="47"/>
      <c r="D47" s="228">
        <v>31102</v>
      </c>
      <c r="E47" s="129"/>
      <c r="F47" s="228">
        <v>-45449</v>
      </c>
      <c r="G47" s="55"/>
      <c r="H47" s="228">
        <v>0</v>
      </c>
      <c r="I47" s="130"/>
      <c r="J47" s="228">
        <v>0</v>
      </c>
    </row>
    <row r="48" spans="1:10" s="49" customFormat="1" ht="22.5" customHeight="1" thickBot="1" x14ac:dyDescent="0.65">
      <c r="A48" s="46" t="s">
        <v>146</v>
      </c>
      <c r="B48" s="42"/>
      <c r="C48" s="42"/>
      <c r="D48" s="308">
        <v>62144</v>
      </c>
      <c r="E48" s="108"/>
      <c r="F48" s="229">
        <v>-36562</v>
      </c>
      <c r="G48" s="54"/>
      <c r="H48" s="229">
        <v>-499</v>
      </c>
      <c r="I48" s="54"/>
      <c r="J48" s="229">
        <v>-13793</v>
      </c>
    </row>
    <row r="49" spans="1:14" s="13" customFormat="1" ht="13.05" customHeight="1" thickTop="1" x14ac:dyDescent="0.55000000000000004">
      <c r="A49" s="26"/>
      <c r="B49" s="253"/>
      <c r="C49" s="254"/>
      <c r="D49" s="62"/>
      <c r="E49" s="62"/>
      <c r="F49" s="62"/>
      <c r="G49" s="39"/>
      <c r="H49" s="39"/>
      <c r="I49" s="39"/>
      <c r="J49" s="39"/>
    </row>
    <row r="50" spans="1:14" s="13" customFormat="1" ht="23.25" customHeight="1" thickBot="1" x14ac:dyDescent="0.65">
      <c r="A50" s="7" t="s">
        <v>147</v>
      </c>
      <c r="B50" s="253"/>
      <c r="C50" s="185"/>
      <c r="D50" s="230">
        <v>0.31</v>
      </c>
      <c r="E50" s="187"/>
      <c r="F50" s="230">
        <v>8.7816205533596842E-2</v>
      </c>
      <c r="G50" s="188"/>
      <c r="H50" s="230">
        <v>-4.9308300395256915E-3</v>
      </c>
      <c r="I50" s="188"/>
      <c r="J50" s="186">
        <v>-0.13629446640316206</v>
      </c>
      <c r="L50" s="310"/>
      <c r="M50" s="310"/>
      <c r="N50" s="310"/>
    </row>
    <row r="51" spans="1:14" s="13" customFormat="1" ht="23.25" customHeight="1" thickTop="1" x14ac:dyDescent="0.6">
      <c r="A51" s="7"/>
      <c r="B51" s="253"/>
      <c r="C51" s="185"/>
      <c r="D51" s="187"/>
      <c r="E51" s="187"/>
      <c r="F51" s="187"/>
      <c r="G51" s="188"/>
      <c r="H51" s="187"/>
      <c r="I51" s="188"/>
      <c r="J51" s="187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8" right="0.8" top="0.48" bottom="0.5" header="0.5" footer="0.5"/>
  <pageSetup paperSize="9" scale="76" firstPageNumber="5" fitToWidth="0" fitToHeight="2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4BCA-7E75-416D-8425-080D444E1DAD}">
  <dimension ref="A1:M51"/>
  <sheetViews>
    <sheetView view="pageBreakPreview" zoomScale="85" zoomScaleNormal="80" zoomScaleSheetLayoutView="85" workbookViewId="0">
      <selection activeCell="A31" sqref="A31"/>
    </sheetView>
  </sheetViews>
  <sheetFormatPr defaultColWidth="9.125" defaultRowHeight="21.6" x14ac:dyDescent="0.55000000000000004"/>
  <cols>
    <col min="1" max="1" width="54.125" style="25" customWidth="1"/>
    <col min="2" max="2" width="8.75" style="41" customWidth="1"/>
    <col min="3" max="3" width="1.125" style="25" customWidth="1"/>
    <col min="4" max="4" width="14.75" style="25" customWidth="1"/>
    <col min="5" max="5" width="1.125" style="25" customWidth="1"/>
    <col min="6" max="6" width="14.75" style="25" customWidth="1"/>
    <col min="7" max="7" width="1.125" style="25" customWidth="1"/>
    <col min="8" max="8" width="14.75" style="25" customWidth="1"/>
    <col min="9" max="9" width="1.125" style="25" customWidth="1"/>
    <col min="10" max="10" width="14.75" style="224" customWidth="1"/>
    <col min="11" max="16384" width="9.125" style="225"/>
  </cols>
  <sheetData>
    <row r="1" spans="1:10" s="13" customFormat="1" ht="23.25" customHeight="1" x14ac:dyDescent="0.55000000000000004">
      <c r="A1" s="6" t="s">
        <v>92</v>
      </c>
      <c r="B1" s="215"/>
      <c r="C1" s="216"/>
      <c r="D1" s="216"/>
      <c r="E1" s="216"/>
      <c r="F1" s="216"/>
      <c r="G1" s="216"/>
      <c r="H1" s="216"/>
      <c r="I1" s="216"/>
      <c r="J1" s="71"/>
    </row>
    <row r="2" spans="1:10" s="13" customFormat="1" ht="23.25" customHeight="1" x14ac:dyDescent="0.55000000000000004">
      <c r="A2" s="7" t="s">
        <v>138</v>
      </c>
      <c r="B2" s="215"/>
      <c r="C2" s="216"/>
      <c r="D2" s="216"/>
      <c r="E2" s="216"/>
      <c r="F2" s="216"/>
      <c r="G2" s="216"/>
      <c r="H2" s="216"/>
      <c r="I2" s="216"/>
      <c r="J2" s="71"/>
    </row>
    <row r="3" spans="1:10" s="13" customFormat="1" ht="10.95" customHeight="1" x14ac:dyDescent="0.55000000000000004">
      <c r="A3" s="7"/>
      <c r="B3" s="215"/>
      <c r="C3" s="216"/>
      <c r="D3" s="216"/>
      <c r="E3" s="216"/>
      <c r="F3" s="216"/>
      <c r="G3" s="216"/>
      <c r="H3" s="216"/>
      <c r="I3" s="216"/>
      <c r="J3" s="71"/>
    </row>
    <row r="4" spans="1:10" s="13" customFormat="1" ht="23.25" customHeight="1" x14ac:dyDescent="0.6">
      <c r="A4" s="26"/>
      <c r="B4" s="215"/>
      <c r="C4" s="215"/>
      <c r="D4" s="315" t="s">
        <v>42</v>
      </c>
      <c r="E4" s="315"/>
      <c r="F4" s="315"/>
      <c r="G4" s="215"/>
      <c r="H4" s="316" t="s">
        <v>31</v>
      </c>
      <c r="I4" s="316"/>
      <c r="J4" s="316"/>
    </row>
    <row r="5" spans="1:10" s="13" customFormat="1" ht="23.25" customHeight="1" x14ac:dyDescent="0.55000000000000004">
      <c r="A5" s="26"/>
      <c r="B5" s="215"/>
      <c r="C5" s="215"/>
      <c r="D5" s="317" t="s">
        <v>155</v>
      </c>
      <c r="E5" s="317"/>
      <c r="F5" s="317"/>
      <c r="G5" s="215"/>
      <c r="H5" s="317" t="s">
        <v>155</v>
      </c>
      <c r="I5" s="317"/>
      <c r="J5" s="317"/>
    </row>
    <row r="6" spans="1:10" s="13" customFormat="1" ht="23.25" customHeight="1" x14ac:dyDescent="0.55000000000000004">
      <c r="A6" s="26"/>
      <c r="B6" s="215"/>
      <c r="C6" s="215"/>
      <c r="D6" s="318" t="s">
        <v>154</v>
      </c>
      <c r="E6" s="319"/>
      <c r="F6" s="319"/>
      <c r="G6" s="215"/>
      <c r="H6" s="318" t="s">
        <v>154</v>
      </c>
      <c r="I6" s="319"/>
      <c r="J6" s="319"/>
    </row>
    <row r="7" spans="1:10" s="14" customFormat="1" ht="23.25" customHeight="1" x14ac:dyDescent="0.55000000000000004">
      <c r="A7" s="226"/>
      <c r="B7" s="5" t="s">
        <v>0</v>
      </c>
      <c r="C7" s="5"/>
      <c r="D7" s="100">
        <v>2564</v>
      </c>
      <c r="E7" s="100"/>
      <c r="F7" s="100">
        <v>2563</v>
      </c>
      <c r="G7" s="22"/>
      <c r="H7" s="100">
        <v>2564</v>
      </c>
      <c r="I7" s="100"/>
      <c r="J7" s="100">
        <v>2563</v>
      </c>
    </row>
    <row r="8" spans="1:10" s="13" customFormat="1" ht="23.25" customHeight="1" x14ac:dyDescent="0.55000000000000004">
      <c r="A8" s="26"/>
      <c r="B8" s="158"/>
      <c r="D8" s="314" t="s">
        <v>32</v>
      </c>
      <c r="E8" s="314"/>
      <c r="F8" s="314"/>
      <c r="G8" s="314"/>
      <c r="H8" s="314"/>
      <c r="I8" s="314"/>
      <c r="J8" s="314"/>
    </row>
    <row r="9" spans="1:10" s="45" customFormat="1" ht="22.95" customHeight="1" x14ac:dyDescent="0.6">
      <c r="A9" s="38" t="s">
        <v>17</v>
      </c>
      <c r="B9" s="118"/>
      <c r="C9" s="118"/>
      <c r="D9" s="50"/>
      <c r="E9" s="50"/>
      <c r="F9" s="50"/>
      <c r="G9" s="50"/>
      <c r="H9" s="50"/>
      <c r="I9" s="50"/>
      <c r="J9" s="72"/>
    </row>
    <row r="10" spans="1:10" s="45" customFormat="1" ht="22.95" customHeight="1" x14ac:dyDescent="0.55000000000000004">
      <c r="A10" s="9" t="s">
        <v>45</v>
      </c>
      <c r="B10" s="118"/>
      <c r="C10" s="118"/>
      <c r="D10" s="119">
        <v>1397851</v>
      </c>
      <c r="E10" s="119"/>
      <c r="F10" s="119">
        <v>1320016</v>
      </c>
      <c r="G10" s="120"/>
      <c r="H10" s="263">
        <v>0</v>
      </c>
      <c r="I10" s="103"/>
      <c r="J10" s="263">
        <v>0</v>
      </c>
    </row>
    <row r="11" spans="1:10" s="45" customFormat="1" ht="22.95" customHeight="1" x14ac:dyDescent="0.55000000000000004">
      <c r="A11" s="9" t="s">
        <v>136</v>
      </c>
      <c r="B11" s="118"/>
      <c r="C11" s="118"/>
      <c r="D11" s="119">
        <v>23064</v>
      </c>
      <c r="E11" s="119"/>
      <c r="F11" s="119">
        <v>27703</v>
      </c>
      <c r="G11" s="120"/>
      <c r="H11" s="263">
        <v>0</v>
      </c>
      <c r="I11" s="103"/>
      <c r="J11" s="263">
        <v>0</v>
      </c>
    </row>
    <row r="12" spans="1:10" s="45" customFormat="1" ht="22.95" customHeight="1" x14ac:dyDescent="0.6">
      <c r="A12" s="42" t="s">
        <v>18</v>
      </c>
      <c r="B12" s="118">
        <v>9</v>
      </c>
      <c r="C12" s="118"/>
      <c r="D12" s="74">
        <v>1420915</v>
      </c>
      <c r="E12" s="123"/>
      <c r="F12" s="74">
        <v>1347719</v>
      </c>
      <c r="G12" s="52"/>
      <c r="H12" s="202">
        <v>0</v>
      </c>
      <c r="I12" s="27"/>
      <c r="J12" s="202">
        <v>0</v>
      </c>
    </row>
    <row r="13" spans="1:10" s="45" customFormat="1" ht="19.05" customHeight="1" x14ac:dyDescent="0.6">
      <c r="A13" s="42"/>
      <c r="B13" s="42"/>
      <c r="C13" s="42"/>
      <c r="D13" s="67"/>
      <c r="E13" s="67"/>
      <c r="F13" s="67"/>
      <c r="G13" s="52"/>
      <c r="H13" s="231"/>
      <c r="I13" s="231"/>
      <c r="J13" s="231"/>
    </row>
    <row r="14" spans="1:10" s="45" customFormat="1" ht="22.95" customHeight="1" x14ac:dyDescent="0.6">
      <c r="A14" s="38" t="s">
        <v>97</v>
      </c>
      <c r="B14" s="42"/>
      <c r="C14" s="42"/>
      <c r="D14" s="67"/>
      <c r="E14" s="67"/>
      <c r="F14" s="67"/>
      <c r="G14" s="52"/>
      <c r="H14" s="231"/>
      <c r="I14" s="231"/>
      <c r="J14" s="231"/>
    </row>
    <row r="15" spans="1:10" s="45" customFormat="1" ht="22.95" customHeight="1" x14ac:dyDescent="0.55000000000000004">
      <c r="A15" s="43" t="s">
        <v>46</v>
      </c>
      <c r="B15" s="215"/>
      <c r="C15" s="43"/>
      <c r="D15" s="119">
        <v>1220515</v>
      </c>
      <c r="E15" s="119"/>
      <c r="F15" s="119">
        <v>1141306</v>
      </c>
      <c r="G15" s="53"/>
      <c r="H15" s="263">
        <v>0</v>
      </c>
      <c r="I15" s="103"/>
      <c r="J15" s="263">
        <v>0</v>
      </c>
    </row>
    <row r="16" spans="1:10" s="45" customFormat="1" ht="22.95" customHeight="1" x14ac:dyDescent="0.55000000000000004">
      <c r="A16" s="43" t="s">
        <v>76</v>
      </c>
      <c r="B16" s="43"/>
      <c r="C16" s="43"/>
      <c r="D16" s="119">
        <v>22655</v>
      </c>
      <c r="E16" s="119"/>
      <c r="F16" s="119">
        <v>22942</v>
      </c>
      <c r="G16" s="53"/>
      <c r="H16" s="263">
        <v>0</v>
      </c>
      <c r="I16" s="103"/>
      <c r="J16" s="263">
        <v>0</v>
      </c>
    </row>
    <row r="17" spans="1:10" s="45" customFormat="1" ht="22.95" customHeight="1" x14ac:dyDescent="0.6">
      <c r="A17" s="47" t="s">
        <v>77</v>
      </c>
      <c r="B17" s="215"/>
      <c r="C17" s="215"/>
      <c r="D17" s="74">
        <v>1243170</v>
      </c>
      <c r="E17" s="123"/>
      <c r="F17" s="74">
        <v>1164248</v>
      </c>
      <c r="G17" s="55"/>
      <c r="H17" s="202">
        <v>0</v>
      </c>
      <c r="I17" s="27"/>
      <c r="J17" s="202">
        <v>0</v>
      </c>
    </row>
    <row r="18" spans="1:10" s="45" customFormat="1" ht="19.05" customHeight="1" x14ac:dyDescent="0.6">
      <c r="A18" s="43"/>
      <c r="B18" s="43"/>
      <c r="C18" s="43"/>
      <c r="D18" s="222"/>
      <c r="E18" s="222"/>
      <c r="F18" s="222"/>
      <c r="G18" s="73"/>
      <c r="H18" s="218"/>
      <c r="I18" s="218"/>
      <c r="J18" s="218"/>
    </row>
    <row r="19" spans="1:10" s="49" customFormat="1" ht="22.95" customHeight="1" x14ac:dyDescent="0.6">
      <c r="A19" s="42" t="s">
        <v>47</v>
      </c>
      <c r="B19" s="42"/>
      <c r="C19" s="42"/>
      <c r="D19" s="73">
        <v>177745</v>
      </c>
      <c r="E19" s="73"/>
      <c r="F19" s="73">
        <v>183471</v>
      </c>
      <c r="G19" s="54"/>
      <c r="H19" s="103">
        <v>0</v>
      </c>
      <c r="I19" s="233"/>
      <c r="J19" s="103">
        <v>0</v>
      </c>
    </row>
    <row r="20" spans="1:10" s="45" customFormat="1" ht="22.95" customHeight="1" x14ac:dyDescent="0.55000000000000004">
      <c r="A20" s="40" t="s">
        <v>126</v>
      </c>
      <c r="B20" s="215"/>
      <c r="C20" s="215"/>
      <c r="D20" s="119">
        <v>1936</v>
      </c>
      <c r="E20" s="66"/>
      <c r="F20" s="119">
        <v>537</v>
      </c>
      <c r="G20" s="52"/>
      <c r="H20" s="119">
        <v>1837</v>
      </c>
      <c r="I20" s="52"/>
      <c r="J20" s="119">
        <v>1860</v>
      </c>
    </row>
    <row r="21" spans="1:10" s="45" customFormat="1" ht="22.95" customHeight="1" x14ac:dyDescent="0.55000000000000004">
      <c r="A21" s="40" t="s">
        <v>176</v>
      </c>
      <c r="B21" s="215"/>
      <c r="C21" s="215"/>
      <c r="D21" s="119">
        <v>15590</v>
      </c>
      <c r="E21" s="66"/>
      <c r="F21" s="119">
        <v>11253</v>
      </c>
      <c r="G21" s="52"/>
      <c r="H21" s="119">
        <v>13467</v>
      </c>
      <c r="I21" s="52"/>
      <c r="J21" s="119">
        <v>9009</v>
      </c>
    </row>
    <row r="22" spans="1:10" s="49" customFormat="1" ht="22.95" customHeight="1" x14ac:dyDescent="0.6">
      <c r="A22" s="42" t="s">
        <v>48</v>
      </c>
      <c r="B22" s="215"/>
      <c r="C22" s="215"/>
      <c r="D22" s="74">
        <v>195271</v>
      </c>
      <c r="E22" s="123"/>
      <c r="F22" s="74">
        <v>195261</v>
      </c>
      <c r="G22" s="54"/>
      <c r="H22" s="74">
        <v>15304</v>
      </c>
      <c r="I22" s="54"/>
      <c r="J22" s="74">
        <v>10869</v>
      </c>
    </row>
    <row r="23" spans="1:10" s="49" customFormat="1" ht="19.05" customHeight="1" x14ac:dyDescent="0.6">
      <c r="A23" s="42"/>
      <c r="B23" s="215"/>
      <c r="C23" s="215"/>
      <c r="D23" s="67"/>
      <c r="E23" s="67"/>
      <c r="F23" s="67"/>
      <c r="G23" s="54"/>
      <c r="H23" s="54"/>
      <c r="I23" s="54"/>
      <c r="J23" s="54"/>
    </row>
    <row r="24" spans="1:10" s="45" customFormat="1" ht="22.5" customHeight="1" x14ac:dyDescent="0.6">
      <c r="A24" s="40" t="s">
        <v>137</v>
      </c>
      <c r="B24" s="215"/>
      <c r="C24" s="215"/>
      <c r="D24" s="119">
        <v>84939</v>
      </c>
      <c r="E24" s="119"/>
      <c r="F24" s="119">
        <v>110772</v>
      </c>
      <c r="G24" s="52"/>
      <c r="H24" s="103">
        <v>0</v>
      </c>
      <c r="I24" s="233"/>
      <c r="J24" s="103">
        <v>0</v>
      </c>
    </row>
    <row r="25" spans="1:10" s="45" customFormat="1" ht="22.5" customHeight="1" x14ac:dyDescent="0.55000000000000004">
      <c r="A25" s="40" t="s">
        <v>19</v>
      </c>
      <c r="B25" s="215"/>
      <c r="C25" s="215"/>
      <c r="D25" s="121">
        <v>41885</v>
      </c>
      <c r="E25" s="121"/>
      <c r="F25" s="121">
        <v>36299</v>
      </c>
      <c r="G25" s="53"/>
      <c r="H25" s="121">
        <v>9150</v>
      </c>
      <c r="I25" s="53"/>
      <c r="J25" s="121">
        <v>10293</v>
      </c>
    </row>
    <row r="26" spans="1:10" s="45" customFormat="1" ht="22.5" hidden="1" customHeight="1" x14ac:dyDescent="0.55000000000000004">
      <c r="A26" s="40" t="s">
        <v>181</v>
      </c>
      <c r="B26" s="215"/>
      <c r="C26" s="215"/>
      <c r="D26" s="180">
        <v>0</v>
      </c>
      <c r="E26" s="119"/>
      <c r="F26" s="180">
        <v>0</v>
      </c>
      <c r="G26" s="52"/>
      <c r="H26" s="180">
        <v>0</v>
      </c>
      <c r="I26" s="52"/>
      <c r="J26" s="180">
        <v>0</v>
      </c>
    </row>
    <row r="27" spans="1:10" s="49" customFormat="1" ht="22.5" customHeight="1" x14ac:dyDescent="0.6">
      <c r="A27" s="42" t="s">
        <v>20</v>
      </c>
      <c r="B27" s="215"/>
      <c r="C27" s="215"/>
      <c r="D27" s="74">
        <v>126824</v>
      </c>
      <c r="E27" s="54"/>
      <c r="F27" s="74">
        <v>147071</v>
      </c>
      <c r="G27" s="54"/>
      <c r="H27" s="74">
        <v>9150</v>
      </c>
      <c r="I27" s="54"/>
      <c r="J27" s="74">
        <v>10293</v>
      </c>
    </row>
    <row r="28" spans="1:10" s="45" customFormat="1" ht="19.05" customHeight="1" x14ac:dyDescent="0.6">
      <c r="A28" s="42"/>
      <c r="B28" s="42"/>
      <c r="C28" s="42"/>
      <c r="D28" s="66"/>
      <c r="E28" s="66"/>
      <c r="F28" s="66"/>
      <c r="G28" s="52"/>
      <c r="H28" s="52"/>
      <c r="I28" s="52"/>
      <c r="J28" s="52"/>
    </row>
    <row r="29" spans="1:10" s="49" customFormat="1" ht="22.5" customHeight="1" x14ac:dyDescent="0.6">
      <c r="A29" s="42" t="s">
        <v>202</v>
      </c>
      <c r="B29" s="215"/>
      <c r="C29" s="216"/>
      <c r="D29" s="73">
        <v>68447</v>
      </c>
      <c r="E29" s="73"/>
      <c r="F29" s="73">
        <v>48190</v>
      </c>
      <c r="G29" s="54"/>
      <c r="H29" s="73">
        <v>6154</v>
      </c>
      <c r="I29" s="54"/>
      <c r="J29" s="73">
        <v>576</v>
      </c>
    </row>
    <row r="30" spans="1:10" s="45" customFormat="1" ht="22.5" customHeight="1" x14ac:dyDescent="0.55000000000000004">
      <c r="A30" s="40" t="s">
        <v>82</v>
      </c>
      <c r="B30" s="118"/>
      <c r="C30" s="118"/>
      <c r="D30" s="127">
        <v>8939</v>
      </c>
      <c r="E30" s="121"/>
      <c r="F30" s="127">
        <v>11612</v>
      </c>
      <c r="G30" s="52"/>
      <c r="H30" s="180">
        <v>62</v>
      </c>
      <c r="I30" s="52"/>
      <c r="J30" s="180">
        <v>76</v>
      </c>
    </row>
    <row r="31" spans="1:10" s="49" customFormat="1" ht="22.5" customHeight="1" x14ac:dyDescent="0.6">
      <c r="A31" s="47" t="s">
        <v>203</v>
      </c>
      <c r="B31" s="118">
        <v>9</v>
      </c>
      <c r="C31" s="42"/>
      <c r="D31" s="73">
        <v>59508</v>
      </c>
      <c r="E31" s="55"/>
      <c r="F31" s="73">
        <v>36578</v>
      </c>
      <c r="G31" s="121"/>
      <c r="H31" s="73">
        <v>6092</v>
      </c>
      <c r="I31" s="54"/>
      <c r="J31" s="73">
        <v>500</v>
      </c>
    </row>
    <row r="32" spans="1:10" s="49" customFormat="1" ht="22.5" customHeight="1" x14ac:dyDescent="0.6">
      <c r="A32" s="40" t="s">
        <v>99</v>
      </c>
      <c r="B32" s="215"/>
      <c r="C32" s="215"/>
      <c r="D32" s="127">
        <v>13378</v>
      </c>
      <c r="E32" s="53"/>
      <c r="F32" s="127">
        <v>5634</v>
      </c>
      <c r="G32" s="53"/>
      <c r="H32" s="217">
        <v>0</v>
      </c>
      <c r="I32" s="53"/>
      <c r="J32" s="267">
        <v>0</v>
      </c>
    </row>
    <row r="33" spans="1:10" s="49" customFormat="1" ht="22.5" customHeight="1" thickBot="1" x14ac:dyDescent="0.65">
      <c r="A33" s="47" t="s">
        <v>204</v>
      </c>
      <c r="B33" s="42"/>
      <c r="C33" s="42"/>
      <c r="D33" s="227">
        <v>46130</v>
      </c>
      <c r="E33" s="128"/>
      <c r="F33" s="227">
        <v>30944</v>
      </c>
      <c r="G33" s="55"/>
      <c r="H33" s="227">
        <v>6092</v>
      </c>
      <c r="I33" s="55"/>
      <c r="J33" s="227">
        <v>500</v>
      </c>
    </row>
    <row r="34" spans="1:10" s="45" customFormat="1" ht="22.5" customHeight="1" thickTop="1" x14ac:dyDescent="0.6">
      <c r="A34" s="46" t="s">
        <v>83</v>
      </c>
      <c r="B34" s="42"/>
      <c r="C34" s="42"/>
      <c r="D34" s="66"/>
      <c r="E34" s="66"/>
      <c r="F34" s="66"/>
      <c r="G34" s="52"/>
      <c r="H34" s="52"/>
      <c r="I34" s="52"/>
      <c r="J34" s="52"/>
    </row>
    <row r="35" spans="1:10" s="45" customFormat="1" ht="22.5" customHeight="1" x14ac:dyDescent="0.6">
      <c r="A35" s="109" t="s">
        <v>200</v>
      </c>
      <c r="B35" s="42"/>
      <c r="C35" s="42"/>
      <c r="D35" s="66"/>
      <c r="E35" s="66"/>
      <c r="F35" s="66"/>
      <c r="G35" s="52"/>
      <c r="H35" s="52"/>
      <c r="I35" s="52"/>
      <c r="J35" s="52"/>
    </row>
    <row r="36" spans="1:10" s="45" customFormat="1" ht="22.5" customHeight="1" x14ac:dyDescent="0.6">
      <c r="A36" s="113" t="s">
        <v>106</v>
      </c>
      <c r="B36" s="42"/>
      <c r="C36" s="42"/>
      <c r="D36" s="66"/>
      <c r="E36" s="66"/>
      <c r="F36" s="66"/>
      <c r="G36" s="52"/>
      <c r="H36" s="52"/>
      <c r="I36" s="52"/>
      <c r="J36" s="52"/>
    </row>
    <row r="37" spans="1:10" s="45" customFormat="1" ht="22.5" customHeight="1" x14ac:dyDescent="0.55000000000000004">
      <c r="A37" s="43" t="s">
        <v>132</v>
      </c>
      <c r="B37" s="43"/>
      <c r="C37" s="43"/>
      <c r="D37" s="127">
        <v>85104</v>
      </c>
      <c r="E37" s="119"/>
      <c r="F37" s="127">
        <v>23167</v>
      </c>
      <c r="G37" s="53"/>
      <c r="H37" s="182">
        <v>0</v>
      </c>
      <c r="I37" s="5"/>
      <c r="J37" s="182">
        <v>0</v>
      </c>
    </row>
    <row r="38" spans="1:10" s="45" customFormat="1" ht="22.5" hidden="1" customHeight="1" x14ac:dyDescent="0.6">
      <c r="A38" s="47" t="s">
        <v>158</v>
      </c>
      <c r="B38" s="43"/>
      <c r="C38" s="43"/>
      <c r="D38" s="198"/>
      <c r="E38" s="119"/>
      <c r="F38" s="198"/>
      <c r="G38" s="53"/>
      <c r="H38" s="200"/>
      <c r="I38" s="5"/>
      <c r="J38" s="200"/>
    </row>
    <row r="39" spans="1:10" s="49" customFormat="1" ht="22.5" hidden="1" customHeight="1" x14ac:dyDescent="0.6">
      <c r="A39" s="46" t="s">
        <v>159</v>
      </c>
      <c r="B39" s="47"/>
      <c r="C39" s="47"/>
      <c r="D39" s="181">
        <v>85104</v>
      </c>
      <c r="E39" s="129"/>
      <c r="F39" s="181">
        <v>23167</v>
      </c>
      <c r="G39" s="55">
        <v>0</v>
      </c>
      <c r="H39" s="199">
        <v>0</v>
      </c>
      <c r="I39" s="130"/>
      <c r="J39" s="199">
        <v>0</v>
      </c>
    </row>
    <row r="40" spans="1:10" s="49" customFormat="1" ht="21.45" hidden="1" customHeight="1" x14ac:dyDescent="0.6">
      <c r="A40" s="46"/>
      <c r="B40" s="47"/>
      <c r="C40" s="47"/>
      <c r="D40" s="73"/>
      <c r="E40" s="129"/>
      <c r="F40" s="73"/>
      <c r="G40" s="55"/>
      <c r="H40" s="59"/>
      <c r="I40" s="130"/>
      <c r="J40" s="59"/>
    </row>
    <row r="41" spans="1:10" s="49" customFormat="1" ht="22.5" hidden="1" customHeight="1" x14ac:dyDescent="0.6">
      <c r="A41" s="109" t="s">
        <v>160</v>
      </c>
      <c r="B41" s="47"/>
      <c r="C41" s="47"/>
      <c r="D41" s="73"/>
      <c r="E41" s="129"/>
      <c r="F41" s="73"/>
      <c r="G41" s="55"/>
      <c r="H41" s="59"/>
      <c r="I41" s="130"/>
      <c r="J41" s="59"/>
    </row>
    <row r="42" spans="1:10" s="49" customFormat="1" ht="22.5" hidden="1" customHeight="1" x14ac:dyDescent="0.6">
      <c r="A42" s="109" t="s">
        <v>105</v>
      </c>
      <c r="B42" s="47"/>
      <c r="C42" s="47"/>
      <c r="D42" s="73"/>
      <c r="E42" s="129"/>
      <c r="F42" s="73"/>
      <c r="G42" s="55"/>
      <c r="H42" s="59"/>
      <c r="I42" s="130"/>
      <c r="J42" s="59"/>
    </row>
    <row r="43" spans="1:10" s="49" customFormat="1" ht="22.5" hidden="1" customHeight="1" x14ac:dyDescent="0.6">
      <c r="A43" s="113" t="s">
        <v>161</v>
      </c>
      <c r="B43" s="47"/>
      <c r="C43" s="47"/>
      <c r="D43" s="73"/>
      <c r="E43" s="129"/>
      <c r="F43" s="73"/>
      <c r="G43" s="55"/>
      <c r="H43" s="59"/>
      <c r="I43" s="130"/>
      <c r="J43" s="59"/>
    </row>
    <row r="44" spans="1:10" s="49" customFormat="1" ht="22.5" hidden="1" customHeight="1" x14ac:dyDescent="0.6">
      <c r="A44" s="113" t="s">
        <v>162</v>
      </c>
      <c r="B44" s="47"/>
      <c r="C44" s="47"/>
      <c r="D44" s="127">
        <v>0</v>
      </c>
      <c r="E44" s="201"/>
      <c r="F44" s="127">
        <v>0</v>
      </c>
      <c r="G44" s="53"/>
      <c r="H44" s="127">
        <v>0</v>
      </c>
      <c r="I44" s="5"/>
      <c r="J44" s="127">
        <v>0</v>
      </c>
    </row>
    <row r="45" spans="1:10" s="49" customFormat="1" ht="22.5" hidden="1" customHeight="1" x14ac:dyDescent="0.6">
      <c r="A45" s="46" t="s">
        <v>163</v>
      </c>
      <c r="B45" s="47"/>
      <c r="C45" s="47"/>
      <c r="D45" s="73"/>
      <c r="E45" s="129"/>
      <c r="F45" s="73"/>
      <c r="G45" s="55"/>
      <c r="H45" s="59"/>
      <c r="I45" s="130"/>
      <c r="J45" s="59"/>
    </row>
    <row r="46" spans="1:10" s="49" customFormat="1" ht="22.5" hidden="1" customHeight="1" x14ac:dyDescent="0.6">
      <c r="A46" s="46" t="s">
        <v>105</v>
      </c>
      <c r="B46" s="47"/>
      <c r="C46" s="47"/>
      <c r="D46" s="181">
        <v>0</v>
      </c>
      <c r="E46" s="129"/>
      <c r="F46" s="181">
        <v>0</v>
      </c>
      <c r="G46" s="55"/>
      <c r="H46" s="199">
        <v>0</v>
      </c>
      <c r="I46" s="130"/>
      <c r="J46" s="199">
        <v>0</v>
      </c>
    </row>
    <row r="47" spans="1:10" s="49" customFormat="1" ht="22.5" customHeight="1" x14ac:dyDescent="0.6">
      <c r="A47" s="46" t="s">
        <v>145</v>
      </c>
      <c r="B47" s="47"/>
      <c r="C47" s="47"/>
      <c r="D47" s="74">
        <v>85104</v>
      </c>
      <c r="E47" s="129"/>
      <c r="F47" s="74">
        <v>23167</v>
      </c>
      <c r="G47" s="55"/>
      <c r="H47" s="74">
        <v>0</v>
      </c>
      <c r="I47" s="130"/>
      <c r="J47" s="74">
        <v>0</v>
      </c>
    </row>
    <row r="48" spans="1:10" s="49" customFormat="1" ht="22.5" customHeight="1" thickBot="1" x14ac:dyDescent="0.65">
      <c r="A48" s="46" t="s">
        <v>146</v>
      </c>
      <c r="B48" s="42"/>
      <c r="C48" s="42"/>
      <c r="D48" s="131">
        <v>131234</v>
      </c>
      <c r="E48" s="108"/>
      <c r="F48" s="131">
        <v>54111</v>
      </c>
      <c r="G48" s="54"/>
      <c r="H48" s="131">
        <v>6092</v>
      </c>
      <c r="I48" s="54"/>
      <c r="J48" s="131">
        <v>500</v>
      </c>
    </row>
    <row r="49" spans="1:13" s="13" customFormat="1" ht="13.05" customHeight="1" thickTop="1" x14ac:dyDescent="0.55000000000000004">
      <c r="A49" s="26"/>
      <c r="B49" s="215"/>
      <c r="C49" s="216"/>
      <c r="D49" s="62"/>
      <c r="E49" s="62"/>
      <c r="F49" s="62"/>
      <c r="G49" s="39"/>
      <c r="H49" s="39"/>
      <c r="I49" s="39"/>
      <c r="J49" s="39"/>
    </row>
    <row r="50" spans="1:13" s="13" customFormat="1" ht="22.5" customHeight="1" thickBot="1" x14ac:dyDescent="0.65">
      <c r="A50" s="7" t="s">
        <v>201</v>
      </c>
      <c r="B50" s="215"/>
      <c r="C50" s="185"/>
      <c r="D50" s="186">
        <v>0.46</v>
      </c>
      <c r="E50" s="187"/>
      <c r="F50" s="186">
        <v>0.30577075098814227</v>
      </c>
      <c r="G50" s="188"/>
      <c r="H50" s="186">
        <v>6.019762845849802E-2</v>
      </c>
      <c r="I50" s="188"/>
      <c r="J50" s="186">
        <v>5.940711462450593E-3</v>
      </c>
      <c r="L50" s="310"/>
      <c r="M50" s="310"/>
    </row>
    <row r="51" spans="1:13" s="13" customFormat="1" ht="23.25" customHeight="1" thickTop="1" x14ac:dyDescent="0.6">
      <c r="A51" s="7"/>
      <c r="B51" s="215"/>
      <c r="C51" s="185"/>
      <c r="D51" s="187"/>
      <c r="E51" s="187"/>
      <c r="F51" s="187"/>
      <c r="G51" s="188"/>
      <c r="H51" s="187"/>
      <c r="I51" s="188"/>
      <c r="J51" s="187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6" firstPageNumber="6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5"/>
  <sheetViews>
    <sheetView view="pageBreakPreview" zoomScale="85" zoomScaleNormal="80" zoomScaleSheetLayoutView="85" workbookViewId="0">
      <selection activeCell="C32" sqref="C32"/>
    </sheetView>
  </sheetViews>
  <sheetFormatPr defaultColWidth="9.125" defaultRowHeight="22.5" customHeight="1" x14ac:dyDescent="0.55000000000000004"/>
  <cols>
    <col min="1" max="1" width="2.625" style="21" customWidth="1"/>
    <col min="2" max="2" width="43.75" style="21" customWidth="1"/>
    <col min="3" max="3" width="9.875" style="100" customWidth="1"/>
    <col min="4" max="4" width="14.125" style="60" customWidth="1"/>
    <col min="5" max="5" width="1.125" style="60" customWidth="1"/>
    <col min="6" max="6" width="14.125" style="60" customWidth="1"/>
    <col min="7" max="7" width="1.125" style="60" customWidth="1"/>
    <col min="8" max="8" width="14.125" style="60" customWidth="1"/>
    <col min="9" max="9" width="1.125" style="60" customWidth="1"/>
    <col min="10" max="10" width="14.125" style="60" customWidth="1"/>
    <col min="11" max="11" width="1.125" style="60" customWidth="1"/>
    <col min="12" max="12" width="14.125" style="60" customWidth="1"/>
    <col min="13" max="13" width="1.125" style="60" customWidth="1"/>
    <col min="14" max="14" width="14.125" style="60" customWidth="1"/>
    <col min="15" max="15" width="1.125" style="21" customWidth="1"/>
    <col min="16" max="16" width="14.125" style="21" customWidth="1"/>
    <col min="17" max="17" width="1.125" style="21" customWidth="1"/>
    <col min="18" max="18" width="14.125" style="21" customWidth="1"/>
    <col min="19" max="16384" width="9.125" style="21"/>
  </cols>
  <sheetData>
    <row r="1" spans="1:18" ht="22.5" customHeight="1" x14ac:dyDescent="0.6">
      <c r="A1" s="6" t="s">
        <v>92</v>
      </c>
      <c r="C1" s="14"/>
      <c r="D1" s="171"/>
      <c r="E1" s="171"/>
      <c r="F1" s="171"/>
      <c r="G1" s="171"/>
      <c r="H1" s="171"/>
      <c r="I1" s="171"/>
      <c r="J1" s="171"/>
      <c r="K1" s="171"/>
      <c r="L1" s="158"/>
      <c r="M1" s="158"/>
      <c r="N1" s="158"/>
      <c r="O1" s="13"/>
      <c r="P1" s="13"/>
      <c r="Q1" s="13"/>
      <c r="R1" s="13"/>
    </row>
    <row r="2" spans="1:18" ht="22.5" customHeight="1" x14ac:dyDescent="0.6">
      <c r="A2" s="7" t="s">
        <v>148</v>
      </c>
      <c r="C2" s="14"/>
      <c r="D2" s="171"/>
      <c r="E2" s="171"/>
      <c r="F2" s="171"/>
      <c r="G2" s="171"/>
      <c r="H2" s="171"/>
      <c r="I2" s="171"/>
      <c r="J2" s="171"/>
      <c r="K2" s="171"/>
      <c r="L2" s="158"/>
      <c r="M2" s="158"/>
      <c r="N2" s="158"/>
      <c r="O2" s="13"/>
      <c r="P2" s="13"/>
      <c r="Q2" s="13"/>
      <c r="R2" s="13"/>
    </row>
    <row r="3" spans="1:18" ht="22.5" customHeight="1" x14ac:dyDescent="0.6">
      <c r="A3" s="7"/>
      <c r="B3" s="60"/>
      <c r="C3" s="14"/>
      <c r="D3" s="171"/>
      <c r="E3" s="171"/>
      <c r="F3" s="171"/>
      <c r="G3" s="171"/>
      <c r="H3" s="171"/>
      <c r="I3" s="171"/>
      <c r="J3" s="171"/>
      <c r="K3" s="171"/>
      <c r="L3" s="158"/>
      <c r="M3" s="158"/>
      <c r="N3" s="158"/>
      <c r="O3" s="13"/>
      <c r="P3" s="13"/>
      <c r="Q3" s="13"/>
      <c r="R3" s="13"/>
    </row>
    <row r="4" spans="1:18" ht="22.5" customHeight="1" x14ac:dyDescent="0.6">
      <c r="A4" s="7"/>
      <c r="B4" s="60"/>
      <c r="C4" s="14"/>
      <c r="D4" s="320" t="s">
        <v>42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</row>
    <row r="5" spans="1:18" ht="21.6" x14ac:dyDescent="0.55000000000000004">
      <c r="A5" s="60"/>
      <c r="B5" s="60"/>
      <c r="C5" s="22"/>
      <c r="D5" s="158"/>
      <c r="E5" s="158"/>
      <c r="F5" s="158"/>
      <c r="G5" s="158"/>
      <c r="H5" s="321" t="s">
        <v>49</v>
      </c>
      <c r="I5" s="321"/>
      <c r="J5" s="321"/>
      <c r="K5" s="158"/>
      <c r="L5" s="321" t="s">
        <v>43</v>
      </c>
      <c r="M5" s="321"/>
      <c r="N5" s="321"/>
      <c r="O5" s="321"/>
      <c r="P5" s="321"/>
      <c r="Q5" s="158"/>
      <c r="R5" s="158"/>
    </row>
    <row r="6" spans="1:18" ht="21.6" x14ac:dyDescent="0.55000000000000004">
      <c r="A6" s="60"/>
      <c r="B6" s="60"/>
      <c r="C6" s="22"/>
      <c r="D6" s="158"/>
      <c r="E6" s="158"/>
      <c r="F6" s="158"/>
      <c r="G6" s="158"/>
      <c r="H6" s="158"/>
      <c r="I6" s="158"/>
      <c r="J6" s="158"/>
      <c r="K6" s="158"/>
      <c r="L6" s="255" t="s">
        <v>119</v>
      </c>
      <c r="M6" s="255"/>
      <c r="N6" s="255"/>
      <c r="O6" s="14"/>
      <c r="P6" s="14" t="s">
        <v>87</v>
      </c>
      <c r="Q6" s="158"/>
      <c r="R6" s="158"/>
    </row>
    <row r="7" spans="1:18" ht="21.6" x14ac:dyDescent="0.55000000000000004">
      <c r="A7" s="60"/>
      <c r="B7" s="60"/>
      <c r="C7" s="22"/>
      <c r="D7" s="11" t="s">
        <v>11</v>
      </c>
      <c r="I7" s="101"/>
      <c r="J7" s="101"/>
      <c r="K7" s="101"/>
      <c r="L7" s="255" t="s">
        <v>120</v>
      </c>
      <c r="M7" s="255"/>
      <c r="N7" s="255" t="s">
        <v>86</v>
      </c>
      <c r="O7" s="14"/>
      <c r="P7" s="14" t="s">
        <v>88</v>
      </c>
      <c r="Q7" s="19"/>
    </row>
    <row r="8" spans="1:18" ht="21.6" x14ac:dyDescent="0.55000000000000004">
      <c r="A8" s="60"/>
      <c r="B8" s="60"/>
      <c r="C8" s="22"/>
      <c r="D8" s="11" t="s">
        <v>107</v>
      </c>
      <c r="E8" s="11"/>
      <c r="F8" s="11" t="s">
        <v>93</v>
      </c>
      <c r="G8" s="101"/>
      <c r="H8" s="101" t="s">
        <v>84</v>
      </c>
      <c r="I8" s="101"/>
      <c r="J8" s="101"/>
      <c r="K8" s="101"/>
      <c r="L8" s="255" t="s">
        <v>121</v>
      </c>
      <c r="M8" s="255"/>
      <c r="N8" s="255" t="s">
        <v>133</v>
      </c>
      <c r="O8" s="14"/>
      <c r="P8" s="14" t="s">
        <v>89</v>
      </c>
      <c r="Q8" s="19"/>
      <c r="R8" s="100" t="s">
        <v>27</v>
      </c>
    </row>
    <row r="9" spans="1:18" ht="22.5" customHeight="1" x14ac:dyDescent="0.6">
      <c r="A9" s="154"/>
      <c r="B9" s="60"/>
      <c r="C9" s="5" t="s">
        <v>0</v>
      </c>
      <c r="D9" s="11" t="s">
        <v>108</v>
      </c>
      <c r="E9" s="11"/>
      <c r="F9" s="11" t="s">
        <v>94</v>
      </c>
      <c r="G9" s="101"/>
      <c r="H9" s="101" t="s">
        <v>85</v>
      </c>
      <c r="I9" s="101"/>
      <c r="J9" s="11" t="s">
        <v>14</v>
      </c>
      <c r="K9" s="101"/>
      <c r="L9" s="255" t="s">
        <v>122</v>
      </c>
      <c r="M9" s="101"/>
      <c r="N9" s="255" t="s">
        <v>134</v>
      </c>
      <c r="O9" s="100"/>
      <c r="P9" s="100" t="s">
        <v>90</v>
      </c>
      <c r="Q9" s="100"/>
      <c r="R9" s="11" t="s">
        <v>26</v>
      </c>
    </row>
    <row r="10" spans="1:18" ht="22.5" customHeight="1" x14ac:dyDescent="0.6">
      <c r="A10" s="154"/>
      <c r="B10" s="60"/>
      <c r="C10" s="22"/>
      <c r="D10" s="322" t="s">
        <v>32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</row>
    <row r="11" spans="1:18" ht="22.5" customHeight="1" x14ac:dyDescent="0.55000000000000004">
      <c r="A11" s="276" t="s">
        <v>177</v>
      </c>
      <c r="B11" s="276"/>
      <c r="C11" s="305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84"/>
      <c r="R11" s="306"/>
    </row>
    <row r="12" spans="1:18" s="7" customFormat="1" ht="22.5" customHeight="1" x14ac:dyDescent="0.6">
      <c r="A12" s="276" t="s">
        <v>178</v>
      </c>
      <c r="B12"/>
      <c r="C12" s="33"/>
      <c r="D12" s="106">
        <v>1012000</v>
      </c>
      <c r="E12" s="106" t="e">
        <v>#REF!</v>
      </c>
      <c r="F12" s="106">
        <v>60384</v>
      </c>
      <c r="G12" s="106"/>
      <c r="H12" s="106">
        <v>40561</v>
      </c>
      <c r="I12" s="106"/>
      <c r="J12" s="106">
        <v>381224</v>
      </c>
      <c r="K12" s="106">
        <v>0</v>
      </c>
      <c r="L12" s="106">
        <v>359606</v>
      </c>
      <c r="M12" s="106"/>
      <c r="N12" s="106">
        <v>-434552</v>
      </c>
      <c r="O12" s="106"/>
      <c r="P12" s="106">
        <v>-74946</v>
      </c>
      <c r="Q12" s="106"/>
      <c r="R12" s="106">
        <v>1419223</v>
      </c>
    </row>
    <row r="13" spans="1:18" ht="22.5" customHeight="1" x14ac:dyDescent="0.6">
      <c r="A13" s="276" t="s">
        <v>29</v>
      </c>
      <c r="B13"/>
      <c r="C13"/>
      <c r="D13" s="73"/>
      <c r="E13" s="73"/>
      <c r="F13" s="73"/>
      <c r="G13" s="123"/>
      <c r="H13" s="123"/>
      <c r="I13" s="123"/>
      <c r="J13" s="123"/>
      <c r="K13" s="123"/>
      <c r="L13" s="123"/>
      <c r="M13" s="123"/>
      <c r="N13" s="123"/>
      <c r="O13" s="105"/>
      <c r="P13" s="106"/>
      <c r="Q13" s="105"/>
      <c r="R13" s="105"/>
    </row>
    <row r="14" spans="1:18" ht="22.5" customHeight="1" x14ac:dyDescent="0.6">
      <c r="A14" s="259"/>
      <c r="B14" s="260" t="s">
        <v>183</v>
      </c>
      <c r="C14"/>
      <c r="D14" s="73"/>
      <c r="E14" s="73"/>
      <c r="F14" s="73"/>
      <c r="G14" s="123"/>
      <c r="H14" s="123"/>
      <c r="I14" s="123"/>
      <c r="J14" s="123"/>
      <c r="K14" s="123"/>
      <c r="L14" s="123"/>
      <c r="M14" s="123"/>
      <c r="N14" s="123"/>
      <c r="O14" s="105"/>
      <c r="P14" s="106"/>
      <c r="Q14" s="105"/>
      <c r="R14" s="105"/>
    </row>
    <row r="15" spans="1:18" ht="22.5" customHeight="1" x14ac:dyDescent="0.6">
      <c r="A15" s="261"/>
      <c r="B15" t="s">
        <v>185</v>
      </c>
      <c r="C15" s="22">
        <v>12</v>
      </c>
      <c r="D15" s="180" t="s">
        <v>25</v>
      </c>
      <c r="E15" s="195"/>
      <c r="F15" s="180" t="s">
        <v>25</v>
      </c>
      <c r="G15" s="196"/>
      <c r="H15" s="180" t="s">
        <v>25</v>
      </c>
      <c r="I15" s="123"/>
      <c r="J15" s="127">
        <v>-50600</v>
      </c>
      <c r="K15" s="123"/>
      <c r="L15" s="180" t="s">
        <v>25</v>
      </c>
      <c r="M15" s="123"/>
      <c r="N15" s="180" t="s">
        <v>25</v>
      </c>
      <c r="O15" s="105"/>
      <c r="P15" s="180" t="s">
        <v>25</v>
      </c>
      <c r="Q15" s="105"/>
      <c r="R15" s="250">
        <v>-50600</v>
      </c>
    </row>
    <row r="16" spans="1:18" ht="22.5" customHeight="1" x14ac:dyDescent="0.6">
      <c r="A16" s="259"/>
      <c r="B16" s="260" t="s">
        <v>184</v>
      </c>
      <c r="C16"/>
      <c r="D16" s="252" t="s">
        <v>25</v>
      </c>
      <c r="E16" s="195"/>
      <c r="F16" s="252" t="s">
        <v>25</v>
      </c>
      <c r="G16" s="196"/>
      <c r="H16" s="252" t="s">
        <v>25</v>
      </c>
      <c r="I16" s="123"/>
      <c r="J16" s="181">
        <v>-50600</v>
      </c>
      <c r="K16" s="123"/>
      <c r="L16" s="180" t="s">
        <v>25</v>
      </c>
      <c r="M16" s="123"/>
      <c r="N16" s="180" t="s">
        <v>25</v>
      </c>
      <c r="O16" s="105"/>
      <c r="P16" s="180" t="s">
        <v>25</v>
      </c>
      <c r="Q16" s="105"/>
      <c r="R16" s="197">
        <v>-50600</v>
      </c>
    </row>
    <row r="17" spans="1:18" ht="22.5" customHeight="1" x14ac:dyDescent="0.55000000000000004">
      <c r="A17" s="276" t="s">
        <v>51</v>
      </c>
      <c r="B17"/>
      <c r="C17" s="2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04"/>
      <c r="P17" s="104"/>
      <c r="Q17" s="104"/>
      <c r="R17" s="104"/>
    </row>
    <row r="18" spans="1:18" s="23" customFormat="1" ht="22.5" customHeight="1" x14ac:dyDescent="0.6">
      <c r="A18" s="276"/>
      <c r="B18" t="s">
        <v>131</v>
      </c>
      <c r="C18" s="24"/>
      <c r="D18" s="172" t="s">
        <v>25</v>
      </c>
      <c r="E18" s="59"/>
      <c r="F18" s="172" t="s">
        <v>25</v>
      </c>
      <c r="G18" s="73"/>
      <c r="H18" s="172" t="s">
        <v>25</v>
      </c>
      <c r="I18" s="73"/>
      <c r="J18" s="267">
        <v>30944</v>
      </c>
      <c r="K18" s="73"/>
      <c r="L18" s="172" t="s">
        <v>25</v>
      </c>
      <c r="M18" s="73"/>
      <c r="N18" s="172" t="s">
        <v>25</v>
      </c>
      <c r="O18" s="191"/>
      <c r="P18" s="172" t="s">
        <v>25</v>
      </c>
      <c r="Q18" s="73"/>
      <c r="R18" s="205">
        <v>30944</v>
      </c>
    </row>
    <row r="19" spans="1:18" s="23" customFormat="1" ht="22.5" customHeight="1" x14ac:dyDescent="0.6">
      <c r="A19" s="276"/>
      <c r="B19" t="s">
        <v>53</v>
      </c>
      <c r="C19" s="296"/>
      <c r="D19" s="172" t="s">
        <v>25</v>
      </c>
      <c r="E19" s="267"/>
      <c r="F19" s="180" t="s">
        <v>25</v>
      </c>
      <c r="G19" s="73"/>
      <c r="H19" s="180" t="s">
        <v>25</v>
      </c>
      <c r="I19" s="121"/>
      <c r="J19" s="180" t="s">
        <v>25</v>
      </c>
      <c r="K19" s="73"/>
      <c r="L19" s="180" t="s">
        <v>25</v>
      </c>
      <c r="M19" s="267"/>
      <c r="N19" s="180">
        <v>23167</v>
      </c>
      <c r="O19" s="267"/>
      <c r="P19" s="180">
        <v>23167</v>
      </c>
      <c r="Q19" s="121"/>
      <c r="R19" s="251">
        <v>23167</v>
      </c>
    </row>
    <row r="20" spans="1:18" s="23" customFormat="1" ht="22.2" x14ac:dyDescent="0.6">
      <c r="A20" s="276" t="s">
        <v>54</v>
      </c>
      <c r="B20" s="296"/>
      <c r="C20" s="296"/>
      <c r="D20" s="206" t="s">
        <v>25</v>
      </c>
      <c r="E20" s="73"/>
      <c r="F20" s="207" t="s">
        <v>25</v>
      </c>
      <c r="G20" s="59"/>
      <c r="H20" s="207" t="s">
        <v>25</v>
      </c>
      <c r="I20" s="59"/>
      <c r="J20" s="114">
        <v>30944</v>
      </c>
      <c r="K20" s="59"/>
      <c r="L20" s="207" t="s">
        <v>25</v>
      </c>
      <c r="M20" s="59"/>
      <c r="N20" s="114">
        <v>23167</v>
      </c>
      <c r="O20" s="207"/>
      <c r="P20" s="114">
        <v>23167</v>
      </c>
      <c r="Q20" s="59"/>
      <c r="R20" s="114">
        <v>54111</v>
      </c>
    </row>
    <row r="21" spans="1:18" s="23" customFormat="1" ht="22.5" customHeight="1" thickBot="1" x14ac:dyDescent="0.65">
      <c r="A21" s="276" t="s">
        <v>179</v>
      </c>
      <c r="B21"/>
      <c r="C21" s="24"/>
      <c r="D21" s="192">
        <v>1012000</v>
      </c>
      <c r="E21" s="73" t="e">
        <v>#REF!</v>
      </c>
      <c r="F21" s="192">
        <v>60384</v>
      </c>
      <c r="G21" s="73"/>
      <c r="H21" s="192">
        <v>40561</v>
      </c>
      <c r="I21" s="73"/>
      <c r="J21" s="192">
        <v>361568</v>
      </c>
      <c r="K21" s="73"/>
      <c r="L21" s="192">
        <v>359606</v>
      </c>
      <c r="M21" s="73"/>
      <c r="N21" s="192">
        <v>-411385</v>
      </c>
      <c r="O21" s="191"/>
      <c r="P21" s="192">
        <v>-51779</v>
      </c>
      <c r="Q21" s="191"/>
      <c r="R21" s="192">
        <v>1422734</v>
      </c>
    </row>
    <row r="22" spans="1:18" ht="16.05" customHeight="1" thickTop="1" x14ac:dyDescent="0.55000000000000004"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208"/>
      <c r="P22" s="208"/>
      <c r="Q22" s="172"/>
      <c r="R22" s="209"/>
    </row>
    <row r="23" spans="1:18" ht="18.45" customHeight="1" x14ac:dyDescent="0.55000000000000004"/>
    <row r="24" spans="1:18" ht="22.5" customHeight="1" x14ac:dyDescent="0.55000000000000004">
      <c r="A24" s="7" t="s">
        <v>192</v>
      </c>
      <c r="B24" s="7"/>
      <c r="C24" s="12"/>
      <c r="D24" s="91"/>
      <c r="E24" s="91"/>
      <c r="F24" s="91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84"/>
      <c r="R24" s="91"/>
    </row>
    <row r="25" spans="1:18" ht="22.5" customHeight="1" x14ac:dyDescent="0.6">
      <c r="A25" s="7" t="s">
        <v>193</v>
      </c>
      <c r="B25" s="60"/>
      <c r="D25" s="106">
        <v>1012000</v>
      </c>
      <c r="E25" s="106" t="e">
        <v>#REF!</v>
      </c>
      <c r="F25" s="106">
        <v>60384</v>
      </c>
      <c r="G25" s="106"/>
      <c r="H25" s="106">
        <v>44361</v>
      </c>
      <c r="I25" s="106"/>
      <c r="J25" s="106">
        <v>420673</v>
      </c>
      <c r="K25" s="106">
        <v>0</v>
      </c>
      <c r="L25" s="106">
        <v>359606</v>
      </c>
      <c r="M25" s="106"/>
      <c r="N25" s="106">
        <v>-440637</v>
      </c>
      <c r="O25" s="106"/>
      <c r="P25" s="106">
        <v>-81031</v>
      </c>
      <c r="Q25" s="106"/>
      <c r="R25" s="106">
        <v>1456387</v>
      </c>
    </row>
    <row r="26" spans="1:18" ht="22.5" customHeight="1" x14ac:dyDescent="0.6">
      <c r="A26" s="7" t="s">
        <v>29</v>
      </c>
      <c r="B26" s="60"/>
      <c r="C26" s="21"/>
      <c r="D26" s="73"/>
      <c r="E26" s="73"/>
      <c r="F26" s="73"/>
      <c r="G26" s="123"/>
      <c r="H26" s="123"/>
      <c r="I26" s="123"/>
      <c r="J26" s="123"/>
      <c r="K26" s="123"/>
      <c r="L26" s="123"/>
      <c r="M26" s="123"/>
      <c r="N26" s="123"/>
      <c r="O26" s="105"/>
      <c r="P26" s="106"/>
      <c r="Q26" s="105"/>
      <c r="R26" s="105"/>
    </row>
    <row r="27" spans="1:18" ht="22.5" customHeight="1" x14ac:dyDescent="0.6">
      <c r="A27" s="259"/>
      <c r="B27" s="260" t="s">
        <v>183</v>
      </c>
      <c r="C27" s="21"/>
      <c r="D27" s="73"/>
      <c r="E27" s="73"/>
      <c r="F27" s="73"/>
      <c r="G27" s="123"/>
      <c r="H27" s="123"/>
      <c r="I27" s="123"/>
      <c r="J27" s="123"/>
      <c r="K27" s="123"/>
      <c r="L27" s="123"/>
      <c r="M27" s="123"/>
      <c r="N27" s="123"/>
      <c r="O27" s="105"/>
      <c r="P27" s="106"/>
      <c r="Q27" s="105"/>
      <c r="R27" s="105"/>
    </row>
    <row r="28" spans="1:18" ht="22.5" customHeight="1" x14ac:dyDescent="0.6">
      <c r="A28" s="261"/>
      <c r="B28" t="s">
        <v>185</v>
      </c>
      <c r="C28" s="22">
        <v>12</v>
      </c>
      <c r="D28" s="180" t="s">
        <v>25</v>
      </c>
      <c r="E28" s="195"/>
      <c r="F28" s="180" t="s">
        <v>25</v>
      </c>
      <c r="G28" s="196"/>
      <c r="H28" s="180" t="s">
        <v>25</v>
      </c>
      <c r="I28" s="123"/>
      <c r="J28" s="127">
        <v>-70839</v>
      </c>
      <c r="K28" s="123"/>
      <c r="L28" s="180" t="s">
        <v>25</v>
      </c>
      <c r="M28" s="123"/>
      <c r="N28" s="180" t="s">
        <v>25</v>
      </c>
      <c r="O28" s="105"/>
      <c r="P28" s="180" t="s">
        <v>25</v>
      </c>
      <c r="Q28" s="105"/>
      <c r="R28" s="250">
        <v>-70839</v>
      </c>
    </row>
    <row r="29" spans="1:18" ht="22.5" customHeight="1" x14ac:dyDescent="0.6">
      <c r="A29" s="259"/>
      <c r="B29" s="260" t="s">
        <v>184</v>
      </c>
      <c r="C29" s="21"/>
      <c r="D29" s="252" t="s">
        <v>25</v>
      </c>
      <c r="E29" s="195"/>
      <c r="F29" s="252" t="s">
        <v>25</v>
      </c>
      <c r="G29" s="196"/>
      <c r="H29" s="252" t="s">
        <v>25</v>
      </c>
      <c r="I29" s="123"/>
      <c r="J29" s="181">
        <v>-70839</v>
      </c>
      <c r="K29" s="123"/>
      <c r="L29" s="180" t="s">
        <v>25</v>
      </c>
      <c r="M29" s="123"/>
      <c r="N29" s="180" t="s">
        <v>25</v>
      </c>
      <c r="O29" s="105"/>
      <c r="P29" s="180" t="s">
        <v>25</v>
      </c>
      <c r="Q29" s="105"/>
      <c r="R29" s="197">
        <v>-70839</v>
      </c>
    </row>
    <row r="30" spans="1:18" ht="22.5" customHeight="1" x14ac:dyDescent="0.55000000000000004">
      <c r="A30" s="7" t="s">
        <v>51</v>
      </c>
      <c r="B30" s="60"/>
      <c r="C30" s="2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04"/>
      <c r="P30" s="104"/>
      <c r="Q30" s="104"/>
      <c r="R30" s="104"/>
    </row>
    <row r="31" spans="1:18" ht="22.5" customHeight="1" x14ac:dyDescent="0.6">
      <c r="A31" s="7"/>
      <c r="B31" s="25" t="s">
        <v>131</v>
      </c>
      <c r="C31" s="24"/>
      <c r="D31" s="172" t="s">
        <v>25</v>
      </c>
      <c r="E31" s="59"/>
      <c r="F31" s="172" t="s">
        <v>25</v>
      </c>
      <c r="G31" s="73"/>
      <c r="H31" s="172" t="s">
        <v>25</v>
      </c>
      <c r="I31" s="73"/>
      <c r="J31" s="267">
        <v>46130</v>
      </c>
      <c r="K31" s="73"/>
      <c r="L31" s="172" t="s">
        <v>25</v>
      </c>
      <c r="M31" s="73"/>
      <c r="N31" s="172" t="s">
        <v>25</v>
      </c>
      <c r="O31" s="191"/>
      <c r="P31" s="172" t="s">
        <v>25</v>
      </c>
      <c r="Q31" s="73"/>
      <c r="R31" s="205">
        <v>46130</v>
      </c>
    </row>
    <row r="32" spans="1:18" ht="22.5" customHeight="1" x14ac:dyDescent="0.6">
      <c r="A32" s="7"/>
      <c r="B32" s="25" t="s">
        <v>53</v>
      </c>
      <c r="C32" s="23"/>
      <c r="D32" s="172" t="s">
        <v>25</v>
      </c>
      <c r="E32" s="267"/>
      <c r="F32" s="180" t="s">
        <v>25</v>
      </c>
      <c r="G32" s="73"/>
      <c r="H32" s="180" t="s">
        <v>25</v>
      </c>
      <c r="I32" s="121"/>
      <c r="J32" s="180" t="s">
        <v>25</v>
      </c>
      <c r="K32" s="73"/>
      <c r="L32" s="180" t="s">
        <v>25</v>
      </c>
      <c r="M32" s="267"/>
      <c r="N32" s="180">
        <v>85104</v>
      </c>
      <c r="O32" s="267"/>
      <c r="P32" s="180">
        <v>85104</v>
      </c>
      <c r="Q32" s="121"/>
      <c r="R32" s="251">
        <v>85104</v>
      </c>
    </row>
    <row r="33" spans="1:18" ht="22.5" customHeight="1" x14ac:dyDescent="0.6">
      <c r="A33" s="7" t="s">
        <v>54</v>
      </c>
      <c r="B33" s="23"/>
      <c r="C33" s="23"/>
      <c r="D33" s="206" t="s">
        <v>25</v>
      </c>
      <c r="E33" s="73"/>
      <c r="F33" s="207" t="s">
        <v>25</v>
      </c>
      <c r="G33" s="59"/>
      <c r="H33" s="207" t="s">
        <v>25</v>
      </c>
      <c r="I33" s="59"/>
      <c r="J33" s="114">
        <v>46130</v>
      </c>
      <c r="K33" s="59"/>
      <c r="L33" s="207" t="s">
        <v>25</v>
      </c>
      <c r="M33" s="59"/>
      <c r="N33" s="114">
        <v>85104</v>
      </c>
      <c r="O33" s="207"/>
      <c r="P33" s="114">
        <v>85104</v>
      </c>
      <c r="Q33" s="59"/>
      <c r="R33" s="114">
        <v>131234</v>
      </c>
    </row>
    <row r="34" spans="1:18" ht="22.5" customHeight="1" thickBot="1" x14ac:dyDescent="0.65">
      <c r="A34" s="7" t="s">
        <v>194</v>
      </c>
      <c r="C34" s="24"/>
      <c r="D34" s="192">
        <v>1012000</v>
      </c>
      <c r="E34" s="73" t="e">
        <v>#REF!</v>
      </c>
      <c r="F34" s="192">
        <v>60384</v>
      </c>
      <c r="G34" s="73"/>
      <c r="H34" s="192">
        <v>44361</v>
      </c>
      <c r="I34" s="73"/>
      <c r="J34" s="192">
        <v>395964</v>
      </c>
      <c r="K34" s="73"/>
      <c r="L34" s="192">
        <v>359606</v>
      </c>
      <c r="M34" s="73"/>
      <c r="N34" s="192">
        <v>-355533</v>
      </c>
      <c r="O34" s="191"/>
      <c r="P34" s="192">
        <v>4073</v>
      </c>
      <c r="Q34" s="191"/>
      <c r="R34" s="192">
        <v>1516782</v>
      </c>
    </row>
    <row r="35" spans="1:18" ht="22.5" customHeight="1" thickTop="1" x14ac:dyDescent="0.55000000000000004"/>
  </sheetData>
  <mergeCells count="4">
    <mergeCell ref="D4:R4"/>
    <mergeCell ref="H5:J5"/>
    <mergeCell ref="L5:P5"/>
    <mergeCell ref="D10:R10"/>
  </mergeCells>
  <phoneticPr fontId="4" type="noConversion"/>
  <pageMargins left="0.8" right="0.8" top="0.48" bottom="0.5" header="0.5" footer="0.5"/>
  <pageSetup paperSize="9" scale="83" firstPageNumber="7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9"/>
  <sheetViews>
    <sheetView view="pageBreakPreview" zoomScale="70" zoomScaleNormal="80" zoomScaleSheetLayoutView="70" workbookViewId="0">
      <selection activeCell="D27" sqref="D27"/>
    </sheetView>
  </sheetViews>
  <sheetFormatPr defaultColWidth="9.125" defaultRowHeight="22.5" customHeight="1" x14ac:dyDescent="0.55000000000000004"/>
  <cols>
    <col min="1" max="1" width="2.625" style="21" customWidth="1"/>
    <col min="2" max="2" width="55.375" style="21" customWidth="1"/>
    <col min="3" max="3" width="9.625" style="60" customWidth="1"/>
    <col min="4" max="4" width="16" style="21" customWidth="1"/>
    <col min="5" max="5" width="2.375" style="13" customWidth="1"/>
    <col min="6" max="6" width="16" style="21" customWidth="1"/>
    <col min="7" max="7" width="2.375" style="13" customWidth="1"/>
    <col min="8" max="8" width="16" style="21" customWidth="1"/>
    <col min="9" max="9" width="2.375" style="13" customWidth="1"/>
    <col min="10" max="10" width="16" style="21" customWidth="1"/>
    <col min="11" max="11" width="2.375" style="13" customWidth="1"/>
    <col min="12" max="12" width="16" style="21" customWidth="1"/>
    <col min="13" max="16384" width="9.125" style="21"/>
  </cols>
  <sheetData>
    <row r="1" spans="1:12" ht="22.5" customHeight="1" x14ac:dyDescent="0.6">
      <c r="A1" s="6" t="s">
        <v>92</v>
      </c>
      <c r="D1" s="17"/>
      <c r="E1" s="17"/>
      <c r="F1" s="17"/>
      <c r="G1" s="17"/>
      <c r="H1" s="13"/>
      <c r="J1" s="13"/>
      <c r="L1" s="13"/>
    </row>
    <row r="2" spans="1:12" ht="22.5" customHeight="1" x14ac:dyDescent="0.6">
      <c r="A2" s="7" t="s">
        <v>149</v>
      </c>
      <c r="D2" s="17"/>
      <c r="E2" s="17"/>
      <c r="F2" s="17"/>
      <c r="G2" s="17"/>
      <c r="H2" s="13"/>
      <c r="J2" s="13"/>
      <c r="L2" s="13"/>
    </row>
    <row r="3" spans="1:12" ht="22.5" customHeight="1" x14ac:dyDescent="0.6">
      <c r="A3" s="7"/>
      <c r="D3" s="320" t="s">
        <v>31</v>
      </c>
      <c r="E3" s="320"/>
      <c r="F3" s="320"/>
      <c r="G3" s="320"/>
      <c r="H3" s="320"/>
      <c r="I3" s="320"/>
      <c r="J3" s="320"/>
      <c r="K3" s="320"/>
      <c r="L3" s="320"/>
    </row>
    <row r="4" spans="1:12" ht="21.6" x14ac:dyDescent="0.55000000000000004">
      <c r="D4" s="158"/>
      <c r="E4" s="158"/>
      <c r="F4" s="158"/>
      <c r="G4" s="158"/>
      <c r="H4" s="321" t="s">
        <v>49</v>
      </c>
      <c r="I4" s="321"/>
      <c r="J4" s="321"/>
      <c r="K4" s="158"/>
      <c r="L4" s="158"/>
    </row>
    <row r="5" spans="1:12" ht="21.6" x14ac:dyDescent="0.55000000000000004">
      <c r="D5" s="11" t="s">
        <v>109</v>
      </c>
      <c r="E5" s="115"/>
      <c r="F5" s="11" t="s">
        <v>93</v>
      </c>
      <c r="G5" s="14"/>
      <c r="H5" s="100" t="s">
        <v>84</v>
      </c>
      <c r="I5" s="117"/>
      <c r="J5" s="11"/>
      <c r="K5" s="117"/>
      <c r="L5" s="100" t="s">
        <v>27</v>
      </c>
    </row>
    <row r="6" spans="1:12" ht="22.5" customHeight="1" x14ac:dyDescent="0.6">
      <c r="A6" s="23"/>
      <c r="C6" s="5" t="s">
        <v>0</v>
      </c>
      <c r="D6" s="11" t="s">
        <v>22</v>
      </c>
      <c r="E6" s="115"/>
      <c r="F6" s="11" t="s">
        <v>94</v>
      </c>
      <c r="G6" s="14"/>
      <c r="H6" s="100" t="s">
        <v>85</v>
      </c>
      <c r="I6" s="14"/>
      <c r="J6" s="11" t="s">
        <v>14</v>
      </c>
      <c r="K6" s="14"/>
      <c r="L6" s="11" t="s">
        <v>26</v>
      </c>
    </row>
    <row r="7" spans="1:12" ht="22.5" customHeight="1" x14ac:dyDescent="0.6">
      <c r="A7" s="23"/>
      <c r="D7" s="322" t="s">
        <v>32</v>
      </c>
      <c r="E7" s="322"/>
      <c r="F7" s="322"/>
      <c r="G7" s="322"/>
      <c r="H7" s="322"/>
      <c r="I7" s="322"/>
      <c r="J7" s="322"/>
      <c r="K7" s="322"/>
      <c r="L7" s="322"/>
    </row>
    <row r="8" spans="1:12" ht="22.5" customHeight="1" x14ac:dyDescent="0.55000000000000004">
      <c r="A8" s="7" t="s">
        <v>177</v>
      </c>
      <c r="B8" s="7"/>
      <c r="C8" s="7"/>
      <c r="D8" s="91"/>
      <c r="E8" s="91"/>
      <c r="F8" s="91"/>
      <c r="G8" s="91"/>
      <c r="H8" s="91"/>
      <c r="I8" s="91"/>
      <c r="J8" s="90"/>
      <c r="K8" s="163"/>
      <c r="L8" s="90"/>
    </row>
    <row r="9" spans="1:12" s="7" customFormat="1" ht="22.5" customHeight="1" x14ac:dyDescent="0.6">
      <c r="A9" s="7" t="s">
        <v>178</v>
      </c>
      <c r="B9" s="21"/>
      <c r="C9" s="60"/>
      <c r="D9" s="210">
        <v>1012000</v>
      </c>
      <c r="E9" s="210"/>
      <c r="F9" s="210">
        <v>60384</v>
      </c>
      <c r="G9" s="210"/>
      <c r="H9" s="210">
        <v>40561</v>
      </c>
      <c r="I9" s="210"/>
      <c r="J9" s="210">
        <v>56989</v>
      </c>
      <c r="K9" s="211"/>
      <c r="L9" s="203">
        <v>1169934</v>
      </c>
    </row>
    <row r="10" spans="1:12" ht="22.5" customHeight="1" x14ac:dyDescent="0.6">
      <c r="A10" s="42" t="s">
        <v>29</v>
      </c>
      <c r="D10" s="48"/>
      <c r="E10" s="48"/>
      <c r="F10" s="48"/>
      <c r="G10" s="48"/>
      <c r="H10" s="48"/>
      <c r="I10" s="48"/>
      <c r="J10" s="48"/>
      <c r="K10" s="48"/>
      <c r="L10" s="48"/>
    </row>
    <row r="11" spans="1:12" ht="22.5" customHeight="1" x14ac:dyDescent="0.6">
      <c r="A11" s="259"/>
      <c r="B11" s="260" t="s">
        <v>183</v>
      </c>
      <c r="D11" s="48"/>
      <c r="E11" s="48"/>
      <c r="F11" s="48"/>
      <c r="G11" s="48"/>
      <c r="H11" s="48"/>
      <c r="I11" s="48"/>
      <c r="J11" s="48"/>
      <c r="K11" s="48"/>
      <c r="L11" s="48"/>
    </row>
    <row r="12" spans="1:12" ht="22.5" customHeight="1" x14ac:dyDescent="0.6">
      <c r="A12" s="261"/>
      <c r="B12" t="s">
        <v>185</v>
      </c>
      <c r="C12" s="118">
        <v>12</v>
      </c>
      <c r="D12" s="246" t="s">
        <v>25</v>
      </c>
      <c r="E12" s="48"/>
      <c r="F12" s="246" t="s">
        <v>25</v>
      </c>
      <c r="G12" s="48"/>
      <c r="H12" s="246" t="s">
        <v>25</v>
      </c>
      <c r="I12" s="48"/>
      <c r="J12" s="247">
        <v>-50600</v>
      </c>
      <c r="K12" s="48"/>
      <c r="L12" s="247">
        <v>-50600</v>
      </c>
    </row>
    <row r="13" spans="1:12" ht="22.5" customHeight="1" x14ac:dyDescent="0.6">
      <c r="A13" s="259"/>
      <c r="B13" s="260" t="s">
        <v>184</v>
      </c>
      <c r="D13" s="202" t="s">
        <v>25</v>
      </c>
      <c r="E13" s="48"/>
      <c r="F13" s="202" t="s">
        <v>25</v>
      </c>
      <c r="G13" s="48"/>
      <c r="H13" s="202" t="s">
        <v>25</v>
      </c>
      <c r="I13" s="48"/>
      <c r="J13" s="114">
        <v>-50600</v>
      </c>
      <c r="K13" s="48"/>
      <c r="L13" s="114">
        <v>-50600</v>
      </c>
    </row>
    <row r="14" spans="1:12" s="23" customFormat="1" ht="22.5" customHeight="1" x14ac:dyDescent="0.6">
      <c r="A14" s="7" t="s">
        <v>51</v>
      </c>
      <c r="B14" s="21"/>
      <c r="C14" s="154"/>
      <c r="D14" s="116"/>
      <c r="E14" s="116"/>
      <c r="F14" s="116"/>
      <c r="G14" s="77"/>
      <c r="H14" s="116"/>
      <c r="I14" s="77"/>
      <c r="J14" s="65"/>
      <c r="K14" s="163"/>
      <c r="L14" s="65"/>
    </row>
    <row r="15" spans="1:12" ht="22.5" customHeight="1" x14ac:dyDescent="0.6">
      <c r="A15" s="7"/>
      <c r="B15" s="21" t="s">
        <v>131</v>
      </c>
      <c r="C15" s="154"/>
      <c r="D15" s="65" t="s">
        <v>25</v>
      </c>
      <c r="E15" s="65"/>
      <c r="F15" s="65" t="s">
        <v>25</v>
      </c>
      <c r="G15" s="65"/>
      <c r="H15" s="65" t="s">
        <v>25</v>
      </c>
      <c r="I15" s="107"/>
      <c r="J15" s="248">
        <v>500</v>
      </c>
      <c r="K15" s="249"/>
      <c r="L15" s="248">
        <v>500</v>
      </c>
    </row>
    <row r="16" spans="1:12" ht="22.5" customHeight="1" x14ac:dyDescent="0.6">
      <c r="A16" s="7" t="s">
        <v>54</v>
      </c>
      <c r="C16" s="118"/>
      <c r="D16" s="194" t="s">
        <v>25</v>
      </c>
      <c r="E16" s="107"/>
      <c r="F16" s="194" t="s">
        <v>25</v>
      </c>
      <c r="G16" s="107"/>
      <c r="H16" s="194" t="s">
        <v>25</v>
      </c>
      <c r="I16" s="107"/>
      <c r="J16" s="194">
        <v>500</v>
      </c>
      <c r="K16" s="173"/>
      <c r="L16" s="194">
        <v>500</v>
      </c>
    </row>
    <row r="17" spans="1:12" s="23" customFormat="1" ht="22.5" customHeight="1" thickBot="1" x14ac:dyDescent="0.65">
      <c r="A17" s="7" t="s">
        <v>179</v>
      </c>
      <c r="C17" s="154"/>
      <c r="D17" s="79">
        <v>1012000</v>
      </c>
      <c r="E17" s="77"/>
      <c r="F17" s="79">
        <v>60384</v>
      </c>
      <c r="G17" s="77"/>
      <c r="H17" s="79">
        <v>40561</v>
      </c>
      <c r="I17" s="77"/>
      <c r="J17" s="79">
        <v>6889</v>
      </c>
      <c r="K17" s="163"/>
      <c r="L17" s="307">
        <v>1119834</v>
      </c>
    </row>
    <row r="18" spans="1:12" s="23" customFormat="1" ht="23.25" customHeight="1" thickTop="1" x14ac:dyDescent="0.6">
      <c r="A18" s="7"/>
      <c r="C18" s="154"/>
      <c r="D18" s="77"/>
      <c r="E18" s="77"/>
      <c r="F18" s="77"/>
      <c r="G18" s="77"/>
      <c r="H18" s="77"/>
      <c r="I18" s="77"/>
      <c r="J18" s="77"/>
      <c r="K18" s="163"/>
      <c r="L18" s="77"/>
    </row>
    <row r="19" spans="1:12" ht="22.5" customHeight="1" x14ac:dyDescent="0.55000000000000004">
      <c r="A19" s="7" t="s">
        <v>192</v>
      </c>
      <c r="B19" s="7"/>
      <c r="C19" s="7"/>
      <c r="D19" s="91"/>
      <c r="E19" s="91"/>
      <c r="F19" s="91"/>
      <c r="G19" s="91"/>
      <c r="H19" s="91"/>
      <c r="I19" s="91"/>
      <c r="J19" s="90"/>
      <c r="K19" s="163"/>
      <c r="L19" s="90"/>
    </row>
    <row r="20" spans="1:12" ht="22.5" customHeight="1" x14ac:dyDescent="0.6">
      <c r="A20" s="7" t="s">
        <v>193</v>
      </c>
      <c r="D20" s="210">
        <v>1012000</v>
      </c>
      <c r="E20" s="210"/>
      <c r="F20" s="210">
        <v>60384</v>
      </c>
      <c r="G20" s="210"/>
      <c r="H20" s="210">
        <v>44361</v>
      </c>
      <c r="I20" s="210"/>
      <c r="J20" s="210">
        <v>78461</v>
      </c>
      <c r="K20" s="211"/>
      <c r="L20" s="203">
        <v>1195206</v>
      </c>
    </row>
    <row r="21" spans="1:12" ht="22.5" customHeight="1" x14ac:dyDescent="0.6">
      <c r="A21" s="42" t="s">
        <v>29</v>
      </c>
      <c r="D21" s="48"/>
      <c r="E21" s="48"/>
      <c r="F21" s="48"/>
      <c r="G21" s="48"/>
      <c r="H21" s="48"/>
      <c r="I21" s="48"/>
      <c r="J21" s="48"/>
      <c r="K21" s="48"/>
      <c r="L21" s="48"/>
    </row>
    <row r="22" spans="1:12" ht="22.5" customHeight="1" x14ac:dyDescent="0.6">
      <c r="A22" s="259"/>
      <c r="B22" s="260" t="s">
        <v>183</v>
      </c>
      <c r="D22" s="48"/>
      <c r="E22" s="48"/>
      <c r="F22" s="48"/>
      <c r="G22" s="48"/>
      <c r="H22" s="48"/>
      <c r="I22" s="48"/>
      <c r="J22" s="48"/>
      <c r="K22" s="48"/>
      <c r="L22" s="48"/>
    </row>
    <row r="23" spans="1:12" ht="22.5" customHeight="1" x14ac:dyDescent="0.6">
      <c r="A23" s="261"/>
      <c r="B23" t="s">
        <v>185</v>
      </c>
      <c r="C23" s="118">
        <v>12</v>
      </c>
      <c r="D23" s="246" t="s">
        <v>25</v>
      </c>
      <c r="E23" s="48"/>
      <c r="F23" s="246" t="s">
        <v>25</v>
      </c>
      <c r="G23" s="48"/>
      <c r="H23" s="246" t="s">
        <v>25</v>
      </c>
      <c r="I23" s="48"/>
      <c r="J23" s="247">
        <v>-70839</v>
      </c>
      <c r="K23" s="48"/>
      <c r="L23" s="247">
        <v>-70839</v>
      </c>
    </row>
    <row r="24" spans="1:12" ht="22.5" customHeight="1" x14ac:dyDescent="0.6">
      <c r="A24" s="259"/>
      <c r="B24" s="260" t="s">
        <v>184</v>
      </c>
      <c r="D24" s="202" t="s">
        <v>25</v>
      </c>
      <c r="E24" s="48"/>
      <c r="F24" s="202" t="s">
        <v>25</v>
      </c>
      <c r="G24" s="48"/>
      <c r="H24" s="202" t="s">
        <v>25</v>
      </c>
      <c r="I24" s="48"/>
      <c r="J24" s="114">
        <v>-70839</v>
      </c>
      <c r="K24" s="48"/>
      <c r="L24" s="114">
        <v>-70839</v>
      </c>
    </row>
    <row r="25" spans="1:12" ht="22.5" customHeight="1" x14ac:dyDescent="0.6">
      <c r="A25" s="7" t="s">
        <v>51</v>
      </c>
      <c r="C25" s="154"/>
      <c r="D25" s="116"/>
      <c r="E25" s="116"/>
      <c r="F25" s="116"/>
      <c r="G25" s="77"/>
      <c r="H25" s="116"/>
      <c r="I25" s="77"/>
      <c r="J25" s="65"/>
      <c r="K25" s="163"/>
      <c r="L25" s="65"/>
    </row>
    <row r="26" spans="1:12" ht="22.5" customHeight="1" x14ac:dyDescent="0.6">
      <c r="A26" s="7"/>
      <c r="B26" s="21" t="s">
        <v>131</v>
      </c>
      <c r="C26" s="154"/>
      <c r="D26" s="65" t="s">
        <v>25</v>
      </c>
      <c r="E26" s="65"/>
      <c r="F26" s="65" t="s">
        <v>25</v>
      </c>
      <c r="G26" s="65"/>
      <c r="H26" s="65" t="s">
        <v>25</v>
      </c>
      <c r="I26" s="107"/>
      <c r="J26" s="248">
        <v>6092</v>
      </c>
      <c r="K26" s="249"/>
      <c r="L26" s="248">
        <v>6092</v>
      </c>
    </row>
    <row r="27" spans="1:12" ht="22.5" customHeight="1" x14ac:dyDescent="0.6">
      <c r="A27" s="7" t="s">
        <v>54</v>
      </c>
      <c r="C27" s="118"/>
      <c r="D27" s="194" t="s">
        <v>25</v>
      </c>
      <c r="E27" s="107"/>
      <c r="F27" s="194" t="s">
        <v>25</v>
      </c>
      <c r="G27" s="107"/>
      <c r="H27" s="194" t="s">
        <v>25</v>
      </c>
      <c r="I27" s="107"/>
      <c r="J27" s="194">
        <v>6092</v>
      </c>
      <c r="K27" s="173"/>
      <c r="L27" s="194">
        <v>6092</v>
      </c>
    </row>
    <row r="28" spans="1:12" ht="22.5" customHeight="1" thickBot="1" x14ac:dyDescent="0.65">
      <c r="A28" s="7" t="s">
        <v>194</v>
      </c>
      <c r="B28" s="23"/>
      <c r="C28" s="154"/>
      <c r="D28" s="79">
        <v>1012000</v>
      </c>
      <c r="E28" s="77"/>
      <c r="F28" s="79">
        <v>60384</v>
      </c>
      <c r="G28" s="77"/>
      <c r="H28" s="79">
        <v>44361</v>
      </c>
      <c r="I28" s="77"/>
      <c r="J28" s="79">
        <v>13714</v>
      </c>
      <c r="K28" s="163"/>
      <c r="L28" s="79">
        <v>1130459</v>
      </c>
    </row>
    <row r="29" spans="1:12" ht="22.5" customHeight="1" thickTop="1" x14ac:dyDescent="0.55000000000000004"/>
  </sheetData>
  <mergeCells count="3">
    <mergeCell ref="D3:L3"/>
    <mergeCell ref="H4:J4"/>
    <mergeCell ref="D7:L7"/>
  </mergeCells>
  <pageMargins left="0.8" right="0.8" top="0.48" bottom="0.5" header="0.5" footer="0.5"/>
  <pageSetup paperSize="9" scale="93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6"/>
  <sheetViews>
    <sheetView view="pageBreakPreview" zoomScale="70" zoomScaleNormal="80" zoomScaleSheetLayoutView="70" workbookViewId="0">
      <selection activeCell="D5" sqref="D5:F5"/>
    </sheetView>
  </sheetViews>
  <sheetFormatPr defaultColWidth="8.75" defaultRowHeight="21.6" x14ac:dyDescent="0.55000000000000004"/>
  <cols>
    <col min="1" max="1" width="1.75" style="113" customWidth="1"/>
    <col min="2" max="2" width="43.25" style="212" customWidth="1"/>
    <col min="3" max="3" width="6.75" style="212" customWidth="1"/>
    <col min="4" max="4" width="14.25" style="213" customWidth="1"/>
    <col min="5" max="5" width="0.625" style="213" customWidth="1"/>
    <col min="6" max="6" width="14.25" style="213" customWidth="1"/>
    <col min="7" max="7" width="0.875" style="213" customWidth="1"/>
    <col min="8" max="8" width="14.25" style="213" customWidth="1"/>
    <col min="9" max="9" width="0.875" style="213" customWidth="1"/>
    <col min="10" max="10" width="14.25" style="13" customWidth="1"/>
    <col min="11" max="16384" width="8.75" style="25"/>
  </cols>
  <sheetData>
    <row r="1" spans="1:10" ht="23.4" x14ac:dyDescent="0.55000000000000004">
      <c r="A1" s="6" t="s">
        <v>92</v>
      </c>
    </row>
    <row r="2" spans="1:10" s="7" customFormat="1" ht="22.2" x14ac:dyDescent="0.55000000000000004">
      <c r="A2" s="7" t="s">
        <v>140</v>
      </c>
      <c r="D2" s="244"/>
      <c r="E2" s="244"/>
      <c r="F2" s="244"/>
      <c r="G2" s="244"/>
      <c r="H2" s="244"/>
      <c r="I2" s="244"/>
    </row>
    <row r="3" spans="1:10" ht="22.2" x14ac:dyDescent="0.55000000000000004">
      <c r="A3" s="7"/>
    </row>
    <row r="4" spans="1:10" ht="22.2" x14ac:dyDescent="0.6">
      <c r="A4" s="7"/>
      <c r="D4" s="315" t="s">
        <v>42</v>
      </c>
      <c r="E4" s="315"/>
      <c r="F4" s="315"/>
      <c r="G4" s="212"/>
      <c r="H4" s="316" t="s">
        <v>31</v>
      </c>
      <c r="I4" s="316"/>
      <c r="J4" s="316"/>
    </row>
    <row r="5" spans="1:10" ht="22.2" x14ac:dyDescent="0.55000000000000004">
      <c r="A5" s="7"/>
      <c r="D5" s="317" t="s">
        <v>155</v>
      </c>
      <c r="E5" s="317"/>
      <c r="F5" s="317"/>
      <c r="G5" s="212"/>
      <c r="H5" s="317" t="s">
        <v>155</v>
      </c>
      <c r="I5" s="317"/>
      <c r="J5" s="317"/>
    </row>
    <row r="6" spans="1:10" ht="22.2" x14ac:dyDescent="0.55000000000000004">
      <c r="A6" s="7"/>
      <c r="D6" s="318" t="s">
        <v>157</v>
      </c>
      <c r="E6" s="319"/>
      <c r="F6" s="319"/>
      <c r="G6" s="212"/>
      <c r="H6" s="318" t="s">
        <v>157</v>
      </c>
      <c r="I6" s="319"/>
      <c r="J6" s="319"/>
    </row>
    <row r="7" spans="1:10" x14ac:dyDescent="0.55000000000000004">
      <c r="D7" s="100">
        <v>2564</v>
      </c>
      <c r="E7" s="100"/>
      <c r="F7" s="100">
        <v>2563</v>
      </c>
      <c r="G7" s="22"/>
      <c r="H7" s="100">
        <v>2564</v>
      </c>
      <c r="I7" s="100"/>
      <c r="J7" s="100">
        <v>2563</v>
      </c>
    </row>
    <row r="8" spans="1:10" x14ac:dyDescent="0.55000000000000004">
      <c r="D8" s="322" t="s">
        <v>32</v>
      </c>
      <c r="E8" s="322"/>
      <c r="F8" s="322"/>
      <c r="G8" s="322"/>
      <c r="H8" s="322"/>
      <c r="I8" s="322"/>
      <c r="J8" s="322"/>
    </row>
    <row r="9" spans="1:10" ht="22.2" x14ac:dyDescent="0.55000000000000004">
      <c r="A9" s="8" t="s">
        <v>23</v>
      </c>
      <c r="J9" s="56"/>
    </row>
    <row r="10" spans="1:10" ht="22.05" customHeight="1" x14ac:dyDescent="0.55000000000000004">
      <c r="A10" s="9" t="s">
        <v>204</v>
      </c>
      <c r="D10" s="132">
        <v>46130</v>
      </c>
      <c r="E10" s="132"/>
      <c r="F10" s="132">
        <v>30944</v>
      </c>
      <c r="G10" s="132"/>
      <c r="H10" s="132">
        <v>6092</v>
      </c>
      <c r="I10" s="132"/>
      <c r="J10" s="132">
        <v>500</v>
      </c>
    </row>
    <row r="11" spans="1:10" ht="22.05" customHeight="1" x14ac:dyDescent="0.55000000000000004">
      <c r="A11" s="10" t="s">
        <v>150</v>
      </c>
      <c r="D11" s="133"/>
      <c r="E11" s="133"/>
      <c r="F11" s="133"/>
      <c r="G11" s="134"/>
      <c r="H11" s="134"/>
      <c r="I11" s="134"/>
      <c r="J11" s="134"/>
    </row>
    <row r="12" spans="1:10" s="29" customFormat="1" ht="22.05" customHeight="1" x14ac:dyDescent="0.55000000000000004">
      <c r="A12" s="174"/>
      <c r="B12" s="40" t="s">
        <v>99</v>
      </c>
      <c r="C12" s="40"/>
      <c r="D12" s="135">
        <v>13378</v>
      </c>
      <c r="E12" s="135"/>
      <c r="F12" s="135">
        <v>5634</v>
      </c>
      <c r="G12" s="137"/>
      <c r="H12" s="138">
        <v>0</v>
      </c>
      <c r="I12" s="137"/>
      <c r="J12" s="138">
        <v>0</v>
      </c>
    </row>
    <row r="13" spans="1:10" s="29" customFormat="1" ht="22.05" customHeight="1" x14ac:dyDescent="0.55000000000000004">
      <c r="A13" s="174"/>
      <c r="B13" s="40" t="s">
        <v>82</v>
      </c>
      <c r="C13" s="40"/>
      <c r="D13" s="135">
        <v>8939</v>
      </c>
      <c r="E13" s="32"/>
      <c r="F13" s="135">
        <v>11612</v>
      </c>
      <c r="G13" s="136"/>
      <c r="H13" s="138">
        <v>62</v>
      </c>
      <c r="I13" s="28"/>
      <c r="J13" s="138">
        <v>76</v>
      </c>
    </row>
    <row r="14" spans="1:10" ht="22.05" customHeight="1" x14ac:dyDescent="0.55000000000000004">
      <c r="A14" s="41"/>
      <c r="B14" s="60" t="s">
        <v>55</v>
      </c>
      <c r="C14" s="60"/>
      <c r="D14" s="133">
        <v>34131</v>
      </c>
      <c r="E14" s="133"/>
      <c r="F14" s="133">
        <v>37515</v>
      </c>
      <c r="G14" s="134"/>
      <c r="H14" s="135">
        <v>383</v>
      </c>
      <c r="I14" s="134"/>
      <c r="J14" s="135">
        <v>326</v>
      </c>
    </row>
    <row r="15" spans="1:10" s="29" customFormat="1" ht="22.05" customHeight="1" x14ac:dyDescent="0.55000000000000004">
      <c r="A15" s="156"/>
      <c r="B15" s="60" t="s">
        <v>56</v>
      </c>
      <c r="C15" s="60"/>
      <c r="D15" s="32">
        <v>28</v>
      </c>
      <c r="E15" s="32"/>
      <c r="F15" s="32">
        <v>19</v>
      </c>
      <c r="G15" s="136"/>
      <c r="H15" s="138">
        <v>0</v>
      </c>
      <c r="I15" s="28"/>
      <c r="J15" s="138">
        <v>0</v>
      </c>
    </row>
    <row r="16" spans="1:10" s="29" customFormat="1" ht="22.05" customHeight="1" x14ac:dyDescent="0.55000000000000004">
      <c r="A16" s="156"/>
      <c r="B16" s="60" t="s">
        <v>152</v>
      </c>
      <c r="C16" s="60"/>
      <c r="D16" s="311">
        <v>0</v>
      </c>
      <c r="E16" s="32"/>
      <c r="F16" s="32">
        <v>293</v>
      </c>
      <c r="G16" s="136"/>
      <c r="H16" s="138">
        <v>0</v>
      </c>
      <c r="I16" s="28"/>
      <c r="J16" s="138">
        <v>0</v>
      </c>
    </row>
    <row r="17" spans="1:10" s="29" customFormat="1" ht="22.05" customHeight="1" x14ac:dyDescent="0.55000000000000004">
      <c r="A17" s="156"/>
      <c r="B17" s="60" t="s">
        <v>164</v>
      </c>
      <c r="C17" s="60"/>
      <c r="D17" s="132">
        <v>-44</v>
      </c>
      <c r="E17" s="32"/>
      <c r="F17" s="132">
        <v>-5</v>
      </c>
      <c r="G17" s="136"/>
      <c r="H17" s="138">
        <v>0</v>
      </c>
      <c r="I17" s="28"/>
      <c r="J17" s="138">
        <v>0</v>
      </c>
    </row>
    <row r="18" spans="1:10" s="29" customFormat="1" ht="22.05" customHeight="1" x14ac:dyDescent="0.55000000000000004">
      <c r="A18" s="174"/>
      <c r="B18" s="40" t="s">
        <v>198</v>
      </c>
      <c r="C18" s="40"/>
      <c r="D18" s="32">
        <v>-7530</v>
      </c>
      <c r="E18" s="32"/>
      <c r="F18" s="32">
        <v>-1599</v>
      </c>
      <c r="G18" s="136"/>
      <c r="H18" s="138">
        <v>-9181</v>
      </c>
      <c r="I18" s="28"/>
      <c r="J18" s="138">
        <v>-3358</v>
      </c>
    </row>
    <row r="19" spans="1:10" s="29" customFormat="1" ht="22.05" customHeight="1" x14ac:dyDescent="0.55000000000000004">
      <c r="A19" s="174"/>
      <c r="B19" s="40" t="s">
        <v>199</v>
      </c>
      <c r="C19" s="40"/>
      <c r="D19" s="32">
        <v>-5123</v>
      </c>
      <c r="E19" s="32"/>
      <c r="F19" s="32">
        <v>-7685</v>
      </c>
      <c r="G19" s="136"/>
      <c r="H19" s="138">
        <v>-4287</v>
      </c>
      <c r="I19" s="28"/>
      <c r="J19" s="138">
        <v>-5649</v>
      </c>
    </row>
    <row r="20" spans="1:10" s="29" customFormat="1" ht="22.05" hidden="1" customHeight="1" x14ac:dyDescent="0.55000000000000004">
      <c r="A20" s="174"/>
      <c r="B20" s="40" t="s">
        <v>101</v>
      </c>
      <c r="C20" s="40"/>
      <c r="D20" s="32"/>
      <c r="E20" s="32"/>
      <c r="F20" s="32"/>
      <c r="G20" s="136"/>
      <c r="H20" s="234"/>
      <c r="I20" s="136"/>
      <c r="J20" s="234"/>
    </row>
    <row r="21" spans="1:10" s="29" customFormat="1" ht="22.05" customHeight="1" x14ac:dyDescent="0.55000000000000004">
      <c r="A21" s="156"/>
      <c r="B21" s="40" t="s">
        <v>110</v>
      </c>
      <c r="C21" s="40"/>
      <c r="D21" s="32">
        <v>542</v>
      </c>
      <c r="E21" s="32"/>
      <c r="F21" s="32">
        <v>536</v>
      </c>
      <c r="G21" s="136"/>
      <c r="H21" s="135">
        <v>156</v>
      </c>
      <c r="I21" s="136"/>
      <c r="J21" s="135">
        <v>148</v>
      </c>
    </row>
    <row r="22" spans="1:10" s="29" customFormat="1" ht="22.05" customHeight="1" x14ac:dyDescent="0.55000000000000004">
      <c r="A22" s="156"/>
      <c r="B22" s="60" t="s">
        <v>91</v>
      </c>
      <c r="C22" s="60"/>
      <c r="D22" s="32">
        <v>-1891</v>
      </c>
      <c r="E22" s="32"/>
      <c r="F22" s="32">
        <v>-381</v>
      </c>
      <c r="G22" s="136"/>
      <c r="H22" s="135">
        <v>-1837</v>
      </c>
      <c r="I22" s="136"/>
      <c r="J22" s="135">
        <v>-1860</v>
      </c>
    </row>
    <row r="23" spans="1:10" s="29" customFormat="1" ht="22.05" customHeight="1" x14ac:dyDescent="0.55000000000000004">
      <c r="A23" s="156"/>
      <c r="B23" s="40"/>
      <c r="C23" s="40"/>
      <c r="D23" s="245">
        <v>88560</v>
      </c>
      <c r="E23" s="32"/>
      <c r="F23" s="245">
        <v>76883</v>
      </c>
      <c r="G23" s="136"/>
      <c r="H23" s="245">
        <v>-8612</v>
      </c>
      <c r="I23" s="136"/>
      <c r="J23" s="245">
        <v>-9817</v>
      </c>
    </row>
    <row r="24" spans="1:10" s="29" customFormat="1" ht="22.05" customHeight="1" x14ac:dyDescent="0.55000000000000004">
      <c r="A24" s="51" t="s">
        <v>24</v>
      </c>
      <c r="B24" s="156"/>
      <c r="C24" s="156"/>
      <c r="D24" s="63"/>
      <c r="E24" s="63"/>
      <c r="F24" s="63"/>
      <c r="G24" s="61"/>
      <c r="H24" s="61"/>
      <c r="I24" s="61"/>
      <c r="J24" s="61"/>
    </row>
    <row r="25" spans="1:10" s="29" customFormat="1" ht="22.05" customHeight="1" x14ac:dyDescent="0.55000000000000004">
      <c r="A25" s="174"/>
      <c r="B25" s="60" t="s">
        <v>33</v>
      </c>
      <c r="C25" s="60"/>
      <c r="D25" s="236">
        <v>152551</v>
      </c>
      <c r="E25" s="236"/>
      <c r="F25" s="236">
        <v>43990</v>
      </c>
      <c r="G25" s="236"/>
      <c r="H25" s="138">
        <v>0</v>
      </c>
      <c r="I25" s="235"/>
      <c r="J25" s="138">
        <v>0</v>
      </c>
    </row>
    <row r="26" spans="1:10" s="29" customFormat="1" ht="22.05" customHeight="1" x14ac:dyDescent="0.55000000000000004">
      <c r="A26" s="174"/>
      <c r="B26" s="60" t="s">
        <v>34</v>
      </c>
      <c r="C26" s="60"/>
      <c r="D26" s="236">
        <v>-28888</v>
      </c>
      <c r="E26" s="236"/>
      <c r="F26" s="236">
        <v>31</v>
      </c>
      <c r="G26" s="236"/>
      <c r="H26" s="237">
        <v>-701</v>
      </c>
      <c r="I26" s="235"/>
      <c r="J26" s="237">
        <v>-254</v>
      </c>
    </row>
    <row r="27" spans="1:10" s="29" customFormat="1" ht="22.05" customHeight="1" x14ac:dyDescent="0.55000000000000004">
      <c r="A27" s="174"/>
      <c r="B27" s="60" t="s">
        <v>35</v>
      </c>
      <c r="C27" s="60"/>
      <c r="D27" s="237">
        <v>88147</v>
      </c>
      <c r="E27" s="235"/>
      <c r="F27" s="237">
        <v>-104223</v>
      </c>
      <c r="G27" s="236"/>
      <c r="H27" s="138">
        <v>0</v>
      </c>
      <c r="I27" s="235"/>
      <c r="J27" s="138">
        <v>0</v>
      </c>
    </row>
    <row r="28" spans="1:10" s="29" customFormat="1" ht="22.05" customHeight="1" x14ac:dyDescent="0.55000000000000004">
      <c r="A28" s="174"/>
      <c r="B28" s="60" t="s">
        <v>4</v>
      </c>
      <c r="C28" s="60"/>
      <c r="D28" s="236">
        <v>-12368</v>
      </c>
      <c r="E28" s="236"/>
      <c r="F28" s="236">
        <v>-11838</v>
      </c>
      <c r="G28" s="236"/>
      <c r="H28" s="237">
        <v>-360</v>
      </c>
      <c r="I28" s="236"/>
      <c r="J28" s="237">
        <v>-1522</v>
      </c>
    </row>
    <row r="29" spans="1:10" s="29" customFormat="1" ht="22.05" customHeight="1" x14ac:dyDescent="0.55000000000000004">
      <c r="A29" s="174"/>
      <c r="B29" s="60" t="s">
        <v>39</v>
      </c>
      <c r="C29" s="60"/>
      <c r="D29" s="236">
        <v>-25968</v>
      </c>
      <c r="E29" s="236"/>
      <c r="F29" s="236">
        <v>184993</v>
      </c>
      <c r="G29" s="236"/>
      <c r="H29" s="237">
        <v>1028</v>
      </c>
      <c r="I29" s="236"/>
      <c r="J29" s="237">
        <v>385</v>
      </c>
    </row>
    <row r="30" spans="1:10" s="29" customFormat="1" ht="22.05" customHeight="1" x14ac:dyDescent="0.55000000000000004">
      <c r="A30" s="174"/>
      <c r="B30" s="60" t="s">
        <v>130</v>
      </c>
      <c r="C30" s="60"/>
      <c r="D30" s="236">
        <v>-3705</v>
      </c>
      <c r="E30" s="236"/>
      <c r="F30" s="236">
        <v>5587</v>
      </c>
      <c r="G30" s="236"/>
      <c r="H30" s="236">
        <v>-997</v>
      </c>
      <c r="I30" s="236"/>
      <c r="J30" s="236">
        <v>245</v>
      </c>
    </row>
    <row r="31" spans="1:10" s="29" customFormat="1" ht="22.05" customHeight="1" x14ac:dyDescent="0.55000000000000004">
      <c r="A31" s="174"/>
      <c r="B31" s="60" t="s">
        <v>44</v>
      </c>
      <c r="C31" s="60"/>
      <c r="D31" s="236">
        <v>3459</v>
      </c>
      <c r="E31" s="236"/>
      <c r="F31" s="236">
        <v>-12664</v>
      </c>
      <c r="G31" s="236"/>
      <c r="H31" s="138">
        <v>0</v>
      </c>
      <c r="I31" s="235"/>
      <c r="J31" s="138">
        <v>0</v>
      </c>
    </row>
    <row r="32" spans="1:10" s="29" customFormat="1" ht="22.05" customHeight="1" x14ac:dyDescent="0.55000000000000004">
      <c r="A32" s="174"/>
      <c r="B32" s="60" t="s">
        <v>165</v>
      </c>
      <c r="C32" s="60"/>
      <c r="D32" s="236">
        <v>-246</v>
      </c>
      <c r="E32" s="236"/>
      <c r="F32" s="236">
        <v>-90</v>
      </c>
      <c r="G32" s="236"/>
      <c r="H32" s="138">
        <v>0</v>
      </c>
      <c r="I32" s="235"/>
      <c r="J32" s="138">
        <v>0</v>
      </c>
    </row>
    <row r="33" spans="1:10" s="29" customFormat="1" ht="22.05" customHeight="1" x14ac:dyDescent="0.55000000000000004">
      <c r="A33" s="175" t="s">
        <v>127</v>
      </c>
      <c r="B33" s="156"/>
      <c r="C33" s="156"/>
      <c r="D33" s="193">
        <v>261542</v>
      </c>
      <c r="E33" s="132">
        <v>0</v>
      </c>
      <c r="F33" s="193">
        <v>182669</v>
      </c>
      <c r="G33" s="132">
        <v>0</v>
      </c>
      <c r="H33" s="193">
        <v>-9642</v>
      </c>
      <c r="I33" s="132">
        <v>0</v>
      </c>
      <c r="J33" s="193">
        <v>-10963</v>
      </c>
    </row>
    <row r="34" spans="1:10" s="29" customFormat="1" ht="22.05" customHeight="1" x14ac:dyDescent="0.55000000000000004">
      <c r="A34" s="175"/>
      <c r="B34" s="60" t="s">
        <v>117</v>
      </c>
      <c r="C34" s="60"/>
      <c r="D34" s="238">
        <v>-16806</v>
      </c>
      <c r="E34" s="237"/>
      <c r="F34" s="238">
        <v>-14555</v>
      </c>
      <c r="G34" s="237"/>
      <c r="H34" s="238">
        <v>-249</v>
      </c>
      <c r="I34" s="237"/>
      <c r="J34" s="238">
        <v>-257</v>
      </c>
    </row>
    <row r="35" spans="1:10" s="31" customFormat="1" ht="22.05" customHeight="1" x14ac:dyDescent="0.6">
      <c r="A35" s="30" t="s">
        <v>116</v>
      </c>
      <c r="B35" s="176"/>
      <c r="C35" s="176"/>
      <c r="D35" s="140">
        <v>244736</v>
      </c>
      <c r="E35" s="141"/>
      <c r="F35" s="140">
        <v>168114</v>
      </c>
      <c r="G35" s="142"/>
      <c r="H35" s="140">
        <v>-9891</v>
      </c>
      <c r="I35" s="142"/>
      <c r="J35" s="140">
        <v>-11220</v>
      </c>
    </row>
    <row r="36" spans="1:10" s="178" customFormat="1" ht="22.2" x14ac:dyDescent="0.6">
      <c r="A36" s="30"/>
      <c r="B36" s="176"/>
      <c r="C36" s="176"/>
      <c r="D36" s="189"/>
      <c r="E36" s="189"/>
      <c r="F36" s="189"/>
      <c r="G36" s="190"/>
      <c r="H36" s="189"/>
      <c r="I36" s="190"/>
      <c r="J36" s="189"/>
    </row>
    <row r="37" spans="1:10" ht="23.4" x14ac:dyDescent="0.55000000000000004">
      <c r="A37" s="6" t="s">
        <v>92</v>
      </c>
    </row>
    <row r="38" spans="1:10" s="7" customFormat="1" ht="22.2" x14ac:dyDescent="0.55000000000000004">
      <c r="A38" s="7" t="s">
        <v>140</v>
      </c>
      <c r="D38" s="244"/>
      <c r="E38" s="244"/>
      <c r="F38" s="244"/>
      <c r="G38" s="244"/>
      <c r="H38" s="244"/>
      <c r="I38" s="244"/>
    </row>
    <row r="39" spans="1:10" ht="22.2" x14ac:dyDescent="0.55000000000000004">
      <c r="A39" s="7"/>
    </row>
    <row r="40" spans="1:10" ht="22.2" x14ac:dyDescent="0.6">
      <c r="A40" s="7"/>
      <c r="D40" s="315" t="s">
        <v>42</v>
      </c>
      <c r="E40" s="315"/>
      <c r="F40" s="315"/>
      <c r="G40" s="212"/>
      <c r="H40" s="316" t="s">
        <v>31</v>
      </c>
      <c r="I40" s="316"/>
      <c r="J40" s="316"/>
    </row>
    <row r="41" spans="1:10" ht="22.2" x14ac:dyDescent="0.55000000000000004">
      <c r="A41" s="7"/>
      <c r="D41" s="317" t="s">
        <v>155</v>
      </c>
      <c r="E41" s="317"/>
      <c r="F41" s="317"/>
      <c r="G41" s="212"/>
      <c r="H41" s="317" t="s">
        <v>155</v>
      </c>
      <c r="I41" s="317"/>
      <c r="J41" s="317"/>
    </row>
    <row r="42" spans="1:10" ht="22.2" x14ac:dyDescent="0.55000000000000004">
      <c r="A42" s="7"/>
      <c r="D42" s="318" t="s">
        <v>157</v>
      </c>
      <c r="E42" s="319"/>
      <c r="F42" s="319"/>
      <c r="G42" s="212"/>
      <c r="H42" s="318" t="s">
        <v>157</v>
      </c>
      <c r="I42" s="319"/>
      <c r="J42" s="319"/>
    </row>
    <row r="43" spans="1:10" x14ac:dyDescent="0.55000000000000004">
      <c r="D43" s="100">
        <v>2564</v>
      </c>
      <c r="E43" s="100"/>
      <c r="F43" s="100">
        <v>2563</v>
      </c>
      <c r="G43" s="22"/>
      <c r="H43" s="100">
        <v>2564</v>
      </c>
      <c r="I43" s="100"/>
      <c r="J43" s="100">
        <v>2563</v>
      </c>
    </row>
    <row r="44" spans="1:10" x14ac:dyDescent="0.55000000000000004">
      <c r="D44" s="322" t="s">
        <v>32</v>
      </c>
      <c r="E44" s="322"/>
      <c r="F44" s="322"/>
      <c r="G44" s="322"/>
      <c r="H44" s="322"/>
      <c r="I44" s="322"/>
      <c r="J44" s="322"/>
    </row>
    <row r="45" spans="1:10" s="29" customFormat="1" ht="22.95" customHeight="1" x14ac:dyDescent="0.6">
      <c r="A45" s="177" t="s">
        <v>123</v>
      </c>
      <c r="B45" s="144"/>
      <c r="C45" s="144"/>
      <c r="D45" s="63"/>
      <c r="E45" s="63"/>
      <c r="F45" s="63"/>
      <c r="G45" s="28"/>
      <c r="H45" s="28"/>
      <c r="I45" s="28"/>
      <c r="J45" s="139"/>
    </row>
    <row r="46" spans="1:10" s="29" customFormat="1" ht="22.95" customHeight="1" x14ac:dyDescent="0.55000000000000004">
      <c r="A46" s="174"/>
      <c r="B46" s="144" t="s">
        <v>187</v>
      </c>
      <c r="C46" s="144"/>
      <c r="D46" s="239">
        <v>44</v>
      </c>
      <c r="E46" s="239"/>
      <c r="F46" s="239">
        <v>97</v>
      </c>
      <c r="G46" s="239"/>
      <c r="H46" s="240">
        <v>0</v>
      </c>
      <c r="I46" s="240"/>
      <c r="J46" s="240">
        <v>0</v>
      </c>
    </row>
    <row r="47" spans="1:10" s="29" customFormat="1" ht="22.95" customHeight="1" x14ac:dyDescent="0.55000000000000004">
      <c r="A47" s="174"/>
      <c r="B47" s="144" t="s">
        <v>135</v>
      </c>
      <c r="C47" s="144"/>
      <c r="D47" s="239">
        <v>-13612</v>
      </c>
      <c r="E47" s="239"/>
      <c r="F47" s="239">
        <v>-5298</v>
      </c>
      <c r="G47" s="239"/>
      <c r="H47" s="240">
        <v>0</v>
      </c>
      <c r="I47" s="240"/>
      <c r="J47" s="240">
        <v>0</v>
      </c>
    </row>
    <row r="48" spans="1:10" s="29" customFormat="1" ht="22.95" customHeight="1" x14ac:dyDescent="0.55000000000000004">
      <c r="A48" s="174"/>
      <c r="B48" s="144" t="s">
        <v>186</v>
      </c>
      <c r="C48" s="144"/>
      <c r="D48" s="240">
        <v>0</v>
      </c>
      <c r="E48" s="239"/>
      <c r="F48" s="240">
        <v>-293</v>
      </c>
      <c r="G48" s="239"/>
      <c r="H48" s="240">
        <v>0</v>
      </c>
      <c r="I48" s="240"/>
      <c r="J48" s="240">
        <v>0</v>
      </c>
    </row>
    <row r="49" spans="1:10" s="29" customFormat="1" ht="22.95" hidden="1" customHeight="1" x14ac:dyDescent="0.55000000000000004">
      <c r="A49" s="174"/>
      <c r="B49" s="144" t="s">
        <v>166</v>
      </c>
      <c r="C49" s="144"/>
      <c r="D49" s="240"/>
      <c r="E49" s="239"/>
      <c r="F49" s="240">
        <v>0</v>
      </c>
      <c r="G49" s="28"/>
      <c r="H49" s="240"/>
      <c r="I49" s="28"/>
      <c r="J49" s="240">
        <v>0</v>
      </c>
    </row>
    <row r="50" spans="1:10" s="29" customFormat="1" ht="22.95" hidden="1" customHeight="1" x14ac:dyDescent="0.55000000000000004">
      <c r="A50" s="174"/>
      <c r="B50" s="144" t="s">
        <v>191</v>
      </c>
      <c r="C50" s="144"/>
      <c r="D50" s="240"/>
      <c r="E50" s="239"/>
      <c r="F50" s="240">
        <v>0</v>
      </c>
      <c r="G50" s="239"/>
      <c r="H50" s="240"/>
      <c r="I50" s="240"/>
      <c r="J50" s="240">
        <v>0</v>
      </c>
    </row>
    <row r="51" spans="1:10" s="29" customFormat="1" ht="22.95" customHeight="1" x14ac:dyDescent="0.55000000000000004">
      <c r="A51" s="174"/>
      <c r="B51" s="144" t="s">
        <v>100</v>
      </c>
      <c r="C51" s="144"/>
      <c r="D51" s="240">
        <v>0</v>
      </c>
      <c r="E51" s="239"/>
      <c r="F51" s="240">
        <v>0</v>
      </c>
      <c r="G51" s="28"/>
      <c r="H51" s="240">
        <v>91863</v>
      </c>
      <c r="I51" s="239"/>
      <c r="J51" s="240">
        <v>89567</v>
      </c>
    </row>
    <row r="52" spans="1:10" s="29" customFormat="1" ht="22.95" customHeight="1" x14ac:dyDescent="0.55000000000000004">
      <c r="A52" s="174"/>
      <c r="B52" s="144" t="s">
        <v>91</v>
      </c>
      <c r="C52" s="144"/>
      <c r="D52" s="240">
        <v>1891</v>
      </c>
      <c r="E52" s="239"/>
      <c r="F52" s="240">
        <v>381</v>
      </c>
      <c r="G52" s="239"/>
      <c r="H52" s="240">
        <v>1794</v>
      </c>
      <c r="I52" s="239"/>
      <c r="J52" s="240">
        <v>1847</v>
      </c>
    </row>
    <row r="53" spans="1:10" s="29" customFormat="1" ht="22.95" customHeight="1" x14ac:dyDescent="0.6">
      <c r="A53" s="30" t="s">
        <v>124</v>
      </c>
      <c r="B53" s="144"/>
      <c r="C53" s="144"/>
      <c r="D53" s="184">
        <v>-11677</v>
      </c>
      <c r="E53" s="183"/>
      <c r="F53" s="184">
        <v>-5113</v>
      </c>
      <c r="G53" s="183"/>
      <c r="H53" s="184">
        <v>93657</v>
      </c>
      <c r="I53" s="183"/>
      <c r="J53" s="184">
        <v>91414</v>
      </c>
    </row>
    <row r="54" spans="1:10" s="29" customFormat="1" x14ac:dyDescent="0.55000000000000004">
      <c r="A54" s="174"/>
      <c r="B54" s="144"/>
      <c r="C54" s="144"/>
      <c r="D54" s="63"/>
      <c r="E54" s="63"/>
      <c r="F54" s="63"/>
      <c r="G54" s="28"/>
      <c r="H54" s="28"/>
      <c r="I54" s="28"/>
      <c r="J54" s="28"/>
    </row>
    <row r="55" spans="1:10" s="29" customFormat="1" ht="22.95" customHeight="1" x14ac:dyDescent="0.6">
      <c r="A55" s="177" t="s">
        <v>28</v>
      </c>
      <c r="B55" s="144"/>
      <c r="C55" s="144"/>
      <c r="D55" s="63"/>
      <c r="E55" s="63"/>
      <c r="F55" s="63"/>
      <c r="G55" s="28"/>
      <c r="H55" s="28"/>
      <c r="I55" s="28"/>
      <c r="J55" s="28"/>
    </row>
    <row r="56" spans="1:10" s="29" customFormat="1" ht="22.2" hidden="1" x14ac:dyDescent="0.6">
      <c r="A56" s="177"/>
      <c r="B56" s="60" t="s">
        <v>111</v>
      </c>
      <c r="C56" s="60"/>
      <c r="D56" s="138"/>
      <c r="E56" s="143"/>
      <c r="F56" s="138"/>
      <c r="G56" s="138"/>
      <c r="H56" s="145"/>
      <c r="I56" s="138"/>
      <c r="J56" s="145"/>
    </row>
    <row r="57" spans="1:10" s="29" customFormat="1" ht="22.2" hidden="1" x14ac:dyDescent="0.6">
      <c r="A57" s="177"/>
      <c r="B57" s="144" t="s">
        <v>112</v>
      </c>
      <c r="C57" s="144"/>
      <c r="D57" s="145"/>
      <c r="E57" s="146"/>
      <c r="F57" s="145"/>
      <c r="G57" s="145"/>
      <c r="H57" s="145"/>
      <c r="I57" s="145"/>
      <c r="J57" s="145"/>
    </row>
    <row r="58" spans="1:10" s="29" customFormat="1" ht="22.95" customHeight="1" x14ac:dyDescent="0.55000000000000004">
      <c r="A58" s="156"/>
      <c r="B58" s="60" t="s">
        <v>113</v>
      </c>
      <c r="C58" s="60"/>
      <c r="D58" s="148">
        <v>145627</v>
      </c>
      <c r="E58" s="148"/>
      <c r="F58" s="148">
        <v>421995</v>
      </c>
      <c r="G58" s="145"/>
      <c r="H58" s="240">
        <v>0</v>
      </c>
      <c r="I58" s="240"/>
      <c r="J58" s="240">
        <v>0</v>
      </c>
    </row>
    <row r="59" spans="1:10" s="29" customFormat="1" ht="22.95" customHeight="1" x14ac:dyDescent="0.55000000000000004">
      <c r="A59" s="156"/>
      <c r="B59" s="60" t="s">
        <v>169</v>
      </c>
      <c r="C59" s="60"/>
      <c r="D59" s="145">
        <v>-206420</v>
      </c>
      <c r="E59" s="148"/>
      <c r="F59" s="145">
        <v>-433372</v>
      </c>
      <c r="G59" s="145"/>
      <c r="H59" s="240">
        <v>0</v>
      </c>
      <c r="I59" s="240"/>
      <c r="J59" s="240">
        <v>0</v>
      </c>
    </row>
    <row r="60" spans="1:10" s="29" customFormat="1" ht="22.95" customHeight="1" x14ac:dyDescent="0.55000000000000004">
      <c r="A60" s="156"/>
      <c r="B60" s="40" t="s">
        <v>156</v>
      </c>
      <c r="C60" s="60"/>
      <c r="D60" s="145">
        <v>-70839</v>
      </c>
      <c r="E60" s="148"/>
      <c r="F60" s="145">
        <v>-50600</v>
      </c>
      <c r="G60" s="145"/>
      <c r="H60" s="145">
        <v>-70839</v>
      </c>
      <c r="I60" s="145"/>
      <c r="J60" s="145">
        <v>-50600</v>
      </c>
    </row>
    <row r="61" spans="1:10" s="29" customFormat="1" ht="22.95" customHeight="1" x14ac:dyDescent="0.55000000000000004">
      <c r="A61" s="156"/>
      <c r="B61" s="60" t="s">
        <v>182</v>
      </c>
      <c r="C61" s="60"/>
      <c r="D61" s="147">
        <v>-2224</v>
      </c>
      <c r="E61" s="148"/>
      <c r="F61" s="147">
        <v>-1970</v>
      </c>
      <c r="G61" s="145"/>
      <c r="H61" s="145">
        <v>-266</v>
      </c>
      <c r="I61" s="145"/>
      <c r="J61" s="145">
        <v>-252</v>
      </c>
    </row>
    <row r="62" spans="1:10" s="29" customFormat="1" ht="22.95" customHeight="1" x14ac:dyDescent="0.55000000000000004">
      <c r="A62" s="156"/>
      <c r="B62" s="60" t="s">
        <v>190</v>
      </c>
      <c r="C62" s="60"/>
      <c r="D62" s="147">
        <v>-8939</v>
      </c>
      <c r="E62" s="148"/>
      <c r="F62" s="147">
        <v>-11612</v>
      </c>
      <c r="G62" s="145"/>
      <c r="H62" s="145">
        <v>-62</v>
      </c>
      <c r="I62" s="145"/>
      <c r="J62" s="145">
        <v>-76</v>
      </c>
    </row>
    <row r="63" spans="1:10" s="29" customFormat="1" ht="22.95" customHeight="1" x14ac:dyDescent="0.6">
      <c r="A63" s="179" t="s">
        <v>167</v>
      </c>
      <c r="B63" s="144"/>
      <c r="C63" s="144"/>
      <c r="D63" s="150">
        <v>-142795</v>
      </c>
      <c r="E63" s="151"/>
      <c r="F63" s="150">
        <v>-75559</v>
      </c>
      <c r="G63" s="145"/>
      <c r="H63" s="150">
        <v>-71167</v>
      </c>
      <c r="I63" s="145"/>
      <c r="J63" s="150">
        <v>-50928</v>
      </c>
    </row>
    <row r="64" spans="1:10" s="29" customFormat="1" x14ac:dyDescent="0.55000000000000004">
      <c r="A64" s="174"/>
      <c r="B64" s="156"/>
      <c r="C64" s="156"/>
      <c r="D64" s="146"/>
      <c r="E64" s="146"/>
      <c r="F64" s="146"/>
      <c r="G64" s="145"/>
      <c r="H64" s="145"/>
      <c r="I64" s="145"/>
      <c r="J64" s="145"/>
    </row>
    <row r="65" spans="1:10" s="29" customFormat="1" ht="22.95" customHeight="1" x14ac:dyDescent="0.55000000000000004">
      <c r="A65" s="40" t="s">
        <v>168</v>
      </c>
      <c r="B65" s="156"/>
      <c r="C65" s="156"/>
      <c r="D65" s="146"/>
      <c r="E65" s="146"/>
      <c r="F65" s="146"/>
      <c r="G65" s="145"/>
      <c r="H65" s="145"/>
      <c r="I65" s="145"/>
      <c r="J65" s="145"/>
    </row>
    <row r="66" spans="1:10" s="29" customFormat="1" ht="22.95" customHeight="1" x14ac:dyDescent="0.55000000000000004">
      <c r="A66" s="40" t="s">
        <v>104</v>
      </c>
      <c r="B66" s="144" t="s">
        <v>114</v>
      </c>
      <c r="C66" s="144"/>
      <c r="D66" s="241">
        <v>90264</v>
      </c>
      <c r="E66" s="148"/>
      <c r="F66" s="241">
        <v>87442</v>
      </c>
      <c r="G66" s="152"/>
      <c r="H66" s="241">
        <v>12599</v>
      </c>
      <c r="I66" s="152"/>
      <c r="J66" s="241">
        <v>29266</v>
      </c>
    </row>
    <row r="67" spans="1:10" s="156" customFormat="1" ht="22.95" customHeight="1" x14ac:dyDescent="0.55000000000000004">
      <c r="A67" s="60" t="s">
        <v>102</v>
      </c>
      <c r="D67" s="241">
        <v>18331</v>
      </c>
      <c r="E67" s="241"/>
      <c r="F67" s="241">
        <v>-747</v>
      </c>
      <c r="G67" s="241"/>
      <c r="H67" s="240">
        <v>0</v>
      </c>
      <c r="I67" s="242"/>
      <c r="J67" s="240">
        <v>0</v>
      </c>
    </row>
    <row r="68" spans="1:10" s="29" customFormat="1" ht="22.95" customHeight="1" x14ac:dyDescent="0.55000000000000004">
      <c r="A68" s="40" t="s">
        <v>180</v>
      </c>
      <c r="B68" s="144"/>
      <c r="C68" s="144"/>
      <c r="D68" s="148"/>
      <c r="E68" s="148"/>
      <c r="F68" s="148"/>
      <c r="G68" s="152"/>
      <c r="H68" s="148"/>
      <c r="I68" s="152"/>
      <c r="J68" s="148"/>
    </row>
    <row r="69" spans="1:10" s="29" customFormat="1" ht="22.95" customHeight="1" x14ac:dyDescent="0.55000000000000004">
      <c r="A69" s="40" t="s">
        <v>104</v>
      </c>
      <c r="B69" s="144" t="s">
        <v>115</v>
      </c>
      <c r="C69" s="144"/>
      <c r="D69" s="149">
        <v>104</v>
      </c>
      <c r="E69" s="148"/>
      <c r="F69" s="149">
        <v>-202</v>
      </c>
      <c r="G69" s="152"/>
      <c r="H69" s="243">
        <v>0</v>
      </c>
      <c r="I69" s="152"/>
      <c r="J69" s="243">
        <v>0</v>
      </c>
    </row>
    <row r="70" spans="1:10" s="31" customFormat="1" ht="22.95" customHeight="1" x14ac:dyDescent="0.6">
      <c r="A70" s="30" t="s">
        <v>168</v>
      </c>
      <c r="B70" s="178"/>
      <c r="C70" s="178"/>
      <c r="D70" s="151">
        <v>108699</v>
      </c>
      <c r="E70" s="151"/>
      <c r="F70" s="151">
        <v>86493</v>
      </c>
      <c r="G70" s="155"/>
      <c r="H70" s="151">
        <v>12599</v>
      </c>
      <c r="I70" s="155"/>
      <c r="J70" s="151">
        <v>29266</v>
      </c>
    </row>
    <row r="71" spans="1:10" s="156" customFormat="1" ht="22.95" customHeight="1" x14ac:dyDescent="0.55000000000000004">
      <c r="A71" s="40" t="s">
        <v>188</v>
      </c>
      <c r="B71" s="144"/>
      <c r="C71" s="144"/>
      <c r="D71" s="147">
        <v>340610</v>
      </c>
      <c r="E71" s="147"/>
      <c r="F71" s="147">
        <v>227397</v>
      </c>
      <c r="G71" s="147"/>
      <c r="H71" s="147">
        <v>69871</v>
      </c>
      <c r="I71" s="147"/>
      <c r="J71" s="147">
        <v>47354</v>
      </c>
    </row>
    <row r="72" spans="1:10" s="156" customFormat="1" ht="22.95" customHeight="1" thickBot="1" x14ac:dyDescent="0.65">
      <c r="A72" s="42" t="s">
        <v>189</v>
      </c>
      <c r="B72" s="144"/>
      <c r="C72" s="144"/>
      <c r="D72" s="153">
        <v>449309</v>
      </c>
      <c r="E72" s="151"/>
      <c r="F72" s="153">
        <v>313890</v>
      </c>
      <c r="G72" s="147"/>
      <c r="H72" s="153">
        <v>82470</v>
      </c>
      <c r="I72" s="147"/>
      <c r="J72" s="153">
        <v>76620</v>
      </c>
    </row>
    <row r="73" spans="1:10" s="29" customFormat="1" ht="22.2" thickTop="1" x14ac:dyDescent="0.55000000000000004">
      <c r="A73" s="174"/>
      <c r="B73" s="144"/>
      <c r="C73" s="144"/>
      <c r="D73" s="28"/>
      <c r="E73" s="28"/>
      <c r="F73" s="28"/>
      <c r="G73" s="28"/>
      <c r="H73" s="28"/>
      <c r="I73" s="28"/>
      <c r="J73" s="28"/>
    </row>
    <row r="74" spans="1:10" s="29" customFormat="1" ht="22.95" customHeight="1" x14ac:dyDescent="0.6">
      <c r="A74" s="177" t="s">
        <v>151</v>
      </c>
      <c r="B74" s="144"/>
      <c r="C74" s="144"/>
      <c r="D74" s="28"/>
      <c r="E74" s="28"/>
      <c r="F74" s="28"/>
      <c r="G74" s="28"/>
      <c r="H74" s="28"/>
      <c r="I74" s="28"/>
      <c r="J74" s="28"/>
    </row>
    <row r="75" spans="1:10" ht="22.95" customHeight="1" x14ac:dyDescent="0.55000000000000004">
      <c r="A75" s="40" t="s">
        <v>206</v>
      </c>
      <c r="D75" s="240">
        <v>0</v>
      </c>
      <c r="E75" s="241"/>
      <c r="F75" s="240">
        <v>18046</v>
      </c>
      <c r="G75" s="241"/>
      <c r="H75" s="240">
        <v>0</v>
      </c>
      <c r="I75" s="152"/>
      <c r="J75" s="240">
        <v>0</v>
      </c>
    </row>
    <row r="76" spans="1:10" ht="22.95" customHeight="1" x14ac:dyDescent="0.55000000000000004">
      <c r="A76" s="40" t="s">
        <v>205</v>
      </c>
      <c r="B76" s="309"/>
      <c r="C76" s="309"/>
      <c r="D76" s="240">
        <v>0</v>
      </c>
      <c r="E76" s="241"/>
      <c r="F76" s="240">
        <v>4633</v>
      </c>
      <c r="G76" s="241"/>
      <c r="H76" s="240">
        <v>0</v>
      </c>
      <c r="I76" s="152"/>
      <c r="J76" s="240">
        <v>0</v>
      </c>
    </row>
  </sheetData>
  <mergeCells count="14">
    <mergeCell ref="D8:J8"/>
    <mergeCell ref="D4:F4"/>
    <mergeCell ref="H4:J4"/>
    <mergeCell ref="D5:F5"/>
    <mergeCell ref="H5:J5"/>
    <mergeCell ref="D6:F6"/>
    <mergeCell ref="H6:J6"/>
    <mergeCell ref="D44:J44"/>
    <mergeCell ref="D40:F40"/>
    <mergeCell ref="H40:J40"/>
    <mergeCell ref="D41:F41"/>
    <mergeCell ref="H41:J41"/>
    <mergeCell ref="D42:F42"/>
    <mergeCell ref="H42:J42"/>
  </mergeCells>
  <pageMargins left="0.8" right="0.8" top="0.48" bottom="0.5" header="0.5" footer="0.5"/>
  <pageSetup paperSize="9" scale="85" firstPageNumber="11" fitToHeight="2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topLeftCell="A8" zoomScale="90" zoomScaleNormal="90" workbookViewId="0">
      <selection activeCell="B24" sqref="B24"/>
    </sheetView>
  </sheetViews>
  <sheetFormatPr defaultColWidth="9.125" defaultRowHeight="22.5" customHeight="1" x14ac:dyDescent="0.55000000000000004"/>
  <cols>
    <col min="1" max="1" width="2.625" style="3" customWidth="1"/>
    <col min="2" max="2" width="55.25" style="3" customWidth="1"/>
    <col min="3" max="3" width="12.875" style="4" customWidth="1"/>
    <col min="4" max="4" width="18.125" style="21" customWidth="1"/>
    <col min="5" max="5" width="2" style="21" customWidth="1"/>
    <col min="6" max="6" width="16.375" style="21" customWidth="1"/>
    <col min="7" max="7" width="2" style="21" customWidth="1"/>
    <col min="8" max="8" width="15.375" style="21" customWidth="1"/>
    <col min="9" max="9" width="2" style="21" customWidth="1"/>
    <col min="10" max="10" width="19.75" style="21" customWidth="1"/>
    <col min="11" max="11" width="2" style="21" customWidth="1"/>
    <col min="12" max="12" width="15.375" style="21" customWidth="1"/>
    <col min="13" max="13" width="16.625" style="3" bestFit="1" customWidth="1"/>
    <col min="14" max="16384" width="9.125" style="3"/>
  </cols>
  <sheetData>
    <row r="1" spans="1:13" ht="23.4" x14ac:dyDescent="0.6">
      <c r="A1" s="6" t="s">
        <v>79</v>
      </c>
      <c r="C1" s="2"/>
      <c r="D1" s="17"/>
      <c r="E1" s="17"/>
      <c r="F1" s="13"/>
      <c r="G1" s="13"/>
      <c r="H1" s="13"/>
      <c r="I1" s="13"/>
      <c r="J1" s="13"/>
      <c r="K1" s="13"/>
      <c r="L1" s="13"/>
    </row>
    <row r="2" spans="1:13" ht="23.4" x14ac:dyDescent="0.6">
      <c r="A2" s="6" t="s">
        <v>78</v>
      </c>
      <c r="C2" s="2"/>
      <c r="D2" s="17"/>
      <c r="E2" s="17"/>
      <c r="F2" s="13"/>
      <c r="G2" s="13"/>
      <c r="H2" s="13"/>
      <c r="I2" s="13"/>
      <c r="J2" s="13"/>
      <c r="K2" s="13"/>
      <c r="L2" s="13"/>
    </row>
    <row r="3" spans="1:13" ht="23.4" x14ac:dyDescent="0.6">
      <c r="A3" s="6" t="s">
        <v>80</v>
      </c>
      <c r="C3" s="2"/>
      <c r="D3" s="17"/>
      <c r="E3" s="17"/>
      <c r="F3" s="13"/>
      <c r="G3" s="13"/>
      <c r="H3" s="13"/>
      <c r="I3" s="13"/>
      <c r="J3" s="13"/>
      <c r="K3" s="13"/>
      <c r="L3" s="13"/>
    </row>
    <row r="4" spans="1:13" ht="22.2" x14ac:dyDescent="0.6">
      <c r="A4" s="7" t="s">
        <v>69</v>
      </c>
      <c r="C4" s="2"/>
      <c r="D4" s="17"/>
      <c r="E4" s="17"/>
      <c r="F4" s="13"/>
      <c r="G4" s="13"/>
      <c r="H4" s="13"/>
      <c r="I4" s="13"/>
      <c r="J4" s="13"/>
      <c r="K4" s="13"/>
      <c r="L4" s="13"/>
    </row>
    <row r="5" spans="1:13" ht="22.2" x14ac:dyDescent="0.6">
      <c r="A5" s="7" t="s">
        <v>73</v>
      </c>
      <c r="C5" s="2"/>
      <c r="D5" s="17"/>
      <c r="E5" s="17"/>
      <c r="F5" s="13"/>
      <c r="G5" s="13"/>
      <c r="H5" s="13"/>
      <c r="I5" s="13"/>
      <c r="J5" s="13"/>
      <c r="K5" s="13"/>
      <c r="L5" s="13"/>
    </row>
    <row r="6" spans="1:13" ht="21.6" x14ac:dyDescent="0.55000000000000004">
      <c r="A6" s="1"/>
      <c r="C6" s="2"/>
      <c r="D6" s="13"/>
      <c r="E6" s="13"/>
      <c r="F6" s="13"/>
      <c r="G6" s="13"/>
      <c r="H6" s="13"/>
      <c r="I6" s="13"/>
      <c r="J6" s="13"/>
      <c r="K6" s="13"/>
      <c r="L6" s="13"/>
    </row>
    <row r="7" spans="1:13" s="18" customFormat="1" ht="22.2" x14ac:dyDescent="0.6">
      <c r="B7" s="21"/>
      <c r="C7" s="22"/>
      <c r="D7" s="320" t="s">
        <v>75</v>
      </c>
      <c r="E7" s="323"/>
      <c r="F7" s="323"/>
      <c r="G7" s="323"/>
      <c r="H7" s="323"/>
      <c r="I7" s="323"/>
      <c r="J7" s="323"/>
      <c r="K7" s="323"/>
      <c r="L7" s="323"/>
      <c r="M7" s="21"/>
    </row>
    <row r="8" spans="1:13" s="18" customFormat="1" ht="21.6" x14ac:dyDescent="0.55000000000000004">
      <c r="B8" s="21"/>
      <c r="C8" s="22"/>
      <c r="D8" s="70"/>
      <c r="E8" s="70"/>
      <c r="F8" s="102" t="s">
        <v>49</v>
      </c>
      <c r="G8" s="70"/>
      <c r="H8" s="324" t="s">
        <v>43</v>
      </c>
      <c r="I8" s="324"/>
      <c r="J8" s="324"/>
      <c r="K8" s="70"/>
      <c r="L8" s="70"/>
      <c r="M8" s="21"/>
    </row>
    <row r="9" spans="1:13" s="18" customFormat="1" ht="21.6" x14ac:dyDescent="0.55000000000000004">
      <c r="B9" s="21"/>
      <c r="C9" s="22"/>
      <c r="D9" s="70"/>
      <c r="E9" s="70"/>
      <c r="F9" s="98"/>
      <c r="G9" s="70"/>
      <c r="H9" s="98" t="s">
        <v>62</v>
      </c>
      <c r="I9" s="98"/>
      <c r="K9" s="70"/>
      <c r="L9" s="70"/>
      <c r="M9" s="21"/>
    </row>
    <row r="10" spans="1:13" s="18" customFormat="1" ht="21.6" x14ac:dyDescent="0.55000000000000004">
      <c r="B10" s="21"/>
      <c r="C10" s="22"/>
      <c r="D10" s="70"/>
      <c r="E10" s="70"/>
      <c r="F10" s="98"/>
      <c r="G10" s="70"/>
      <c r="H10" s="98" t="s">
        <v>63</v>
      </c>
      <c r="I10" s="98"/>
      <c r="J10" s="98" t="s">
        <v>64</v>
      </c>
      <c r="K10" s="70"/>
      <c r="L10" s="70"/>
      <c r="M10" s="21"/>
    </row>
    <row r="11" spans="1:13" s="21" customFormat="1" ht="22.2" x14ac:dyDescent="0.6">
      <c r="A11" s="23"/>
      <c r="C11" s="22"/>
      <c r="D11" s="36" t="s">
        <v>21</v>
      </c>
      <c r="E11" s="100"/>
      <c r="F11" s="36"/>
      <c r="G11" s="19"/>
      <c r="H11" s="58" t="s">
        <v>61</v>
      </c>
      <c r="I11" s="14"/>
      <c r="J11" s="58" t="s">
        <v>66</v>
      </c>
      <c r="K11" s="57"/>
      <c r="L11" s="33" t="s">
        <v>27</v>
      </c>
      <c r="M11" s="33"/>
    </row>
    <row r="12" spans="1:13" s="21" customFormat="1" ht="22.2" x14ac:dyDescent="0.6">
      <c r="A12" s="23"/>
      <c r="C12" s="5" t="s">
        <v>0</v>
      </c>
      <c r="D12" s="11" t="s">
        <v>22</v>
      </c>
      <c r="E12" s="100"/>
      <c r="F12" s="11" t="s">
        <v>14</v>
      </c>
      <c r="G12" s="100"/>
      <c r="H12" s="33" t="s">
        <v>68</v>
      </c>
      <c r="I12" s="100"/>
      <c r="J12" s="33" t="s">
        <v>65</v>
      </c>
      <c r="K12" s="100"/>
      <c r="L12" s="36" t="s">
        <v>26</v>
      </c>
      <c r="M12" s="33"/>
    </row>
    <row r="13" spans="1:13" s="21" customFormat="1" ht="22.2" x14ac:dyDescent="0.6">
      <c r="A13" s="23"/>
      <c r="C13" s="22"/>
      <c r="D13" s="322" t="s">
        <v>32</v>
      </c>
      <c r="E13" s="322"/>
      <c r="F13" s="322"/>
      <c r="G13" s="322"/>
      <c r="H13" s="322"/>
      <c r="I13" s="322"/>
      <c r="J13" s="322"/>
      <c r="K13" s="322"/>
      <c r="L13" s="322"/>
      <c r="M13" s="97"/>
    </row>
    <row r="14" spans="1:13" s="21" customFormat="1" ht="22.2" x14ac:dyDescent="0.6">
      <c r="A14" s="7" t="s">
        <v>50</v>
      </c>
      <c r="D14" s="68">
        <v>1000</v>
      </c>
      <c r="E14" s="68"/>
      <c r="F14" s="68">
        <v>29399</v>
      </c>
      <c r="G14" s="68"/>
      <c r="H14" s="68">
        <v>1002231</v>
      </c>
      <c r="I14" s="68"/>
      <c r="J14" s="68">
        <v>3383</v>
      </c>
      <c r="K14" s="68"/>
      <c r="L14" s="68">
        <v>1036013</v>
      </c>
      <c r="M14" s="97"/>
    </row>
    <row r="15" spans="1:13" s="21" customFormat="1" ht="22.2" x14ac:dyDescent="0.55000000000000004">
      <c r="A15" s="7" t="s">
        <v>29</v>
      </c>
      <c r="C15" s="22"/>
      <c r="D15" s="69"/>
      <c r="E15" s="69"/>
      <c r="F15" s="69"/>
      <c r="G15" s="69"/>
      <c r="H15" s="69"/>
      <c r="I15" s="69"/>
      <c r="J15" s="69"/>
      <c r="K15" s="69"/>
      <c r="L15" s="69"/>
    </row>
    <row r="16" spans="1:13" s="21" customFormat="1" ht="22.2" x14ac:dyDescent="0.6">
      <c r="A16" s="7"/>
      <c r="B16" s="99" t="s">
        <v>72</v>
      </c>
      <c r="C16" s="22"/>
      <c r="D16" s="69"/>
      <c r="E16" s="69"/>
      <c r="F16" s="69"/>
      <c r="G16" s="69"/>
      <c r="H16" s="69"/>
      <c r="I16" s="69"/>
      <c r="J16" s="69"/>
      <c r="K16" s="69"/>
      <c r="L16" s="69"/>
    </row>
    <row r="17" spans="1:14" s="21" customFormat="1" ht="22.5" customHeight="1" x14ac:dyDescent="0.55000000000000004">
      <c r="A17" s="37"/>
      <c r="B17" s="21" t="s">
        <v>30</v>
      </c>
      <c r="C17" s="22">
        <v>14</v>
      </c>
      <c r="D17" s="83">
        <v>930000</v>
      </c>
      <c r="E17" s="83"/>
      <c r="F17" s="82" t="s">
        <v>25</v>
      </c>
      <c r="G17" s="83"/>
      <c r="H17" s="82" t="s">
        <v>25</v>
      </c>
      <c r="I17" s="83"/>
      <c r="J17" s="82" t="s">
        <v>25</v>
      </c>
      <c r="K17" s="83"/>
      <c r="L17" s="84">
        <f>SUM(D17:J17)</f>
        <v>930000</v>
      </c>
    </row>
    <row r="18" spans="1:14" s="21" customFormat="1" ht="22.5" customHeight="1" x14ac:dyDescent="0.55000000000000004">
      <c r="A18" s="37"/>
      <c r="B18" s="21" t="s">
        <v>67</v>
      </c>
      <c r="C18" s="22" t="s">
        <v>59</v>
      </c>
      <c r="D18" s="82" t="s">
        <v>25</v>
      </c>
      <c r="E18" s="84"/>
      <c r="F18" s="82" t="s">
        <v>25</v>
      </c>
      <c r="G18" s="84"/>
      <c r="H18" s="76">
        <v>-904049</v>
      </c>
      <c r="I18" s="83"/>
      <c r="J18" s="82" t="s">
        <v>25</v>
      </c>
      <c r="K18" s="83"/>
      <c r="L18" s="84">
        <f>SUM(D18:J18)</f>
        <v>-904049</v>
      </c>
    </row>
    <row r="19" spans="1:14" s="21" customFormat="1" ht="22.5" customHeight="1" x14ac:dyDescent="0.6">
      <c r="B19" s="8" t="s">
        <v>58</v>
      </c>
      <c r="C19" s="22"/>
      <c r="D19" s="85">
        <f>SUM(D14:D18)</f>
        <v>931000</v>
      </c>
      <c r="E19" s="86"/>
      <c r="F19" s="85">
        <f t="shared" ref="F19:J19" si="0">SUM(F14:F18)</f>
        <v>29399</v>
      </c>
      <c r="G19" s="86"/>
      <c r="H19" s="87">
        <f t="shared" si="0"/>
        <v>98182</v>
      </c>
      <c r="I19" s="88"/>
      <c r="J19" s="87">
        <f t="shared" si="0"/>
        <v>3383</v>
      </c>
      <c r="K19" s="83"/>
      <c r="L19" s="87">
        <f>SUM(L14:L18)</f>
        <v>1061964</v>
      </c>
    </row>
    <row r="20" spans="1:14" s="7" customFormat="1" ht="22.5" customHeight="1" x14ac:dyDescent="0.55000000000000004">
      <c r="A20" s="7" t="s">
        <v>51</v>
      </c>
      <c r="C20" s="12"/>
      <c r="D20" s="89"/>
      <c r="E20" s="90"/>
      <c r="F20" s="89"/>
      <c r="G20" s="90"/>
      <c r="H20" s="90"/>
      <c r="I20" s="90"/>
      <c r="J20" s="90"/>
      <c r="K20" s="83"/>
      <c r="L20" s="91"/>
    </row>
    <row r="21" spans="1:14" s="21" customFormat="1" ht="22.5" customHeight="1" x14ac:dyDescent="0.55000000000000004">
      <c r="A21" s="37"/>
      <c r="B21" s="21" t="s">
        <v>52</v>
      </c>
      <c r="C21" s="100"/>
      <c r="D21" s="95" t="s">
        <v>25</v>
      </c>
      <c r="E21" s="92"/>
      <c r="F21" s="92" t="e">
        <f>#REF!</f>
        <v>#REF!</v>
      </c>
      <c r="G21" s="92"/>
      <c r="H21" s="95" t="s">
        <v>25</v>
      </c>
      <c r="I21" s="92"/>
      <c r="J21" s="95" t="s">
        <v>25</v>
      </c>
      <c r="K21" s="83"/>
      <c r="L21" s="92" t="e">
        <f>SUM(D21:J21)</f>
        <v>#REF!</v>
      </c>
    </row>
    <row r="22" spans="1:14" s="21" customFormat="1" ht="22.5" customHeight="1" x14ac:dyDescent="0.55000000000000004">
      <c r="A22" s="37"/>
      <c r="B22" s="21" t="s">
        <v>53</v>
      </c>
      <c r="C22" s="22"/>
      <c r="D22" s="96" t="s">
        <v>25</v>
      </c>
      <c r="E22" s="76"/>
      <c r="F22" s="96" t="s">
        <v>25</v>
      </c>
      <c r="G22" s="76"/>
      <c r="H22" s="80" t="s">
        <v>25</v>
      </c>
      <c r="I22" s="76"/>
      <c r="J22" s="76" t="e">
        <f>#REF!</f>
        <v>#REF!</v>
      </c>
      <c r="K22" s="83"/>
      <c r="L22" s="93" t="e">
        <f t="shared" ref="L22:L24" si="1">SUM(D22:J22)</f>
        <v>#REF!</v>
      </c>
      <c r="M22" s="13"/>
      <c r="N22" s="13"/>
    </row>
    <row r="23" spans="1:14" s="23" customFormat="1" ht="22.5" customHeight="1" x14ac:dyDescent="0.6">
      <c r="A23" s="7" t="s">
        <v>54</v>
      </c>
      <c r="C23" s="24"/>
      <c r="D23" s="75" t="s">
        <v>25</v>
      </c>
      <c r="E23" s="77"/>
      <c r="F23" s="78" t="e">
        <f t="shared" ref="F23:J23" si="2">SUM(F21:F22)</f>
        <v>#REF!</v>
      </c>
      <c r="G23" s="77"/>
      <c r="H23" s="75" t="s">
        <v>25</v>
      </c>
      <c r="I23" s="77"/>
      <c r="J23" s="78" t="e">
        <f t="shared" si="2"/>
        <v>#REF!</v>
      </c>
      <c r="K23" s="83"/>
      <c r="L23" s="78" t="e">
        <f t="shared" si="1"/>
        <v>#REF!</v>
      </c>
      <c r="M23" s="17"/>
      <c r="N23" s="17"/>
    </row>
    <row r="24" spans="1:14" s="23" customFormat="1" ht="22.5" customHeight="1" thickBot="1" x14ac:dyDescent="0.65">
      <c r="A24" s="7" t="s">
        <v>74</v>
      </c>
      <c r="C24" s="24"/>
      <c r="D24" s="79">
        <f>SUM(D19,D23)</f>
        <v>931000</v>
      </c>
      <c r="E24" s="77"/>
      <c r="F24" s="79" t="e">
        <f>SUM(F19,F23)</f>
        <v>#REF!</v>
      </c>
      <c r="G24" s="94"/>
      <c r="H24" s="79">
        <f>SUM(H19,H23)</f>
        <v>98182</v>
      </c>
      <c r="I24" s="94"/>
      <c r="J24" s="79" t="e">
        <f>SUM(J19,J23)</f>
        <v>#REF!</v>
      </c>
      <c r="K24" s="83"/>
      <c r="L24" s="79" t="e">
        <f t="shared" si="1"/>
        <v>#REF!</v>
      </c>
      <c r="M24" s="20"/>
      <c r="N24" s="17"/>
    </row>
    <row r="25" spans="1:14" s="21" customFormat="1" ht="22.5" customHeight="1" thickTop="1" x14ac:dyDescent="0.55000000000000004">
      <c r="C25" s="100"/>
      <c r="D25" s="13"/>
      <c r="E25" s="13"/>
      <c r="F25" s="13"/>
      <c r="G25" s="13"/>
      <c r="H25" s="13"/>
      <c r="I25" s="13"/>
      <c r="J25" s="13"/>
      <c r="K25" s="81"/>
      <c r="L25" s="64"/>
      <c r="M25" s="13"/>
      <c r="N25" s="13"/>
    </row>
    <row r="29" spans="1:14" ht="22.5" customHeight="1" x14ac:dyDescent="0.55000000000000004">
      <c r="A29" s="1"/>
      <c r="C29" s="2"/>
      <c r="D29" s="13"/>
      <c r="E29" s="13"/>
      <c r="F29" s="13"/>
      <c r="G29" s="13"/>
      <c r="H29" s="13"/>
      <c r="I29" s="13"/>
      <c r="J29" s="13"/>
      <c r="K29" s="13"/>
      <c r="L29" s="13"/>
    </row>
    <row r="44" spans="3:14" s="21" customFormat="1" ht="22.5" customHeight="1" x14ac:dyDescent="0.55000000000000004">
      <c r="C44" s="100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3:14" s="34" customFormat="1" ht="22.5" customHeight="1" x14ac:dyDescent="0.55000000000000004">
      <c r="C45" s="35"/>
      <c r="D45" s="21"/>
      <c r="E45" s="21"/>
      <c r="F45" s="21"/>
      <c r="G45" s="21"/>
      <c r="H45" s="21"/>
      <c r="I45" s="21"/>
      <c r="J45" s="13"/>
      <c r="K45" s="13"/>
      <c r="L45" s="13"/>
    </row>
    <row r="46" spans="3:14" s="34" customFormat="1" ht="22.5" customHeight="1" x14ac:dyDescent="0.55000000000000004">
      <c r="C46" s="35"/>
      <c r="D46" s="21"/>
      <c r="E46" s="21"/>
      <c r="F46" s="21"/>
      <c r="G46" s="21"/>
      <c r="H46" s="21"/>
      <c r="I46" s="21"/>
      <c r="J46" s="13"/>
      <c r="K46" s="13"/>
      <c r="L46" s="13"/>
    </row>
    <row r="47" spans="3:14" s="34" customFormat="1" ht="22.5" customHeight="1" x14ac:dyDescent="0.55000000000000004">
      <c r="C47" s="35"/>
      <c r="D47" s="21"/>
      <c r="E47" s="21"/>
      <c r="F47" s="21"/>
      <c r="G47" s="21"/>
      <c r="H47" s="21"/>
      <c r="I47" s="21"/>
      <c r="J47" s="13"/>
      <c r="K47" s="13"/>
      <c r="L47" s="13"/>
    </row>
    <row r="48" spans="3:14" s="34" customFormat="1" ht="22.5" customHeight="1" x14ac:dyDescent="0.55000000000000004">
      <c r="C48" s="35"/>
      <c r="D48" s="21"/>
      <c r="E48" s="21"/>
      <c r="F48" s="21"/>
      <c r="G48" s="21"/>
      <c r="H48" s="21"/>
      <c r="I48" s="21"/>
      <c r="J48" s="13"/>
      <c r="K48" s="13"/>
      <c r="L48" s="13"/>
    </row>
    <row r="49" spans="3:12" s="34" customFormat="1" ht="21.6" x14ac:dyDescent="0.55000000000000004">
      <c r="C49" s="35"/>
      <c r="D49" s="21"/>
      <c r="E49" s="21"/>
      <c r="F49" s="21"/>
      <c r="G49" s="21"/>
      <c r="H49" s="21"/>
      <c r="I49" s="21"/>
      <c r="J49" s="13"/>
      <c r="K49" s="13"/>
      <c r="L49" s="13"/>
    </row>
    <row r="50" spans="3:12" s="34" customFormat="1" ht="21.6" x14ac:dyDescent="0.55000000000000004">
      <c r="C50" s="35"/>
      <c r="D50" s="21"/>
      <c r="E50" s="21"/>
      <c r="F50" s="21"/>
      <c r="G50" s="21"/>
      <c r="H50" s="21"/>
      <c r="I50" s="21"/>
      <c r="J50" s="13"/>
      <c r="K50" s="13"/>
      <c r="L50" s="13"/>
    </row>
    <row r="51" spans="3:12" s="34" customFormat="1" ht="21.6" x14ac:dyDescent="0.55000000000000004">
      <c r="C51" s="35"/>
      <c r="D51" s="21"/>
      <c r="E51" s="21"/>
      <c r="F51" s="21"/>
      <c r="G51" s="21"/>
      <c r="H51" s="21"/>
      <c r="I51" s="21"/>
      <c r="J51" s="13"/>
      <c r="K51" s="13"/>
      <c r="L51" s="13"/>
    </row>
    <row r="52" spans="3:12" s="34" customFormat="1" ht="21.6" x14ac:dyDescent="0.55000000000000004">
      <c r="C52" s="35"/>
      <c r="D52" s="21"/>
      <c r="E52" s="21"/>
      <c r="F52" s="21"/>
      <c r="G52" s="21"/>
      <c r="H52" s="21"/>
      <c r="I52" s="21"/>
      <c r="J52" s="13"/>
      <c r="K52" s="13"/>
      <c r="L52" s="13"/>
    </row>
    <row r="53" spans="3:12" s="34" customFormat="1" ht="21.6" x14ac:dyDescent="0.55000000000000004">
      <c r="C53" s="35"/>
      <c r="D53" s="21"/>
      <c r="E53" s="21"/>
      <c r="F53" s="21"/>
      <c r="G53" s="21"/>
      <c r="H53" s="21"/>
      <c r="I53" s="21"/>
      <c r="J53" s="13"/>
      <c r="K53" s="13"/>
      <c r="L53" s="13"/>
    </row>
    <row r="54" spans="3:12" ht="21.6" x14ac:dyDescent="0.55000000000000004">
      <c r="J54" s="13"/>
      <c r="K54" s="13"/>
      <c r="L54" s="13"/>
    </row>
    <row r="55" spans="3:12" ht="21.6" x14ac:dyDescent="0.55000000000000004">
      <c r="J55" s="13"/>
      <c r="K55" s="13"/>
      <c r="L55" s="13"/>
    </row>
    <row r="56" spans="3:12" ht="21.6" x14ac:dyDescent="0.55000000000000004">
      <c r="J56" s="13"/>
      <c r="K56" s="13"/>
      <c r="L56" s="13"/>
    </row>
    <row r="57" spans="3:12" ht="21.6" x14ac:dyDescent="0.55000000000000004">
      <c r="J57" s="13"/>
      <c r="K57" s="13"/>
      <c r="L57" s="13"/>
    </row>
    <row r="58" spans="3:12" ht="21.6" x14ac:dyDescent="0.55000000000000004">
      <c r="J58" s="13"/>
      <c r="K58" s="13"/>
      <c r="L58" s="13"/>
    </row>
    <row r="59" spans="3:12" ht="21.6" x14ac:dyDescent="0.55000000000000004">
      <c r="J59" s="13"/>
      <c r="K59" s="13"/>
      <c r="L59" s="13"/>
    </row>
    <row r="60" spans="3:12" ht="21.6" x14ac:dyDescent="0.55000000000000004">
      <c r="J60" s="13"/>
      <c r="K60" s="13"/>
      <c r="L60" s="13"/>
    </row>
    <row r="61" spans="3:12" ht="21.6" x14ac:dyDescent="0.55000000000000004">
      <c r="J61" s="13"/>
      <c r="K61" s="13"/>
      <c r="L61" s="13"/>
    </row>
    <row r="62" spans="3:12" ht="21.6" x14ac:dyDescent="0.55000000000000004">
      <c r="J62" s="13"/>
      <c r="K62" s="13"/>
      <c r="L62" s="13"/>
    </row>
    <row r="63" spans="3:12" ht="21.6" x14ac:dyDescent="0.55000000000000004">
      <c r="J63" s="13"/>
      <c r="K63" s="13"/>
      <c r="L63" s="13"/>
    </row>
    <row r="64" spans="3:12" ht="21.6" x14ac:dyDescent="0.55000000000000004">
      <c r="J64" s="13"/>
      <c r="K64" s="13"/>
      <c r="L64" s="13"/>
    </row>
    <row r="65" spans="4:12" ht="21.6" x14ac:dyDescent="0.55000000000000004">
      <c r="J65" s="13"/>
      <c r="K65" s="13"/>
      <c r="L65" s="13"/>
    </row>
    <row r="66" spans="4:12" ht="21.6" x14ac:dyDescent="0.55000000000000004">
      <c r="J66" s="13"/>
      <c r="K66" s="13"/>
      <c r="L66" s="13"/>
    </row>
    <row r="67" spans="4:12" ht="21.6" x14ac:dyDescent="0.55000000000000004">
      <c r="J67" s="13"/>
      <c r="K67" s="13"/>
      <c r="L67" s="13"/>
    </row>
    <row r="68" spans="4:12" ht="21.6" x14ac:dyDescent="0.55000000000000004">
      <c r="J68" s="13"/>
      <c r="K68" s="13"/>
      <c r="L68" s="13"/>
    </row>
    <row r="76" spans="4:12" ht="21.6" x14ac:dyDescent="0.55000000000000004">
      <c r="D76" s="100"/>
    </row>
    <row r="78" spans="4:12" ht="21.6" x14ac:dyDescent="0.55000000000000004">
      <c r="D78" s="100"/>
    </row>
    <row r="80" spans="4:12" ht="21.6" x14ac:dyDescent="0.55000000000000004">
      <c r="D80" s="100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 3M</vt:lpstr>
      <vt:lpstr>PL 6M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'PL 3M'!Print_Area</vt:lpstr>
      <vt:lpstr>'PL 6M'!Print_Area</vt:lpstr>
      <vt:lpstr>'COE1'!Print_Titles</vt:lpstr>
      <vt:lpstr>'COE2'!Print_Titles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Worachart, Pakaporn</cp:lastModifiedBy>
  <cp:lastPrinted>2021-07-30T10:30:03Z</cp:lastPrinted>
  <dcterms:created xsi:type="dcterms:W3CDTF">2005-03-21T11:03:37Z</dcterms:created>
  <dcterms:modified xsi:type="dcterms:W3CDTF">2021-08-09T02:22:45Z</dcterms:modified>
</cp:coreProperties>
</file>