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001_G300\Year_2021\06_Jun\4_SET\2.Reviewed\TH\"/>
    </mc:Choice>
  </mc:AlternateContent>
  <xr:revisionPtr revIDLastSave="0" documentId="8_{1FF6DDEF-EA11-415E-8D46-9C988E3AB9A7}" xr6:coauthVersionLast="47" xr6:coauthVersionMax="47" xr10:uidLastSave="{00000000-0000-0000-0000-000000000000}"/>
  <bookViews>
    <workbookView xWindow="20370" yWindow="-120" windowWidth="29040" windowHeight="15990" xr2:uid="{00000000-000D-0000-FFFF-FFFF00000000}"/>
  </bookViews>
  <sheets>
    <sheet name="1" sheetId="1" r:id="rId1"/>
    <sheet name="2" sheetId="2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0">'1'!$B$1:$I$89</definedName>
    <definedName name="_xlnm.Print_Area" localSheetId="1">'2'!$B$1:$I$68</definedName>
    <definedName name="_xlnm.Print_Area" localSheetId="2">'3'!$B$1:$I$69</definedName>
    <definedName name="_xlnm.Print_Area" localSheetId="3">'4'!$B$1:$AC$28</definedName>
    <definedName name="_xlnm.Print_Area" localSheetId="4">'5'!$B$1:$AC$28</definedName>
    <definedName name="_xlnm.Print_Area" localSheetId="5">'6'!$B$1:$I$94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4" l="1"/>
  <c r="K25" i="3"/>
  <c r="K19" i="3"/>
  <c r="K16" i="3"/>
  <c r="K25" i="4" l="1"/>
  <c r="K20" i="3"/>
  <c r="K27" i="3" s="1"/>
  <c r="K19" i="4"/>
  <c r="K20" i="4" s="1"/>
  <c r="K27" i="4" l="1"/>
  <c r="I35" i="7"/>
  <c r="G35" i="7"/>
  <c r="B39" i="7"/>
  <c r="G34" i="2"/>
  <c r="B38" i="2"/>
  <c r="G65" i="1"/>
  <c r="B63" i="1"/>
  <c r="G80" i="5" l="1"/>
  <c r="G17" i="2"/>
  <c r="I9" i="2"/>
  <c r="I13" i="2" s="1"/>
  <c r="G9" i="7"/>
  <c r="G13" i="7" s="1"/>
  <c r="G18" i="7"/>
  <c r="G9" i="2"/>
  <c r="G13" i="2" s="1"/>
  <c r="G22" i="5"/>
  <c r="G28" i="5"/>
  <c r="I31" i="2"/>
  <c r="I9" i="7"/>
  <c r="I13" i="7" s="1"/>
  <c r="I18" i="7"/>
  <c r="I80" i="5"/>
  <c r="G40" i="5"/>
  <c r="G57" i="5"/>
  <c r="G76" i="5"/>
  <c r="I17" i="2"/>
  <c r="I40" i="5"/>
  <c r="I57" i="5"/>
  <c r="I76" i="5"/>
  <c r="G31" i="2"/>
  <c r="I22" i="5"/>
  <c r="I28" i="5"/>
  <c r="G32" i="7"/>
  <c r="I32" i="7"/>
  <c r="I34" i="2"/>
  <c r="B34" i="1"/>
  <c r="G36" i="1"/>
  <c r="G83" i="5" l="1"/>
  <c r="G19" i="2"/>
  <c r="G23" i="2" s="1"/>
  <c r="G26" i="2" s="1"/>
  <c r="G42" i="2" s="1"/>
  <c r="G42" i="5"/>
  <c r="G45" i="5" s="1"/>
  <c r="G85" i="5" s="1"/>
  <c r="G89" i="5" s="1"/>
  <c r="I83" i="5"/>
  <c r="G20" i="7"/>
  <c r="G24" i="7" s="1"/>
  <c r="G27" i="7" s="1"/>
  <c r="G43" i="7" s="1"/>
  <c r="I19" i="2"/>
  <c r="I23" i="2" s="1"/>
  <c r="I26" i="2" s="1"/>
  <c r="I42" i="2" s="1"/>
  <c r="I42" i="5"/>
  <c r="I45" i="5" s="1"/>
  <c r="I20" i="7"/>
  <c r="I24" i="7" s="1"/>
  <c r="I27" i="7" s="1"/>
  <c r="I85" i="5" l="1"/>
  <c r="I89" i="5" s="1"/>
  <c r="I43" i="7"/>
  <c r="Q16" i="3" l="1"/>
  <c r="AA16" i="3"/>
  <c r="I16" i="3"/>
  <c r="I16" i="4"/>
  <c r="M16" i="3"/>
  <c r="M16" i="4"/>
  <c r="O16" i="3"/>
  <c r="O16" i="4"/>
  <c r="U16" i="3"/>
  <c r="G16" i="3" l="1"/>
  <c r="W15" i="3"/>
  <c r="Y15" i="3" s="1"/>
  <c r="W23" i="3"/>
  <c r="W18" i="3"/>
  <c r="Y18" i="3" s="1"/>
  <c r="W24" i="3"/>
  <c r="Y24" i="3" s="1"/>
  <c r="W12" i="4"/>
  <c r="Y12" i="4" s="1"/>
  <c r="W23" i="4"/>
  <c r="W18" i="4"/>
  <c r="Y18" i="4" s="1"/>
  <c r="S16" i="4"/>
  <c r="W15" i="4"/>
  <c r="I57" i="1"/>
  <c r="M19" i="4"/>
  <c r="M20" i="4" s="1"/>
  <c r="O25" i="4"/>
  <c r="O19" i="3"/>
  <c r="O20" i="3" s="1"/>
  <c r="G28" i="1"/>
  <c r="G16" i="1"/>
  <c r="I28" i="1"/>
  <c r="G48" i="1"/>
  <c r="I48" i="1"/>
  <c r="G57" i="1"/>
  <c r="I16" i="1"/>
  <c r="O19" i="4"/>
  <c r="O20" i="4" s="1"/>
  <c r="S19" i="4"/>
  <c r="U16" i="4"/>
  <c r="O25" i="3"/>
  <c r="I25" i="4"/>
  <c r="S16" i="3"/>
  <c r="S25" i="3"/>
  <c r="Q19" i="4"/>
  <c r="G19" i="4"/>
  <c r="U19" i="4"/>
  <c r="Q19" i="3"/>
  <c r="Q20" i="3" s="1"/>
  <c r="M19" i="3"/>
  <c r="M20" i="3" s="1"/>
  <c r="I19" i="4"/>
  <c r="I20" i="4" s="1"/>
  <c r="AA19" i="3"/>
  <c r="AA20" i="3" s="1"/>
  <c r="U19" i="3"/>
  <c r="U20" i="3" s="1"/>
  <c r="I25" i="3"/>
  <c r="I19" i="3"/>
  <c r="I20" i="3" s="1"/>
  <c r="G16" i="4"/>
  <c r="G19" i="3"/>
  <c r="G20" i="3" s="1"/>
  <c r="S19" i="3"/>
  <c r="M25" i="4"/>
  <c r="G25" i="4"/>
  <c r="U25" i="3"/>
  <c r="M25" i="3"/>
  <c r="G25" i="3"/>
  <c r="M27" i="4" l="1"/>
  <c r="AC24" i="3"/>
  <c r="W12" i="3"/>
  <c r="Y12" i="3" s="1"/>
  <c r="S20" i="4"/>
  <c r="O27" i="4"/>
  <c r="I27" i="3"/>
  <c r="U27" i="3"/>
  <c r="I27" i="4"/>
  <c r="G27" i="3"/>
  <c r="I59" i="1"/>
  <c r="O27" i="3"/>
  <c r="M27" i="3"/>
  <c r="I30" i="1"/>
  <c r="G30" i="1"/>
  <c r="G20" i="4"/>
  <c r="G27" i="4" s="1"/>
  <c r="G59" i="1"/>
  <c r="U20" i="4"/>
  <c r="S20" i="3"/>
  <c r="S27" i="3" s="1"/>
  <c r="AC12" i="4" l="1"/>
  <c r="W19" i="3"/>
  <c r="W16" i="4"/>
  <c r="W19" i="4"/>
  <c r="W16" i="3"/>
  <c r="W25" i="3"/>
  <c r="W20" i="4" l="1"/>
  <c r="AC15" i="3"/>
  <c r="AC16" i="3" s="1"/>
  <c r="Y16" i="3"/>
  <c r="Y19" i="3"/>
  <c r="AC18" i="3"/>
  <c r="AC19" i="3" s="1"/>
  <c r="Y19" i="4"/>
  <c r="W20" i="3"/>
  <c r="W27" i="3" s="1"/>
  <c r="AC12" i="3" l="1"/>
  <c r="Y20" i="3"/>
  <c r="AC20" i="3"/>
  <c r="I59" i="7" l="1"/>
  <c r="I61" i="7" s="1"/>
  <c r="I63" i="7" s="1"/>
  <c r="I58" i="2" l="1"/>
  <c r="I60" i="2" s="1"/>
  <c r="I62" i="2" s="1"/>
  <c r="AA25" i="3" l="1"/>
  <c r="AA27" i="3" s="1"/>
  <c r="I83" i="1" l="1"/>
  <c r="I86" i="1" s="1"/>
  <c r="I88" i="1" s="1"/>
  <c r="Y23" i="3" l="1"/>
  <c r="Q25" i="3" l="1"/>
  <c r="Q27" i="3" s="1"/>
  <c r="AC23" i="3" l="1"/>
  <c r="AC25" i="3" s="1"/>
  <c r="AC27" i="3" s="1"/>
  <c r="Y25" i="3"/>
  <c r="Y27" i="3" s="1"/>
  <c r="I68" i="7" l="1"/>
  <c r="I67" i="2" l="1"/>
  <c r="Y15" i="4" l="1"/>
  <c r="AA16" i="4"/>
  <c r="AA19" i="4" l="1"/>
  <c r="AA20" i="4" s="1"/>
  <c r="AC18" i="4"/>
  <c r="AC19" i="4" s="1"/>
  <c r="Q16" i="4"/>
  <c r="Q20" i="4" s="1"/>
  <c r="G59" i="7" l="1"/>
  <c r="AC15" i="4"/>
  <c r="AC16" i="4" s="1"/>
  <c r="AC20" i="4" s="1"/>
  <c r="Y16" i="4"/>
  <c r="Y20" i="4" s="1"/>
  <c r="G83" i="1"/>
  <c r="G86" i="1" s="1"/>
  <c r="G88" i="1" s="1"/>
  <c r="G61" i="7" l="1"/>
  <c r="G63" i="7" s="1"/>
  <c r="U25" i="4"/>
  <c r="U27" i="4" s="1"/>
  <c r="S25" i="4"/>
  <c r="S27" i="4" s="1"/>
  <c r="W24" i="4" l="1"/>
  <c r="Y24" i="4" s="1"/>
  <c r="G58" i="2"/>
  <c r="G60" i="2" l="1"/>
  <c r="G62" i="2" s="1"/>
  <c r="AA25" i="4"/>
  <c r="AA27" i="4" s="1"/>
  <c r="W25" i="4"/>
  <c r="W27" i="4" s="1"/>
  <c r="AC24" i="4" l="1"/>
  <c r="G68" i="7" l="1"/>
  <c r="Y23" i="4"/>
  <c r="Q25" i="4" l="1"/>
  <c r="Q27" i="4" s="1"/>
  <c r="G67" i="2" l="1"/>
  <c r="Y25" i="4"/>
  <c r="Y27" i="4" s="1"/>
  <c r="AC23" i="4"/>
  <c r="AC25" i="4" s="1"/>
  <c r="AC27" i="4" s="1"/>
</calcChain>
</file>

<file path=xl/sharedStrings.xml><?xml version="1.0" encoding="utf-8"?>
<sst xmlns="http://schemas.openxmlformats.org/spreadsheetml/2006/main" count="383" uniqueCount="226">
  <si>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</si>
  <si>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</si>
  <si>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</si>
  <si>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</si>
  <si>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 xml:space="preserve"> 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</si>
  <si>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</si>
  <si>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</si>
  <si>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</si>
  <si>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</si>
  <si>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</si>
  <si>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</si>
  <si>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4, 5</t>
  </si>
  <si>
    <t>เงินจ่ายล่วงหน้าค่าสินทรัพย์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</si>
  <si>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</si>
  <si>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</si>
  <si>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</si>
  <si>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</si>
  <si>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</si>
  <si>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</si>
  <si>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</si>
  <si>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</si>
  <si>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</si>
  <si>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</si>
  <si>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</si>
  <si>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</si>
  <si>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</si>
  <si>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</si>
  <si>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</si>
  <si>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</si>
  <si>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</si>
  <si>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</si>
  <si>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</si>
  <si>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</si>
  <si>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</si>
  <si>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</si>
  <si>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4, 8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</si>
  <si>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</si>
  <si>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</si>
  <si>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</si>
  <si>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</si>
  <si>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</si>
  <si>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</si>
  <si>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</si>
  <si>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</si>
  <si>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</si>
  <si>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</si>
  <si>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</si>
  <si>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</si>
  <si>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</si>
  <si>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</si>
  <si>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</si>
  <si>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</si>
  <si>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4,500 ล้านหุ้น มูลค่า 1 บาทต่อหุ้น)</t>
  </si>
  <si>
    <t xml:space="preserve">ทุนที่ออกและชำระแล้ว </t>
  </si>
  <si>
    <t>(หุ้นสามัญจำนวน 4,293 ล้านหุ้น มูลค่า 1 บาทต่อหุ้น)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</si>
  <si>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</si>
  <si>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</si>
  <si>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</si>
  <si>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</si>
  <si>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</si>
  <si>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</si>
  <si>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</si>
  <si>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</si>
  <si>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</si>
  <si>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</si>
  <si>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</si>
  <si>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</si>
  <si>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</si>
  <si>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</si>
  <si>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</si>
  <si>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4, 9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</si>
  <si>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</si>
  <si>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</si>
  <si>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</si>
  <si>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</si>
  <si>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</si>
  <si>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</si>
  <si>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</si>
  <si>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</si>
  <si>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</si>
  <si>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</si>
  <si>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</si>
  <si>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</si>
  <si>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</si>
  <si>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</si>
  <si>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</si>
  <si>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</si>
  <si>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</si>
  <si>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</si>
  <si>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</si>
  <si>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</si>
  <si>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</si>
  <si>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</si>
  <si>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</si>
  <si>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</t>
  </si>
  <si>
    <t>ผลกำไรจากการวัดมูลค่ายุติธรรมเงินลงทุนในตราสารทุน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</si>
  <si>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</si>
  <si>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</si>
  <si>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</si>
  <si>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</si>
  <si>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</si>
  <si>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</si>
  <si>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</si>
  <si>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</si>
  <si>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</si>
  <si>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</si>
  <si>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</si>
  <si>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</si>
  <si>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</si>
  <si>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</si>
  <si>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</si>
  <si>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</si>
  <si>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</si>
  <si>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</si>
  <si>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</si>
  <si>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</si>
  <si>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</si>
  <si>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</si>
  <si>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</si>
  <si>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</si>
  <si>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</si>
  <si>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</si>
  <si>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</si>
  <si>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</si>
  <si>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</si>
  <si>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</si>
  <si>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</si>
  <si>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</si>
  <si>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</si>
  <si>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</si>
  <si>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</si>
  <si>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บริษัทใหญ่</t>
  </si>
  <si>
    <t>ควบคุม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</si>
  <si>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</si>
  <si>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</si>
  <si>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</si>
  <si>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</si>
  <si>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</si>
  <si>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</si>
  <si>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</si>
  <si>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</si>
  <si>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</si>
  <si>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</si>
  <si>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</t>
  </si>
  <si>
    <t>กำไรหรือขาดทุน</t>
  </si>
  <si>
    <t>รวมกำไรขาดทุนเบ็ดเสร็จสำหรับงวด</t>
  </si>
  <si>
    <t>ยอดคงเหลือ ณ วันที่ 1 มกราคม 2564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</si>
  <si>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</si>
  <si>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</si>
  <si>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</si>
  <si>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</si>
  <si>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</si>
  <si>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กลับรายการขาดทุนจากการปรับมูลค่าสินค้า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</si>
  <si>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</si>
  <si>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</si>
  <si>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ดอกเบี้ยจ่าย</t>
  </si>
  <si>
    <t>ขาดทุนจากการด้อยค่าของสินทรัพย์</t>
  </si>
  <si>
    <t>ขาดทุน (กำไร) 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</si>
  <si>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</si>
  <si>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</si>
  <si>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</si>
  <si>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</si>
  <si>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</si>
  <si>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สินทรัพย์ดำเนินงานเพิ่มขึ้น - สุทธิ</t>
  </si>
  <si>
    <t>หนี้สินดำเนินงานเพิ่มขึ้น (ลดลง)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</si>
  <si>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</si>
  <si>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</si>
  <si>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</si>
  <si>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</si>
  <si>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</si>
  <si>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</si>
  <si>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</si>
  <si>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</si>
  <si>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</si>
  <si>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</si>
  <si>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</si>
  <si>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</si>
  <si>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</si>
  <si>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</si>
  <si>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เงินรับล่วงหน้าค่าหุ้น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</si>
  <si>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</si>
  <si>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</si>
  <si>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</si>
  <si>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</si>
  <si>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</si>
  <si>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เงินกู้ยืมระยะสั้นจากกิจการที่เกี่ยวข้องกันลดลง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</si>
  <si>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</si>
  <si>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</si>
  <si>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</si>
  <si>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</si>
  <si>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</si>
  <si>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</si>
  <si>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จ่ายเงินปันผลให้ผู้ถือหุ้นบริษัทใหญ่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</si>
  <si>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</si>
  <si>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</si>
  <si>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</si>
  <si>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</si>
  <si>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</si>
  <si>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</si>
  <si>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</si>
  <si>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รายการที่ไม่ใช่เงินสด ณ วันสิ้นงวด</t>
  </si>
  <si>
    <t>เจ้าหนี้จากการซื้อสินทรัพย์</t>
  </si>
  <si>
    <t>เงินลงทุนค้างจ่าย</t>
  </si>
  <si>
    <t>สำหรับงวดหกเดือนสิ้นสุดวันที่ 30 มิถุนายน 2564 (ไม่ได้ตรวจสอบ)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</si>
  <si>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</si>
  <si>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</si>
  <si>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</si>
  <si>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</si>
  <si>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ส่วน</t>
  </si>
  <si>
    <t>ต่ำกว่า</t>
  </si>
  <si>
    <t>ผลขาดทุนจากการวัดมูลค่ายุติธรรมเงินลงทุนในตราสารทุน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</si>
  <si>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</si>
  <si>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เงินสดรับจากเงินให้กู้ยืมระยะสั้นแก่กิจการที่เกี่ยวข้องกัน</t>
  </si>
  <si>
    <t>ผลกำไรจากการวัดมูลค่าใหม่</t>
  </si>
  <si>
    <t>ของผลประโยชน์พนักงานที่กำหนดไว้</t>
  </si>
  <si>
    <t>ส่วนแบ่งกำไรขาดทุนเบ็ดเสร็จอื่น</t>
  </si>
  <si>
    <t>ของบริษัทร่วมตามวิธีส่วนได้เสีย</t>
  </si>
  <si>
    <t>ผลขาดทุนจากการวัดมูลค่าใหม่ของ</t>
  </si>
  <si>
    <t>ผลประโยชน์พนักงานที่กำหนดไว้</t>
  </si>
  <si>
    <t>กระแสเงินสดสุทธิใช้ไปในกิจกรรมจัดหาเงิน</t>
  </si>
  <si>
    <t>เงินสดรับ (จ่าย) จากเงินลงทุนในตราสารหนี้จากกิจการอื่น</t>
  </si>
  <si>
    <t>ณ วันที่ 30 มิถุนายน 2564</t>
  </si>
  <si>
    <t>30 มิถุนายน</t>
  </si>
  <si>
    <t>สำหรับงวดสามเดือนสิ้นสุดวันที่ 30 มิถุนายน 2564 (ไม่ได้ตรวจสอบ)</t>
  </si>
  <si>
    <t>ยอดคงเหลือ ณ วันที่ 30 มิถุนายน 2563</t>
  </si>
  <si>
    <t>ยอดคงเหลือ ณ วันที่ 30 มิถุนายน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</si>
</sst>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0" fontId="2" fillId="0" borderId="0" xfId="2" applyNumberFormat="1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3" xfId="2" applyFont="1" applyBorder="1" applyAlignment="1">
      <alignment horizontal="centerContinuous" vertical="center" wrapText="1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4" fillId="0" borderId="0" xfId="2" applyFont="1" applyAlignment="1">
      <alignment horizontal="centerContinuous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165" fontId="6" fillId="0" borderId="0" xfId="2" applyFont="1" applyAlignment="1">
      <alignment horizontal="left" vertical="center" wrapText="1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vertical="center"/>
    </xf>
    <xf numFmtId="37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vertical="center"/>
    </xf>
    <xf numFmtId="166" fontId="3" fillId="0" borderId="2" xfId="4" applyNumberFormat="1" applyFont="1" applyBorder="1" applyAlignment="1">
      <alignment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1" fillId="0" borderId="0" xfId="8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5" fillId="0" borderId="0" xfId="7" applyNumberFormat="1" applyFont="1" applyAlignment="1">
      <alignment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16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37" fontId="16" fillId="0" borderId="0" xfId="2" applyNumberFormat="1" applyFont="1"/>
    <xf numFmtId="37" fontId="16" fillId="0" borderId="3" xfId="2" applyNumberFormat="1" applyFont="1" applyBorder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Font="1" applyAlignment="1">
      <alignment vertical="center"/>
    </xf>
    <xf numFmtId="165" fontId="5" fillId="0" borderId="0" xfId="2" applyFont="1" applyAlignment="1">
      <alignment vertical="center" wrapText="1"/>
    </xf>
    <xf numFmtId="165" fontId="5" fillId="0" borderId="0" xfId="2" applyFont="1" applyAlignment="1">
      <alignment horizontal="center" vertical="center" wrapText="1"/>
    </xf>
    <xf numFmtId="165" fontId="5" fillId="0" borderId="4" xfId="2" applyFont="1" applyBorder="1" applyAlignment="1">
      <alignment horizontal="centerContinuous" vertical="center"/>
    </xf>
    <xf numFmtId="165" fontId="5" fillId="0" borderId="0" xfId="2" applyFont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0" fontId="5" fillId="0" borderId="0" xfId="2" applyNumberFormat="1" applyFont="1" applyAlignment="1">
      <alignment vertical="center"/>
    </xf>
    <xf numFmtId="165" fontId="5" fillId="0" borderId="0" xfId="2" applyFont="1" applyAlignment="1">
      <alignment horizontal="left" vertical="center" wrapText="1"/>
    </xf>
    <xf numFmtId="165" fontId="5" fillId="0" borderId="0" xfId="2" applyFont="1" applyAlignment="1">
      <alignment horizontal="left" vertical="center"/>
    </xf>
    <xf numFmtId="165" fontId="5" fillId="0" borderId="0" xfId="2" applyFont="1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 wrapText="1"/>
    </xf>
    <xf numFmtId="165" fontId="16" fillId="0" borderId="0" xfId="2" applyFont="1" applyAlignment="1">
      <alignment horizontal="center" vertical="center"/>
    </xf>
    <xf numFmtId="167" fontId="5" fillId="0" borderId="0" xfId="2" applyNumberFormat="1" applyFont="1"/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166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0" fontId="16" fillId="0" borderId="0" xfId="6" applyFont="1" applyFill="1" applyAlignment="1">
      <alignment vertical="center"/>
    </xf>
    <xf numFmtId="0" fontId="9" fillId="0" borderId="0" xfId="6" applyFont="1" applyFill="1" applyAlignment="1">
      <alignment vertical="center"/>
    </xf>
    <xf numFmtId="0" fontId="14" fillId="0" borderId="0" xfId="6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6" fontId="16" fillId="0" borderId="0" xfId="6" applyNumberFormat="1" applyFont="1" applyFill="1" applyAlignment="1">
      <alignment vertical="center"/>
    </xf>
    <xf numFmtId="43" fontId="16" fillId="0" borderId="0" xfId="4" applyFont="1" applyFill="1" applyAlignment="1">
      <alignment vertical="center"/>
    </xf>
    <xf numFmtId="0" fontId="9" fillId="0" borderId="0" xfId="6" applyFont="1" applyFill="1" applyAlignment="1">
      <alignment vertical="top"/>
    </xf>
    <xf numFmtId="0" fontId="4" fillId="0" borderId="0" xfId="10" applyFont="1" applyFill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166" fontId="5" fillId="0" borderId="0" xfId="4" quotePrefix="1" applyNumberFormat="1" applyFont="1" applyFill="1" applyAlignment="1">
      <alignment horizontal="center" vertical="center"/>
    </xf>
    <xf numFmtId="49" fontId="5" fillId="0" borderId="0" xfId="6" applyNumberFormat="1" applyFont="1" applyFill="1" applyAlignment="1">
      <alignment vertical="center"/>
    </xf>
    <xf numFmtId="49" fontId="16" fillId="0" borderId="0" xfId="6" applyNumberFormat="1" applyFont="1" applyFill="1" applyAlignment="1">
      <alignment vertical="center"/>
    </xf>
    <xf numFmtId="166" fontId="5" fillId="0" borderId="3" xfId="4" applyNumberFormat="1" applyFont="1" applyFill="1" applyBorder="1" applyAlignment="1">
      <alignment horizontal="right" vertical="center"/>
    </xf>
    <xf numFmtId="166" fontId="13" fillId="0" borderId="4" xfId="4" applyNumberFormat="1" applyFont="1" applyFill="1" applyBorder="1" applyAlignment="1">
      <alignment horizontal="right" vertical="center"/>
    </xf>
    <xf numFmtId="166" fontId="3" fillId="0" borderId="0" xfId="6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66" fontId="16" fillId="0" borderId="0" xfId="0" applyNumberFormat="1" applyFont="1" applyFill="1" applyAlignment="1">
      <alignment vertical="center"/>
    </xf>
    <xf numFmtId="49" fontId="16" fillId="0" borderId="0" xfId="10" applyNumberFormat="1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9" fillId="0" borderId="0" xfId="6" applyNumberFormat="1" applyFont="1" applyFill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165" fontId="5" fillId="0" borderId="0" xfId="2" applyFont="1" applyFill="1" applyAlignment="1">
      <alignment horizontal="center" vertical="center" wrapText="1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91"/>
  <sheetViews>
    <sheetView showGridLines="0" tabSelected="1" workbookViewId="0"/>
  </sheetViews>
  <sheetFormatPr defaultColWidth="9.140625" defaultRowHeight="21.75"/>
  <cols>
    <col min="1" max="2" width="1.7109375" style="128" customWidth="1"/>
    <col min="3" max="3" width="1.7109375" style="134" customWidth="1"/>
    <col min="4" max="4" width="42.7109375" style="134" customWidth="1"/>
    <col min="5" max="5" width="6.7109375" style="3" customWidth="1"/>
    <col min="6" max="6" width="0.85546875" style="128" customWidth="1"/>
    <col min="7" max="7" width="13.7109375" style="128" customWidth="1"/>
    <col min="8" max="8" width="0.85546875" style="128" customWidth="1"/>
    <col min="9" max="9" width="13.7109375" style="128" customWidth="1"/>
    <col min="10" max="10" width="1.7109375" style="128" customWidth="1"/>
    <col min="11" max="11" width="9.140625" style="128"/>
    <col min="12" max="12" width="12.140625" style="128" bestFit="1" customWidth="1"/>
    <col min="13" max="13" width="10" style="128" bestFit="1" customWidth="1"/>
    <col min="14" max="14" width="9.140625" style="128"/>
    <col min="15" max="16" width="13.5703125" style="128" bestFit="1" customWidth="1"/>
    <col min="17" max="16384" width="9.140625" style="128"/>
  </cols>
  <sheetData>
    <row r="1" spans="2:16" ht="23.1" customHeight="1">
      <c r="B1" s="1" t="s">
        <v>0</v>
      </c>
      <c r="C1" s="2"/>
      <c r="D1" s="2"/>
    </row>
    <row r="2" spans="2:16" ht="23.1" customHeight="1">
      <c r="B2" s="1" t="s">
        <v>1</v>
      </c>
      <c r="C2" s="2"/>
      <c r="D2" s="2"/>
    </row>
    <row r="3" spans="2:16" ht="23.1" customHeight="1">
      <c r="B3" s="4" t="s">
        <v>221</v>
      </c>
      <c r="C3" s="5"/>
      <c r="D3" s="5"/>
    </row>
    <row r="4" spans="2:16" ht="9.9499999999999993" customHeight="1">
      <c r="B4" s="5"/>
      <c r="C4" s="6"/>
      <c r="D4" s="6"/>
      <c r="L4" s="129"/>
      <c r="M4" s="129"/>
      <c r="N4" s="129"/>
      <c r="O4" s="129"/>
      <c r="P4" s="129"/>
    </row>
    <row r="5" spans="2:16" ht="21.95" customHeight="1">
      <c r="B5" s="7" t="s">
        <v>2</v>
      </c>
      <c r="C5" s="2"/>
      <c r="D5" s="2"/>
      <c r="E5" s="8" t="s">
        <v>3</v>
      </c>
      <c r="F5" s="130"/>
      <c r="G5" s="131" t="s">
        <v>222</v>
      </c>
      <c r="H5" s="9"/>
      <c r="I5" s="130" t="s">
        <v>4</v>
      </c>
    </row>
    <row r="6" spans="2:16" ht="21.95" customHeight="1">
      <c r="B6" s="7"/>
      <c r="C6" s="2"/>
      <c r="D6" s="2"/>
      <c r="E6" s="8"/>
      <c r="F6" s="130"/>
      <c r="G6" s="130">
        <v>2564</v>
      </c>
      <c r="I6" s="130">
        <v>2563</v>
      </c>
    </row>
    <row r="7" spans="2:16" ht="21.95" customHeight="1">
      <c r="B7" s="7"/>
      <c r="C7" s="2"/>
      <c r="D7" s="2"/>
      <c r="E7" s="8"/>
      <c r="F7" s="130"/>
      <c r="G7" s="130" t="s">
        <v>5</v>
      </c>
      <c r="H7" s="8"/>
      <c r="I7" s="130"/>
    </row>
    <row r="8" spans="2:16" ht="21.95" customHeight="1">
      <c r="B8" s="7"/>
      <c r="C8" s="2"/>
      <c r="D8" s="2"/>
      <c r="E8" s="8"/>
      <c r="F8" s="130"/>
      <c r="G8" s="10" t="s">
        <v>6</v>
      </c>
      <c r="H8" s="10"/>
      <c r="I8" s="10"/>
    </row>
    <row r="9" spans="2:16" ht="21.95" customHeight="1">
      <c r="B9" s="11" t="s">
        <v>7</v>
      </c>
      <c r="C9" s="12"/>
      <c r="D9" s="12"/>
      <c r="E9" s="8"/>
      <c r="F9" s="132"/>
      <c r="G9" s="133"/>
      <c r="H9" s="133"/>
      <c r="I9" s="133"/>
    </row>
    <row r="10" spans="2:16" ht="21.95" customHeight="1">
      <c r="B10" s="128" t="s">
        <v>8</v>
      </c>
      <c r="E10" s="8"/>
      <c r="F10" s="132"/>
      <c r="G10" s="135">
        <v>14407922</v>
      </c>
      <c r="H10" s="136"/>
      <c r="I10" s="135">
        <v>31255702</v>
      </c>
      <c r="L10" s="127"/>
      <c r="N10" s="135"/>
    </row>
    <row r="11" spans="2:16" ht="21.95" customHeight="1">
      <c r="B11" s="128" t="s">
        <v>9</v>
      </c>
      <c r="E11" s="8">
        <v>11</v>
      </c>
      <c r="F11" s="132"/>
      <c r="G11" s="135">
        <v>15454441</v>
      </c>
      <c r="H11" s="136"/>
      <c r="I11" s="135">
        <v>1629897</v>
      </c>
      <c r="L11" s="127"/>
      <c r="N11" s="135"/>
    </row>
    <row r="12" spans="2:16" ht="21.95" customHeight="1">
      <c r="B12" s="128" t="s">
        <v>10</v>
      </c>
      <c r="E12" s="8" t="s">
        <v>11</v>
      </c>
      <c r="F12" s="132"/>
      <c r="G12" s="135">
        <v>21273854</v>
      </c>
      <c r="H12" s="136"/>
      <c r="I12" s="135">
        <v>16334040</v>
      </c>
      <c r="L12" s="127"/>
      <c r="N12" s="135"/>
    </row>
    <row r="13" spans="2:16" ht="21.95" customHeight="1">
      <c r="B13" s="13" t="s">
        <v>12</v>
      </c>
      <c r="E13" s="8"/>
      <c r="F13" s="132"/>
      <c r="G13" s="135">
        <v>449742</v>
      </c>
      <c r="H13" s="136"/>
      <c r="I13" s="135">
        <v>806887</v>
      </c>
      <c r="L13" s="127"/>
      <c r="N13" s="135"/>
    </row>
    <row r="14" spans="2:16" ht="21.95" customHeight="1">
      <c r="B14" s="128" t="s">
        <v>13</v>
      </c>
      <c r="E14" s="8"/>
      <c r="F14" s="132"/>
      <c r="G14" s="135">
        <v>18068703</v>
      </c>
      <c r="H14" s="136"/>
      <c r="I14" s="135">
        <v>12760100</v>
      </c>
      <c r="L14" s="127"/>
      <c r="N14" s="135"/>
    </row>
    <row r="15" spans="2:16" ht="21.95" customHeight="1">
      <c r="B15" s="128" t="s">
        <v>14</v>
      </c>
      <c r="E15" s="8"/>
      <c r="F15" s="132"/>
      <c r="G15" s="135">
        <v>173991</v>
      </c>
      <c r="H15" s="136"/>
      <c r="I15" s="135">
        <v>132291</v>
      </c>
      <c r="L15" s="127"/>
      <c r="N15" s="135"/>
    </row>
    <row r="16" spans="2:16" ht="21.95" customHeight="1">
      <c r="B16" s="7" t="s">
        <v>15</v>
      </c>
      <c r="C16" s="2"/>
      <c r="D16" s="2"/>
      <c r="E16" s="8"/>
      <c r="F16" s="132"/>
      <c r="G16" s="14">
        <f>SUM(G10:G15)</f>
        <v>69828653</v>
      </c>
      <c r="H16" s="15"/>
      <c r="I16" s="14">
        <f>SUM(I10:I15)</f>
        <v>62918917</v>
      </c>
      <c r="L16" s="127"/>
      <c r="N16" s="135"/>
    </row>
    <row r="17" spans="2:11" ht="9.9499999999999993" customHeight="1">
      <c r="B17" s="7"/>
      <c r="C17" s="2"/>
      <c r="D17" s="2"/>
      <c r="E17" s="8"/>
      <c r="F17" s="132"/>
      <c r="G17" s="135"/>
      <c r="H17" s="136"/>
      <c r="I17" s="135"/>
    </row>
    <row r="18" spans="2:11" ht="21.95" customHeight="1">
      <c r="B18" s="11" t="s">
        <v>16</v>
      </c>
      <c r="C18" s="12"/>
      <c r="D18" s="12"/>
      <c r="E18" s="8"/>
      <c r="F18" s="132"/>
      <c r="G18" s="135"/>
      <c r="H18" s="136"/>
      <c r="I18" s="135"/>
    </row>
    <row r="19" spans="2:11" ht="21.95" customHeight="1">
      <c r="B19" s="128" t="s">
        <v>17</v>
      </c>
      <c r="C19" s="12"/>
      <c r="D19" s="12"/>
      <c r="E19" s="8">
        <v>11</v>
      </c>
      <c r="F19" s="132"/>
      <c r="G19" s="135">
        <v>8504</v>
      </c>
      <c r="H19" s="136"/>
      <c r="I19" s="135">
        <v>6152</v>
      </c>
      <c r="K19" s="135"/>
    </row>
    <row r="20" spans="2:11" ht="21.95" customHeight="1">
      <c r="B20" s="128" t="s">
        <v>18</v>
      </c>
      <c r="E20" s="8">
        <v>6</v>
      </c>
      <c r="F20" s="132"/>
      <c r="G20" s="135">
        <v>853927</v>
      </c>
      <c r="H20" s="136"/>
      <c r="I20" s="135">
        <v>822620</v>
      </c>
    </row>
    <row r="21" spans="2:11" ht="21.95" customHeight="1">
      <c r="B21" s="128" t="s">
        <v>19</v>
      </c>
      <c r="E21" s="8"/>
      <c r="F21" s="132"/>
      <c r="G21" s="135">
        <v>661615</v>
      </c>
      <c r="H21" s="136"/>
      <c r="I21" s="135">
        <v>603334</v>
      </c>
    </row>
    <row r="22" spans="2:11" ht="21.95" customHeight="1">
      <c r="B22" s="128" t="s">
        <v>20</v>
      </c>
      <c r="E22" s="8"/>
      <c r="F22" s="132"/>
      <c r="G22" s="135">
        <v>141289</v>
      </c>
      <c r="H22" s="136"/>
      <c r="I22" s="135">
        <v>144183</v>
      </c>
    </row>
    <row r="23" spans="2:11" ht="21.95" customHeight="1">
      <c r="B23" s="128" t="s">
        <v>21</v>
      </c>
      <c r="E23" s="8"/>
      <c r="F23" s="132"/>
      <c r="G23" s="135">
        <v>89184594</v>
      </c>
      <c r="H23" s="136"/>
      <c r="I23" s="135">
        <v>87271287</v>
      </c>
    </row>
    <row r="24" spans="2:11" ht="21.95" customHeight="1">
      <c r="B24" s="128" t="s">
        <v>22</v>
      </c>
      <c r="E24" s="8">
        <v>3</v>
      </c>
      <c r="F24" s="132"/>
      <c r="G24" s="135">
        <v>21758939</v>
      </c>
      <c r="H24" s="136"/>
      <c r="I24" s="135">
        <v>18623670</v>
      </c>
    </row>
    <row r="25" spans="2:11" ht="21.95" customHeight="1">
      <c r="B25" s="128" t="s">
        <v>23</v>
      </c>
      <c r="E25" s="8">
        <v>3</v>
      </c>
      <c r="F25" s="132"/>
      <c r="G25" s="135">
        <v>3194954</v>
      </c>
      <c r="H25" s="136"/>
      <c r="I25" s="135">
        <v>812571</v>
      </c>
    </row>
    <row r="26" spans="2:11" ht="21.95" customHeight="1">
      <c r="B26" s="128" t="s">
        <v>24</v>
      </c>
      <c r="E26" s="8"/>
      <c r="F26" s="132"/>
      <c r="G26" s="135">
        <v>1011679</v>
      </c>
      <c r="H26" s="136"/>
      <c r="I26" s="135">
        <v>971601</v>
      </c>
    </row>
    <row r="27" spans="2:11" ht="21.95" customHeight="1">
      <c r="B27" s="128" t="s">
        <v>25</v>
      </c>
      <c r="E27" s="8"/>
      <c r="F27" s="132"/>
      <c r="G27" s="135">
        <v>417230</v>
      </c>
      <c r="H27" s="136"/>
      <c r="I27" s="135">
        <v>254545</v>
      </c>
    </row>
    <row r="28" spans="2:11" ht="21.95" customHeight="1">
      <c r="B28" s="7" t="s">
        <v>26</v>
      </c>
      <c r="C28" s="2"/>
      <c r="D28" s="2"/>
      <c r="E28" s="8"/>
      <c r="F28" s="132"/>
      <c r="G28" s="14">
        <f>SUM(G19:G27)</f>
        <v>117232731</v>
      </c>
      <c r="H28" s="15"/>
      <c r="I28" s="14">
        <f>SUM(I19:I27)</f>
        <v>109509963</v>
      </c>
    </row>
    <row r="29" spans="2:11" ht="9.9499999999999993" customHeight="1">
      <c r="B29" s="7"/>
      <c r="C29" s="2"/>
      <c r="D29" s="2"/>
      <c r="E29" s="8"/>
      <c r="F29" s="132"/>
      <c r="G29" s="16"/>
      <c r="H29" s="15"/>
      <c r="I29" s="16"/>
    </row>
    <row r="30" spans="2:11" ht="21.95" customHeight="1" thickBot="1">
      <c r="B30" s="7" t="s">
        <v>27</v>
      </c>
      <c r="C30" s="2"/>
      <c r="D30" s="2"/>
      <c r="E30" s="8"/>
      <c r="F30" s="132"/>
      <c r="G30" s="17">
        <f>G16+G28</f>
        <v>187061384</v>
      </c>
      <c r="H30" s="15"/>
      <c r="I30" s="17">
        <f>I16+I28</f>
        <v>172428880</v>
      </c>
    </row>
    <row r="31" spans="2:11" ht="21.95" customHeight="1" thickTop="1">
      <c r="B31" s="7"/>
      <c r="C31" s="2"/>
      <c r="D31" s="2"/>
      <c r="E31" s="8"/>
      <c r="F31" s="132"/>
      <c r="G31" s="133"/>
      <c r="H31" s="133"/>
      <c r="I31" s="133"/>
    </row>
    <row r="32" spans="2:11" ht="23.1" customHeight="1">
      <c r="B32" s="1" t="s">
        <v>0</v>
      </c>
      <c r="C32" s="2"/>
      <c r="D32" s="2"/>
    </row>
    <row r="33" spans="2:12" ht="23.1" customHeight="1">
      <c r="B33" s="1" t="s">
        <v>1</v>
      </c>
      <c r="C33" s="2"/>
      <c r="D33" s="2"/>
    </row>
    <row r="34" spans="2:12" ht="23.1" customHeight="1">
      <c r="B34" s="4" t="str">
        <f>$B$3</f>
        <v>ณ วันที่ 30 มิถุนายน 2564</v>
      </c>
      <c r="C34" s="5"/>
      <c r="D34" s="5"/>
    </row>
    <row r="35" spans="2:12" ht="9.9499999999999993" customHeight="1">
      <c r="B35" s="7"/>
      <c r="C35" s="2"/>
      <c r="D35" s="2"/>
    </row>
    <row r="36" spans="2:12" ht="21.95" customHeight="1">
      <c r="B36" s="5" t="s">
        <v>28</v>
      </c>
      <c r="C36" s="2"/>
      <c r="D36" s="2"/>
      <c r="E36" s="8" t="s">
        <v>3</v>
      </c>
      <c r="F36" s="130"/>
      <c r="G36" s="131" t="str">
        <f>$G$5</f>
        <v>30 มิถุนายน</v>
      </c>
      <c r="H36" s="9"/>
      <c r="I36" s="130" t="s">
        <v>4</v>
      </c>
    </row>
    <row r="37" spans="2:12" ht="21.95" customHeight="1">
      <c r="B37" s="5"/>
      <c r="C37" s="2"/>
      <c r="D37" s="2"/>
      <c r="E37" s="8"/>
      <c r="F37" s="130"/>
      <c r="G37" s="130">
        <v>2564</v>
      </c>
      <c r="I37" s="130">
        <v>2563</v>
      </c>
    </row>
    <row r="38" spans="2:12" ht="21.95" customHeight="1">
      <c r="B38" s="5"/>
      <c r="C38" s="2"/>
      <c r="D38" s="2"/>
      <c r="E38" s="8"/>
      <c r="F38" s="130"/>
      <c r="G38" s="130" t="s">
        <v>5</v>
      </c>
      <c r="H38" s="8"/>
      <c r="I38" s="130"/>
    </row>
    <row r="39" spans="2:12" ht="21.95" customHeight="1">
      <c r="B39" s="7"/>
      <c r="C39" s="2"/>
      <c r="D39" s="2"/>
      <c r="E39" s="8"/>
      <c r="F39" s="130"/>
      <c r="G39" s="10" t="s">
        <v>6</v>
      </c>
      <c r="H39" s="10"/>
      <c r="I39" s="10"/>
    </row>
    <row r="40" spans="2:12" ht="21.95" customHeight="1">
      <c r="B40" s="11" t="s">
        <v>29</v>
      </c>
      <c r="C40" s="12"/>
      <c r="D40" s="12"/>
      <c r="E40" s="8"/>
      <c r="F40" s="18"/>
      <c r="G40" s="133"/>
      <c r="H40" s="133"/>
      <c r="I40" s="133"/>
    </row>
    <row r="41" spans="2:12" ht="21.95" customHeight="1">
      <c r="B41" s="128" t="s">
        <v>30</v>
      </c>
      <c r="E41" s="8">
        <v>8</v>
      </c>
      <c r="F41" s="132"/>
      <c r="G41" s="135">
        <v>24497372</v>
      </c>
      <c r="I41" s="135">
        <v>15080050</v>
      </c>
      <c r="J41" s="136"/>
    </row>
    <row r="42" spans="2:12" ht="21.95" customHeight="1">
      <c r="B42" s="128" t="s">
        <v>31</v>
      </c>
      <c r="E42" s="8">
        <v>4</v>
      </c>
      <c r="F42" s="132"/>
      <c r="G42" s="135">
        <v>13190397</v>
      </c>
      <c r="I42" s="135">
        <v>10365118</v>
      </c>
      <c r="J42" s="136"/>
    </row>
    <row r="43" spans="2:12" ht="21.95" customHeight="1">
      <c r="B43" s="19" t="s">
        <v>32</v>
      </c>
      <c r="E43" s="8"/>
      <c r="F43" s="132"/>
      <c r="G43" s="135"/>
      <c r="I43" s="135"/>
      <c r="J43" s="136"/>
    </row>
    <row r="44" spans="2:12" ht="21.95" customHeight="1">
      <c r="C44" s="134" t="s">
        <v>33</v>
      </c>
      <c r="E44" s="8">
        <v>8</v>
      </c>
      <c r="F44" s="132"/>
      <c r="G44" s="135">
        <v>4502550</v>
      </c>
      <c r="I44" s="135">
        <v>16302161</v>
      </c>
      <c r="J44" s="136"/>
    </row>
    <row r="45" spans="2:12" ht="21.95" customHeight="1">
      <c r="B45" s="128" t="s">
        <v>34</v>
      </c>
      <c r="E45" s="8" t="s">
        <v>35</v>
      </c>
      <c r="F45" s="132"/>
      <c r="G45" s="135">
        <v>384806</v>
      </c>
      <c r="I45" s="135">
        <v>426936</v>
      </c>
      <c r="J45" s="136"/>
      <c r="L45" s="137"/>
    </row>
    <row r="46" spans="2:12" ht="21.95" customHeight="1">
      <c r="B46" s="128" t="s">
        <v>36</v>
      </c>
      <c r="E46" s="8"/>
      <c r="F46" s="132"/>
      <c r="G46" s="138">
        <v>1162013</v>
      </c>
      <c r="I46" s="135">
        <v>887582</v>
      </c>
      <c r="J46" s="136"/>
    </row>
    <row r="47" spans="2:12" ht="21.95" customHeight="1">
      <c r="B47" s="128" t="s">
        <v>37</v>
      </c>
      <c r="E47" s="8">
        <v>3</v>
      </c>
      <c r="F47" s="132"/>
      <c r="G47" s="139">
        <v>1581610</v>
      </c>
      <c r="I47" s="135">
        <v>174838</v>
      </c>
      <c r="J47" s="136"/>
    </row>
    <row r="48" spans="2:12" ht="21.95" customHeight="1">
      <c r="B48" s="7" t="s">
        <v>38</v>
      </c>
      <c r="C48" s="2"/>
      <c r="D48" s="2"/>
      <c r="E48" s="8"/>
      <c r="F48" s="132"/>
      <c r="G48" s="20">
        <f>SUM(G41:G47)</f>
        <v>45318748</v>
      </c>
      <c r="I48" s="20">
        <f>SUM(I41:I47)</f>
        <v>43236685</v>
      </c>
      <c r="J48" s="15"/>
    </row>
    <row r="49" spans="2:9" ht="9.9499999999999993" customHeight="1">
      <c r="B49" s="7"/>
      <c r="C49" s="2"/>
      <c r="D49" s="2"/>
      <c r="E49" s="8"/>
      <c r="F49" s="132"/>
      <c r="G49" s="135"/>
      <c r="H49" s="136"/>
      <c r="I49" s="135"/>
    </row>
    <row r="50" spans="2:9" ht="21.95" customHeight="1">
      <c r="B50" s="11" t="s">
        <v>39</v>
      </c>
      <c r="C50" s="12"/>
      <c r="D50" s="12"/>
      <c r="E50" s="8"/>
      <c r="F50" s="132"/>
      <c r="G50" s="135"/>
      <c r="H50" s="136"/>
      <c r="I50" s="135"/>
    </row>
    <row r="51" spans="2:9" ht="21.95" customHeight="1">
      <c r="B51" s="128" t="s">
        <v>40</v>
      </c>
      <c r="E51" s="8">
        <v>8</v>
      </c>
      <c r="F51" s="132"/>
      <c r="G51" s="135">
        <v>11467656</v>
      </c>
      <c r="H51" s="136"/>
      <c r="I51" s="135">
        <v>12051646</v>
      </c>
    </row>
    <row r="52" spans="2:9" ht="21.95" customHeight="1">
      <c r="B52" s="128" t="s">
        <v>41</v>
      </c>
      <c r="E52" s="8" t="s">
        <v>35</v>
      </c>
      <c r="F52" s="132"/>
      <c r="G52" s="135">
        <v>1415902</v>
      </c>
      <c r="H52" s="136"/>
      <c r="I52" s="135">
        <v>1066814</v>
      </c>
    </row>
    <row r="53" spans="2:9" ht="21.95" customHeight="1">
      <c r="B53" s="179" t="s">
        <v>42</v>
      </c>
      <c r="E53" s="8">
        <v>8</v>
      </c>
      <c r="F53" s="132"/>
      <c r="G53" s="135">
        <v>5491859</v>
      </c>
      <c r="H53" s="136"/>
      <c r="I53" s="135">
        <v>0</v>
      </c>
    </row>
    <row r="54" spans="2:9" ht="21.95" customHeight="1">
      <c r="B54" s="128" t="s">
        <v>43</v>
      </c>
      <c r="E54" s="8"/>
      <c r="F54" s="132"/>
      <c r="G54" s="135">
        <v>2958759</v>
      </c>
      <c r="H54" s="136"/>
      <c r="I54" s="135">
        <v>2403658</v>
      </c>
    </row>
    <row r="55" spans="2:9" ht="21.95" customHeight="1">
      <c r="B55" s="128" t="s">
        <v>44</v>
      </c>
      <c r="E55" s="8"/>
      <c r="F55" s="132"/>
      <c r="G55" s="135">
        <v>3786494</v>
      </c>
      <c r="H55" s="136"/>
      <c r="I55" s="135">
        <v>3598083</v>
      </c>
    </row>
    <row r="56" spans="2:9" ht="21.95" customHeight="1">
      <c r="B56" s="128" t="s">
        <v>45</v>
      </c>
      <c r="E56" s="8">
        <v>3</v>
      </c>
      <c r="F56" s="132"/>
      <c r="G56" s="135">
        <v>1229236</v>
      </c>
      <c r="H56" s="136"/>
      <c r="I56" s="135">
        <v>231212</v>
      </c>
    </row>
    <row r="57" spans="2:9" ht="21.95" customHeight="1">
      <c r="B57" s="7" t="s">
        <v>46</v>
      </c>
      <c r="C57" s="2"/>
      <c r="D57" s="2"/>
      <c r="E57" s="8"/>
      <c r="F57" s="132"/>
      <c r="G57" s="14">
        <f>SUM(G51:G56)</f>
        <v>26349906</v>
      </c>
      <c r="H57" s="15"/>
      <c r="I57" s="14">
        <f>SUM(I51:I56)</f>
        <v>19351413</v>
      </c>
    </row>
    <row r="58" spans="2:9" ht="9.9499999999999993" customHeight="1">
      <c r="E58" s="8"/>
      <c r="F58" s="132"/>
      <c r="G58" s="16"/>
      <c r="H58" s="15"/>
      <c r="I58" s="16"/>
    </row>
    <row r="59" spans="2:9" ht="21.95" customHeight="1">
      <c r="B59" s="7" t="s">
        <v>47</v>
      </c>
      <c r="C59" s="2"/>
      <c r="D59" s="2"/>
      <c r="E59" s="8"/>
      <c r="F59" s="132"/>
      <c r="G59" s="21">
        <f>G48+G57</f>
        <v>71668654</v>
      </c>
      <c r="H59" s="15"/>
      <c r="I59" s="21">
        <f>I48+I57</f>
        <v>62588098</v>
      </c>
    </row>
    <row r="60" spans="2:9" ht="21.95" customHeight="1">
      <c r="B60" s="7"/>
      <c r="C60" s="2"/>
      <c r="D60" s="2"/>
      <c r="E60" s="8"/>
      <c r="F60" s="132"/>
      <c r="G60" s="133"/>
      <c r="H60" s="133"/>
      <c r="I60" s="133"/>
    </row>
    <row r="61" spans="2:9" ht="23.1" customHeight="1">
      <c r="B61" s="1" t="s">
        <v>0</v>
      </c>
      <c r="C61" s="2"/>
      <c r="D61" s="2"/>
    </row>
    <row r="62" spans="2:9" ht="23.1" customHeight="1">
      <c r="B62" s="1" t="s">
        <v>1</v>
      </c>
      <c r="C62" s="2"/>
      <c r="D62" s="2"/>
    </row>
    <row r="63" spans="2:9" ht="23.1" customHeight="1">
      <c r="B63" s="4" t="str">
        <f>$B$3</f>
        <v>ณ วันที่ 30 มิถุนายน 2564</v>
      </c>
      <c r="C63" s="5"/>
      <c r="D63" s="5"/>
    </row>
    <row r="64" spans="2:9" ht="9.9499999999999993" customHeight="1">
      <c r="B64" s="7"/>
      <c r="C64" s="2"/>
      <c r="D64" s="2"/>
    </row>
    <row r="65" spans="2:9" ht="21.95" customHeight="1">
      <c r="B65" s="5" t="s">
        <v>48</v>
      </c>
      <c r="C65" s="128"/>
      <c r="D65" s="128"/>
      <c r="E65" s="8"/>
      <c r="F65" s="130"/>
      <c r="G65" s="131" t="str">
        <f>$G$5</f>
        <v>30 มิถุนายน</v>
      </c>
      <c r="H65" s="9"/>
      <c r="I65" s="130" t="s">
        <v>4</v>
      </c>
    </row>
    <row r="66" spans="2:9" ht="21.95" customHeight="1">
      <c r="B66" s="5"/>
      <c r="C66" s="128"/>
      <c r="D66" s="128"/>
      <c r="E66" s="8"/>
      <c r="F66" s="130"/>
      <c r="G66" s="130">
        <v>2564</v>
      </c>
      <c r="I66" s="130">
        <v>2563</v>
      </c>
    </row>
    <row r="67" spans="2:9" ht="21.95" customHeight="1">
      <c r="B67" s="5"/>
      <c r="C67" s="128"/>
      <c r="D67" s="128"/>
      <c r="E67" s="8"/>
      <c r="F67" s="130"/>
      <c r="G67" s="130" t="s">
        <v>5</v>
      </c>
      <c r="H67" s="8"/>
      <c r="I67" s="130"/>
    </row>
    <row r="68" spans="2:9" ht="21.95" customHeight="1">
      <c r="C68" s="128"/>
      <c r="D68" s="128"/>
      <c r="E68" s="128"/>
      <c r="F68" s="130"/>
      <c r="G68" s="10" t="s">
        <v>6</v>
      </c>
      <c r="H68" s="10"/>
      <c r="I68" s="10"/>
    </row>
    <row r="69" spans="2:9" ht="21.95" customHeight="1">
      <c r="B69" s="11" t="s">
        <v>49</v>
      </c>
      <c r="C69" s="12"/>
      <c r="D69" s="12"/>
      <c r="E69" s="8"/>
      <c r="F69" s="132"/>
      <c r="G69" s="133"/>
      <c r="H69" s="133"/>
      <c r="I69" s="133"/>
    </row>
    <row r="70" spans="2:9" ht="21.95" customHeight="1">
      <c r="B70" s="128" t="s">
        <v>50</v>
      </c>
      <c r="C70" s="22"/>
      <c r="D70" s="22"/>
      <c r="E70" s="8"/>
      <c r="F70" s="132"/>
      <c r="G70" s="133"/>
      <c r="H70" s="133"/>
      <c r="I70" s="133"/>
    </row>
    <row r="71" spans="2:9" ht="21.95" customHeight="1">
      <c r="C71" s="22" t="s">
        <v>51</v>
      </c>
      <c r="D71" s="22"/>
      <c r="E71" s="8"/>
      <c r="F71" s="132"/>
      <c r="G71" s="133"/>
      <c r="H71" s="133"/>
      <c r="I71" s="133"/>
    </row>
    <row r="72" spans="2:9" ht="21.95" customHeight="1" thickBot="1">
      <c r="C72" s="128"/>
      <c r="D72" s="22" t="s">
        <v>52</v>
      </c>
      <c r="E72" s="8"/>
      <c r="F72" s="132"/>
      <c r="G72" s="17">
        <v>4500000</v>
      </c>
      <c r="H72" s="136"/>
      <c r="I72" s="17">
        <v>4500000</v>
      </c>
    </row>
    <row r="73" spans="2:9" ht="21.95" customHeight="1" thickTop="1">
      <c r="C73" s="22" t="s">
        <v>53</v>
      </c>
      <c r="D73" s="128"/>
      <c r="E73" s="8"/>
      <c r="F73" s="132"/>
      <c r="G73" s="15"/>
      <c r="H73" s="136"/>
      <c r="I73" s="15"/>
    </row>
    <row r="74" spans="2:9" ht="21.95" customHeight="1">
      <c r="C74" s="128"/>
      <c r="D74" s="22" t="s">
        <v>54</v>
      </c>
      <c r="E74" s="8"/>
      <c r="F74" s="132"/>
      <c r="G74" s="135">
        <v>4292920</v>
      </c>
      <c r="H74" s="136"/>
      <c r="I74" s="135">
        <v>4292920</v>
      </c>
    </row>
    <row r="75" spans="2:9" ht="21.95" customHeight="1">
      <c r="B75" s="128" t="s">
        <v>55</v>
      </c>
      <c r="E75" s="8"/>
      <c r="F75" s="132"/>
      <c r="G75" s="135">
        <v>40860245</v>
      </c>
      <c r="H75" s="136"/>
      <c r="I75" s="135">
        <v>40860245</v>
      </c>
    </row>
    <row r="76" spans="2:9" s="195" customFormat="1" ht="21.95" customHeight="1">
      <c r="B76" s="195" t="s">
        <v>206</v>
      </c>
      <c r="C76" s="196"/>
      <c r="D76" s="196"/>
      <c r="E76" s="197"/>
      <c r="F76" s="199"/>
      <c r="G76" s="200">
        <v>-448444</v>
      </c>
      <c r="H76" s="198"/>
      <c r="I76" s="200">
        <v>-448444</v>
      </c>
    </row>
    <row r="77" spans="2:9" ht="21.95" customHeight="1">
      <c r="B77" s="128" t="s">
        <v>56</v>
      </c>
      <c r="C77" s="22"/>
      <c r="D77" s="22"/>
      <c r="E77" s="8"/>
      <c r="F77" s="132"/>
      <c r="G77" s="135"/>
      <c r="H77" s="136"/>
      <c r="I77" s="135"/>
    </row>
    <row r="78" spans="2:9" ht="21.95" customHeight="1">
      <c r="C78" s="22" t="s">
        <v>57</v>
      </c>
      <c r="E78" s="8"/>
      <c r="F78" s="132"/>
      <c r="G78" s="135"/>
      <c r="H78" s="136"/>
      <c r="I78" s="135"/>
    </row>
    <row r="79" spans="2:9" ht="21.95" customHeight="1">
      <c r="D79" s="134" t="s">
        <v>58</v>
      </c>
      <c r="E79" s="8"/>
      <c r="F79" s="132"/>
      <c r="G79" s="135">
        <v>337700</v>
      </c>
      <c r="H79" s="136"/>
      <c r="I79" s="135">
        <v>337700</v>
      </c>
    </row>
    <row r="80" spans="2:9" ht="21.95" customHeight="1">
      <c r="D80" s="134" t="s">
        <v>59</v>
      </c>
      <c r="E80" s="8"/>
      <c r="F80" s="132"/>
      <c r="G80" s="135">
        <v>3000</v>
      </c>
      <c r="H80" s="136"/>
      <c r="I80" s="135">
        <v>3000</v>
      </c>
    </row>
    <row r="81" spans="2:9" ht="21.95" customHeight="1">
      <c r="C81" s="22" t="s">
        <v>60</v>
      </c>
      <c r="E81" s="8"/>
      <c r="F81" s="132"/>
      <c r="G81" s="135">
        <v>49301378</v>
      </c>
      <c r="H81" s="136"/>
      <c r="I81" s="135">
        <v>46836323</v>
      </c>
    </row>
    <row r="82" spans="2:9" ht="21.95" customHeight="1">
      <c r="B82" s="128" t="s">
        <v>61</v>
      </c>
      <c r="E82" s="8"/>
      <c r="F82" s="132"/>
      <c r="G82" s="135">
        <v>-1198240</v>
      </c>
      <c r="H82" s="136"/>
      <c r="I82" s="135">
        <v>-3143927</v>
      </c>
    </row>
    <row r="83" spans="2:9" ht="21.95" customHeight="1">
      <c r="B83" s="7" t="s">
        <v>62</v>
      </c>
      <c r="C83" s="2"/>
      <c r="D83" s="2"/>
      <c r="E83" s="8"/>
      <c r="F83" s="132"/>
      <c r="G83" s="23">
        <f>SUM(G74:G82)</f>
        <v>93148559</v>
      </c>
      <c r="H83" s="15"/>
      <c r="I83" s="23">
        <f>SUM(I74:I82)</f>
        <v>88737817</v>
      </c>
    </row>
    <row r="84" spans="2:9" ht="5.0999999999999996" customHeight="1">
      <c r="B84" s="7"/>
      <c r="C84" s="2"/>
      <c r="D84" s="2"/>
      <c r="E84" s="8"/>
      <c r="F84" s="132"/>
      <c r="G84" s="136"/>
      <c r="H84" s="136"/>
      <c r="I84" s="136"/>
    </row>
    <row r="85" spans="2:9" ht="21.95" customHeight="1">
      <c r="B85" s="128" t="s">
        <v>63</v>
      </c>
      <c r="D85" s="12"/>
      <c r="E85" s="8"/>
      <c r="F85" s="132"/>
      <c r="G85" s="140">
        <v>22244171</v>
      </c>
      <c r="H85" s="136"/>
      <c r="I85" s="140">
        <v>21102965</v>
      </c>
    </row>
    <row r="86" spans="2:9" ht="21.95" customHeight="1">
      <c r="B86" s="7" t="s">
        <v>64</v>
      </c>
      <c r="C86" s="2"/>
      <c r="D86" s="2"/>
      <c r="E86" s="8"/>
      <c r="F86" s="132"/>
      <c r="G86" s="21">
        <f>SUM(G83,G85)</f>
        <v>115392730</v>
      </c>
      <c r="H86" s="15"/>
      <c r="I86" s="21">
        <f>SUM(I83,I85)</f>
        <v>109840782</v>
      </c>
    </row>
    <row r="87" spans="2:9" ht="9.9499999999999993" customHeight="1">
      <c r="B87" s="7"/>
      <c r="C87" s="2"/>
      <c r="D87" s="2"/>
      <c r="E87" s="8"/>
      <c r="F87" s="132"/>
      <c r="G87" s="16"/>
      <c r="H87" s="15"/>
      <c r="I87" s="16"/>
    </row>
    <row r="88" spans="2:9" ht="21.95" customHeight="1" thickBot="1">
      <c r="B88" s="7" t="s">
        <v>65</v>
      </c>
      <c r="C88" s="2"/>
      <c r="D88" s="2"/>
      <c r="E88" s="8"/>
      <c r="F88" s="132"/>
      <c r="G88" s="17">
        <f>G59+G86</f>
        <v>187061384</v>
      </c>
      <c r="H88" s="15"/>
      <c r="I88" s="17">
        <f>I59+I86</f>
        <v>172428880</v>
      </c>
    </row>
    <row r="89" spans="2:9" ht="9.9499999999999993" customHeight="1" thickTop="1">
      <c r="B89" s="7"/>
      <c r="C89" s="2"/>
      <c r="D89" s="2"/>
    </row>
    <row r="91" spans="2:9" ht="22.7" customHeight="1">
      <c r="G91" s="135"/>
      <c r="I91" s="135"/>
    </row>
  </sheetData>
  <pageMargins left="0.9055118110236221" right="0.9055118110236221" top="1.1811023622047245" bottom="0.59055118110236227" header="1.1811023622047245" footer="0.59055118110236227"/>
  <pageSetup paperSize="9" firstPageNumber="3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8"/>
  <sheetViews>
    <sheetView showGridLines="0" workbookViewId="0"/>
  </sheetViews>
  <sheetFormatPr defaultColWidth="9.140625" defaultRowHeight="21.75"/>
  <cols>
    <col min="1" max="3" width="1.7109375" style="137" customWidth="1"/>
    <col min="4" max="4" width="42.7109375" style="137" customWidth="1"/>
    <col min="5" max="5" width="6.7109375" style="137" customWidth="1"/>
    <col min="6" max="6" width="0.85546875" style="137" customWidth="1"/>
    <col min="7" max="7" width="13.7109375" style="137" customWidth="1"/>
    <col min="8" max="8" width="0.85546875" style="137" customWidth="1"/>
    <col min="9" max="9" width="13.7109375" style="137" customWidth="1"/>
    <col min="10" max="10" width="1.7109375" style="137" customWidth="1"/>
    <col min="11" max="16384" width="9.140625" style="137"/>
  </cols>
  <sheetData>
    <row r="1" spans="2:10" s="128" customFormat="1" ht="23.1" customHeight="1">
      <c r="B1" s="1" t="s">
        <v>0</v>
      </c>
      <c r="C1" s="2"/>
      <c r="D1" s="2"/>
      <c r="E1" s="11" t="s">
        <v>66</v>
      </c>
      <c r="I1" s="132"/>
    </row>
    <row r="2" spans="2:10" s="128" customFormat="1" ht="23.1" customHeight="1">
      <c r="B2" s="1" t="s">
        <v>67</v>
      </c>
      <c r="C2" s="2"/>
      <c r="D2" s="2"/>
      <c r="E2" s="11" t="s">
        <v>68</v>
      </c>
      <c r="I2" s="132"/>
    </row>
    <row r="3" spans="2:10" s="128" customFormat="1" ht="23.1" customHeight="1">
      <c r="B3" s="4" t="s">
        <v>223</v>
      </c>
      <c r="C3" s="5"/>
      <c r="D3" s="5"/>
      <c r="E3" s="3"/>
    </row>
    <row r="4" spans="2:10" s="128" customFormat="1" ht="9.9499999999999993" customHeight="1">
      <c r="B4" s="7"/>
      <c r="C4" s="5"/>
      <c r="D4" s="5"/>
      <c r="E4" s="3"/>
    </row>
    <row r="5" spans="2:10" s="128" customFormat="1" ht="21.95" customHeight="1">
      <c r="B5" s="7"/>
      <c r="C5" s="2"/>
      <c r="D5" s="2"/>
      <c r="E5" s="8" t="s">
        <v>3</v>
      </c>
      <c r="G5" s="130">
        <v>2564</v>
      </c>
      <c r="H5" s="133"/>
      <c r="I5" s="130">
        <v>2563</v>
      </c>
    </row>
    <row r="6" spans="2:10" s="128" customFormat="1" ht="21.95" customHeight="1">
      <c r="B6" s="7"/>
      <c r="C6" s="2"/>
      <c r="D6" s="2"/>
      <c r="E6" s="8"/>
      <c r="F6" s="130"/>
      <c r="G6" s="24" t="s">
        <v>6</v>
      </c>
      <c r="H6" s="24"/>
      <c r="I6" s="24"/>
    </row>
    <row r="7" spans="2:10" s="128" customFormat="1" ht="21.95" customHeight="1">
      <c r="B7" s="128" t="s">
        <v>69</v>
      </c>
      <c r="C7" s="134"/>
      <c r="D7" s="134"/>
      <c r="E7" s="8" t="s">
        <v>70</v>
      </c>
      <c r="G7" s="141">
        <v>29894805</v>
      </c>
      <c r="I7" s="141">
        <v>21635366</v>
      </c>
      <c r="J7" s="136"/>
    </row>
    <row r="8" spans="2:10" s="128" customFormat="1" ht="21.95" customHeight="1">
      <c r="B8" s="128" t="s">
        <v>71</v>
      </c>
      <c r="C8" s="134"/>
      <c r="D8" s="134"/>
      <c r="E8" s="8">
        <v>4</v>
      </c>
      <c r="G8" s="142">
        <v>-23747824</v>
      </c>
      <c r="I8" s="142">
        <v>-17027075</v>
      </c>
      <c r="J8" s="136"/>
    </row>
    <row r="9" spans="2:10" s="128" customFormat="1" ht="21.95" customHeight="1">
      <c r="B9" s="7" t="s">
        <v>72</v>
      </c>
      <c r="C9" s="2"/>
      <c r="D9" s="2"/>
      <c r="E9" s="8"/>
      <c r="G9" s="25">
        <f>SUM(G7:G8)</f>
        <v>6146981</v>
      </c>
      <c r="I9" s="25">
        <f>SUM(I7:I8)</f>
        <v>4608291</v>
      </c>
      <c r="J9" s="15"/>
    </row>
    <row r="10" spans="2:10" s="128" customFormat="1" ht="5.0999999999999996" customHeight="1">
      <c r="B10" s="7"/>
      <c r="C10" s="2"/>
      <c r="D10" s="2"/>
      <c r="E10" s="8"/>
      <c r="G10" s="141"/>
      <c r="I10" s="141"/>
      <c r="J10" s="136"/>
    </row>
    <row r="11" spans="2:10" s="128" customFormat="1" ht="21.95" customHeight="1">
      <c r="B11" s="128" t="s">
        <v>73</v>
      </c>
      <c r="C11" s="134"/>
      <c r="D11" s="134"/>
      <c r="E11" s="8"/>
      <c r="G11" s="143">
        <v>165095</v>
      </c>
      <c r="I11" s="143">
        <v>1199737</v>
      </c>
      <c r="J11" s="136"/>
    </row>
    <row r="12" spans="2:10" s="128" customFormat="1" ht="21.95" customHeight="1">
      <c r="B12" s="128" t="s">
        <v>74</v>
      </c>
      <c r="C12" s="134"/>
      <c r="D12" s="134"/>
      <c r="E12" s="8">
        <v>4</v>
      </c>
      <c r="G12" s="142">
        <v>242119</v>
      </c>
      <c r="I12" s="142">
        <v>91790</v>
      </c>
      <c r="J12" s="136"/>
    </row>
    <row r="13" spans="2:10" s="128" customFormat="1" ht="21.95" customHeight="1">
      <c r="B13" s="7" t="s">
        <v>75</v>
      </c>
      <c r="C13" s="2"/>
      <c r="D13" s="134"/>
      <c r="E13" s="8"/>
      <c r="G13" s="25">
        <f>SUM(G9:G12)</f>
        <v>6554195</v>
      </c>
      <c r="I13" s="25">
        <f>SUM(I9:I12)</f>
        <v>5899818</v>
      </c>
      <c r="J13" s="136"/>
    </row>
    <row r="14" spans="2:10" s="128" customFormat="1" ht="5.0999999999999996" customHeight="1">
      <c r="B14" s="7"/>
      <c r="C14" s="2"/>
      <c r="D14" s="2"/>
      <c r="E14" s="8"/>
      <c r="G14" s="141"/>
      <c r="I14" s="141"/>
      <c r="J14" s="136"/>
    </row>
    <row r="15" spans="2:10" s="128" customFormat="1" ht="21.95" customHeight="1">
      <c r="B15" s="128" t="s">
        <v>76</v>
      </c>
      <c r="C15" s="134"/>
      <c r="D15" s="134"/>
      <c r="E15" s="8"/>
      <c r="G15" s="141">
        <v>-1516369</v>
      </c>
      <c r="I15" s="141">
        <v>-1196473</v>
      </c>
      <c r="J15" s="136"/>
    </row>
    <row r="16" spans="2:10" s="128" customFormat="1" ht="21.95" customHeight="1">
      <c r="B16" s="128" t="s">
        <v>77</v>
      </c>
      <c r="C16" s="134"/>
      <c r="D16" s="134"/>
      <c r="E16" s="8">
        <v>4</v>
      </c>
      <c r="G16" s="141">
        <v>-1405494</v>
      </c>
      <c r="I16" s="141">
        <v>-1406717</v>
      </c>
      <c r="J16" s="136"/>
    </row>
    <row r="17" spans="2:10" s="128" customFormat="1" ht="21.95" customHeight="1">
      <c r="B17" s="7" t="s">
        <v>79</v>
      </c>
      <c r="C17" s="2"/>
      <c r="D17" s="2"/>
      <c r="E17" s="8"/>
      <c r="G17" s="26">
        <f>SUM(G15:G16)</f>
        <v>-2921863</v>
      </c>
      <c r="I17" s="26">
        <f>SUM(I15:I16)</f>
        <v>-2603190</v>
      </c>
      <c r="J17" s="15"/>
    </row>
    <row r="18" spans="2:10" s="128" customFormat="1" ht="5.0999999999999996" customHeight="1">
      <c r="B18" s="7"/>
      <c r="C18" s="2"/>
      <c r="D18" s="2"/>
      <c r="E18" s="8"/>
      <c r="G18" s="141"/>
      <c r="I18" s="141"/>
      <c r="J18" s="15"/>
    </row>
    <row r="19" spans="2:10" s="128" customFormat="1" ht="21.95" customHeight="1">
      <c r="B19" s="7" t="s">
        <v>80</v>
      </c>
      <c r="C19" s="2"/>
      <c r="D19" s="2"/>
      <c r="E19" s="8"/>
      <c r="G19" s="25">
        <f>SUM(G13,G17)</f>
        <v>3632332</v>
      </c>
      <c r="I19" s="25">
        <f>SUM(I13,I17)</f>
        <v>3296628</v>
      </c>
      <c r="J19" s="15"/>
    </row>
    <row r="20" spans="2:10" s="128" customFormat="1" ht="5.0999999999999996" customHeight="1">
      <c r="B20" s="7"/>
      <c r="C20" s="2"/>
      <c r="D20" s="2"/>
      <c r="E20" s="8"/>
      <c r="G20" s="141"/>
      <c r="I20" s="141"/>
      <c r="J20" s="15"/>
    </row>
    <row r="21" spans="2:10" s="128" customFormat="1" ht="21.95" customHeight="1">
      <c r="B21" s="128" t="s">
        <v>81</v>
      </c>
      <c r="C21" s="134"/>
      <c r="D21" s="2"/>
      <c r="E21" s="8"/>
      <c r="G21" s="141">
        <v>-306945</v>
      </c>
      <c r="I21" s="141">
        <v>-363108</v>
      </c>
      <c r="J21" s="15"/>
    </row>
    <row r="22" spans="2:10" s="128" customFormat="1" ht="21.95" customHeight="1">
      <c r="B22" s="128" t="s">
        <v>82</v>
      </c>
      <c r="C22" s="134"/>
      <c r="D22" s="134"/>
      <c r="E22" s="8">
        <v>6</v>
      </c>
      <c r="G22" s="142">
        <v>7079</v>
      </c>
      <c r="I22" s="142">
        <v>11818</v>
      </c>
      <c r="J22" s="136"/>
    </row>
    <row r="23" spans="2:10" s="128" customFormat="1" ht="21.95" customHeight="1">
      <c r="B23" s="7" t="s">
        <v>83</v>
      </c>
      <c r="C23" s="2"/>
      <c r="D23" s="2"/>
      <c r="E23" s="8"/>
      <c r="G23" s="27">
        <f>SUM(G19:G22)</f>
        <v>3332466</v>
      </c>
      <c r="I23" s="27">
        <f>SUM(I19:I22)</f>
        <v>2945338</v>
      </c>
      <c r="J23" s="15"/>
    </row>
    <row r="24" spans="2:10" s="128" customFormat="1" ht="5.0999999999999996" customHeight="1">
      <c r="B24" s="7"/>
      <c r="C24" s="2"/>
      <c r="D24" s="2"/>
      <c r="E24" s="8"/>
      <c r="G24" s="141"/>
      <c r="I24" s="141"/>
      <c r="J24" s="15"/>
    </row>
    <row r="25" spans="2:10" s="128" customFormat="1" ht="21.95" customHeight="1">
      <c r="B25" s="128" t="s">
        <v>207</v>
      </c>
      <c r="C25" s="134"/>
      <c r="D25" s="134"/>
      <c r="E25" s="8"/>
      <c r="G25" s="142">
        <v>-619504</v>
      </c>
      <c r="I25" s="142">
        <v>-459341</v>
      </c>
      <c r="J25" s="136"/>
    </row>
    <row r="26" spans="2:10" s="128" customFormat="1" ht="21.95" customHeight="1" thickBot="1">
      <c r="B26" s="7" t="s">
        <v>84</v>
      </c>
      <c r="C26" s="2"/>
      <c r="D26" s="2"/>
      <c r="E26" s="8"/>
      <c r="F26" s="132"/>
      <c r="G26" s="28">
        <f>SUM(G23:G25)</f>
        <v>2712962</v>
      </c>
      <c r="I26" s="28">
        <f>SUM(I23:I25)</f>
        <v>2485997</v>
      </c>
      <c r="J26" s="15"/>
    </row>
    <row r="27" spans="2:10" s="128" customFormat="1" ht="9.9499999999999993" customHeight="1" thickTop="1">
      <c r="B27" s="7"/>
      <c r="C27" s="2"/>
      <c r="D27" s="2"/>
      <c r="E27" s="8"/>
      <c r="G27" s="141"/>
      <c r="H27" s="133"/>
      <c r="I27" s="141"/>
    </row>
    <row r="28" spans="2:10" s="128" customFormat="1" ht="21.95" customHeight="1">
      <c r="B28" s="144" t="s">
        <v>85</v>
      </c>
      <c r="C28" s="5"/>
      <c r="D28" s="2"/>
      <c r="E28" s="8"/>
      <c r="G28" s="141"/>
      <c r="H28" s="133"/>
      <c r="I28" s="141"/>
    </row>
    <row r="29" spans="2:10" s="128" customFormat="1" ht="21.95" customHeight="1">
      <c r="C29" s="2" t="s">
        <v>86</v>
      </c>
      <c r="D29" s="2"/>
      <c r="E29" s="8"/>
      <c r="G29" s="25">
        <v>2263261</v>
      </c>
      <c r="H29" s="29"/>
      <c r="I29" s="25">
        <v>1904216</v>
      </c>
    </row>
    <row r="30" spans="2:10" s="128" customFormat="1" ht="21.95" customHeight="1">
      <c r="C30" s="134" t="s">
        <v>87</v>
      </c>
      <c r="D30" s="2"/>
      <c r="E30" s="8"/>
      <c r="G30" s="141">
        <v>449701</v>
      </c>
      <c r="H30" s="133"/>
      <c r="I30" s="141">
        <v>581781</v>
      </c>
    </row>
    <row r="31" spans="2:10" s="128" customFormat="1" ht="21.95" customHeight="1" thickBot="1">
      <c r="B31" s="7"/>
      <c r="C31" s="2"/>
      <c r="D31" s="2"/>
      <c r="E31" s="8"/>
      <c r="G31" s="204">
        <f>SUM(G29:G30)</f>
        <v>2712962</v>
      </c>
      <c r="H31" s="133"/>
      <c r="I31" s="204">
        <f>SUM(I29:I30)</f>
        <v>2485997</v>
      </c>
    </row>
    <row r="32" spans="2:10" s="128" customFormat="1" ht="4.5" customHeight="1" thickTop="1">
      <c r="B32" s="7"/>
      <c r="C32" s="2"/>
      <c r="D32" s="2"/>
      <c r="E32" s="8"/>
      <c r="G32" s="141"/>
      <c r="H32" s="133"/>
      <c r="I32" s="141"/>
    </row>
    <row r="33" spans="2:9" s="128" customFormat="1" ht="21.95" customHeight="1">
      <c r="B33" s="11" t="s">
        <v>88</v>
      </c>
      <c r="C33" s="12"/>
      <c r="D33" s="2"/>
      <c r="E33" s="3"/>
      <c r="F33" s="132"/>
      <c r="G33" s="141"/>
      <c r="I33" s="141"/>
    </row>
    <row r="34" spans="2:9" s="128" customFormat="1" ht="21.95" customHeight="1" thickBot="1">
      <c r="B34" s="7" t="s">
        <v>86</v>
      </c>
      <c r="C34" s="2"/>
      <c r="D34" s="2"/>
      <c r="E34" s="8"/>
      <c r="F34" s="132"/>
      <c r="G34" s="30">
        <f>G29/4292920</f>
        <v>0.52720782124987187</v>
      </c>
      <c r="H34" s="31"/>
      <c r="I34" s="30">
        <f>I29/3126000</f>
        <v>0.60915419065898913</v>
      </c>
    </row>
    <row r="35" spans="2:9" s="128" customFormat="1" ht="21.95" customHeight="1" thickTop="1">
      <c r="C35" s="134"/>
      <c r="D35" s="134"/>
      <c r="E35" s="3"/>
    </row>
    <row r="36" spans="2:9" s="128" customFormat="1" ht="23.1" customHeight="1">
      <c r="B36" s="1" t="s">
        <v>0</v>
      </c>
      <c r="C36" s="2"/>
      <c r="D36" s="2"/>
      <c r="E36" s="11"/>
      <c r="I36" s="132"/>
    </row>
    <row r="37" spans="2:9" s="128" customFormat="1" ht="23.1" customHeight="1">
      <c r="B37" s="1" t="s">
        <v>89</v>
      </c>
      <c r="C37" s="2"/>
      <c r="D37" s="2"/>
      <c r="E37" s="11"/>
      <c r="I37" s="132"/>
    </row>
    <row r="38" spans="2:9" s="128" customFormat="1" ht="23.1" customHeight="1">
      <c r="B38" s="4" t="str">
        <f>$B$3</f>
        <v>สำหรับงวดสามเดือนสิ้นสุดวันที่ 30 มิถุนายน 2564 (ไม่ได้ตรวจสอบ)</v>
      </c>
      <c r="C38" s="5"/>
      <c r="D38" s="5"/>
      <c r="E38" s="3"/>
    </row>
    <row r="39" spans="2:9" s="128" customFormat="1" ht="9.9499999999999993" customHeight="1">
      <c r="B39" s="7"/>
      <c r="C39" s="5"/>
      <c r="D39" s="5"/>
      <c r="E39" s="3"/>
    </row>
    <row r="40" spans="2:9" s="128" customFormat="1" ht="21.95" customHeight="1">
      <c r="B40" s="7"/>
      <c r="C40" s="2"/>
      <c r="D40" s="2"/>
      <c r="E40" s="8" t="s">
        <v>3</v>
      </c>
      <c r="G40" s="130">
        <v>2564</v>
      </c>
      <c r="H40" s="133"/>
      <c r="I40" s="130">
        <v>2563</v>
      </c>
    </row>
    <row r="41" spans="2:9" s="128" customFormat="1" ht="21.95" customHeight="1">
      <c r="B41" s="7"/>
      <c r="C41" s="2"/>
      <c r="D41" s="2"/>
      <c r="E41" s="8"/>
      <c r="F41" s="130"/>
      <c r="G41" s="24" t="s">
        <v>6</v>
      </c>
      <c r="H41" s="24"/>
      <c r="I41" s="24"/>
    </row>
    <row r="42" spans="2:9" s="128" customFormat="1" ht="21.95" customHeight="1">
      <c r="B42" s="7" t="s">
        <v>84</v>
      </c>
      <c r="C42" s="2"/>
      <c r="D42" s="134"/>
      <c r="E42" s="3"/>
      <c r="G42" s="25">
        <f>G26</f>
        <v>2712962</v>
      </c>
      <c r="H42" s="29"/>
      <c r="I42" s="25">
        <f>I26</f>
        <v>2485997</v>
      </c>
    </row>
    <row r="43" spans="2:9" s="128" customFormat="1" ht="9.9499999999999993" customHeight="1">
      <c r="C43" s="134"/>
      <c r="D43" s="134"/>
      <c r="E43" s="3"/>
    </row>
    <row r="44" spans="2:9" s="128" customFormat="1" ht="21.95" customHeight="1">
      <c r="B44" s="7" t="s">
        <v>90</v>
      </c>
      <c r="C44" s="2"/>
      <c r="D44" s="134"/>
      <c r="E44" s="3"/>
    </row>
    <row r="45" spans="2:9" s="128" customFormat="1" ht="21.95" customHeight="1">
      <c r="B45" s="32" t="s">
        <v>91</v>
      </c>
      <c r="C45" s="2"/>
      <c r="D45" s="134"/>
      <c r="E45" s="3"/>
    </row>
    <row r="46" spans="2:9" s="128" customFormat="1" ht="21.95" customHeight="1">
      <c r="B46" s="32"/>
      <c r="C46" s="32" t="s">
        <v>92</v>
      </c>
      <c r="D46" s="134"/>
      <c r="E46" s="3"/>
    </row>
    <row r="47" spans="2:9" s="128" customFormat="1" ht="21.95" customHeight="1">
      <c r="B47" s="128" t="s">
        <v>93</v>
      </c>
      <c r="C47" s="134"/>
      <c r="D47" s="134"/>
      <c r="E47" s="3"/>
      <c r="G47" s="141">
        <v>1240323</v>
      </c>
      <c r="I47" s="141">
        <v>1439316</v>
      </c>
    </row>
    <row r="48" spans="2:9" s="128" customFormat="1" ht="21.95" customHeight="1">
      <c r="B48" s="32" t="s">
        <v>94</v>
      </c>
      <c r="C48" s="134"/>
      <c r="D48" s="134"/>
      <c r="E48" s="8"/>
      <c r="G48" s="141"/>
      <c r="I48" s="141"/>
    </row>
    <row r="49" spans="2:9" s="128" customFormat="1" ht="21.95" customHeight="1">
      <c r="B49" s="32"/>
      <c r="C49" s="32" t="s">
        <v>92</v>
      </c>
      <c r="D49" s="134"/>
      <c r="E49" s="8"/>
      <c r="G49" s="141"/>
      <c r="I49" s="141"/>
    </row>
    <row r="50" spans="2:9" s="195" customFormat="1" ht="21.95" customHeight="1">
      <c r="B50" s="195" t="s">
        <v>210</v>
      </c>
      <c r="C50" s="196"/>
      <c r="D50" s="196"/>
      <c r="E50" s="197"/>
      <c r="G50" s="143">
        <v>-130</v>
      </c>
      <c r="I50" s="143">
        <v>0</v>
      </c>
    </row>
    <row r="51" spans="2:9" s="195" customFormat="1" ht="21.95" customHeight="1">
      <c r="B51" s="128" t="s">
        <v>213</v>
      </c>
      <c r="C51" s="196"/>
      <c r="D51" s="196"/>
      <c r="E51" s="197"/>
      <c r="G51" s="143"/>
      <c r="I51" s="143"/>
    </row>
    <row r="52" spans="2:9" s="128" customFormat="1" ht="21.95" customHeight="1">
      <c r="C52" s="134" t="s">
        <v>214</v>
      </c>
      <c r="D52" s="134"/>
      <c r="E52" s="8"/>
      <c r="G52" s="141">
        <v>15891</v>
      </c>
      <c r="I52" s="141">
        <v>356</v>
      </c>
    </row>
    <row r="53" spans="2:9" s="128" customFormat="1" ht="21.95" customHeight="1">
      <c r="B53" s="134" t="s">
        <v>215</v>
      </c>
      <c r="C53" s="134"/>
      <c r="D53" s="134"/>
      <c r="E53" s="8"/>
      <c r="G53" s="141"/>
      <c r="I53" s="141"/>
    </row>
    <row r="54" spans="2:9" s="128" customFormat="1" ht="21.95" customHeight="1">
      <c r="B54" s="134"/>
      <c r="C54" s="134" t="s">
        <v>216</v>
      </c>
      <c r="D54" s="134"/>
      <c r="E54" s="8">
        <v>6</v>
      </c>
      <c r="G54" s="143">
        <v>7151</v>
      </c>
      <c r="I54" s="143">
        <v>0</v>
      </c>
    </row>
    <row r="55" spans="2:9" s="195" customFormat="1" ht="21.95" customHeight="1">
      <c r="B55" s="195" t="s">
        <v>96</v>
      </c>
      <c r="C55" s="196"/>
      <c r="D55" s="196"/>
      <c r="E55" s="197"/>
      <c r="G55" s="143"/>
      <c r="I55" s="143"/>
    </row>
    <row r="56" spans="2:9" s="195" customFormat="1" ht="21.95" customHeight="1">
      <c r="C56" s="195" t="s">
        <v>97</v>
      </c>
      <c r="D56" s="196"/>
      <c r="E56" s="197"/>
      <c r="G56" s="143">
        <v>-4030</v>
      </c>
      <c r="I56" s="143">
        <v>-313</v>
      </c>
    </row>
    <row r="57" spans="2:9" s="128" customFormat="1" ht="21.95" customHeight="1">
      <c r="B57" s="7" t="s">
        <v>98</v>
      </c>
      <c r="D57" s="134"/>
      <c r="E57" s="8"/>
      <c r="G57" s="145"/>
      <c r="I57" s="145"/>
    </row>
    <row r="58" spans="2:9" s="128" customFormat="1" ht="21.95" customHeight="1">
      <c r="B58" s="7"/>
      <c r="C58" s="7" t="s">
        <v>92</v>
      </c>
      <c r="D58" s="134"/>
      <c r="E58" s="8"/>
      <c r="G58" s="33">
        <f>SUM(G50:G56)</f>
        <v>18882</v>
      </c>
      <c r="I58" s="33">
        <f>SUM(I50:I56)</f>
        <v>43</v>
      </c>
    </row>
    <row r="59" spans="2:9" s="128" customFormat="1" ht="5.0999999999999996" customHeight="1">
      <c r="C59" s="134"/>
      <c r="D59" s="134"/>
      <c r="E59" s="8"/>
      <c r="G59" s="141"/>
      <c r="I59" s="141"/>
    </row>
    <row r="60" spans="2:9" s="128" customFormat="1" ht="21.95" customHeight="1">
      <c r="B60" s="7" t="s">
        <v>99</v>
      </c>
      <c r="C60" s="2"/>
      <c r="D60" s="134"/>
      <c r="E60" s="8"/>
      <c r="G60" s="34">
        <f>SUM(G47,G58)</f>
        <v>1259205</v>
      </c>
      <c r="I60" s="34">
        <f>SUM(I47,I58)</f>
        <v>1439359</v>
      </c>
    </row>
    <row r="61" spans="2:9" s="128" customFormat="1" ht="5.0999999999999996" customHeight="1">
      <c r="B61" s="7"/>
      <c r="C61" s="2"/>
      <c r="D61" s="134"/>
      <c r="E61" s="8"/>
      <c r="G61" s="16"/>
      <c r="I61" s="16"/>
    </row>
    <row r="62" spans="2:9" s="128" customFormat="1" ht="21.95" customHeight="1" thickBot="1">
      <c r="B62" s="7" t="s">
        <v>100</v>
      </c>
      <c r="C62" s="2"/>
      <c r="D62" s="134"/>
      <c r="E62" s="3"/>
      <c r="G62" s="35">
        <f>G26+G60</f>
        <v>3972167</v>
      </c>
      <c r="I62" s="35">
        <f>I26+I60</f>
        <v>3925356</v>
      </c>
    </row>
    <row r="63" spans="2:9" s="128" customFormat="1" ht="9.9499999999999993" customHeight="1" thickTop="1">
      <c r="C63" s="134"/>
      <c r="D63" s="134"/>
      <c r="E63" s="3"/>
    </row>
    <row r="64" spans="2:9" s="128" customFormat="1" ht="21.95" customHeight="1">
      <c r="B64" s="144" t="s">
        <v>101</v>
      </c>
      <c r="C64" s="5"/>
      <c r="D64" s="134"/>
      <c r="E64" s="3"/>
    </row>
    <row r="65" spans="2:9" s="128" customFormat="1" ht="21.95" customHeight="1">
      <c r="B65" s="144"/>
      <c r="C65" s="5" t="s">
        <v>86</v>
      </c>
      <c r="D65" s="134"/>
      <c r="E65" s="3"/>
      <c r="G65" s="25">
        <v>3302525</v>
      </c>
      <c r="I65" s="25">
        <v>2587914</v>
      </c>
    </row>
    <row r="66" spans="2:9" s="128" customFormat="1" ht="21.95" customHeight="1">
      <c r="B66" s="144"/>
      <c r="C66" s="144" t="s">
        <v>87</v>
      </c>
      <c r="D66" s="134"/>
      <c r="E66" s="3"/>
      <c r="G66" s="141">
        <v>669642</v>
      </c>
      <c r="I66" s="141">
        <v>1337442</v>
      </c>
    </row>
    <row r="67" spans="2:9" s="128" customFormat="1" ht="21.95" customHeight="1" thickBot="1">
      <c r="B67" s="5"/>
      <c r="C67" s="5"/>
      <c r="D67" s="134"/>
      <c r="E67" s="3"/>
      <c r="G67" s="205">
        <f>SUM(G65:G66)</f>
        <v>3972167</v>
      </c>
      <c r="H67" s="179"/>
      <c r="I67" s="205">
        <f>SUM(I65:I66)</f>
        <v>3925356</v>
      </c>
    </row>
    <row r="68" spans="2:9" s="128" customFormat="1" ht="9.9499999999999993" customHeight="1" thickTop="1">
      <c r="C68" s="134"/>
      <c r="D68" s="134"/>
      <c r="E68" s="3"/>
    </row>
  </sheetData>
  <pageMargins left="0.9055118110236221" right="0.9055118110236221" top="1.1811023622047245" bottom="0.59055118110236227" header="1.1811023622047245" footer="0.59055118110236227"/>
  <pageSetup paperSize="9" firstPageNumber="6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9"/>
  <sheetViews>
    <sheetView showGridLines="0" workbookViewId="0"/>
  </sheetViews>
  <sheetFormatPr defaultColWidth="9.140625" defaultRowHeight="21.75"/>
  <cols>
    <col min="1" max="3" width="1.7109375" style="137" customWidth="1"/>
    <col min="4" max="4" width="42.7109375" style="137" customWidth="1"/>
    <col min="5" max="5" width="6.7109375" style="137" customWidth="1"/>
    <col min="6" max="6" width="0.85546875" style="137" customWidth="1"/>
    <col min="7" max="7" width="13.7109375" style="137" customWidth="1"/>
    <col min="8" max="8" width="0.85546875" style="137" customWidth="1"/>
    <col min="9" max="9" width="13.7109375" style="137" customWidth="1"/>
    <col min="10" max="10" width="1.7109375" style="137" customWidth="1"/>
    <col min="11" max="16384" width="9.140625" style="137"/>
  </cols>
  <sheetData>
    <row r="1" spans="2:10" s="128" customFormat="1" ht="23.1" customHeight="1">
      <c r="B1" s="1" t="s">
        <v>0</v>
      </c>
      <c r="C1" s="2"/>
      <c r="D1" s="2"/>
      <c r="E1" s="11" t="s">
        <v>66</v>
      </c>
      <c r="I1" s="132"/>
    </row>
    <row r="2" spans="2:10" s="128" customFormat="1" ht="23.1" customHeight="1">
      <c r="B2" s="1" t="s">
        <v>67</v>
      </c>
      <c r="C2" s="2"/>
      <c r="D2" s="2"/>
      <c r="E2" s="11" t="s">
        <v>68</v>
      </c>
      <c r="I2" s="132"/>
    </row>
    <row r="3" spans="2:10" s="128" customFormat="1" ht="23.1" customHeight="1">
      <c r="B3" s="4" t="s">
        <v>203</v>
      </c>
      <c r="C3" s="5"/>
      <c r="D3" s="5"/>
      <c r="E3" s="3"/>
    </row>
    <row r="4" spans="2:10" s="128" customFormat="1" ht="9.9499999999999993" customHeight="1">
      <c r="B4" s="7"/>
      <c r="C4" s="5"/>
      <c r="D4" s="5"/>
      <c r="E4" s="3"/>
    </row>
    <row r="5" spans="2:10" s="128" customFormat="1" ht="21.95" customHeight="1">
      <c r="B5" s="7"/>
      <c r="C5" s="2"/>
      <c r="D5" s="2"/>
      <c r="E5" s="8" t="s">
        <v>3</v>
      </c>
      <c r="G5" s="130">
        <v>2564</v>
      </c>
      <c r="H5" s="133"/>
      <c r="I5" s="130">
        <v>2563</v>
      </c>
    </row>
    <row r="6" spans="2:10" s="128" customFormat="1" ht="21.95" customHeight="1">
      <c r="B6" s="7"/>
      <c r="C6" s="2"/>
      <c r="D6" s="2"/>
      <c r="E6" s="8"/>
      <c r="F6" s="130"/>
      <c r="G6" s="24" t="s">
        <v>6</v>
      </c>
      <c r="H6" s="24"/>
      <c r="I6" s="24"/>
    </row>
    <row r="7" spans="2:10" s="128" customFormat="1" ht="21.95" customHeight="1">
      <c r="B7" s="128" t="s">
        <v>69</v>
      </c>
      <c r="C7" s="134"/>
      <c r="D7" s="134"/>
      <c r="E7" s="8" t="s">
        <v>70</v>
      </c>
      <c r="G7" s="141">
        <v>57148150</v>
      </c>
      <c r="I7" s="141">
        <v>45902810</v>
      </c>
      <c r="J7" s="136"/>
    </row>
    <row r="8" spans="2:10" s="128" customFormat="1" ht="21.95" customHeight="1">
      <c r="B8" s="128" t="s">
        <v>71</v>
      </c>
      <c r="C8" s="134"/>
      <c r="D8" s="134"/>
      <c r="E8" s="8">
        <v>4</v>
      </c>
      <c r="G8" s="142">
        <v>-44952536</v>
      </c>
      <c r="I8" s="142">
        <v>-35553577</v>
      </c>
      <c r="J8" s="136"/>
    </row>
    <row r="9" spans="2:10" s="128" customFormat="1" ht="21.95" customHeight="1">
      <c r="B9" s="7" t="s">
        <v>72</v>
      </c>
      <c r="C9" s="2"/>
      <c r="D9" s="2"/>
      <c r="E9" s="8"/>
      <c r="G9" s="25">
        <f>SUM(G7:G8)</f>
        <v>12195614</v>
      </c>
      <c r="I9" s="25">
        <f>SUM(I7:I8)</f>
        <v>10349233</v>
      </c>
      <c r="J9" s="15"/>
    </row>
    <row r="10" spans="2:10" s="128" customFormat="1" ht="5.0999999999999996" customHeight="1">
      <c r="B10" s="7"/>
      <c r="C10" s="2"/>
      <c r="D10" s="2"/>
      <c r="E10" s="8"/>
      <c r="G10" s="141"/>
      <c r="I10" s="141"/>
      <c r="J10" s="136"/>
    </row>
    <row r="11" spans="2:10" s="195" customFormat="1" ht="21.95" customHeight="1">
      <c r="B11" s="195" t="s">
        <v>73</v>
      </c>
      <c r="C11" s="196"/>
      <c r="D11" s="196"/>
      <c r="E11" s="197"/>
      <c r="G11" s="143">
        <v>63530</v>
      </c>
      <c r="I11" s="143">
        <v>0</v>
      </c>
      <c r="J11" s="198"/>
    </row>
    <row r="12" spans="2:10" s="128" customFormat="1" ht="21.95" customHeight="1">
      <c r="B12" s="128" t="s">
        <v>74</v>
      </c>
      <c r="C12" s="134"/>
      <c r="D12" s="134"/>
      <c r="E12" s="8">
        <v>4</v>
      </c>
      <c r="G12" s="142">
        <v>632283</v>
      </c>
      <c r="I12" s="142">
        <v>282368</v>
      </c>
      <c r="J12" s="136"/>
    </row>
    <row r="13" spans="2:10" s="128" customFormat="1" ht="21.95" customHeight="1">
      <c r="B13" s="7" t="s">
        <v>75</v>
      </c>
      <c r="C13" s="2"/>
      <c r="D13" s="134"/>
      <c r="E13" s="8"/>
      <c r="G13" s="25">
        <f>SUM(G9:G12)</f>
        <v>12891427</v>
      </c>
      <c r="I13" s="25">
        <f>SUM(I9:I12)</f>
        <v>10631601</v>
      </c>
      <c r="J13" s="136"/>
    </row>
    <row r="14" spans="2:10" s="128" customFormat="1" ht="5.0999999999999996" customHeight="1">
      <c r="B14" s="7"/>
      <c r="C14" s="2"/>
      <c r="D14" s="2"/>
      <c r="E14" s="8"/>
      <c r="G14" s="141"/>
      <c r="I14" s="141"/>
      <c r="J14" s="136"/>
    </row>
    <row r="15" spans="2:10" s="128" customFormat="1" ht="21.95" customHeight="1">
      <c r="B15" s="128" t="s">
        <v>76</v>
      </c>
      <c r="C15" s="134"/>
      <c r="D15" s="134"/>
      <c r="E15" s="8"/>
      <c r="G15" s="141">
        <v>-2922915</v>
      </c>
      <c r="I15" s="141">
        <v>-2506840</v>
      </c>
      <c r="J15" s="136"/>
    </row>
    <row r="16" spans="2:10" s="128" customFormat="1" ht="21.95" customHeight="1">
      <c r="B16" s="128" t="s">
        <v>77</v>
      </c>
      <c r="C16" s="134"/>
      <c r="D16" s="134"/>
      <c r="E16" s="8">
        <v>4</v>
      </c>
      <c r="G16" s="141">
        <v>-2968539</v>
      </c>
      <c r="I16" s="141">
        <v>-2595984</v>
      </c>
      <c r="J16" s="136"/>
    </row>
    <row r="17" spans="2:10" s="128" customFormat="1" ht="21.95" customHeight="1">
      <c r="B17" s="128" t="s">
        <v>78</v>
      </c>
      <c r="C17" s="134"/>
      <c r="D17" s="134"/>
      <c r="E17" s="8"/>
      <c r="G17" s="141">
        <v>0</v>
      </c>
      <c r="I17" s="141">
        <v>-291004</v>
      </c>
      <c r="J17" s="136"/>
    </row>
    <row r="18" spans="2:10" s="128" customFormat="1" ht="21.95" customHeight="1">
      <c r="B18" s="7" t="s">
        <v>79</v>
      </c>
      <c r="C18" s="2"/>
      <c r="D18" s="2"/>
      <c r="E18" s="8"/>
      <c r="G18" s="26">
        <f>SUM(G15:G17)</f>
        <v>-5891454</v>
      </c>
      <c r="I18" s="26">
        <f>SUM(I15:I17)</f>
        <v>-5393828</v>
      </c>
      <c r="J18" s="15"/>
    </row>
    <row r="19" spans="2:10" s="128" customFormat="1" ht="5.0999999999999996" customHeight="1">
      <c r="B19" s="7"/>
      <c r="C19" s="2"/>
      <c r="D19" s="2"/>
      <c r="E19" s="8"/>
      <c r="G19" s="141"/>
      <c r="I19" s="141"/>
      <c r="J19" s="15"/>
    </row>
    <row r="20" spans="2:10" s="128" customFormat="1" ht="21.95" customHeight="1">
      <c r="B20" s="7" t="s">
        <v>80</v>
      </c>
      <c r="C20" s="2"/>
      <c r="D20" s="2"/>
      <c r="E20" s="8"/>
      <c r="G20" s="25">
        <f>SUM(G13,G18)</f>
        <v>6999973</v>
      </c>
      <c r="I20" s="25">
        <f>SUM(I13,I18)</f>
        <v>5237773</v>
      </c>
      <c r="J20" s="15"/>
    </row>
    <row r="21" spans="2:10" s="128" customFormat="1" ht="5.0999999999999996" customHeight="1">
      <c r="B21" s="7"/>
      <c r="C21" s="2"/>
      <c r="D21" s="2"/>
      <c r="E21" s="8"/>
      <c r="G21" s="141"/>
      <c r="I21" s="141"/>
      <c r="J21" s="15"/>
    </row>
    <row r="22" spans="2:10" s="128" customFormat="1" ht="21.95" customHeight="1">
      <c r="B22" s="128" t="s">
        <v>81</v>
      </c>
      <c r="C22" s="134"/>
      <c r="D22" s="2"/>
      <c r="E22" s="8"/>
      <c r="G22" s="141">
        <v>-567692</v>
      </c>
      <c r="I22" s="141">
        <v>-845407</v>
      </c>
      <c r="J22" s="15"/>
    </row>
    <row r="23" spans="2:10" s="128" customFormat="1" ht="21.95" customHeight="1">
      <c r="B23" s="128" t="s">
        <v>82</v>
      </c>
      <c r="C23" s="134"/>
      <c r="D23" s="134"/>
      <c r="E23" s="8">
        <v>6</v>
      </c>
      <c r="G23" s="142">
        <v>29855</v>
      </c>
      <c r="I23" s="142">
        <v>37669</v>
      </c>
      <c r="J23" s="136"/>
    </row>
    <row r="24" spans="2:10" s="128" customFormat="1" ht="21.95" customHeight="1">
      <c r="B24" s="7" t="s">
        <v>83</v>
      </c>
      <c r="C24" s="2"/>
      <c r="D24" s="2"/>
      <c r="E24" s="8"/>
      <c r="G24" s="27">
        <f>SUM(G20:G23)</f>
        <v>6462136</v>
      </c>
      <c r="I24" s="27">
        <f>SUM(I20:I23)</f>
        <v>4430035</v>
      </c>
      <c r="J24" s="15"/>
    </row>
    <row r="25" spans="2:10" s="128" customFormat="1" ht="5.0999999999999996" customHeight="1">
      <c r="B25" s="7"/>
      <c r="C25" s="2"/>
      <c r="D25" s="2"/>
      <c r="E25" s="8"/>
      <c r="G25" s="141"/>
      <c r="I25" s="141"/>
      <c r="J25" s="15"/>
    </row>
    <row r="26" spans="2:10" s="128" customFormat="1" ht="21.95" customHeight="1">
      <c r="B26" s="128" t="s">
        <v>207</v>
      </c>
      <c r="C26" s="134"/>
      <c r="D26" s="134"/>
      <c r="E26" s="8"/>
      <c r="G26" s="142">
        <v>-1178127</v>
      </c>
      <c r="I26" s="142">
        <v>-231644</v>
      </c>
      <c r="J26" s="136"/>
    </row>
    <row r="27" spans="2:10" s="128" customFormat="1" ht="21.95" customHeight="1" thickBot="1">
      <c r="B27" s="7" t="s">
        <v>84</v>
      </c>
      <c r="C27" s="2"/>
      <c r="D27" s="2"/>
      <c r="E27" s="8"/>
      <c r="F27" s="132"/>
      <c r="G27" s="28">
        <f>SUM(G24:G26)</f>
        <v>5284009</v>
      </c>
      <c r="I27" s="28">
        <f>SUM(I24:I26)</f>
        <v>4198391</v>
      </c>
      <c r="J27" s="15"/>
    </row>
    <row r="28" spans="2:10" s="128" customFormat="1" ht="9.9499999999999993" customHeight="1" thickTop="1">
      <c r="B28" s="7"/>
      <c r="C28" s="2"/>
      <c r="D28" s="2"/>
      <c r="E28" s="8"/>
      <c r="G28" s="141"/>
      <c r="H28" s="133"/>
      <c r="I28" s="141"/>
    </row>
    <row r="29" spans="2:10" s="128" customFormat="1" ht="21.95" customHeight="1">
      <c r="B29" s="144" t="s">
        <v>85</v>
      </c>
      <c r="C29" s="5"/>
      <c r="D29" s="2"/>
      <c r="E29" s="8"/>
      <c r="G29" s="141"/>
      <c r="H29" s="133"/>
      <c r="I29" s="141"/>
    </row>
    <row r="30" spans="2:10" s="128" customFormat="1" ht="21.95" customHeight="1">
      <c r="C30" s="2" t="s">
        <v>86</v>
      </c>
      <c r="D30" s="2"/>
      <c r="E30" s="8"/>
      <c r="G30" s="25">
        <v>4397992</v>
      </c>
      <c r="H30" s="29"/>
      <c r="I30" s="25">
        <v>3636340</v>
      </c>
    </row>
    <row r="31" spans="2:10" s="128" customFormat="1" ht="21.95" customHeight="1">
      <c r="C31" s="134" t="s">
        <v>87</v>
      </c>
      <c r="D31" s="2"/>
      <c r="E31" s="8"/>
      <c r="G31" s="141">
        <v>886017</v>
      </c>
      <c r="H31" s="133"/>
      <c r="I31" s="141">
        <v>562051</v>
      </c>
    </row>
    <row r="32" spans="2:10" s="128" customFormat="1" ht="21.95" customHeight="1" thickBot="1">
      <c r="B32" s="7"/>
      <c r="C32" s="2"/>
      <c r="D32" s="2"/>
      <c r="E32" s="8"/>
      <c r="G32" s="204">
        <f>SUM(G30:G31)</f>
        <v>5284009</v>
      </c>
      <c r="H32" s="133"/>
      <c r="I32" s="204">
        <f>SUM(I30:I31)</f>
        <v>4198391</v>
      </c>
    </row>
    <row r="33" spans="2:9" s="128" customFormat="1" ht="4.5" customHeight="1" thickTop="1">
      <c r="B33" s="7"/>
      <c r="C33" s="2"/>
      <c r="D33" s="2"/>
      <c r="E33" s="8"/>
      <c r="G33" s="141"/>
      <c r="H33" s="133"/>
      <c r="I33" s="141"/>
    </row>
    <row r="34" spans="2:9" s="128" customFormat="1" ht="21.95" customHeight="1">
      <c r="B34" s="11" t="s">
        <v>88</v>
      </c>
      <c r="C34" s="12"/>
      <c r="D34" s="2"/>
      <c r="E34" s="3"/>
      <c r="F34" s="132"/>
      <c r="G34" s="141"/>
      <c r="I34" s="141"/>
    </row>
    <row r="35" spans="2:9" s="128" customFormat="1" ht="21.95" customHeight="1" thickBot="1">
      <c r="B35" s="7" t="s">
        <v>86</v>
      </c>
      <c r="C35" s="2"/>
      <c r="D35" s="2"/>
      <c r="E35" s="8"/>
      <c r="F35" s="132"/>
      <c r="G35" s="30">
        <f>G30/4292920</f>
        <v>1.0244756482766975</v>
      </c>
      <c r="H35" s="31"/>
      <c r="I35" s="30">
        <f>I30/3126000</f>
        <v>1.1632565579014715</v>
      </c>
    </row>
    <row r="36" spans="2:9" s="128" customFormat="1" ht="21.95" customHeight="1" thickTop="1">
      <c r="C36" s="134"/>
      <c r="D36" s="134"/>
      <c r="E36" s="3"/>
    </row>
    <row r="37" spans="2:9" s="128" customFormat="1" ht="23.1" customHeight="1">
      <c r="B37" s="1" t="s">
        <v>0</v>
      </c>
      <c r="C37" s="2"/>
      <c r="D37" s="2"/>
      <c r="E37" s="11"/>
      <c r="I37" s="132"/>
    </row>
    <row r="38" spans="2:9" s="128" customFormat="1" ht="23.1" customHeight="1">
      <c r="B38" s="1" t="s">
        <v>89</v>
      </c>
      <c r="C38" s="2"/>
      <c r="D38" s="2"/>
      <c r="E38" s="11"/>
      <c r="I38" s="132"/>
    </row>
    <row r="39" spans="2:9" s="128" customFormat="1" ht="23.1" customHeight="1">
      <c r="B39" s="4" t="str">
        <f>$B$3</f>
        <v>สำหรับงวดหกเดือนสิ้นสุดวันที่ 30 มิถุนายน 2564 (ไม่ได้ตรวจสอบ)</v>
      </c>
      <c r="C39" s="5"/>
      <c r="D39" s="5"/>
      <c r="E39" s="3"/>
    </row>
    <row r="40" spans="2:9" s="128" customFormat="1" ht="9.9499999999999993" customHeight="1">
      <c r="B40" s="7"/>
      <c r="C40" s="5"/>
      <c r="D40" s="5"/>
      <c r="E40" s="3"/>
    </row>
    <row r="41" spans="2:9" s="128" customFormat="1" ht="21.95" customHeight="1">
      <c r="B41" s="7"/>
      <c r="C41" s="2"/>
      <c r="D41" s="2"/>
      <c r="E41" s="8" t="s">
        <v>3</v>
      </c>
      <c r="G41" s="130">
        <v>2564</v>
      </c>
      <c r="H41" s="133"/>
      <c r="I41" s="130">
        <v>2563</v>
      </c>
    </row>
    <row r="42" spans="2:9" s="128" customFormat="1" ht="21.95" customHeight="1">
      <c r="B42" s="7"/>
      <c r="C42" s="2"/>
      <c r="D42" s="2"/>
      <c r="E42" s="8"/>
      <c r="F42" s="130"/>
      <c r="G42" s="24" t="s">
        <v>6</v>
      </c>
      <c r="H42" s="24"/>
      <c r="I42" s="24"/>
    </row>
    <row r="43" spans="2:9" s="128" customFormat="1" ht="21.95" customHeight="1">
      <c r="B43" s="7" t="s">
        <v>84</v>
      </c>
      <c r="C43" s="2"/>
      <c r="D43" s="134"/>
      <c r="E43" s="3"/>
      <c r="G43" s="25">
        <f>G27</f>
        <v>5284009</v>
      </c>
      <c r="H43" s="29"/>
      <c r="I43" s="25">
        <f>I27</f>
        <v>4198391</v>
      </c>
    </row>
    <row r="44" spans="2:9" s="128" customFormat="1" ht="9.9499999999999993" customHeight="1">
      <c r="C44" s="134"/>
      <c r="D44" s="134"/>
      <c r="E44" s="3"/>
    </row>
    <row r="45" spans="2:9" s="128" customFormat="1" ht="21.95" customHeight="1">
      <c r="B45" s="7" t="s">
        <v>90</v>
      </c>
      <c r="C45" s="2"/>
      <c r="D45" s="134"/>
      <c r="E45" s="3"/>
    </row>
    <row r="46" spans="2:9" s="128" customFormat="1" ht="21.95" customHeight="1">
      <c r="B46" s="32" t="s">
        <v>91</v>
      </c>
      <c r="C46" s="2"/>
      <c r="D46" s="134"/>
      <c r="E46" s="3"/>
    </row>
    <row r="47" spans="2:9" s="128" customFormat="1" ht="21.95" customHeight="1">
      <c r="B47" s="32"/>
      <c r="C47" s="32" t="s">
        <v>92</v>
      </c>
      <c r="D47" s="134"/>
      <c r="E47" s="3"/>
    </row>
    <row r="48" spans="2:9" s="128" customFormat="1" ht="21.95" customHeight="1">
      <c r="B48" s="128" t="s">
        <v>93</v>
      </c>
      <c r="C48" s="134"/>
      <c r="D48" s="134"/>
      <c r="E48" s="3"/>
      <c r="G48" s="141">
        <v>2546145</v>
      </c>
      <c r="I48" s="141">
        <v>419789</v>
      </c>
    </row>
    <row r="49" spans="2:9" s="128" customFormat="1" ht="21.95" customHeight="1">
      <c r="B49" s="32" t="s">
        <v>94</v>
      </c>
      <c r="C49" s="134"/>
      <c r="D49" s="134"/>
      <c r="E49" s="8"/>
      <c r="G49" s="141"/>
      <c r="I49" s="141"/>
    </row>
    <row r="50" spans="2:9" s="128" customFormat="1" ht="21.95" customHeight="1">
      <c r="B50" s="32"/>
      <c r="C50" s="32" t="s">
        <v>92</v>
      </c>
      <c r="D50" s="134"/>
      <c r="E50" s="8"/>
      <c r="G50" s="141"/>
      <c r="I50" s="141"/>
    </row>
    <row r="51" spans="2:9" s="128" customFormat="1" ht="21.95" customHeight="1">
      <c r="B51" s="128" t="s">
        <v>95</v>
      </c>
      <c r="C51" s="134"/>
      <c r="D51" s="134"/>
      <c r="E51" s="8"/>
      <c r="G51" s="141">
        <v>1618</v>
      </c>
      <c r="I51" s="141">
        <v>0</v>
      </c>
    </row>
    <row r="52" spans="2:9" s="128" customFormat="1" ht="21.95" customHeight="1">
      <c r="B52" s="128" t="s">
        <v>217</v>
      </c>
      <c r="C52" s="134"/>
      <c r="D52" s="134"/>
      <c r="E52" s="8"/>
      <c r="G52" s="141"/>
      <c r="I52" s="141"/>
    </row>
    <row r="53" spans="2:9" s="128" customFormat="1" ht="21.95" customHeight="1">
      <c r="C53" s="134" t="s">
        <v>218</v>
      </c>
      <c r="D53" s="134"/>
      <c r="E53" s="8"/>
      <c r="G53" s="141">
        <v>-12564</v>
      </c>
      <c r="I53" s="141">
        <v>-46578</v>
      </c>
    </row>
    <row r="54" spans="2:9" s="128" customFormat="1" ht="21.95" customHeight="1">
      <c r="B54" s="196" t="s">
        <v>215</v>
      </c>
      <c r="C54" s="134"/>
      <c r="D54" s="134"/>
      <c r="E54" s="8"/>
      <c r="G54" s="141"/>
      <c r="I54" s="141"/>
    </row>
    <row r="55" spans="2:9" s="195" customFormat="1" ht="21.95" customHeight="1">
      <c r="B55" s="196"/>
      <c r="C55" s="196" t="s">
        <v>216</v>
      </c>
      <c r="D55" s="196"/>
      <c r="E55" s="8">
        <v>6</v>
      </c>
      <c r="G55" s="143">
        <v>7151</v>
      </c>
      <c r="I55" s="143">
        <v>0</v>
      </c>
    </row>
    <row r="56" spans="2:9" s="128" customFormat="1" ht="21.95" customHeight="1">
      <c r="B56" s="128" t="s">
        <v>96</v>
      </c>
      <c r="C56" s="134"/>
      <c r="D56" s="134"/>
      <c r="E56" s="8"/>
      <c r="G56" s="141"/>
      <c r="I56" s="141"/>
    </row>
    <row r="57" spans="2:9" s="128" customFormat="1" ht="21.95" customHeight="1">
      <c r="C57" s="128" t="s">
        <v>97</v>
      </c>
      <c r="D57" s="134"/>
      <c r="E57" s="8"/>
      <c r="G57" s="141">
        <v>4955</v>
      </c>
      <c r="I57" s="141">
        <v>12802</v>
      </c>
    </row>
    <row r="58" spans="2:9" s="128" customFormat="1" ht="21.95" customHeight="1">
      <c r="B58" s="7" t="s">
        <v>98</v>
      </c>
      <c r="D58" s="134"/>
      <c r="E58" s="8"/>
      <c r="G58" s="145"/>
      <c r="I58" s="145"/>
    </row>
    <row r="59" spans="2:9" s="128" customFormat="1" ht="21.95" customHeight="1">
      <c r="B59" s="7"/>
      <c r="C59" s="7" t="s">
        <v>92</v>
      </c>
      <c r="D59" s="134"/>
      <c r="E59" s="8"/>
      <c r="G59" s="33">
        <f>SUM(G51:G57)</f>
        <v>1160</v>
      </c>
      <c r="I59" s="33">
        <f>SUM(I51:I57)</f>
        <v>-33776</v>
      </c>
    </row>
    <row r="60" spans="2:9" s="128" customFormat="1" ht="5.0999999999999996" customHeight="1">
      <c r="C60" s="134"/>
      <c r="D60" s="134"/>
      <c r="E60" s="8"/>
      <c r="G60" s="141"/>
      <c r="I60" s="141"/>
    </row>
    <row r="61" spans="2:9" s="128" customFormat="1" ht="21.95" customHeight="1">
      <c r="B61" s="7" t="s">
        <v>99</v>
      </c>
      <c r="C61" s="2"/>
      <c r="D61" s="134"/>
      <c r="E61" s="8"/>
      <c r="G61" s="34">
        <f>SUM(G48,G59)</f>
        <v>2547305</v>
      </c>
      <c r="I61" s="34">
        <f>SUM(I48,I59)</f>
        <v>386013</v>
      </c>
    </row>
    <row r="62" spans="2:9" s="128" customFormat="1" ht="5.0999999999999996" customHeight="1">
      <c r="B62" s="7"/>
      <c r="C62" s="2"/>
      <c r="D62" s="134"/>
      <c r="E62" s="8"/>
      <c r="G62" s="16"/>
      <c r="I62" s="16"/>
    </row>
    <row r="63" spans="2:9" s="128" customFormat="1" ht="21.95" customHeight="1" thickBot="1">
      <c r="B63" s="7" t="s">
        <v>100</v>
      </c>
      <c r="C63" s="2"/>
      <c r="D63" s="134"/>
      <c r="E63" s="3"/>
      <c r="G63" s="35">
        <f>G27+G61</f>
        <v>7831314</v>
      </c>
      <c r="I63" s="35">
        <f>I27+I61</f>
        <v>4584404</v>
      </c>
    </row>
    <row r="64" spans="2:9" s="128" customFormat="1" ht="9.9499999999999993" customHeight="1" thickTop="1">
      <c r="C64" s="134"/>
      <c r="D64" s="134"/>
      <c r="E64" s="3"/>
    </row>
    <row r="65" spans="2:9" s="128" customFormat="1" ht="21.95" customHeight="1">
      <c r="B65" s="144" t="s">
        <v>101</v>
      </c>
      <c r="C65" s="5"/>
      <c r="D65" s="134"/>
      <c r="E65" s="3"/>
    </row>
    <row r="66" spans="2:9" s="128" customFormat="1" ht="21.95" customHeight="1">
      <c r="B66" s="144"/>
      <c r="C66" s="5" t="s">
        <v>86</v>
      </c>
      <c r="D66" s="134"/>
      <c r="E66" s="3"/>
      <c r="G66" s="25">
        <v>6341958</v>
      </c>
      <c r="I66" s="25">
        <v>3942673</v>
      </c>
    </row>
    <row r="67" spans="2:9" s="128" customFormat="1" ht="21.95" customHeight="1">
      <c r="B67" s="144"/>
      <c r="C67" s="144" t="s">
        <v>87</v>
      </c>
      <c r="D67" s="134"/>
      <c r="E67" s="3"/>
      <c r="G67" s="141">
        <v>1489356</v>
      </c>
      <c r="I67" s="141">
        <v>641731</v>
      </c>
    </row>
    <row r="68" spans="2:9" s="128" customFormat="1" ht="21.95" customHeight="1" thickBot="1">
      <c r="B68" s="5"/>
      <c r="C68" s="5"/>
      <c r="D68" s="134"/>
      <c r="E68" s="3"/>
      <c r="G68" s="205">
        <f>SUM(G66:G67)</f>
        <v>7831314</v>
      </c>
      <c r="H68" s="179"/>
      <c r="I68" s="205">
        <f>SUM(I66:I67)</f>
        <v>4584404</v>
      </c>
    </row>
    <row r="69" spans="2:9" s="128" customFormat="1" ht="9.9499999999999993" customHeight="1" thickTop="1">
      <c r="C69" s="134"/>
      <c r="D69" s="134"/>
      <c r="E69" s="3"/>
    </row>
  </sheetData>
  <pageMargins left="0.9055118110236221" right="0.9055118110236221" top="1.1811023622047245" bottom="0.59055118110236227" header="1.1811023622047245" footer="0.59055118110236227"/>
  <pageSetup paperSize="9" firstPageNumber="8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หมายเหตุประกอบงบการเงินระหว่างกาลเป็นส่วนหนึ่งของงบการเงินระหว่างกาลนี้&amp;"-,Regular"&amp;11
&amp;C&amp;"Angsana New,Regular"&amp;15&amp;P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D77"/>
  <sheetViews>
    <sheetView showGridLines="0" workbookViewId="0"/>
  </sheetViews>
  <sheetFormatPr defaultColWidth="10.140625" defaultRowHeight="21.75"/>
  <cols>
    <col min="1" max="3" width="1.7109375" style="155" customWidth="1"/>
    <col min="4" max="4" width="46.7109375" style="155" customWidth="1"/>
    <col min="5" max="5" width="6.7109375" style="158" customWidth="1"/>
    <col min="6" max="6" width="0.85546875" style="155" customWidth="1"/>
    <col min="7" max="7" width="10.7109375" style="155" customWidth="1"/>
    <col min="8" max="8" width="0.85546875" style="155" customWidth="1"/>
    <col min="9" max="9" width="10.7109375" style="155" customWidth="1"/>
    <col min="10" max="10" width="0.85546875" style="155" customWidth="1"/>
    <col min="11" max="11" width="10.7109375" style="155" customWidth="1"/>
    <col min="12" max="12" width="0.85546875" style="155" customWidth="1"/>
    <col min="13" max="13" width="10.7109375" style="155" customWidth="1"/>
    <col min="14" max="14" width="0.85546875" style="155" customWidth="1"/>
    <col min="15" max="15" width="10.7109375" style="155" customWidth="1"/>
    <col min="16" max="16" width="0.85546875" style="155" customWidth="1"/>
    <col min="17" max="17" width="11.7109375" style="155" customWidth="1"/>
    <col min="18" max="18" width="0.85546875" style="155" customWidth="1"/>
    <col min="19" max="19" width="11.7109375" style="155" customWidth="1"/>
    <col min="20" max="20" width="0.85546875" style="155" customWidth="1"/>
    <col min="21" max="21" width="11.7109375" style="155" customWidth="1"/>
    <col min="22" max="22" width="0.85546875" style="155" customWidth="1"/>
    <col min="23" max="23" width="11.7109375" style="155" customWidth="1"/>
    <col min="24" max="24" width="0.85546875" style="155" customWidth="1"/>
    <col min="25" max="25" width="11.7109375" style="155" customWidth="1"/>
    <col min="26" max="26" width="0.85546875" style="155" customWidth="1"/>
    <col min="27" max="27" width="11.7109375" style="155" customWidth="1"/>
    <col min="28" max="28" width="0.85546875" style="155" customWidth="1"/>
    <col min="29" max="29" width="11.7109375" style="155" customWidth="1"/>
    <col min="30" max="30" width="1.7109375" style="155" customWidth="1"/>
    <col min="31" max="16384" width="10.140625" style="155"/>
  </cols>
  <sheetData>
    <row r="1" spans="2:29" ht="21" customHeight="1">
      <c r="B1" s="36" t="s">
        <v>0</v>
      </c>
      <c r="E1" s="156"/>
      <c r="F1" s="157"/>
    </row>
    <row r="2" spans="2:29" ht="21" customHeight="1">
      <c r="B2" s="37" t="s">
        <v>102</v>
      </c>
      <c r="E2" s="156"/>
      <c r="F2" s="157"/>
    </row>
    <row r="3" spans="2:29" ht="21" customHeight="1">
      <c r="B3" s="38" t="s">
        <v>203</v>
      </c>
      <c r="E3" s="156"/>
      <c r="F3" s="157"/>
    </row>
    <row r="4" spans="2:29" ht="20.100000000000001" customHeight="1">
      <c r="D4" s="155" t="s">
        <v>103</v>
      </c>
    </row>
    <row r="5" spans="2:29" s="146" customFormat="1" ht="20.100000000000001" customHeight="1">
      <c r="D5" s="147"/>
      <c r="E5" s="41"/>
      <c r="F5" s="147"/>
      <c r="H5" s="148"/>
      <c r="I5" s="148"/>
      <c r="J5" s="148"/>
      <c r="K5" s="148"/>
      <c r="L5" s="148"/>
      <c r="M5" s="40" t="s">
        <v>56</v>
      </c>
      <c r="N5" s="40"/>
      <c r="O5" s="40"/>
      <c r="P5" s="40"/>
      <c r="Q5" s="40"/>
      <c r="R5" s="148"/>
      <c r="S5" s="39" t="s">
        <v>61</v>
      </c>
      <c r="T5" s="39"/>
      <c r="U5" s="39"/>
      <c r="V5" s="39"/>
      <c r="W5" s="39"/>
      <c r="X5" s="148"/>
      <c r="Z5" s="148"/>
      <c r="AB5" s="148"/>
      <c r="AC5" s="148"/>
    </row>
    <row r="6" spans="2:29" s="146" customFormat="1" ht="20.100000000000001" customHeight="1">
      <c r="D6" s="147"/>
      <c r="E6" s="41"/>
      <c r="F6" s="147"/>
      <c r="G6" s="148"/>
      <c r="H6" s="148"/>
      <c r="I6" s="148"/>
      <c r="J6" s="148"/>
      <c r="K6" s="148"/>
      <c r="L6" s="148"/>
      <c r="M6" s="149" t="s">
        <v>104</v>
      </c>
      <c r="N6" s="149"/>
      <c r="O6" s="149"/>
      <c r="P6" s="148"/>
      <c r="Q6" s="150" t="s">
        <v>105</v>
      </c>
      <c r="R6" s="148"/>
      <c r="S6" s="159" t="s">
        <v>106</v>
      </c>
      <c r="T6" s="42"/>
      <c r="U6" s="150" t="s">
        <v>107</v>
      </c>
      <c r="V6" s="148"/>
      <c r="W6" s="160"/>
      <c r="X6" s="148"/>
      <c r="Y6" s="148"/>
      <c r="Z6" s="148"/>
      <c r="AA6" s="148"/>
      <c r="AB6" s="148"/>
      <c r="AC6" s="150"/>
    </row>
    <row r="7" spans="2:29" s="146" customFormat="1" ht="20.100000000000001" customHeight="1">
      <c r="D7" s="147"/>
      <c r="E7" s="41"/>
      <c r="F7" s="147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60" t="s">
        <v>108</v>
      </c>
      <c r="T7" s="150"/>
      <c r="U7" s="148" t="s">
        <v>109</v>
      </c>
      <c r="V7" s="150"/>
      <c r="W7" s="160" t="s">
        <v>110</v>
      </c>
      <c r="X7" s="150"/>
      <c r="AB7" s="148"/>
      <c r="AC7" s="150"/>
    </row>
    <row r="8" spans="2:29" s="146" customFormat="1" ht="20.100000000000001" customHeight="1">
      <c r="D8" s="147"/>
      <c r="E8" s="41"/>
      <c r="F8" s="147"/>
      <c r="G8" s="148"/>
      <c r="H8" s="148"/>
      <c r="I8" s="148"/>
      <c r="J8" s="148"/>
      <c r="K8" s="206" t="s">
        <v>208</v>
      </c>
      <c r="L8" s="148"/>
      <c r="M8" s="148"/>
      <c r="N8" s="148"/>
      <c r="O8" s="148"/>
      <c r="P8" s="148"/>
      <c r="Q8" s="148"/>
      <c r="R8" s="148"/>
      <c r="S8" s="160" t="s">
        <v>111</v>
      </c>
      <c r="T8" s="150"/>
      <c r="U8" s="148" t="s">
        <v>112</v>
      </c>
      <c r="V8" s="150"/>
      <c r="W8" s="160" t="s">
        <v>113</v>
      </c>
      <c r="X8" s="150"/>
      <c r="Y8" s="150" t="s">
        <v>114</v>
      </c>
      <c r="Z8" s="148"/>
      <c r="AA8" s="150" t="s">
        <v>115</v>
      </c>
      <c r="AB8" s="148"/>
      <c r="AC8" s="150"/>
    </row>
    <row r="9" spans="2:29" s="146" customFormat="1" ht="20.100000000000001" customHeight="1">
      <c r="D9" s="147"/>
      <c r="E9" s="41"/>
      <c r="F9" s="147"/>
      <c r="G9" s="148" t="s">
        <v>116</v>
      </c>
      <c r="H9" s="148"/>
      <c r="I9" s="148" t="s">
        <v>117</v>
      </c>
      <c r="J9" s="148"/>
      <c r="K9" s="206" t="s">
        <v>209</v>
      </c>
      <c r="L9" s="148"/>
      <c r="M9" s="148" t="s">
        <v>118</v>
      </c>
      <c r="N9" s="148"/>
      <c r="O9" s="148" t="s">
        <v>118</v>
      </c>
      <c r="P9" s="148"/>
      <c r="Q9" s="148"/>
      <c r="R9" s="148"/>
      <c r="S9" s="160" t="s">
        <v>119</v>
      </c>
      <c r="T9" s="150"/>
      <c r="U9" s="148" t="s">
        <v>120</v>
      </c>
      <c r="V9" s="148"/>
      <c r="W9" s="160" t="s">
        <v>121</v>
      </c>
      <c r="X9" s="148"/>
      <c r="Y9" s="150" t="s">
        <v>122</v>
      </c>
      <c r="Z9" s="148"/>
      <c r="AA9" s="150" t="s">
        <v>123</v>
      </c>
      <c r="AB9" s="148"/>
      <c r="AC9" s="150" t="s">
        <v>124</v>
      </c>
    </row>
    <row r="10" spans="2:29" s="146" customFormat="1" ht="20.100000000000001" customHeight="1">
      <c r="D10" s="147"/>
      <c r="E10" s="42" t="s">
        <v>3</v>
      </c>
      <c r="F10" s="147"/>
      <c r="G10" s="148" t="s">
        <v>204</v>
      </c>
      <c r="H10" s="148"/>
      <c r="I10" s="148" t="s">
        <v>126</v>
      </c>
      <c r="J10" s="148"/>
      <c r="K10" s="206" t="s">
        <v>205</v>
      </c>
      <c r="L10" s="148"/>
      <c r="M10" s="148" t="s">
        <v>127</v>
      </c>
      <c r="N10" s="148"/>
      <c r="O10" s="148" t="s">
        <v>128</v>
      </c>
      <c r="P10" s="148"/>
      <c r="Q10" s="148"/>
      <c r="R10" s="148"/>
      <c r="S10" s="151" t="s">
        <v>129</v>
      </c>
      <c r="T10" s="151"/>
      <c r="U10" s="148" t="s">
        <v>130</v>
      </c>
      <c r="V10" s="148"/>
      <c r="W10" s="160" t="s">
        <v>122</v>
      </c>
      <c r="X10" s="148"/>
      <c r="Y10" s="151" t="s">
        <v>131</v>
      </c>
      <c r="Z10" s="148"/>
      <c r="AA10" s="150" t="s">
        <v>132</v>
      </c>
      <c r="AB10" s="148"/>
      <c r="AC10" s="150" t="s">
        <v>122</v>
      </c>
    </row>
    <row r="11" spans="2:29" s="146" customFormat="1" ht="20.100000000000001" customHeight="1">
      <c r="B11" s="43"/>
      <c r="D11" s="147"/>
      <c r="E11" s="44"/>
      <c r="F11" s="147"/>
      <c r="G11" s="45" t="s">
        <v>6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</row>
    <row r="12" spans="2:29" s="146" customFormat="1" ht="20.45" customHeight="1">
      <c r="B12" s="46" t="s">
        <v>133</v>
      </c>
      <c r="C12" s="43"/>
      <c r="D12" s="43"/>
      <c r="E12" s="47"/>
      <c r="F12" s="48"/>
      <c r="G12" s="49">
        <v>3126000</v>
      </c>
      <c r="H12" s="50"/>
      <c r="I12" s="49">
        <v>1935000</v>
      </c>
      <c r="J12" s="50"/>
      <c r="K12" s="49">
        <v>-1362434</v>
      </c>
      <c r="L12" s="50"/>
      <c r="M12" s="49">
        <v>218600</v>
      </c>
      <c r="N12" s="50"/>
      <c r="O12" s="49">
        <v>3000</v>
      </c>
      <c r="P12" s="50"/>
      <c r="Q12" s="49">
        <v>41919302</v>
      </c>
      <c r="R12" s="50"/>
      <c r="S12" s="49">
        <v>-2897896</v>
      </c>
      <c r="T12" s="50"/>
      <c r="U12" s="51">
        <v>-7713</v>
      </c>
      <c r="V12" s="50"/>
      <c r="W12" s="49">
        <f>SUM(S12,U12)</f>
        <v>-2905609</v>
      </c>
      <c r="X12" s="50"/>
      <c r="Y12" s="49">
        <f>SUM(G12,I12,K12,M12,O12,Q12,W12)</f>
        <v>42933859</v>
      </c>
      <c r="Z12" s="50"/>
      <c r="AA12" s="49">
        <v>19861514</v>
      </c>
      <c r="AB12" s="50"/>
      <c r="AC12" s="49">
        <f>SUM(Y12,AA12)</f>
        <v>62795373</v>
      </c>
    </row>
    <row r="13" spans="2:29" s="146" customFormat="1" ht="20.45" customHeight="1">
      <c r="B13" s="46" t="s">
        <v>134</v>
      </c>
      <c r="C13" s="46"/>
      <c r="D13" s="46"/>
      <c r="E13" s="152"/>
      <c r="F13" s="48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</row>
    <row r="14" spans="2:29" s="146" customFormat="1" ht="20.45" customHeight="1">
      <c r="B14" s="43"/>
      <c r="C14" s="52" t="s">
        <v>135</v>
      </c>
      <c r="D14" s="52"/>
      <c r="E14" s="53"/>
      <c r="F14" s="48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</row>
    <row r="15" spans="2:29" s="146" customFormat="1" ht="20.45" customHeight="1">
      <c r="C15" s="146" t="s">
        <v>136</v>
      </c>
      <c r="E15" s="54">
        <v>10</v>
      </c>
      <c r="F15" s="147"/>
      <c r="G15" s="55">
        <v>0</v>
      </c>
      <c r="H15" s="56"/>
      <c r="I15" s="55">
        <v>0</v>
      </c>
      <c r="J15" s="56"/>
      <c r="K15" s="55">
        <v>0</v>
      </c>
      <c r="L15" s="56"/>
      <c r="M15" s="55">
        <v>0</v>
      </c>
      <c r="N15" s="57"/>
      <c r="O15" s="55">
        <v>0</v>
      </c>
      <c r="P15" s="57"/>
      <c r="Q15" s="55">
        <v>-1312920</v>
      </c>
      <c r="R15" s="56"/>
      <c r="S15" s="55">
        <v>0</v>
      </c>
      <c r="T15" s="58"/>
      <c r="U15" s="55">
        <v>0</v>
      </c>
      <c r="V15" s="56"/>
      <c r="W15" s="55">
        <f>SUM(S15,U15)</f>
        <v>0</v>
      </c>
      <c r="X15" s="56"/>
      <c r="Y15" s="55">
        <f>SUM(G15,I15,K15,M15,O15,Q15,W15)</f>
        <v>-1312920</v>
      </c>
      <c r="Z15" s="56"/>
      <c r="AA15" s="59">
        <v>-653094</v>
      </c>
      <c r="AB15" s="56"/>
      <c r="AC15" s="60">
        <f>SUM(Y15,AA15)</f>
        <v>-1966014</v>
      </c>
    </row>
    <row r="16" spans="2:29" s="146" customFormat="1" ht="20.45" customHeight="1">
      <c r="B16" s="43"/>
      <c r="C16" s="61" t="s">
        <v>137</v>
      </c>
      <c r="D16" s="61"/>
      <c r="E16" s="47"/>
      <c r="F16" s="48"/>
      <c r="G16" s="62">
        <f>SUM(G15:G15)</f>
        <v>0</v>
      </c>
      <c r="H16" s="63"/>
      <c r="I16" s="62">
        <f>SUM(I15:I15)</f>
        <v>0</v>
      </c>
      <c r="J16" s="50"/>
      <c r="K16" s="62">
        <f>SUM(K15:K15)</f>
        <v>0</v>
      </c>
      <c r="L16" s="50"/>
      <c r="M16" s="62">
        <f>SUM(M15:M15)</f>
        <v>0</v>
      </c>
      <c r="N16" s="64"/>
      <c r="O16" s="62">
        <f>SUM(O15:O15)</f>
        <v>0</v>
      </c>
      <c r="P16" s="64"/>
      <c r="Q16" s="62">
        <f>SUM(Q15:Q15)</f>
        <v>-1312920</v>
      </c>
      <c r="R16" s="50"/>
      <c r="S16" s="62">
        <f>SUM(S15:S15)</f>
        <v>0</v>
      </c>
      <c r="T16" s="63"/>
      <c r="U16" s="62">
        <f>SUM(U15:U15)</f>
        <v>0</v>
      </c>
      <c r="V16" s="50"/>
      <c r="W16" s="62">
        <f>SUM(W15:W15)</f>
        <v>0</v>
      </c>
      <c r="X16" s="50"/>
      <c r="Y16" s="62">
        <f>SUM(Y15:Y15)</f>
        <v>-1312920</v>
      </c>
      <c r="Z16" s="50"/>
      <c r="AA16" s="62">
        <f>SUM(AA15:AA15)</f>
        <v>-653094</v>
      </c>
      <c r="AB16" s="50"/>
      <c r="AC16" s="62">
        <f>SUM(AC15:AC15)</f>
        <v>-1966014</v>
      </c>
    </row>
    <row r="17" spans="2:30" s="146" customFormat="1" ht="20.45" customHeight="1">
      <c r="B17" s="43"/>
      <c r="C17" s="61" t="s">
        <v>138</v>
      </c>
      <c r="D17" s="65"/>
      <c r="E17" s="47"/>
      <c r="F17" s="48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</row>
    <row r="18" spans="2:30" s="146" customFormat="1" ht="20.45" customHeight="1">
      <c r="C18" s="146" t="s">
        <v>139</v>
      </c>
      <c r="D18" s="153"/>
      <c r="E18" s="44"/>
      <c r="F18" s="147"/>
      <c r="G18" s="56">
        <v>0</v>
      </c>
      <c r="H18" s="56"/>
      <c r="I18" s="56">
        <v>0</v>
      </c>
      <c r="J18" s="56"/>
      <c r="K18" s="56">
        <v>0</v>
      </c>
      <c r="L18" s="56"/>
      <c r="M18" s="56">
        <v>0</v>
      </c>
      <c r="N18" s="56"/>
      <c r="O18" s="56">
        <v>0</v>
      </c>
      <c r="P18" s="57"/>
      <c r="Q18" s="56">
        <v>0</v>
      </c>
      <c r="R18" s="56"/>
      <c r="S18" s="56">
        <v>0</v>
      </c>
      <c r="T18" s="58"/>
      <c r="U18" s="56">
        <v>0</v>
      </c>
      <c r="V18" s="56"/>
      <c r="W18" s="57">
        <f>SUM(S18,U18)</f>
        <v>0</v>
      </c>
      <c r="X18" s="56"/>
      <c r="Y18" s="57">
        <f>SUM(G18,I18,K18,M18,O18,Q18,W18)</f>
        <v>0</v>
      </c>
      <c r="Z18" s="56"/>
      <c r="AA18" s="57">
        <v>39</v>
      </c>
      <c r="AB18" s="56"/>
      <c r="AC18" s="57">
        <f>SUM(Y18,AA18)</f>
        <v>39</v>
      </c>
    </row>
    <row r="19" spans="2:30" s="146" customFormat="1" ht="20.45" customHeight="1">
      <c r="B19" s="43"/>
      <c r="C19" s="52" t="s">
        <v>141</v>
      </c>
      <c r="D19" s="43"/>
      <c r="E19" s="47"/>
      <c r="F19" s="48"/>
      <c r="G19" s="66">
        <f>SUM(G18:G18)</f>
        <v>0</v>
      </c>
      <c r="H19" s="63"/>
      <c r="I19" s="66">
        <f>SUM(I18:I18)</f>
        <v>0</v>
      </c>
      <c r="J19" s="50"/>
      <c r="K19" s="66">
        <f>SUM(K18:K18)</f>
        <v>0</v>
      </c>
      <c r="L19" s="50"/>
      <c r="M19" s="66">
        <f>SUM(M18:M18)</f>
        <v>0</v>
      </c>
      <c r="N19" s="64"/>
      <c r="O19" s="66">
        <f>SUM(O18:O18)</f>
        <v>0</v>
      </c>
      <c r="P19" s="64"/>
      <c r="Q19" s="66">
        <f>SUM(Q18:Q18)</f>
        <v>0</v>
      </c>
      <c r="R19" s="50"/>
      <c r="S19" s="66">
        <f>SUM(S18:S18)</f>
        <v>0</v>
      </c>
      <c r="T19" s="64"/>
      <c r="U19" s="66">
        <f>SUM(U18:U18)</f>
        <v>0</v>
      </c>
      <c r="V19" s="50"/>
      <c r="W19" s="67">
        <f>SUM(W18:W18)</f>
        <v>0</v>
      </c>
      <c r="X19" s="50"/>
      <c r="Y19" s="67">
        <f>SUM(Y18:Y18)</f>
        <v>0</v>
      </c>
      <c r="Z19" s="50"/>
      <c r="AA19" s="67">
        <f>SUM(AA18:AA18)</f>
        <v>39</v>
      </c>
      <c r="AB19" s="50"/>
      <c r="AC19" s="67">
        <f>SUM(AC18:AC18)</f>
        <v>39</v>
      </c>
    </row>
    <row r="20" spans="2:30" s="146" customFormat="1" ht="20.45" customHeight="1">
      <c r="B20" s="46" t="s">
        <v>142</v>
      </c>
      <c r="C20" s="46"/>
      <c r="D20" s="48"/>
      <c r="E20" s="47"/>
      <c r="F20" s="48"/>
      <c r="G20" s="67">
        <f>SUM(G16,G19)</f>
        <v>0</v>
      </c>
      <c r="H20" s="63"/>
      <c r="I20" s="67">
        <f>SUM(I16,I19)</f>
        <v>0</v>
      </c>
      <c r="J20" s="50"/>
      <c r="K20" s="67">
        <f>SUM(K16,K19)</f>
        <v>0</v>
      </c>
      <c r="L20" s="50"/>
      <c r="M20" s="67">
        <f>SUM(M16,M19)</f>
        <v>0</v>
      </c>
      <c r="N20" s="64"/>
      <c r="O20" s="66">
        <f>SUM(O16,O19)</f>
        <v>0</v>
      </c>
      <c r="P20" s="64"/>
      <c r="Q20" s="67">
        <f>SUM(Q16,Q19)</f>
        <v>-1312920</v>
      </c>
      <c r="R20" s="50"/>
      <c r="S20" s="66">
        <f>SUM(S16,S19)</f>
        <v>0</v>
      </c>
      <c r="T20" s="64"/>
      <c r="U20" s="66">
        <f>SUM(U16,U19)</f>
        <v>0</v>
      </c>
      <c r="V20" s="50"/>
      <c r="W20" s="67">
        <f>SUM(W16,W19)</f>
        <v>0</v>
      </c>
      <c r="X20" s="50"/>
      <c r="Y20" s="67">
        <f>SUM(Y16,Y19)</f>
        <v>-1312920</v>
      </c>
      <c r="Z20" s="50"/>
      <c r="AA20" s="67">
        <f>SUM(AA16,AA19)</f>
        <v>-653055</v>
      </c>
      <c r="AB20" s="50"/>
      <c r="AC20" s="68">
        <f>SUM(AC16,AC19)</f>
        <v>-1965975</v>
      </c>
    </row>
    <row r="21" spans="2:30" s="146" customFormat="1" ht="5.0999999999999996" customHeight="1">
      <c r="B21" s="46"/>
      <c r="C21" s="43"/>
      <c r="D21" s="48"/>
      <c r="E21" s="47"/>
      <c r="F21" s="48"/>
      <c r="G21" s="69"/>
      <c r="H21" s="63"/>
      <c r="I21" s="70"/>
      <c r="J21" s="50"/>
      <c r="K21" s="70"/>
      <c r="L21" s="50"/>
      <c r="M21" s="70"/>
      <c r="N21" s="64"/>
      <c r="O21" s="70"/>
      <c r="P21" s="64"/>
      <c r="Q21" s="70"/>
      <c r="R21" s="50"/>
      <c r="S21" s="71"/>
      <c r="T21" s="50"/>
      <c r="U21" s="71"/>
      <c r="V21" s="50"/>
      <c r="W21" s="71"/>
      <c r="X21" s="50"/>
      <c r="Y21" s="71"/>
      <c r="Z21" s="50"/>
      <c r="AA21" s="71"/>
      <c r="AB21" s="50"/>
      <c r="AC21" s="71"/>
      <c r="AD21" s="146" t="s">
        <v>143</v>
      </c>
    </row>
    <row r="22" spans="2:30" s="146" customFormat="1" ht="20.45" customHeight="1">
      <c r="B22" s="46" t="s">
        <v>100</v>
      </c>
      <c r="C22" s="43"/>
      <c r="D22" s="48"/>
      <c r="E22" s="47"/>
      <c r="F22" s="48"/>
      <c r="G22" s="63"/>
      <c r="H22" s="63"/>
      <c r="I22" s="63"/>
      <c r="J22" s="50"/>
      <c r="K22" s="63"/>
      <c r="L22" s="50"/>
      <c r="M22" s="63"/>
      <c r="N22" s="64"/>
      <c r="O22" s="63"/>
      <c r="P22" s="64"/>
      <c r="Q22" s="64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</row>
    <row r="23" spans="2:30" s="146" customFormat="1" ht="20.45" customHeight="1">
      <c r="C23" s="154" t="s">
        <v>144</v>
      </c>
      <c r="D23" s="147"/>
      <c r="E23" s="44"/>
      <c r="F23" s="147"/>
      <c r="G23" s="56">
        <v>0</v>
      </c>
      <c r="H23" s="56"/>
      <c r="I23" s="56">
        <v>0</v>
      </c>
      <c r="J23" s="56"/>
      <c r="K23" s="56">
        <v>0</v>
      </c>
      <c r="L23" s="56"/>
      <c r="M23" s="56">
        <v>0</v>
      </c>
      <c r="N23" s="56"/>
      <c r="O23" s="56">
        <v>0</v>
      </c>
      <c r="P23" s="57"/>
      <c r="Q23" s="57">
        <v>3636340</v>
      </c>
      <c r="R23" s="56"/>
      <c r="S23" s="56">
        <v>0</v>
      </c>
      <c r="T23" s="58"/>
      <c r="U23" s="56">
        <v>0</v>
      </c>
      <c r="V23" s="56"/>
      <c r="W23" s="56">
        <f>SUM(S23,U23)</f>
        <v>0</v>
      </c>
      <c r="X23" s="56"/>
      <c r="Y23" s="56">
        <f>SUM(G23,I23,K23,M23,O23,Q23,W23)</f>
        <v>3636340</v>
      </c>
      <c r="Z23" s="56"/>
      <c r="AA23" s="56">
        <v>562051</v>
      </c>
      <c r="AB23" s="56"/>
      <c r="AC23" s="56">
        <f>SUM(Y23,AA23)</f>
        <v>4198391</v>
      </c>
    </row>
    <row r="24" spans="2:30" s="146" customFormat="1" ht="20.45" customHeight="1">
      <c r="C24" s="154" t="s">
        <v>90</v>
      </c>
      <c r="D24" s="147"/>
      <c r="E24" s="44"/>
      <c r="F24" s="147"/>
      <c r="G24" s="55">
        <v>0</v>
      </c>
      <c r="H24" s="56"/>
      <c r="I24" s="55">
        <v>0</v>
      </c>
      <c r="J24" s="56"/>
      <c r="K24" s="55">
        <v>0</v>
      </c>
      <c r="L24" s="56"/>
      <c r="M24" s="55">
        <v>0</v>
      </c>
      <c r="N24" s="57"/>
      <c r="O24" s="55">
        <v>0</v>
      </c>
      <c r="P24" s="57"/>
      <c r="Q24" s="59">
        <v>-29509</v>
      </c>
      <c r="R24" s="56"/>
      <c r="S24" s="55">
        <v>335842</v>
      </c>
      <c r="T24" s="56"/>
      <c r="U24" s="55">
        <v>0</v>
      </c>
      <c r="V24" s="56"/>
      <c r="W24" s="55">
        <f>SUM(S24,U24)</f>
        <v>335842</v>
      </c>
      <c r="X24" s="56"/>
      <c r="Y24" s="55">
        <f>SUM(G24,I24,K24,M24,O24,Q24,W24)</f>
        <v>306333</v>
      </c>
      <c r="Z24" s="56"/>
      <c r="AA24" s="55">
        <v>79680</v>
      </c>
      <c r="AB24" s="56"/>
      <c r="AC24" s="55">
        <f>SUM(Y24,AA24)</f>
        <v>386013</v>
      </c>
    </row>
    <row r="25" spans="2:30" s="146" customFormat="1" ht="20.45" customHeight="1">
      <c r="B25" s="43" t="s">
        <v>145</v>
      </c>
      <c r="C25" s="43"/>
      <c r="D25" s="48"/>
      <c r="E25" s="47"/>
      <c r="F25" s="48"/>
      <c r="G25" s="66">
        <f>SUM(G23:G24)</f>
        <v>0</v>
      </c>
      <c r="H25" s="63"/>
      <c r="I25" s="66">
        <f>SUM(I23:I24)</f>
        <v>0</v>
      </c>
      <c r="J25" s="50"/>
      <c r="K25" s="66">
        <f>SUM(K23:K24)</f>
        <v>0</v>
      </c>
      <c r="L25" s="50"/>
      <c r="M25" s="66">
        <f>SUM(M23:M24)</f>
        <v>0</v>
      </c>
      <c r="N25" s="64"/>
      <c r="O25" s="66">
        <f>SUM(O23:O24)</f>
        <v>0</v>
      </c>
      <c r="P25" s="64"/>
      <c r="Q25" s="67">
        <f>SUM(Q23:Q24)</f>
        <v>3606831</v>
      </c>
      <c r="R25" s="50"/>
      <c r="S25" s="67">
        <f>SUM(S23:S24)</f>
        <v>335842</v>
      </c>
      <c r="T25" s="64"/>
      <c r="U25" s="66">
        <f>SUM(U23:U24)</f>
        <v>0</v>
      </c>
      <c r="V25" s="50"/>
      <c r="W25" s="67">
        <f>SUM(W23:W24)</f>
        <v>335842</v>
      </c>
      <c r="X25" s="50"/>
      <c r="Y25" s="67">
        <f>SUM(Y23:Y24)</f>
        <v>3942673</v>
      </c>
      <c r="Z25" s="50"/>
      <c r="AA25" s="67">
        <f>SUM(AA23:AA24)</f>
        <v>641731</v>
      </c>
      <c r="AB25" s="50"/>
      <c r="AC25" s="67">
        <f>SUM(AC23:AC24)</f>
        <v>4584404</v>
      </c>
    </row>
    <row r="26" spans="2:30" ht="5.0999999999999996" customHeight="1"/>
    <row r="27" spans="2:30" s="146" customFormat="1" ht="20.45" customHeight="1" thickBot="1">
      <c r="B27" s="43" t="s">
        <v>224</v>
      </c>
      <c r="E27" s="47"/>
      <c r="F27" s="48"/>
      <c r="G27" s="72">
        <f>SUM(G12,G20,G25)</f>
        <v>3126000</v>
      </c>
      <c r="H27" s="50"/>
      <c r="I27" s="72">
        <f>SUM(I12,I20,I25)</f>
        <v>1935000</v>
      </c>
      <c r="J27" s="50"/>
      <c r="K27" s="72">
        <f>SUM(K12,K20,K25)</f>
        <v>-1362434</v>
      </c>
      <c r="L27" s="50"/>
      <c r="M27" s="72">
        <f>SUM(M12,M20,M25)</f>
        <v>218600</v>
      </c>
      <c r="N27" s="50"/>
      <c r="O27" s="72">
        <f>SUM(O12,O20,O25)</f>
        <v>3000</v>
      </c>
      <c r="P27" s="50"/>
      <c r="Q27" s="72">
        <f>SUM(Q12,Q20,Q25)</f>
        <v>44213213</v>
      </c>
      <c r="R27" s="50"/>
      <c r="S27" s="72">
        <f>SUM(S12,S20,S25)</f>
        <v>-2562054</v>
      </c>
      <c r="T27" s="50"/>
      <c r="U27" s="72">
        <f>SUM(U12,U20,U25)</f>
        <v>-7713</v>
      </c>
      <c r="V27" s="50"/>
      <c r="W27" s="72">
        <f>SUM(W12,W20,W25)</f>
        <v>-2569767</v>
      </c>
      <c r="X27" s="50"/>
      <c r="Y27" s="72">
        <f>SUM(Y12,Y20,Y25)</f>
        <v>45563612</v>
      </c>
      <c r="Z27" s="50"/>
      <c r="AA27" s="72">
        <f>SUM(AA12,AA20,AA25)</f>
        <v>19850190</v>
      </c>
      <c r="AB27" s="50"/>
      <c r="AC27" s="72">
        <f>SUM(AC12,AC20,AC25)</f>
        <v>65413802</v>
      </c>
    </row>
    <row r="28" spans="2:30" ht="5.0999999999999996" customHeight="1" thickTop="1"/>
    <row r="29" spans="2:30" ht="24" customHeight="1"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AA29" s="73"/>
      <c r="AC29" s="73"/>
    </row>
    <row r="30" spans="2:30" ht="24" customHeight="1"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AA30" s="73"/>
      <c r="AC30" s="73"/>
    </row>
    <row r="31" spans="2:30" ht="24" customHeight="1">
      <c r="AA31" s="161"/>
    </row>
    <row r="39" spans="15:15" ht="24" customHeight="1">
      <c r="O39" s="74"/>
    </row>
    <row r="40" spans="15:15" ht="24" customHeight="1">
      <c r="O40" s="74"/>
    </row>
    <row r="76" spans="5:29" ht="24.75" customHeight="1"/>
    <row r="77" spans="5:29" s="157" customFormat="1" ht="24" customHeight="1">
      <c r="E77" s="156"/>
      <c r="AC77" s="155"/>
    </row>
  </sheetData>
  <pageMargins left="0.39370078740157483" right="0.39370078740157483" top="0.78740157480314965" bottom="0.59055118110236227" header="0.78740157480314965" footer="0.59055118110236227"/>
  <pageSetup paperSize="9" scale="69" firstPageNumber="10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D77"/>
  <sheetViews>
    <sheetView showGridLines="0" workbookViewId="0"/>
  </sheetViews>
  <sheetFormatPr defaultColWidth="10.140625" defaultRowHeight="21.75"/>
  <cols>
    <col min="1" max="3" width="1.7109375" style="155" customWidth="1"/>
    <col min="4" max="4" width="46.7109375" style="155" customWidth="1"/>
    <col min="5" max="5" width="6.7109375" style="158" customWidth="1"/>
    <col min="6" max="6" width="0.85546875" style="155" customWidth="1"/>
    <col min="7" max="7" width="10.7109375" style="155" customWidth="1"/>
    <col min="8" max="8" width="0.85546875" style="155" customWidth="1"/>
    <col min="9" max="9" width="10.7109375" style="155" customWidth="1"/>
    <col min="10" max="10" width="0.85546875" style="155" customWidth="1"/>
    <col min="11" max="11" width="10.7109375" style="155" customWidth="1"/>
    <col min="12" max="12" width="0.85546875" style="155" customWidth="1"/>
    <col min="13" max="13" width="10.7109375" style="155" customWidth="1"/>
    <col min="14" max="14" width="0.85546875" style="155" customWidth="1"/>
    <col min="15" max="15" width="10.7109375" style="155" customWidth="1"/>
    <col min="16" max="16" width="0.85546875" style="155" customWidth="1"/>
    <col min="17" max="17" width="11.7109375" style="155" customWidth="1"/>
    <col min="18" max="18" width="0.85546875" style="155" customWidth="1"/>
    <col min="19" max="19" width="11.7109375" style="155" customWidth="1"/>
    <col min="20" max="20" width="0.85546875" style="155" customWidth="1"/>
    <col min="21" max="21" width="11.7109375" style="155" customWidth="1"/>
    <col min="22" max="22" width="0.85546875" style="155" customWidth="1"/>
    <col min="23" max="23" width="11.7109375" style="155" customWidth="1"/>
    <col min="24" max="24" width="0.85546875" style="155" customWidth="1"/>
    <col min="25" max="25" width="11.7109375" style="155" customWidth="1"/>
    <col min="26" max="26" width="0.85546875" style="155" customWidth="1"/>
    <col min="27" max="27" width="11.7109375" style="155" customWidth="1"/>
    <col min="28" max="28" width="0.85546875" style="155" customWidth="1"/>
    <col min="29" max="29" width="11.7109375" style="155" customWidth="1"/>
    <col min="30" max="30" width="1.7109375" style="155" customWidth="1"/>
    <col min="31" max="16384" width="10.140625" style="155"/>
  </cols>
  <sheetData>
    <row r="1" spans="2:29" ht="21" customHeight="1">
      <c r="B1" s="36" t="s">
        <v>0</v>
      </c>
      <c r="E1" s="156"/>
      <c r="F1" s="157"/>
    </row>
    <row r="2" spans="2:29" ht="21" customHeight="1">
      <c r="B2" s="37" t="s">
        <v>102</v>
      </c>
      <c r="E2" s="156"/>
      <c r="F2" s="157"/>
    </row>
    <row r="3" spans="2:29" ht="21" customHeight="1">
      <c r="B3" s="38" t="s">
        <v>203</v>
      </c>
      <c r="E3" s="156"/>
      <c r="F3" s="157"/>
    </row>
    <row r="4" spans="2:29" ht="20.100000000000001" customHeight="1">
      <c r="D4" s="155" t="s">
        <v>103</v>
      </c>
    </row>
    <row r="5" spans="2:29" s="146" customFormat="1" ht="20.100000000000001" customHeight="1">
      <c r="D5" s="147"/>
      <c r="E5" s="41"/>
      <c r="F5" s="147"/>
      <c r="H5" s="148"/>
      <c r="I5" s="148"/>
      <c r="J5" s="148"/>
      <c r="K5" s="148"/>
      <c r="L5" s="148"/>
      <c r="M5" s="40" t="s">
        <v>56</v>
      </c>
      <c r="N5" s="40"/>
      <c r="O5" s="40"/>
      <c r="P5" s="40"/>
      <c r="Q5" s="40"/>
      <c r="R5" s="148"/>
      <c r="S5" s="39" t="s">
        <v>61</v>
      </c>
      <c r="T5" s="39"/>
      <c r="U5" s="39"/>
      <c r="V5" s="39"/>
      <c r="W5" s="39"/>
      <c r="X5" s="148"/>
      <c r="Z5" s="148"/>
      <c r="AB5" s="148"/>
      <c r="AC5" s="148"/>
    </row>
    <row r="6" spans="2:29" s="146" customFormat="1" ht="20.100000000000001" customHeight="1">
      <c r="D6" s="147"/>
      <c r="E6" s="41"/>
      <c r="F6" s="147"/>
      <c r="G6" s="148"/>
      <c r="H6" s="148"/>
      <c r="I6" s="148"/>
      <c r="J6" s="148"/>
      <c r="K6" s="148"/>
      <c r="L6" s="148"/>
      <c r="M6" s="149" t="s">
        <v>104</v>
      </c>
      <c r="N6" s="149"/>
      <c r="O6" s="149"/>
      <c r="P6" s="148"/>
      <c r="Q6" s="150" t="s">
        <v>105</v>
      </c>
      <c r="R6" s="148"/>
      <c r="S6" s="159" t="s">
        <v>106</v>
      </c>
      <c r="T6" s="42"/>
      <c r="U6" s="150" t="s">
        <v>107</v>
      </c>
      <c r="V6" s="148"/>
      <c r="W6" s="160"/>
      <c r="X6" s="148"/>
      <c r="Y6" s="148"/>
      <c r="Z6" s="148"/>
      <c r="AA6" s="148"/>
      <c r="AB6" s="148"/>
      <c r="AC6" s="150"/>
    </row>
    <row r="7" spans="2:29" s="146" customFormat="1" ht="20.100000000000001" customHeight="1">
      <c r="D7" s="147"/>
      <c r="E7" s="41"/>
      <c r="F7" s="147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60" t="s">
        <v>108</v>
      </c>
      <c r="T7" s="150"/>
      <c r="U7" s="148" t="s">
        <v>109</v>
      </c>
      <c r="V7" s="150"/>
      <c r="W7" s="160" t="s">
        <v>110</v>
      </c>
      <c r="X7" s="150"/>
      <c r="AB7" s="148"/>
      <c r="AC7" s="150"/>
    </row>
    <row r="8" spans="2:29" s="146" customFormat="1" ht="20.100000000000001" customHeight="1">
      <c r="D8" s="147"/>
      <c r="E8" s="41"/>
      <c r="F8" s="147"/>
      <c r="G8" s="148"/>
      <c r="H8" s="148"/>
      <c r="I8" s="148"/>
      <c r="J8" s="148"/>
      <c r="K8" s="206" t="s">
        <v>208</v>
      </c>
      <c r="L8" s="148"/>
      <c r="M8" s="148"/>
      <c r="N8" s="148"/>
      <c r="O8" s="148"/>
      <c r="P8" s="148"/>
      <c r="Q8" s="148"/>
      <c r="R8" s="148"/>
      <c r="S8" s="160" t="s">
        <v>111</v>
      </c>
      <c r="T8" s="150"/>
      <c r="U8" s="148" t="s">
        <v>112</v>
      </c>
      <c r="V8" s="150"/>
      <c r="W8" s="160" t="s">
        <v>113</v>
      </c>
      <c r="X8" s="150"/>
      <c r="Y8" s="150" t="s">
        <v>114</v>
      </c>
      <c r="Z8" s="148"/>
      <c r="AA8" s="150" t="s">
        <v>115</v>
      </c>
      <c r="AB8" s="148"/>
      <c r="AC8" s="150"/>
    </row>
    <row r="9" spans="2:29" s="146" customFormat="1" ht="20.100000000000001" customHeight="1">
      <c r="D9" s="147"/>
      <c r="E9" s="41"/>
      <c r="F9" s="147"/>
      <c r="G9" s="148" t="s">
        <v>116</v>
      </c>
      <c r="H9" s="148"/>
      <c r="I9" s="148" t="s">
        <v>117</v>
      </c>
      <c r="J9" s="148"/>
      <c r="K9" s="206" t="s">
        <v>209</v>
      </c>
      <c r="L9" s="148"/>
      <c r="M9" s="148" t="s">
        <v>118</v>
      </c>
      <c r="N9" s="148"/>
      <c r="O9" s="148" t="s">
        <v>118</v>
      </c>
      <c r="P9" s="148"/>
      <c r="Q9" s="148"/>
      <c r="R9" s="148"/>
      <c r="S9" s="160" t="s">
        <v>119</v>
      </c>
      <c r="T9" s="150"/>
      <c r="U9" s="148" t="s">
        <v>120</v>
      </c>
      <c r="V9" s="148"/>
      <c r="W9" s="160" t="s">
        <v>121</v>
      </c>
      <c r="X9" s="148"/>
      <c r="Y9" s="150" t="s">
        <v>122</v>
      </c>
      <c r="Z9" s="148"/>
      <c r="AA9" s="150" t="s">
        <v>123</v>
      </c>
      <c r="AB9" s="148"/>
      <c r="AC9" s="150" t="s">
        <v>124</v>
      </c>
    </row>
    <row r="10" spans="2:29" s="146" customFormat="1" ht="20.100000000000001" customHeight="1">
      <c r="D10" s="147"/>
      <c r="E10" s="42" t="s">
        <v>3</v>
      </c>
      <c r="F10" s="147"/>
      <c r="G10" s="148" t="s">
        <v>125</v>
      </c>
      <c r="H10" s="148"/>
      <c r="I10" s="148" t="s">
        <v>126</v>
      </c>
      <c r="J10" s="148"/>
      <c r="K10" s="206" t="s">
        <v>205</v>
      </c>
      <c r="L10" s="148"/>
      <c r="M10" s="148" t="s">
        <v>127</v>
      </c>
      <c r="N10" s="148"/>
      <c r="O10" s="148" t="s">
        <v>128</v>
      </c>
      <c r="P10" s="148"/>
      <c r="Q10" s="148"/>
      <c r="R10" s="148"/>
      <c r="S10" s="151" t="s">
        <v>129</v>
      </c>
      <c r="T10" s="151"/>
      <c r="U10" s="148" t="s">
        <v>130</v>
      </c>
      <c r="V10" s="148"/>
      <c r="W10" s="160" t="s">
        <v>122</v>
      </c>
      <c r="X10" s="148"/>
      <c r="Y10" s="151" t="s">
        <v>131</v>
      </c>
      <c r="Z10" s="148"/>
      <c r="AA10" s="150" t="s">
        <v>132</v>
      </c>
      <c r="AB10" s="148"/>
      <c r="AC10" s="150" t="s">
        <v>122</v>
      </c>
    </row>
    <row r="11" spans="2:29" s="146" customFormat="1" ht="20.100000000000001" customHeight="1">
      <c r="B11" s="43"/>
      <c r="D11" s="147"/>
      <c r="E11" s="44"/>
      <c r="F11" s="147"/>
      <c r="G11" s="45" t="s">
        <v>6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</row>
    <row r="12" spans="2:29" s="146" customFormat="1" ht="20.45" customHeight="1">
      <c r="B12" s="46" t="s">
        <v>146</v>
      </c>
      <c r="C12" s="43"/>
      <c r="D12" s="43"/>
      <c r="E12" s="47"/>
      <c r="F12" s="48"/>
      <c r="G12" s="49">
        <v>4292920</v>
      </c>
      <c r="H12" s="49"/>
      <c r="I12" s="49">
        <v>40860245</v>
      </c>
      <c r="J12" s="49"/>
      <c r="K12" s="49">
        <v>-448444</v>
      </c>
      <c r="L12" s="49"/>
      <c r="M12" s="49">
        <v>337700</v>
      </c>
      <c r="N12" s="49"/>
      <c r="O12" s="49">
        <v>3000</v>
      </c>
      <c r="P12" s="49"/>
      <c r="Q12" s="49">
        <v>46836323</v>
      </c>
      <c r="R12" s="49"/>
      <c r="S12" s="49">
        <v>-3136214</v>
      </c>
      <c r="T12" s="49"/>
      <c r="U12" s="51">
        <v>-7713</v>
      </c>
      <c r="V12" s="49"/>
      <c r="W12" s="49">
        <f>SUM(S12,U12)</f>
        <v>-3143927</v>
      </c>
      <c r="X12" s="49"/>
      <c r="Y12" s="49">
        <f>SUM(G12,I12,K12,M12,O12,Q12,W12)</f>
        <v>88737817</v>
      </c>
      <c r="Z12" s="49"/>
      <c r="AA12" s="49">
        <v>21102965</v>
      </c>
      <c r="AB12" s="49"/>
      <c r="AC12" s="49">
        <f>SUM(Y12,AA12)</f>
        <v>109840782</v>
      </c>
    </row>
    <row r="13" spans="2:29" s="146" customFormat="1" ht="20.45" customHeight="1">
      <c r="B13" s="46" t="s">
        <v>134</v>
      </c>
      <c r="C13" s="46"/>
      <c r="D13" s="46"/>
      <c r="E13" s="152"/>
      <c r="F13" s="48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</row>
    <row r="14" spans="2:29" s="146" customFormat="1" ht="20.45" customHeight="1">
      <c r="B14" s="43"/>
      <c r="C14" s="52" t="s">
        <v>135</v>
      </c>
      <c r="D14" s="52"/>
      <c r="E14" s="53"/>
      <c r="F14" s="48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</row>
    <row r="15" spans="2:29" s="146" customFormat="1" ht="20.45" customHeight="1">
      <c r="C15" s="146" t="s">
        <v>136</v>
      </c>
      <c r="E15" s="54">
        <v>10</v>
      </c>
      <c r="F15" s="147"/>
      <c r="G15" s="55">
        <v>0</v>
      </c>
      <c r="H15" s="56"/>
      <c r="I15" s="55">
        <v>0</v>
      </c>
      <c r="J15" s="56"/>
      <c r="K15" s="55">
        <v>0</v>
      </c>
      <c r="L15" s="56"/>
      <c r="M15" s="55">
        <v>0</v>
      </c>
      <c r="N15" s="57"/>
      <c r="O15" s="55">
        <v>0</v>
      </c>
      <c r="P15" s="57"/>
      <c r="Q15" s="55">
        <v>-1931216</v>
      </c>
      <c r="R15" s="56"/>
      <c r="S15" s="55">
        <v>0</v>
      </c>
      <c r="T15" s="58"/>
      <c r="U15" s="55">
        <v>0</v>
      </c>
      <c r="V15" s="56"/>
      <c r="W15" s="55">
        <f>SUM(S15,U15)</f>
        <v>0</v>
      </c>
      <c r="X15" s="56"/>
      <c r="Y15" s="55">
        <f>SUM(G15,I15,K15,M15,O15,Q15,W15)</f>
        <v>-1931216</v>
      </c>
      <c r="Z15" s="56"/>
      <c r="AA15" s="59">
        <v>-356135</v>
      </c>
      <c r="AB15" s="56"/>
      <c r="AC15" s="60">
        <f>SUM(Y15,AA15)</f>
        <v>-2287351</v>
      </c>
    </row>
    <row r="16" spans="2:29" s="146" customFormat="1" ht="20.45" customHeight="1">
      <c r="B16" s="43"/>
      <c r="C16" s="61" t="s">
        <v>137</v>
      </c>
      <c r="D16" s="61"/>
      <c r="E16" s="47"/>
      <c r="F16" s="48"/>
      <c r="G16" s="62">
        <f>SUM(G15)</f>
        <v>0</v>
      </c>
      <c r="H16" s="63"/>
      <c r="I16" s="62">
        <f>SUM(I15)</f>
        <v>0</v>
      </c>
      <c r="J16" s="50"/>
      <c r="K16" s="62">
        <f>SUM(K15)</f>
        <v>0</v>
      </c>
      <c r="L16" s="50"/>
      <c r="M16" s="62">
        <f>SUM(M15)</f>
        <v>0</v>
      </c>
      <c r="N16" s="64"/>
      <c r="O16" s="62">
        <f>SUM(O15)</f>
        <v>0</v>
      </c>
      <c r="P16" s="64"/>
      <c r="Q16" s="62">
        <f>SUM(Q15)</f>
        <v>-1931216</v>
      </c>
      <c r="R16" s="50"/>
      <c r="S16" s="62">
        <f>SUM(S15)</f>
        <v>0</v>
      </c>
      <c r="T16" s="63"/>
      <c r="U16" s="62">
        <f>SUM(U15)</f>
        <v>0</v>
      </c>
      <c r="V16" s="50"/>
      <c r="W16" s="62">
        <f>SUM(W15)</f>
        <v>0</v>
      </c>
      <c r="X16" s="50"/>
      <c r="Y16" s="62">
        <f>SUM(Y15)</f>
        <v>-1931216</v>
      </c>
      <c r="Z16" s="50"/>
      <c r="AA16" s="62">
        <f>SUM(AA15)</f>
        <v>-356135</v>
      </c>
      <c r="AB16" s="50"/>
      <c r="AC16" s="62">
        <f>SUM(AC15)</f>
        <v>-2287351</v>
      </c>
    </row>
    <row r="17" spans="2:30" s="146" customFormat="1" ht="20.45" customHeight="1">
      <c r="B17" s="43"/>
      <c r="C17" s="61" t="s">
        <v>138</v>
      </c>
      <c r="D17" s="52"/>
      <c r="E17" s="47"/>
      <c r="F17" s="48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</row>
    <row r="18" spans="2:30" s="146" customFormat="1" ht="20.45" customHeight="1">
      <c r="C18" s="146" t="s">
        <v>140</v>
      </c>
      <c r="E18" s="44"/>
      <c r="F18" s="147"/>
      <c r="G18" s="55">
        <v>0</v>
      </c>
      <c r="H18" s="56"/>
      <c r="I18" s="55">
        <v>0</v>
      </c>
      <c r="J18" s="56"/>
      <c r="K18" s="55">
        <v>0</v>
      </c>
      <c r="L18" s="56"/>
      <c r="M18" s="55">
        <v>0</v>
      </c>
      <c r="N18" s="57"/>
      <c r="O18" s="55">
        <v>0</v>
      </c>
      <c r="P18" s="57"/>
      <c r="Q18" s="55">
        <v>0</v>
      </c>
      <c r="R18" s="56"/>
      <c r="S18" s="55">
        <v>0</v>
      </c>
      <c r="T18" s="58"/>
      <c r="U18" s="55">
        <v>0</v>
      </c>
      <c r="V18" s="56"/>
      <c r="W18" s="55">
        <f>SUM(S18,U18)</f>
        <v>0</v>
      </c>
      <c r="X18" s="56"/>
      <c r="Y18" s="55">
        <f>SUM(G18,I18,K18,M18,O18,Q18,W18)</f>
        <v>0</v>
      </c>
      <c r="Z18" s="56"/>
      <c r="AA18" s="57">
        <v>7985</v>
      </c>
      <c r="AB18" s="56"/>
      <c r="AC18" s="57">
        <f>SUM(Y18,AA18)</f>
        <v>7985</v>
      </c>
    </row>
    <row r="19" spans="2:30" s="146" customFormat="1" ht="20.45" customHeight="1">
      <c r="B19" s="43"/>
      <c r="C19" s="52" t="s">
        <v>141</v>
      </c>
      <c r="D19" s="43"/>
      <c r="E19" s="47"/>
      <c r="F19" s="48"/>
      <c r="G19" s="66">
        <f>SUM(G18:G18)</f>
        <v>0</v>
      </c>
      <c r="H19" s="63"/>
      <c r="I19" s="66">
        <f>SUM(I18:I18)</f>
        <v>0</v>
      </c>
      <c r="J19" s="50"/>
      <c r="K19" s="66">
        <f>SUM(K18:K18)</f>
        <v>0</v>
      </c>
      <c r="L19" s="50"/>
      <c r="M19" s="66">
        <f>SUM(M18:M18)</f>
        <v>0</v>
      </c>
      <c r="N19" s="64"/>
      <c r="O19" s="66">
        <f>SUM(O18:O18)</f>
        <v>0</v>
      </c>
      <c r="P19" s="64"/>
      <c r="Q19" s="66">
        <f>SUM(Q18:Q18)</f>
        <v>0</v>
      </c>
      <c r="R19" s="50"/>
      <c r="S19" s="66">
        <f>SUM(S18:S18)</f>
        <v>0</v>
      </c>
      <c r="T19" s="64"/>
      <c r="U19" s="66">
        <f>SUM(U18:U18)</f>
        <v>0</v>
      </c>
      <c r="V19" s="50"/>
      <c r="W19" s="67">
        <f>SUM(W18:W18)</f>
        <v>0</v>
      </c>
      <c r="X19" s="50"/>
      <c r="Y19" s="67">
        <f>SUM(Y18:Y18)</f>
        <v>0</v>
      </c>
      <c r="Z19" s="50"/>
      <c r="AA19" s="67">
        <f>SUM(AA18:AA18)</f>
        <v>7985</v>
      </c>
      <c r="AB19" s="50"/>
      <c r="AC19" s="67">
        <f>SUM(AC18:AC18)</f>
        <v>7985</v>
      </c>
    </row>
    <row r="20" spans="2:30" s="146" customFormat="1" ht="20.45" customHeight="1">
      <c r="B20" s="46" t="s">
        <v>142</v>
      </c>
      <c r="C20" s="46"/>
      <c r="D20" s="43"/>
      <c r="E20" s="47"/>
      <c r="F20" s="48"/>
      <c r="G20" s="67">
        <f>SUM(G16,G19)</f>
        <v>0</v>
      </c>
      <c r="H20" s="63"/>
      <c r="I20" s="67">
        <f>SUM(I16,I19)</f>
        <v>0</v>
      </c>
      <c r="J20" s="50"/>
      <c r="K20" s="67">
        <f>SUM(K16,K19)</f>
        <v>0</v>
      </c>
      <c r="L20" s="50"/>
      <c r="M20" s="67">
        <f>SUM(M16,M19)</f>
        <v>0</v>
      </c>
      <c r="N20" s="64"/>
      <c r="O20" s="66">
        <f>SUM(O16,O19)</f>
        <v>0</v>
      </c>
      <c r="P20" s="64"/>
      <c r="Q20" s="67">
        <f>SUM(Q16,Q19)</f>
        <v>-1931216</v>
      </c>
      <c r="R20" s="50"/>
      <c r="S20" s="66">
        <f>SUM(S16,S19)</f>
        <v>0</v>
      </c>
      <c r="T20" s="64"/>
      <c r="U20" s="66">
        <f>SUM(U16,U19)</f>
        <v>0</v>
      </c>
      <c r="V20" s="50"/>
      <c r="W20" s="67">
        <f>SUM(W16,W19)</f>
        <v>0</v>
      </c>
      <c r="X20" s="50"/>
      <c r="Y20" s="67">
        <f>SUM(Y16,Y19)</f>
        <v>-1931216</v>
      </c>
      <c r="Z20" s="50"/>
      <c r="AA20" s="67">
        <f>SUM(AA16,AA19)</f>
        <v>-348150</v>
      </c>
      <c r="AB20" s="50"/>
      <c r="AC20" s="68">
        <f>SUM(AC16,AC19)</f>
        <v>-2279366</v>
      </c>
    </row>
    <row r="21" spans="2:30" s="146" customFormat="1" ht="5.0999999999999996" customHeight="1">
      <c r="B21" s="46"/>
      <c r="C21" s="43"/>
      <c r="D21" s="43"/>
      <c r="E21" s="47"/>
      <c r="F21" s="48"/>
      <c r="G21" s="69"/>
      <c r="H21" s="63"/>
      <c r="I21" s="70"/>
      <c r="J21" s="50"/>
      <c r="K21" s="70"/>
      <c r="L21" s="50"/>
      <c r="M21" s="70"/>
      <c r="N21" s="64"/>
      <c r="O21" s="70"/>
      <c r="P21" s="64"/>
      <c r="Q21" s="70"/>
      <c r="R21" s="50"/>
      <c r="S21" s="71"/>
      <c r="T21" s="50"/>
      <c r="U21" s="71"/>
      <c r="V21" s="50"/>
      <c r="W21" s="71"/>
      <c r="X21" s="50"/>
      <c r="Y21" s="71"/>
      <c r="Z21" s="50"/>
      <c r="AA21" s="71"/>
      <c r="AB21" s="50"/>
      <c r="AC21" s="71"/>
      <c r="AD21" s="146" t="s">
        <v>143</v>
      </c>
    </row>
    <row r="22" spans="2:30" s="146" customFormat="1" ht="20.45" customHeight="1">
      <c r="B22" s="46" t="s">
        <v>100</v>
      </c>
      <c r="C22" s="43"/>
      <c r="D22" s="43"/>
      <c r="E22" s="47"/>
      <c r="F22" s="48"/>
      <c r="G22" s="63"/>
      <c r="H22" s="63"/>
      <c r="I22" s="63"/>
      <c r="J22" s="50"/>
      <c r="K22" s="63"/>
      <c r="L22" s="50"/>
      <c r="M22" s="63"/>
      <c r="N22" s="64"/>
      <c r="O22" s="63"/>
      <c r="P22" s="64"/>
      <c r="Q22" s="64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</row>
    <row r="23" spans="2:30" s="146" customFormat="1" ht="20.45" customHeight="1">
      <c r="C23" s="154" t="s">
        <v>144</v>
      </c>
      <c r="E23" s="44"/>
      <c r="F23" s="147"/>
      <c r="G23" s="56">
        <v>0</v>
      </c>
      <c r="H23" s="56"/>
      <c r="I23" s="56">
        <v>0</v>
      </c>
      <c r="J23" s="56"/>
      <c r="K23" s="56">
        <v>0</v>
      </c>
      <c r="L23" s="56"/>
      <c r="M23" s="56">
        <v>0</v>
      </c>
      <c r="N23" s="56"/>
      <c r="O23" s="56">
        <v>0</v>
      </c>
      <c r="P23" s="57"/>
      <c r="Q23" s="57">
        <v>4397992</v>
      </c>
      <c r="R23" s="56"/>
      <c r="S23" s="56">
        <v>0</v>
      </c>
      <c r="T23" s="58"/>
      <c r="U23" s="56">
        <v>0</v>
      </c>
      <c r="V23" s="56"/>
      <c r="W23" s="56">
        <f>SUM(S23,U23)</f>
        <v>0</v>
      </c>
      <c r="X23" s="56"/>
      <c r="Y23" s="56">
        <f>SUM(G23,I23,K23,M23,O23,Q23,W23)</f>
        <v>4397992</v>
      </c>
      <c r="Z23" s="56"/>
      <c r="AA23" s="56">
        <v>886017</v>
      </c>
      <c r="AB23" s="56"/>
      <c r="AC23" s="56">
        <f>SUM(Y23,AA23)</f>
        <v>5284009</v>
      </c>
    </row>
    <row r="24" spans="2:30" s="146" customFormat="1" ht="20.45" customHeight="1">
      <c r="C24" s="154" t="s">
        <v>90</v>
      </c>
      <c r="E24" s="44"/>
      <c r="F24" s="147"/>
      <c r="G24" s="55">
        <v>0</v>
      </c>
      <c r="H24" s="56"/>
      <c r="I24" s="55">
        <v>0</v>
      </c>
      <c r="J24" s="56"/>
      <c r="K24" s="55">
        <v>0</v>
      </c>
      <c r="L24" s="56"/>
      <c r="M24" s="55">
        <v>0</v>
      </c>
      <c r="N24" s="57"/>
      <c r="O24" s="55">
        <v>0</v>
      </c>
      <c r="P24" s="57"/>
      <c r="Q24" s="59">
        <v>-1721</v>
      </c>
      <c r="R24" s="56"/>
      <c r="S24" s="55">
        <v>1944477</v>
      </c>
      <c r="T24" s="56"/>
      <c r="U24" s="55">
        <v>1210</v>
      </c>
      <c r="V24" s="56"/>
      <c r="W24" s="55">
        <f>SUM(S24,U24)</f>
        <v>1945687</v>
      </c>
      <c r="X24" s="56"/>
      <c r="Y24" s="55">
        <f>SUM(G24,I24,K24,M24,O24,Q24,W24)</f>
        <v>1943966</v>
      </c>
      <c r="Z24" s="56"/>
      <c r="AA24" s="55">
        <v>603339</v>
      </c>
      <c r="AB24" s="56"/>
      <c r="AC24" s="55">
        <f>SUM(Y24,AA24)</f>
        <v>2547305</v>
      </c>
    </row>
    <row r="25" spans="2:30" s="146" customFormat="1" ht="20.45" customHeight="1">
      <c r="B25" s="43" t="s">
        <v>145</v>
      </c>
      <c r="C25" s="43"/>
      <c r="D25" s="43"/>
      <c r="E25" s="47"/>
      <c r="F25" s="48"/>
      <c r="G25" s="66">
        <f>SUM(G23:G24)</f>
        <v>0</v>
      </c>
      <c r="H25" s="63"/>
      <c r="I25" s="66">
        <f>SUM(I23:I24)</f>
        <v>0</v>
      </c>
      <c r="J25" s="50"/>
      <c r="K25" s="66">
        <f>SUM(K23:K24)</f>
        <v>0</v>
      </c>
      <c r="L25" s="50"/>
      <c r="M25" s="66">
        <f>SUM(M23:M24)</f>
        <v>0</v>
      </c>
      <c r="N25" s="64"/>
      <c r="O25" s="66">
        <f>SUM(O23:O24)</f>
        <v>0</v>
      </c>
      <c r="P25" s="64"/>
      <c r="Q25" s="67">
        <f>SUM(Q23:Q24)</f>
        <v>4396271</v>
      </c>
      <c r="R25" s="50"/>
      <c r="S25" s="67">
        <f>SUM(S23:S24)</f>
        <v>1944477</v>
      </c>
      <c r="T25" s="64"/>
      <c r="U25" s="67">
        <f>SUM(U23:U24)</f>
        <v>1210</v>
      </c>
      <c r="V25" s="50"/>
      <c r="W25" s="67">
        <f>SUM(W23:W24)</f>
        <v>1945687</v>
      </c>
      <c r="X25" s="50"/>
      <c r="Y25" s="67">
        <f>SUM(Y23:Y24)</f>
        <v>6341958</v>
      </c>
      <c r="Z25" s="50"/>
      <c r="AA25" s="67">
        <f>SUM(AA23:AA24)</f>
        <v>1489356</v>
      </c>
      <c r="AB25" s="50"/>
      <c r="AC25" s="67">
        <f>SUM(AC23:AC24)</f>
        <v>7831314</v>
      </c>
    </row>
    <row r="26" spans="2:30" ht="5.0999999999999996" customHeight="1"/>
    <row r="27" spans="2:30" s="146" customFormat="1" ht="20.45" customHeight="1" thickBot="1">
      <c r="B27" s="43" t="s">
        <v>225</v>
      </c>
      <c r="E27" s="47"/>
      <c r="F27" s="48"/>
      <c r="G27" s="72">
        <f>SUM(G12,G20,G25)</f>
        <v>4292920</v>
      </c>
      <c r="H27" s="50"/>
      <c r="I27" s="72">
        <f>SUM(I12,I20,I25)</f>
        <v>40860245</v>
      </c>
      <c r="J27" s="50"/>
      <c r="K27" s="72">
        <f>SUM(K12,K20,K25)</f>
        <v>-448444</v>
      </c>
      <c r="L27" s="50"/>
      <c r="M27" s="72">
        <f>SUM(M12,M20,M25)</f>
        <v>337700</v>
      </c>
      <c r="N27" s="50"/>
      <c r="O27" s="72">
        <f>SUM(O12,O20,O25)</f>
        <v>3000</v>
      </c>
      <c r="P27" s="50"/>
      <c r="Q27" s="72">
        <f>SUM(Q12,Q20,Q25)</f>
        <v>49301378</v>
      </c>
      <c r="R27" s="50"/>
      <c r="S27" s="72">
        <f>SUM(S12,S20,S25)</f>
        <v>-1191737</v>
      </c>
      <c r="T27" s="50"/>
      <c r="U27" s="72">
        <f>SUM(U12,U20,U25)</f>
        <v>-6503</v>
      </c>
      <c r="V27" s="50"/>
      <c r="W27" s="72">
        <f>SUM(W12,W20,W25)</f>
        <v>-1198240</v>
      </c>
      <c r="X27" s="50"/>
      <c r="Y27" s="72">
        <f>SUM(Y12,Y20,Y25)</f>
        <v>93148559</v>
      </c>
      <c r="Z27" s="50"/>
      <c r="AA27" s="72">
        <f>SUM(AA12,AA20,AA25)</f>
        <v>22244171</v>
      </c>
      <c r="AB27" s="50"/>
      <c r="AC27" s="72">
        <f>SUM(AC12,AC20,AC25)</f>
        <v>115392730</v>
      </c>
    </row>
    <row r="28" spans="2:30" ht="5.0999999999999996" customHeight="1" thickTop="1"/>
    <row r="29" spans="2:30" ht="24" customHeight="1"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AA29" s="73"/>
      <c r="AC29" s="73"/>
    </row>
    <row r="30" spans="2:30" ht="24" customHeight="1"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AA30" s="73"/>
      <c r="AC30" s="73"/>
    </row>
    <row r="31" spans="2:30" ht="24" customHeight="1">
      <c r="AA31" s="161"/>
    </row>
    <row r="39" spans="15:15" ht="24" customHeight="1">
      <c r="O39" s="74"/>
    </row>
    <row r="40" spans="15:15" ht="24" customHeight="1">
      <c r="O40" s="74"/>
    </row>
    <row r="76" spans="5:29" ht="24.75" customHeight="1"/>
    <row r="77" spans="5:29" s="157" customFormat="1" ht="24" customHeight="1">
      <c r="E77" s="156"/>
      <c r="AC77" s="155"/>
    </row>
  </sheetData>
  <pageMargins left="0.39370078740157483" right="0.39370078740157483" top="0.78740157480314965" bottom="0.59055118110236227" header="0.78740157480314965" footer="0.59055118110236227"/>
  <pageSetup paperSize="9" scale="69" firstPageNumber="10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95"/>
  <sheetViews>
    <sheetView showGridLines="0" workbookViewId="0"/>
  </sheetViews>
  <sheetFormatPr defaultColWidth="10.140625" defaultRowHeight="21.75"/>
  <cols>
    <col min="1" max="3" width="1.7109375" style="87" customWidth="1"/>
    <col min="4" max="4" width="42.7109375" style="87" customWidth="1"/>
    <col min="5" max="5" width="6.7109375" style="87" customWidth="1"/>
    <col min="6" max="6" width="0.85546875" style="87" customWidth="1"/>
    <col min="7" max="7" width="13.7109375" style="167" customWidth="1"/>
    <col min="8" max="8" width="0.85546875" style="87" customWidth="1"/>
    <col min="9" max="9" width="13.7109375" style="87" customWidth="1"/>
    <col min="10" max="10" width="1.7109375" style="87" customWidth="1"/>
    <col min="11" max="11" width="1.7109375" style="168" customWidth="1"/>
    <col min="12" max="13" width="5.7109375" style="87" customWidth="1"/>
    <col min="14" max="14" width="13.140625" style="168" customWidth="1"/>
    <col min="15" max="15" width="10.140625" style="87"/>
    <col min="16" max="16" width="14.140625" style="169" bestFit="1" customWidth="1"/>
    <col min="17" max="17" width="15.42578125" style="87" customWidth="1"/>
    <col min="18" max="18" width="13.5703125" style="87" bestFit="1" customWidth="1"/>
    <col min="19" max="16384" width="10.140625" style="87"/>
  </cols>
  <sheetData>
    <row r="1" spans="2:18" ht="23.1" customHeight="1">
      <c r="B1" s="75" t="s">
        <v>0</v>
      </c>
      <c r="C1" s="166"/>
      <c r="D1" s="166"/>
      <c r="E1" s="78"/>
      <c r="F1" s="78"/>
    </row>
    <row r="2" spans="2:18" ht="23.1" customHeight="1">
      <c r="B2" s="76" t="s">
        <v>147</v>
      </c>
      <c r="C2" s="78"/>
      <c r="D2" s="78"/>
      <c r="E2" s="78"/>
      <c r="F2" s="78"/>
    </row>
    <row r="3" spans="2:18" ht="23.1" customHeight="1">
      <c r="B3" s="77" t="s">
        <v>203</v>
      </c>
      <c r="C3" s="170"/>
      <c r="D3" s="170"/>
      <c r="E3" s="78"/>
      <c r="F3" s="78"/>
    </row>
    <row r="4" spans="2:18" ht="9.9499999999999993" customHeight="1">
      <c r="B4" s="78"/>
      <c r="C4" s="78"/>
      <c r="D4" s="78"/>
      <c r="G4" s="79"/>
      <c r="H4" s="79"/>
      <c r="I4" s="79"/>
    </row>
    <row r="5" spans="2:18" ht="21.6" customHeight="1">
      <c r="B5" s="80"/>
      <c r="C5" s="80"/>
      <c r="D5" s="80"/>
      <c r="E5" s="81"/>
      <c r="F5" s="81"/>
      <c r="G5" s="82">
        <v>2564</v>
      </c>
      <c r="H5" s="82"/>
      <c r="I5" s="82">
        <v>2563</v>
      </c>
    </row>
    <row r="6" spans="2:18" ht="21.6" customHeight="1">
      <c r="B6" s="80"/>
      <c r="C6" s="80"/>
      <c r="D6" s="80"/>
      <c r="E6" s="80"/>
      <c r="F6" s="80"/>
      <c r="G6" s="83" t="s">
        <v>6</v>
      </c>
      <c r="H6" s="83"/>
      <c r="I6" s="83"/>
    </row>
    <row r="7" spans="2:18" ht="21.95" customHeight="1">
      <c r="B7" s="84" t="s">
        <v>148</v>
      </c>
      <c r="C7" s="84"/>
      <c r="D7" s="84"/>
      <c r="E7" s="84"/>
      <c r="F7" s="84"/>
      <c r="G7" s="85"/>
      <c r="H7" s="86"/>
      <c r="I7" s="86"/>
    </row>
    <row r="8" spans="2:18" ht="21.95" customHeight="1">
      <c r="B8" s="87" t="s">
        <v>84</v>
      </c>
      <c r="E8" s="80"/>
      <c r="F8" s="80"/>
      <c r="G8" s="56">
        <v>5284009</v>
      </c>
      <c r="H8" s="88"/>
      <c r="I8" s="56">
        <v>4198391</v>
      </c>
      <c r="J8" s="167"/>
      <c r="L8" s="167"/>
      <c r="Q8" s="169"/>
      <c r="R8" s="169"/>
    </row>
    <row r="9" spans="2:18" ht="21.95" customHeight="1">
      <c r="B9" s="84" t="s">
        <v>149</v>
      </c>
      <c r="C9" s="84"/>
      <c r="D9" s="84"/>
      <c r="E9" s="89"/>
      <c r="F9" s="89"/>
      <c r="G9" s="56"/>
      <c r="H9" s="90"/>
      <c r="I9" s="56"/>
      <c r="Q9" s="169"/>
      <c r="R9" s="169"/>
    </row>
    <row r="10" spans="2:18" ht="21.95" customHeight="1">
      <c r="B10" s="87" t="s">
        <v>207</v>
      </c>
      <c r="E10" s="89"/>
      <c r="F10" s="89"/>
      <c r="G10" s="56">
        <v>1178127</v>
      </c>
      <c r="H10" s="90"/>
      <c r="I10" s="56">
        <v>231644</v>
      </c>
      <c r="L10" s="167"/>
      <c r="Q10" s="169"/>
      <c r="R10" s="169"/>
    </row>
    <row r="11" spans="2:18" ht="21.95" customHeight="1">
      <c r="B11" s="80" t="s">
        <v>150</v>
      </c>
      <c r="C11" s="80"/>
      <c r="D11" s="80"/>
      <c r="E11" s="80"/>
      <c r="F11" s="80"/>
      <c r="G11" s="56">
        <v>3831503</v>
      </c>
      <c r="H11" s="88"/>
      <c r="I11" s="56">
        <v>3552810</v>
      </c>
      <c r="L11" s="167"/>
      <c r="Q11" s="169"/>
      <c r="R11" s="169"/>
    </row>
    <row r="12" spans="2:18" ht="21.95" customHeight="1">
      <c r="B12" s="80" t="s">
        <v>151</v>
      </c>
      <c r="C12" s="80"/>
      <c r="D12" s="80"/>
      <c r="E12" s="8"/>
      <c r="F12" s="8"/>
      <c r="G12" s="91">
        <v>-9234</v>
      </c>
      <c r="H12" s="88"/>
      <c r="I12" s="56">
        <v>6295</v>
      </c>
      <c r="J12" s="171"/>
      <c r="K12" s="172"/>
      <c r="L12" s="167"/>
      <c r="Q12" s="169"/>
      <c r="R12" s="169"/>
    </row>
    <row r="13" spans="2:18" ht="21.95" customHeight="1">
      <c r="B13" s="173" t="s">
        <v>152</v>
      </c>
      <c r="C13" s="173"/>
      <c r="D13" s="173"/>
      <c r="E13" s="80"/>
      <c r="F13" s="80"/>
      <c r="G13" s="56">
        <v>9652</v>
      </c>
      <c r="H13" s="88"/>
      <c r="I13" s="56">
        <v>117949</v>
      </c>
      <c r="J13" s="167"/>
      <c r="L13" s="167"/>
      <c r="Q13" s="169"/>
      <c r="R13" s="169"/>
    </row>
    <row r="14" spans="2:18" ht="21.95" customHeight="1">
      <c r="B14" s="152" t="s">
        <v>153</v>
      </c>
      <c r="C14" s="152"/>
      <c r="D14" s="152"/>
      <c r="E14" s="80"/>
      <c r="F14" s="80"/>
      <c r="G14" s="56">
        <v>177224</v>
      </c>
      <c r="H14" s="88"/>
      <c r="I14" s="56">
        <v>158070</v>
      </c>
      <c r="L14" s="167"/>
      <c r="Q14" s="169"/>
      <c r="R14" s="169"/>
    </row>
    <row r="15" spans="2:18" ht="21.95" customHeight="1">
      <c r="B15" s="80" t="s">
        <v>78</v>
      </c>
      <c r="C15" s="80"/>
      <c r="D15" s="80"/>
      <c r="E15" s="92"/>
      <c r="F15" s="92"/>
      <c r="G15" s="56">
        <v>129851</v>
      </c>
      <c r="H15" s="88"/>
      <c r="I15" s="56">
        <v>221365</v>
      </c>
      <c r="L15" s="167"/>
      <c r="Q15" s="169"/>
      <c r="R15" s="169"/>
    </row>
    <row r="16" spans="2:18" ht="21.95" customHeight="1">
      <c r="B16" s="80" t="s">
        <v>82</v>
      </c>
      <c r="C16" s="80"/>
      <c r="D16" s="80"/>
      <c r="E16" s="92"/>
      <c r="F16" s="92"/>
      <c r="G16" s="56">
        <v>-29855</v>
      </c>
      <c r="H16" s="88"/>
      <c r="I16" s="56">
        <v>-37669</v>
      </c>
      <c r="L16" s="167"/>
      <c r="Q16" s="169"/>
      <c r="R16" s="169"/>
    </row>
    <row r="17" spans="2:18" ht="21.95" customHeight="1">
      <c r="B17" s="173" t="s">
        <v>154</v>
      </c>
      <c r="C17" s="173"/>
      <c r="D17" s="173"/>
      <c r="E17" s="92"/>
      <c r="F17" s="92"/>
      <c r="G17" s="56">
        <v>-104812</v>
      </c>
      <c r="H17" s="88"/>
      <c r="I17" s="56">
        <v>-87232</v>
      </c>
      <c r="L17" s="167"/>
      <c r="Q17" s="169"/>
      <c r="R17" s="169"/>
    </row>
    <row r="18" spans="2:18" ht="21.95" customHeight="1">
      <c r="B18" s="93" t="s">
        <v>155</v>
      </c>
      <c r="C18" s="93"/>
      <c r="D18" s="80"/>
      <c r="E18" s="80"/>
      <c r="F18" s="80"/>
      <c r="G18" s="56">
        <v>563775</v>
      </c>
      <c r="H18" s="88"/>
      <c r="I18" s="56">
        <v>786490</v>
      </c>
      <c r="L18" s="167"/>
      <c r="Q18" s="169"/>
      <c r="R18" s="169"/>
    </row>
    <row r="19" spans="2:18" ht="21.95" customHeight="1">
      <c r="B19" s="162" t="s">
        <v>156</v>
      </c>
      <c r="C19" s="80"/>
      <c r="D19" s="80"/>
      <c r="E19" s="80"/>
      <c r="F19" s="80"/>
      <c r="G19" s="56">
        <v>125259</v>
      </c>
      <c r="H19" s="88"/>
      <c r="I19" s="56">
        <v>0</v>
      </c>
      <c r="J19" s="94"/>
      <c r="L19" s="167"/>
      <c r="Q19" s="169"/>
      <c r="R19" s="169"/>
    </row>
    <row r="20" spans="2:18" ht="21.95" customHeight="1">
      <c r="B20" s="162" t="s">
        <v>157</v>
      </c>
      <c r="C20" s="162"/>
      <c r="D20" s="162"/>
      <c r="E20" s="80"/>
      <c r="F20" s="80"/>
      <c r="G20" s="95">
        <v>-208338</v>
      </c>
      <c r="H20" s="96"/>
      <c r="I20" s="95">
        <v>82692</v>
      </c>
      <c r="J20" s="94"/>
      <c r="K20" s="172"/>
      <c r="L20" s="167"/>
      <c r="Q20" s="169"/>
      <c r="R20" s="169"/>
    </row>
    <row r="21" spans="2:18" ht="21.95" customHeight="1">
      <c r="B21" s="97" t="s">
        <v>158</v>
      </c>
      <c r="C21" s="97"/>
      <c r="D21" s="97"/>
      <c r="E21" s="80"/>
      <c r="F21" s="80"/>
      <c r="G21" s="98"/>
      <c r="H21" s="88"/>
      <c r="I21" s="98"/>
      <c r="J21" s="94"/>
      <c r="L21" s="167"/>
      <c r="Q21" s="169"/>
      <c r="R21" s="169"/>
    </row>
    <row r="22" spans="2:18" ht="21.95" customHeight="1">
      <c r="B22" s="78"/>
      <c r="C22" s="78" t="s">
        <v>159</v>
      </c>
      <c r="D22" s="78"/>
      <c r="E22" s="78"/>
      <c r="F22" s="78"/>
      <c r="G22" s="99">
        <f>SUM(G8:G20)</f>
        <v>10947161</v>
      </c>
      <c r="H22" s="90"/>
      <c r="I22" s="99">
        <f>SUM(I8:I20)</f>
        <v>9230805</v>
      </c>
      <c r="L22" s="167"/>
      <c r="Q22" s="169"/>
      <c r="R22" s="169"/>
    </row>
    <row r="23" spans="2:18" ht="5.0999999999999996" customHeight="1">
      <c r="B23" s="84"/>
      <c r="C23" s="84"/>
      <c r="D23" s="84"/>
      <c r="E23" s="89"/>
      <c r="F23" s="89"/>
      <c r="G23" s="100"/>
      <c r="H23" s="88"/>
      <c r="I23" s="100"/>
      <c r="L23" s="167"/>
      <c r="Q23" s="169"/>
      <c r="R23" s="169"/>
    </row>
    <row r="24" spans="2:18" ht="21.95" customHeight="1">
      <c r="B24" s="84" t="s">
        <v>160</v>
      </c>
      <c r="C24" s="84"/>
      <c r="D24" s="84"/>
      <c r="E24" s="89"/>
      <c r="F24" s="89"/>
      <c r="G24" s="100"/>
      <c r="H24" s="88"/>
      <c r="I24" s="100"/>
      <c r="L24" s="167"/>
      <c r="Q24" s="169"/>
      <c r="R24" s="169"/>
    </row>
    <row r="25" spans="2:18" ht="21.95" customHeight="1">
      <c r="B25" s="80" t="s">
        <v>10</v>
      </c>
      <c r="C25" s="80"/>
      <c r="D25" s="80"/>
      <c r="E25" s="80"/>
      <c r="F25" s="80"/>
      <c r="G25" s="100">
        <v>-4231076</v>
      </c>
      <c r="H25" s="88"/>
      <c r="I25" s="100">
        <v>426745</v>
      </c>
      <c r="J25" s="167"/>
      <c r="L25" s="167"/>
      <c r="Q25" s="169"/>
      <c r="R25" s="169"/>
    </row>
    <row r="26" spans="2:18" ht="21.95" customHeight="1">
      <c r="B26" s="80" t="s">
        <v>161</v>
      </c>
      <c r="C26" s="80"/>
      <c r="D26" s="80"/>
      <c r="E26" s="80"/>
      <c r="F26" s="80"/>
      <c r="G26" s="100">
        <v>-4537202</v>
      </c>
      <c r="H26" s="88"/>
      <c r="I26" s="100">
        <v>-500645</v>
      </c>
      <c r="L26" s="167"/>
      <c r="Q26" s="169"/>
      <c r="R26" s="169"/>
    </row>
    <row r="27" spans="2:18" ht="21.95" customHeight="1">
      <c r="B27" s="80" t="s">
        <v>162</v>
      </c>
      <c r="C27" s="80"/>
      <c r="D27" s="80"/>
      <c r="E27" s="80"/>
      <c r="F27" s="80"/>
      <c r="G27" s="55">
        <v>-379274</v>
      </c>
      <c r="H27" s="88"/>
      <c r="I27" s="55">
        <v>-246897</v>
      </c>
      <c r="L27" s="167"/>
      <c r="Q27" s="169"/>
      <c r="R27" s="169"/>
    </row>
    <row r="28" spans="2:18" ht="21.95" customHeight="1">
      <c r="B28" s="78" t="s">
        <v>163</v>
      </c>
      <c r="C28" s="78"/>
      <c r="D28" s="78"/>
      <c r="E28" s="78"/>
      <c r="F28" s="78"/>
      <c r="G28" s="99">
        <f>SUM(G25:G27)</f>
        <v>-9147552</v>
      </c>
      <c r="H28" s="90"/>
      <c r="I28" s="99">
        <f>SUM(I25:I27)</f>
        <v>-320797</v>
      </c>
      <c r="L28" s="167"/>
      <c r="Q28" s="169"/>
      <c r="R28" s="169"/>
    </row>
    <row r="29" spans="2:18" ht="21.95" customHeight="1">
      <c r="B29" s="78"/>
      <c r="C29" s="78"/>
      <c r="D29" s="78"/>
      <c r="E29" s="78"/>
      <c r="F29" s="78"/>
      <c r="G29" s="90"/>
      <c r="H29" s="90"/>
      <c r="I29" s="90"/>
      <c r="L29" s="167"/>
      <c r="Q29" s="169"/>
      <c r="R29" s="169"/>
    </row>
    <row r="30" spans="2:18" ht="23.1" customHeight="1">
      <c r="B30" s="75" t="s">
        <v>0</v>
      </c>
      <c r="C30" s="166"/>
      <c r="D30" s="166"/>
      <c r="E30" s="78"/>
      <c r="F30" s="78"/>
      <c r="Q30" s="169"/>
      <c r="R30" s="169"/>
    </row>
    <row r="31" spans="2:18" ht="23.1" customHeight="1">
      <c r="B31" s="76" t="s">
        <v>147</v>
      </c>
      <c r="C31" s="78"/>
      <c r="D31" s="78"/>
      <c r="E31" s="78"/>
      <c r="F31" s="78"/>
      <c r="Q31" s="169"/>
      <c r="R31" s="169"/>
    </row>
    <row r="32" spans="2:18" ht="23.1" customHeight="1">
      <c r="B32" s="77" t="s">
        <v>203</v>
      </c>
      <c r="C32" s="170"/>
      <c r="D32" s="170"/>
      <c r="E32" s="78"/>
      <c r="F32" s="78"/>
      <c r="Q32" s="169"/>
      <c r="R32" s="169"/>
    </row>
    <row r="33" spans="2:18" ht="9.9499999999999993" customHeight="1">
      <c r="B33" s="78"/>
      <c r="C33" s="78"/>
      <c r="D33" s="78"/>
      <c r="E33" s="78"/>
      <c r="F33" s="78"/>
      <c r="G33" s="79"/>
      <c r="H33" s="79"/>
      <c r="I33" s="79"/>
      <c r="L33" s="167"/>
      <c r="Q33" s="169"/>
      <c r="R33" s="169"/>
    </row>
    <row r="34" spans="2:18" ht="21.6" customHeight="1">
      <c r="B34" s="80"/>
      <c r="C34" s="80"/>
      <c r="D34" s="80"/>
      <c r="E34" s="81" t="s">
        <v>3</v>
      </c>
      <c r="F34" s="81"/>
      <c r="G34" s="82">
        <v>2564</v>
      </c>
      <c r="H34" s="82"/>
      <c r="I34" s="82">
        <v>2563</v>
      </c>
      <c r="L34" s="167"/>
      <c r="Q34" s="169"/>
      <c r="R34" s="169"/>
    </row>
    <row r="35" spans="2:18" ht="21.6" customHeight="1">
      <c r="B35" s="80"/>
      <c r="C35" s="80"/>
      <c r="D35" s="80"/>
      <c r="E35" s="80"/>
      <c r="F35" s="80"/>
      <c r="G35" s="83" t="s">
        <v>6</v>
      </c>
      <c r="H35" s="83"/>
      <c r="I35" s="83"/>
      <c r="L35" s="167"/>
      <c r="Q35" s="169"/>
      <c r="R35" s="169"/>
    </row>
    <row r="36" spans="2:18" ht="21.95" customHeight="1">
      <c r="B36" s="84" t="s">
        <v>164</v>
      </c>
      <c r="C36" s="84"/>
      <c r="D36" s="84"/>
      <c r="E36" s="89"/>
      <c r="F36" s="89"/>
      <c r="H36" s="86"/>
      <c r="I36" s="174"/>
      <c r="L36" s="167"/>
      <c r="Q36" s="169"/>
      <c r="R36" s="169"/>
    </row>
    <row r="37" spans="2:18" ht="21.95" customHeight="1">
      <c r="B37" s="80" t="s">
        <v>31</v>
      </c>
      <c r="C37" s="80"/>
      <c r="D37" s="80"/>
      <c r="E37" s="80"/>
      <c r="F37" s="80"/>
      <c r="G37" s="100">
        <v>2731182</v>
      </c>
      <c r="H37" s="88"/>
      <c r="I37" s="100">
        <v>331125</v>
      </c>
      <c r="J37" s="167"/>
      <c r="L37" s="167"/>
      <c r="Q37" s="169"/>
      <c r="R37" s="169"/>
    </row>
    <row r="38" spans="2:18" ht="21.95" customHeight="1">
      <c r="B38" s="101" t="s">
        <v>44</v>
      </c>
      <c r="C38" s="101"/>
      <c r="D38" s="101"/>
      <c r="E38" s="80"/>
      <c r="F38" s="80"/>
      <c r="G38" s="100">
        <v>-41128</v>
      </c>
      <c r="H38" s="88"/>
      <c r="I38" s="100">
        <v>-143631</v>
      </c>
      <c r="L38" s="167"/>
      <c r="Q38" s="169"/>
      <c r="R38" s="169"/>
    </row>
    <row r="39" spans="2:18" ht="21.95" customHeight="1">
      <c r="B39" s="80" t="s">
        <v>165</v>
      </c>
      <c r="C39" s="80"/>
      <c r="D39" s="80"/>
      <c r="E39" s="80"/>
      <c r="F39" s="80"/>
      <c r="G39" s="102">
        <v>-121982</v>
      </c>
      <c r="H39" s="88"/>
      <c r="I39" s="102">
        <v>66740</v>
      </c>
      <c r="L39" s="167"/>
      <c r="Q39" s="169"/>
      <c r="R39" s="169"/>
    </row>
    <row r="40" spans="2:18" ht="21.95" customHeight="1">
      <c r="B40" s="78" t="s">
        <v>166</v>
      </c>
      <c r="C40" s="78"/>
      <c r="D40" s="78"/>
      <c r="E40" s="78"/>
      <c r="F40" s="78"/>
      <c r="G40" s="99">
        <f>SUM(G37:G39)</f>
        <v>2568072</v>
      </c>
      <c r="H40" s="90"/>
      <c r="I40" s="99">
        <f>SUM(I37:I39)</f>
        <v>254234</v>
      </c>
      <c r="L40" s="167"/>
      <c r="Q40" s="169"/>
      <c r="R40" s="169"/>
    </row>
    <row r="41" spans="2:18" ht="5.0999999999999996" customHeight="1">
      <c r="B41" s="84"/>
      <c r="C41" s="84"/>
      <c r="D41" s="84"/>
      <c r="E41" s="89"/>
      <c r="F41" s="89"/>
      <c r="G41" s="100"/>
      <c r="H41" s="88"/>
      <c r="I41" s="100"/>
      <c r="L41" s="167"/>
      <c r="Q41" s="169"/>
      <c r="R41" s="169"/>
    </row>
    <row r="42" spans="2:18" ht="21.95" customHeight="1">
      <c r="B42" s="97" t="s">
        <v>167</v>
      </c>
      <c r="C42" s="97"/>
      <c r="D42" s="97"/>
      <c r="E42" s="97"/>
      <c r="F42" s="97"/>
      <c r="G42" s="103">
        <f>SUM(G40,G28,G22)</f>
        <v>4367681</v>
      </c>
      <c r="H42" s="103"/>
      <c r="I42" s="103">
        <f>SUM(I40,I28,I22)</f>
        <v>9164242</v>
      </c>
      <c r="J42" s="104"/>
      <c r="K42" s="105"/>
      <c r="L42" s="167"/>
      <c r="M42" s="175"/>
      <c r="Q42" s="169"/>
      <c r="R42" s="169"/>
    </row>
    <row r="43" spans="2:18" s="162" customFormat="1" ht="21.95" customHeight="1">
      <c r="B43" s="162" t="s">
        <v>168</v>
      </c>
      <c r="G43" s="102">
        <v>-1015967</v>
      </c>
      <c r="H43" s="106"/>
      <c r="I43" s="102">
        <v>-300625</v>
      </c>
      <c r="J43" s="107"/>
      <c r="K43" s="105"/>
      <c r="L43" s="167"/>
      <c r="M43" s="175"/>
      <c r="N43" s="168"/>
      <c r="P43" s="108"/>
      <c r="Q43" s="169"/>
      <c r="R43" s="108"/>
    </row>
    <row r="44" spans="2:18" ht="5.0999999999999996" customHeight="1">
      <c r="B44" s="84"/>
      <c r="C44" s="84"/>
      <c r="D44" s="84"/>
      <c r="E44" s="89"/>
      <c r="F44" s="89"/>
      <c r="G44" s="100"/>
      <c r="H44" s="88"/>
      <c r="I44" s="100"/>
      <c r="L44" s="167"/>
      <c r="Q44" s="169"/>
      <c r="R44" s="169"/>
    </row>
    <row r="45" spans="2:18" s="162" customFormat="1" ht="21.95" customHeight="1">
      <c r="B45" s="78" t="s">
        <v>169</v>
      </c>
      <c r="C45" s="78"/>
      <c r="D45" s="78"/>
      <c r="E45" s="78"/>
      <c r="F45" s="78"/>
      <c r="G45" s="109">
        <f>SUM(G42:G43)</f>
        <v>3351714</v>
      </c>
      <c r="H45" s="90"/>
      <c r="I45" s="109">
        <f>SUM(I42:I43)</f>
        <v>8863617</v>
      </c>
      <c r="J45" s="103"/>
      <c r="K45" s="110"/>
      <c r="L45" s="167"/>
      <c r="M45" s="163"/>
      <c r="N45" s="168"/>
      <c r="P45" s="108"/>
      <c r="Q45" s="169"/>
      <c r="R45" s="108"/>
    </row>
    <row r="46" spans="2:18" ht="9.9499999999999993" customHeight="1">
      <c r="B46" s="84"/>
      <c r="C46" s="84"/>
      <c r="D46" s="84"/>
      <c r="E46" s="89"/>
      <c r="F46" s="89"/>
      <c r="G46" s="100"/>
      <c r="H46" s="88"/>
      <c r="I46" s="100"/>
      <c r="L46" s="167"/>
      <c r="Q46" s="169"/>
      <c r="R46" s="169"/>
    </row>
    <row r="47" spans="2:18" ht="21.95" customHeight="1">
      <c r="B47" s="84" t="s">
        <v>170</v>
      </c>
      <c r="C47" s="84"/>
      <c r="D47" s="84"/>
      <c r="E47" s="84"/>
      <c r="F47" s="84"/>
      <c r="G47" s="100"/>
      <c r="H47" s="88"/>
      <c r="I47" s="100"/>
      <c r="L47" s="167"/>
      <c r="Q47" s="169"/>
      <c r="R47" s="169"/>
    </row>
    <row r="48" spans="2:18" ht="21.95" customHeight="1">
      <c r="B48" s="80" t="s">
        <v>171</v>
      </c>
      <c r="C48" s="80"/>
      <c r="D48" s="80"/>
      <c r="E48" s="81">
        <v>3</v>
      </c>
      <c r="F48" s="81"/>
      <c r="G48" s="57">
        <v>-2961888</v>
      </c>
      <c r="H48" s="88"/>
      <c r="I48" s="57">
        <v>-614885</v>
      </c>
      <c r="L48" s="167"/>
      <c r="Q48" s="169"/>
      <c r="R48" s="169"/>
    </row>
    <row r="49" spans="2:18" ht="21.95" customHeight="1">
      <c r="B49" s="162" t="s">
        <v>220</v>
      </c>
      <c r="C49" s="80"/>
      <c r="D49" s="80"/>
      <c r="E49" s="111"/>
      <c r="F49" s="111"/>
      <c r="G49" s="57">
        <v>-13388634</v>
      </c>
      <c r="H49" s="88"/>
      <c r="I49" s="57">
        <v>850925</v>
      </c>
      <c r="L49" s="167"/>
      <c r="Q49" s="169"/>
      <c r="R49" s="169"/>
    </row>
    <row r="50" spans="2:18" ht="21.95" customHeight="1">
      <c r="B50" s="80" t="s">
        <v>172</v>
      </c>
      <c r="C50" s="80"/>
      <c r="D50" s="80"/>
      <c r="E50" s="111"/>
      <c r="F50" s="111"/>
      <c r="G50" s="100">
        <v>8933</v>
      </c>
      <c r="H50" s="88"/>
      <c r="I50" s="100">
        <v>17911</v>
      </c>
      <c r="J50" s="167"/>
      <c r="L50" s="167"/>
      <c r="Q50" s="169"/>
      <c r="R50" s="169"/>
    </row>
    <row r="51" spans="2:18" ht="21.95" customHeight="1">
      <c r="B51" s="80" t="s">
        <v>173</v>
      </c>
      <c r="C51" s="80"/>
      <c r="D51" s="80"/>
      <c r="E51" s="81"/>
      <c r="F51" s="81"/>
      <c r="G51" s="100">
        <v>-2832500</v>
      </c>
      <c r="H51" s="88"/>
      <c r="I51" s="100">
        <v>-4169979</v>
      </c>
      <c r="L51" s="167"/>
      <c r="Q51" s="169"/>
      <c r="R51" s="169"/>
    </row>
    <row r="52" spans="2:18" ht="21.95" customHeight="1">
      <c r="B52" s="80" t="s">
        <v>174</v>
      </c>
      <c r="C52" s="80"/>
      <c r="D52" s="80"/>
      <c r="E52" s="81"/>
      <c r="F52" s="81"/>
      <c r="G52" s="100">
        <v>-63426</v>
      </c>
      <c r="H52" s="88"/>
      <c r="I52" s="100">
        <v>-46126</v>
      </c>
      <c r="L52" s="167"/>
      <c r="Q52" s="169"/>
      <c r="R52" s="169"/>
    </row>
    <row r="53" spans="2:18" ht="21.95" customHeight="1">
      <c r="B53" s="162" t="s">
        <v>212</v>
      </c>
      <c r="C53" s="162"/>
      <c r="D53" s="80"/>
      <c r="E53" s="81"/>
      <c r="F53" s="81"/>
      <c r="G53" s="57">
        <v>0</v>
      </c>
      <c r="H53" s="88"/>
      <c r="I53" s="57">
        <v>3689</v>
      </c>
      <c r="J53" s="167"/>
      <c r="K53" s="172"/>
      <c r="L53" s="167"/>
      <c r="Q53" s="169"/>
      <c r="R53" s="169"/>
    </row>
    <row r="54" spans="2:18" s="180" customFormat="1" ht="21.95" customHeight="1">
      <c r="B54" s="181" t="s">
        <v>175</v>
      </c>
      <c r="C54" s="181"/>
      <c r="D54" s="181"/>
      <c r="E54" s="182"/>
      <c r="F54" s="182"/>
      <c r="G54" s="183">
        <v>5700</v>
      </c>
      <c r="H54" s="96"/>
      <c r="I54" s="183">
        <v>4750</v>
      </c>
      <c r="K54" s="172"/>
      <c r="L54" s="184"/>
      <c r="N54" s="172"/>
      <c r="P54" s="185"/>
      <c r="Q54" s="185"/>
      <c r="R54" s="185"/>
    </row>
    <row r="55" spans="2:18" ht="21.95" customHeight="1">
      <c r="B55" s="80" t="s">
        <v>176</v>
      </c>
      <c r="C55" s="80"/>
      <c r="D55" s="80"/>
      <c r="E55" s="111"/>
      <c r="F55" s="111"/>
      <c r="G55" s="100">
        <v>101622</v>
      </c>
      <c r="H55" s="88"/>
      <c r="I55" s="100">
        <v>83660</v>
      </c>
      <c r="J55" s="94"/>
      <c r="L55" s="167"/>
      <c r="Q55" s="169"/>
      <c r="R55" s="169"/>
    </row>
    <row r="56" spans="2:18" ht="5.0999999999999996" customHeight="1">
      <c r="B56" s="84"/>
      <c r="C56" s="84"/>
      <c r="D56" s="84"/>
      <c r="E56" s="89"/>
      <c r="F56" s="89"/>
      <c r="G56" s="112"/>
      <c r="H56" s="88"/>
      <c r="I56" s="112"/>
      <c r="L56" s="167"/>
      <c r="Q56" s="169"/>
      <c r="R56" s="169"/>
    </row>
    <row r="57" spans="2:18" ht="21.95" customHeight="1">
      <c r="B57" s="78" t="s">
        <v>177</v>
      </c>
      <c r="C57" s="78"/>
      <c r="D57" s="78"/>
      <c r="E57" s="78"/>
      <c r="F57" s="78"/>
      <c r="G57" s="109">
        <f>SUM(G48:G55)</f>
        <v>-19130193</v>
      </c>
      <c r="H57" s="90"/>
      <c r="I57" s="99">
        <f>SUM(I48:I55)</f>
        <v>-3870055</v>
      </c>
      <c r="J57" s="103"/>
      <c r="L57" s="167"/>
      <c r="Q57" s="169"/>
      <c r="R57" s="169"/>
    </row>
    <row r="58" spans="2:18" ht="21.95" customHeight="1">
      <c r="B58" s="78"/>
      <c r="C58" s="78"/>
      <c r="D58" s="78"/>
      <c r="E58" s="78"/>
      <c r="F58" s="78"/>
      <c r="G58" s="113"/>
      <c r="H58" s="113"/>
      <c r="I58" s="113"/>
      <c r="L58" s="167"/>
      <c r="Q58" s="169"/>
      <c r="R58" s="169"/>
    </row>
    <row r="59" spans="2:18" ht="23.1" customHeight="1">
      <c r="B59" s="75" t="s">
        <v>0</v>
      </c>
      <c r="C59" s="166"/>
      <c r="D59" s="166"/>
      <c r="E59" s="78"/>
      <c r="F59" s="78"/>
      <c r="Q59" s="169"/>
      <c r="R59" s="169"/>
    </row>
    <row r="60" spans="2:18" ht="23.1" customHeight="1">
      <c r="B60" s="76" t="s">
        <v>147</v>
      </c>
      <c r="C60" s="78"/>
      <c r="D60" s="78"/>
      <c r="E60" s="78"/>
      <c r="F60" s="78"/>
      <c r="Q60" s="169"/>
      <c r="R60" s="169"/>
    </row>
    <row r="61" spans="2:18" ht="23.1" customHeight="1">
      <c r="B61" s="77" t="s">
        <v>203</v>
      </c>
      <c r="C61" s="170"/>
      <c r="D61" s="170"/>
      <c r="E61" s="78"/>
      <c r="F61" s="78"/>
      <c r="Q61" s="169"/>
      <c r="R61" s="169"/>
    </row>
    <row r="62" spans="2:18" ht="9.9499999999999993" customHeight="1">
      <c r="B62" s="78"/>
      <c r="C62" s="78"/>
      <c r="D62" s="78"/>
      <c r="G62" s="79"/>
      <c r="H62" s="79"/>
      <c r="I62" s="79"/>
      <c r="L62" s="167"/>
      <c r="Q62" s="169"/>
      <c r="R62" s="169"/>
    </row>
    <row r="63" spans="2:18" ht="21.6" customHeight="1">
      <c r="B63" s="80"/>
      <c r="C63" s="80"/>
      <c r="D63" s="80"/>
      <c r="E63" s="81"/>
      <c r="F63" s="81"/>
      <c r="G63" s="82">
        <v>2564</v>
      </c>
      <c r="H63" s="82"/>
      <c r="I63" s="82">
        <v>2563</v>
      </c>
      <c r="L63" s="167"/>
      <c r="Q63" s="169"/>
      <c r="R63" s="169"/>
    </row>
    <row r="64" spans="2:18" ht="21.6" customHeight="1">
      <c r="B64" s="80"/>
      <c r="C64" s="80"/>
      <c r="D64" s="80"/>
      <c r="E64" s="80"/>
      <c r="F64" s="80"/>
      <c r="G64" s="83" t="s">
        <v>6</v>
      </c>
      <c r="H64" s="83"/>
      <c r="I64" s="83"/>
      <c r="K64" s="176"/>
      <c r="L64" s="167"/>
      <c r="Q64" s="169"/>
      <c r="R64" s="169"/>
    </row>
    <row r="65" spans="2:18" ht="21" customHeight="1">
      <c r="B65" s="84" t="s">
        <v>178</v>
      </c>
      <c r="C65" s="84"/>
      <c r="D65" s="84"/>
      <c r="E65" s="84"/>
      <c r="F65" s="84"/>
      <c r="G65" s="164"/>
      <c r="H65" s="86"/>
      <c r="I65" s="165"/>
      <c r="L65" s="167"/>
      <c r="Q65" s="169"/>
      <c r="R65" s="169"/>
    </row>
    <row r="66" spans="2:18" ht="21" customHeight="1">
      <c r="B66" s="177" t="s">
        <v>179</v>
      </c>
      <c r="C66" s="177"/>
      <c r="D66" s="177"/>
      <c r="E66" s="81"/>
      <c r="F66" s="81"/>
      <c r="G66" s="114">
        <v>0</v>
      </c>
      <c r="H66" s="85"/>
      <c r="I66" s="56">
        <v>2557132</v>
      </c>
      <c r="J66" s="167"/>
      <c r="L66" s="167"/>
      <c r="Q66" s="169"/>
      <c r="R66" s="169"/>
    </row>
    <row r="67" spans="2:18" s="180" customFormat="1" ht="21" customHeight="1">
      <c r="B67" s="201" t="s">
        <v>180</v>
      </c>
      <c r="C67" s="201"/>
      <c r="D67" s="201"/>
      <c r="E67" s="182"/>
      <c r="F67" s="182"/>
      <c r="G67" s="202"/>
      <c r="H67" s="203"/>
      <c r="I67" s="95"/>
      <c r="J67" s="184"/>
      <c r="K67" s="172"/>
      <c r="L67" s="184"/>
      <c r="N67" s="172"/>
      <c r="P67" s="185"/>
      <c r="Q67" s="185"/>
      <c r="R67" s="185"/>
    </row>
    <row r="68" spans="2:18" s="180" customFormat="1" ht="21" customHeight="1">
      <c r="B68" s="201" t="s">
        <v>181</v>
      </c>
      <c r="C68" s="201" t="s">
        <v>182</v>
      </c>
      <c r="D68" s="201"/>
      <c r="E68" s="182"/>
      <c r="F68" s="182"/>
      <c r="G68" s="202">
        <v>0</v>
      </c>
      <c r="H68" s="203"/>
      <c r="I68" s="95">
        <v>39</v>
      </c>
      <c r="J68" s="184"/>
      <c r="K68" s="172"/>
      <c r="L68" s="184"/>
      <c r="N68" s="172"/>
      <c r="P68" s="185"/>
      <c r="Q68" s="185"/>
      <c r="R68" s="185"/>
    </row>
    <row r="69" spans="2:18" ht="21" customHeight="1">
      <c r="B69" s="115" t="s">
        <v>183</v>
      </c>
      <c r="C69" s="115"/>
      <c r="D69" s="115"/>
      <c r="E69" s="84"/>
      <c r="F69" s="84"/>
      <c r="G69" s="164"/>
      <c r="H69" s="85"/>
      <c r="I69" s="164"/>
      <c r="L69" s="167"/>
      <c r="Q69" s="169"/>
      <c r="R69" s="169"/>
    </row>
    <row r="70" spans="2:18" ht="21" customHeight="1">
      <c r="B70" s="80" t="s">
        <v>184</v>
      </c>
      <c r="C70" s="80"/>
      <c r="D70" s="80"/>
      <c r="E70" s="80"/>
      <c r="F70" s="80"/>
      <c r="G70" s="100">
        <v>9001785</v>
      </c>
      <c r="H70" s="88"/>
      <c r="I70" s="100">
        <v>21270044</v>
      </c>
      <c r="J70" s="167"/>
      <c r="L70" s="167"/>
      <c r="Q70" s="169"/>
      <c r="R70" s="169"/>
    </row>
    <row r="71" spans="2:18" ht="21" customHeight="1">
      <c r="B71" s="80" t="s">
        <v>185</v>
      </c>
      <c r="C71" s="80"/>
      <c r="D71" s="80"/>
      <c r="E71" s="80"/>
      <c r="F71" s="80"/>
      <c r="G71" s="100">
        <v>0</v>
      </c>
      <c r="H71" s="88"/>
      <c r="I71" s="100">
        <v>-27610525</v>
      </c>
      <c r="L71" s="167"/>
      <c r="Q71" s="169"/>
      <c r="R71" s="169"/>
    </row>
    <row r="72" spans="2:18" ht="21" customHeight="1">
      <c r="B72" s="80" t="s">
        <v>186</v>
      </c>
      <c r="C72" s="80"/>
      <c r="D72" s="80"/>
      <c r="E72" s="80"/>
      <c r="F72" s="80"/>
      <c r="G72" s="100">
        <v>0</v>
      </c>
      <c r="H72" s="88"/>
      <c r="I72" s="100">
        <v>9366644</v>
      </c>
      <c r="K72" s="172"/>
      <c r="L72" s="167"/>
      <c r="Q72" s="169"/>
      <c r="R72" s="169"/>
    </row>
    <row r="73" spans="2:18" ht="21" customHeight="1">
      <c r="B73" s="80" t="s">
        <v>187</v>
      </c>
      <c r="C73" s="80"/>
      <c r="D73" s="80"/>
      <c r="E73" s="80"/>
      <c r="F73" s="80"/>
      <c r="G73" s="100">
        <v>-12811360</v>
      </c>
      <c r="H73" s="88"/>
      <c r="I73" s="100">
        <v>-5461571</v>
      </c>
      <c r="K73" s="172"/>
      <c r="L73" s="167"/>
      <c r="Q73" s="169"/>
      <c r="R73" s="169"/>
    </row>
    <row r="74" spans="2:18" ht="21" customHeight="1">
      <c r="B74" s="116" t="s">
        <v>188</v>
      </c>
      <c r="C74" s="80"/>
      <c r="D74" s="80"/>
      <c r="E74" s="92"/>
      <c r="F74" s="92"/>
      <c r="G74" s="100">
        <v>-313015</v>
      </c>
      <c r="H74" s="88"/>
      <c r="I74" s="100">
        <v>-267425</v>
      </c>
      <c r="L74" s="167"/>
      <c r="Q74" s="169"/>
      <c r="R74" s="169"/>
    </row>
    <row r="75" spans="2:18" s="180" customFormat="1" ht="21" customHeight="1">
      <c r="B75" s="186" t="s">
        <v>189</v>
      </c>
      <c r="C75" s="181"/>
      <c r="D75" s="181"/>
      <c r="E75" s="187"/>
      <c r="F75" s="187"/>
      <c r="G75" s="183">
        <v>5500000</v>
      </c>
      <c r="H75" s="96"/>
      <c r="I75" s="183">
        <v>0</v>
      </c>
      <c r="K75" s="172"/>
      <c r="L75" s="184"/>
      <c r="N75" s="172"/>
      <c r="P75" s="185"/>
      <c r="Q75" s="185"/>
      <c r="R75" s="185"/>
    </row>
    <row r="76" spans="2:18" ht="21" customHeight="1">
      <c r="B76" s="117" t="s">
        <v>190</v>
      </c>
      <c r="C76" s="118"/>
      <c r="D76" s="118"/>
      <c r="E76" s="118"/>
      <c r="F76" s="118"/>
      <c r="G76" s="119">
        <f>SUM(G70:G75)</f>
        <v>1377410</v>
      </c>
      <c r="H76" s="120"/>
      <c r="I76" s="119">
        <f>SUM(I70:I75)</f>
        <v>-2702833</v>
      </c>
      <c r="J76" s="167"/>
      <c r="L76" s="167"/>
      <c r="Q76" s="169"/>
      <c r="R76" s="169"/>
    </row>
    <row r="77" spans="2:18" s="180" customFormat="1" ht="21" customHeight="1">
      <c r="B77" s="188" t="s">
        <v>191</v>
      </c>
      <c r="C77" s="188"/>
      <c r="D77" s="188"/>
      <c r="E77" s="188"/>
      <c r="F77" s="188"/>
      <c r="G77" s="189"/>
      <c r="H77" s="96"/>
      <c r="I77" s="189"/>
      <c r="K77" s="172"/>
      <c r="L77" s="184"/>
      <c r="N77" s="172"/>
      <c r="P77" s="185"/>
      <c r="Q77" s="185"/>
      <c r="R77" s="185"/>
    </row>
    <row r="78" spans="2:18" s="180" customFormat="1" ht="21" customHeight="1">
      <c r="B78" s="190" t="s">
        <v>192</v>
      </c>
      <c r="C78" s="190"/>
      <c r="D78" s="190"/>
      <c r="E78" s="191"/>
      <c r="F78" s="191"/>
      <c r="G78" s="183">
        <v>-1931216</v>
      </c>
      <c r="H78" s="96"/>
      <c r="I78" s="183">
        <v>-1312920</v>
      </c>
      <c r="K78" s="172"/>
      <c r="L78" s="184"/>
      <c r="N78" s="172"/>
      <c r="P78" s="185"/>
      <c r="Q78" s="185"/>
      <c r="R78" s="185"/>
    </row>
    <row r="79" spans="2:18" s="180" customFormat="1" ht="21" customHeight="1">
      <c r="B79" s="190" t="s">
        <v>193</v>
      </c>
      <c r="C79" s="190"/>
      <c r="D79" s="190"/>
      <c r="E79" s="191"/>
      <c r="F79" s="191"/>
      <c r="G79" s="192">
        <v>-356135</v>
      </c>
      <c r="H79" s="96"/>
      <c r="I79" s="192">
        <v>-653094</v>
      </c>
      <c r="K79" s="172"/>
      <c r="L79" s="184"/>
      <c r="N79" s="172"/>
      <c r="P79" s="185"/>
      <c r="Q79" s="185"/>
      <c r="R79" s="185"/>
    </row>
    <row r="80" spans="2:18" s="180" customFormat="1" ht="21" customHeight="1">
      <c r="B80" s="188" t="s">
        <v>194</v>
      </c>
      <c r="C80" s="188"/>
      <c r="D80" s="188"/>
      <c r="E80" s="188"/>
      <c r="F80" s="188"/>
      <c r="G80" s="193">
        <f>SUM(G78:G79)</f>
        <v>-2287351</v>
      </c>
      <c r="H80" s="194"/>
      <c r="I80" s="193">
        <f>SUM(I78:I79)</f>
        <v>-1966014</v>
      </c>
      <c r="K80" s="172"/>
      <c r="L80" s="184"/>
      <c r="N80" s="172"/>
      <c r="P80" s="185"/>
      <c r="Q80" s="185"/>
      <c r="R80" s="185"/>
    </row>
    <row r="81" spans="2:18" ht="21" customHeight="1">
      <c r="B81" s="116" t="s">
        <v>195</v>
      </c>
      <c r="C81" s="80"/>
      <c r="D81" s="80"/>
      <c r="E81" s="80"/>
      <c r="F81" s="80"/>
      <c r="G81" s="55">
        <v>-556532</v>
      </c>
      <c r="H81" s="85"/>
      <c r="I81" s="55">
        <v>-793103</v>
      </c>
      <c r="J81" s="121"/>
      <c r="L81" s="167"/>
      <c r="Q81" s="169"/>
      <c r="R81" s="169"/>
    </row>
    <row r="82" spans="2:18" ht="5.0999999999999996" customHeight="1">
      <c r="B82" s="84"/>
      <c r="C82" s="84"/>
      <c r="D82" s="84"/>
      <c r="E82" s="89"/>
      <c r="F82" s="89"/>
      <c r="G82" s="100"/>
      <c r="H82" s="88"/>
      <c r="I82" s="100"/>
      <c r="L82" s="167"/>
      <c r="Q82" s="169"/>
      <c r="R82" s="169"/>
    </row>
    <row r="83" spans="2:18" ht="21" customHeight="1">
      <c r="B83" s="118" t="s">
        <v>219</v>
      </c>
      <c r="C83" s="118"/>
      <c r="D83" s="118"/>
      <c r="E83" s="118"/>
      <c r="F83" s="118"/>
      <c r="G83" s="109">
        <f>SUM(G66:G68,G76,G80,G81)</f>
        <v>-1466473</v>
      </c>
      <c r="H83" s="104"/>
      <c r="I83" s="99">
        <f>SUM(I66:I68,I76,I80,I81)</f>
        <v>-2904779</v>
      </c>
      <c r="J83" s="167"/>
      <c r="L83" s="167"/>
      <c r="Q83" s="169"/>
      <c r="R83" s="169"/>
    </row>
    <row r="84" spans="2:18" ht="5.0999999999999996" customHeight="1">
      <c r="B84" s="84"/>
      <c r="C84" s="84"/>
      <c r="D84" s="84"/>
      <c r="E84" s="89"/>
      <c r="F84" s="89"/>
      <c r="G84" s="100"/>
      <c r="H84" s="88"/>
      <c r="I84" s="100"/>
      <c r="L84" s="167"/>
      <c r="Q84" s="169"/>
      <c r="R84" s="169"/>
    </row>
    <row r="85" spans="2:18" s="162" customFormat="1" ht="21" customHeight="1">
      <c r="B85" s="122" t="s">
        <v>196</v>
      </c>
      <c r="C85" s="78"/>
      <c r="D85" s="78"/>
      <c r="E85" s="78"/>
      <c r="F85" s="78"/>
      <c r="G85" s="113">
        <f>SUM(G45,G57,G83)</f>
        <v>-17244952</v>
      </c>
      <c r="H85" s="113"/>
      <c r="I85" s="113">
        <f>SUM(I45,I57,I83)</f>
        <v>2088783</v>
      </c>
      <c r="J85" s="164"/>
      <c r="K85" s="168"/>
      <c r="L85" s="167"/>
      <c r="M85" s="87"/>
      <c r="N85" s="168"/>
      <c r="P85" s="108"/>
      <c r="Q85" s="169"/>
      <c r="R85" s="108"/>
    </row>
    <row r="86" spans="2:18" ht="21" customHeight="1">
      <c r="B86" s="80" t="s">
        <v>211</v>
      </c>
      <c r="C86" s="80"/>
      <c r="D86" s="80"/>
      <c r="E86" s="80"/>
      <c r="F86" s="80"/>
      <c r="G86" s="100">
        <v>397172</v>
      </c>
      <c r="H86" s="88"/>
      <c r="I86" s="100">
        <v>49146</v>
      </c>
      <c r="J86" s="167"/>
      <c r="K86" s="123"/>
      <c r="L86" s="167"/>
      <c r="M86" s="162"/>
      <c r="Q86" s="169"/>
      <c r="R86" s="169"/>
    </row>
    <row r="87" spans="2:18" ht="21" customHeight="1">
      <c r="B87" s="80" t="s">
        <v>197</v>
      </c>
      <c r="C87" s="80"/>
      <c r="D87" s="80"/>
      <c r="E87" s="80"/>
      <c r="F87" s="80"/>
      <c r="G87" s="102">
        <v>31255702</v>
      </c>
      <c r="H87" s="88"/>
      <c r="I87" s="102">
        <v>4393845</v>
      </c>
      <c r="L87" s="167"/>
      <c r="Q87" s="169"/>
      <c r="R87" s="169"/>
    </row>
    <row r="88" spans="2:18" ht="5.0999999999999996" customHeight="1">
      <c r="B88" s="84"/>
      <c r="C88" s="84"/>
      <c r="D88" s="84"/>
      <c r="E88" s="89"/>
      <c r="F88" s="89"/>
      <c r="G88" s="100"/>
      <c r="H88" s="88"/>
      <c r="I88" s="100"/>
      <c r="L88" s="167"/>
      <c r="Q88" s="169"/>
      <c r="R88" s="169"/>
    </row>
    <row r="89" spans="2:18" ht="21" customHeight="1" thickBot="1">
      <c r="B89" s="122" t="s">
        <v>198</v>
      </c>
      <c r="C89" s="78"/>
      <c r="D89" s="78"/>
      <c r="E89" s="78"/>
      <c r="F89" s="78"/>
      <c r="G89" s="124">
        <f>SUM(G85,G86:G87)</f>
        <v>14407922</v>
      </c>
      <c r="H89" s="90"/>
      <c r="I89" s="124">
        <f>SUM(I85,I86:I87)</f>
        <v>6531774</v>
      </c>
      <c r="J89" s="178"/>
      <c r="L89" s="167"/>
      <c r="Q89" s="169"/>
      <c r="R89" s="169"/>
    </row>
    <row r="90" spans="2:18" ht="5.0999999999999996" customHeight="1" thickTop="1">
      <c r="B90" s="84"/>
      <c r="C90" s="84"/>
      <c r="D90" s="84"/>
      <c r="E90" s="89"/>
      <c r="F90" s="89"/>
      <c r="G90" s="100"/>
      <c r="H90" s="88"/>
      <c r="I90" s="100"/>
      <c r="L90" s="167"/>
      <c r="Q90" s="169"/>
      <c r="R90" s="169"/>
    </row>
    <row r="91" spans="2:18" ht="21" customHeight="1">
      <c r="B91" s="53" t="s">
        <v>199</v>
      </c>
      <c r="C91" s="53"/>
      <c r="D91" s="53"/>
      <c r="G91" s="125"/>
      <c r="H91" s="125"/>
      <c r="I91" s="125"/>
      <c r="L91" s="167"/>
      <c r="Q91" s="169"/>
      <c r="R91" s="169"/>
    </row>
    <row r="92" spans="2:18" ht="21" customHeight="1">
      <c r="B92" s="126" t="s">
        <v>200</v>
      </c>
      <c r="C92" s="126"/>
      <c r="D92" s="126"/>
      <c r="G92" s="125"/>
      <c r="H92" s="125"/>
      <c r="I92" s="125"/>
      <c r="L92" s="167"/>
      <c r="Q92" s="169"/>
      <c r="R92" s="169"/>
    </row>
    <row r="93" spans="2:18" ht="21" customHeight="1">
      <c r="B93" s="116" t="s">
        <v>201</v>
      </c>
      <c r="C93" s="80"/>
      <c r="D93" s="80"/>
      <c r="G93" s="100">
        <v>459836</v>
      </c>
      <c r="H93" s="88"/>
      <c r="I93" s="100">
        <v>759547</v>
      </c>
      <c r="J93" s="167"/>
      <c r="L93" s="167"/>
      <c r="Q93" s="169"/>
      <c r="R93" s="169"/>
    </row>
    <row r="94" spans="2:18" ht="21" customHeight="1">
      <c r="B94" s="162" t="s">
        <v>202</v>
      </c>
      <c r="C94" s="162"/>
      <c r="D94" s="162"/>
      <c r="G94" s="57">
        <v>2762266</v>
      </c>
      <c r="I94" s="100">
        <v>39994</v>
      </c>
    </row>
    <row r="95" spans="2:18" ht="5.0999999999999996" customHeight="1"/>
  </sheetData>
  <pageMargins left="0.9055118110236221" right="0.9055118110236221" top="1.1811023622047245" bottom="0.59055118110236227" header="1.1811023622047245" footer="0.59055118110236227"/>
  <pageSetup paperSize="9" firstPageNumber="12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58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Korakot Hantrakul</cp:lastModifiedBy>
  <cp:lastPrinted>2021-08-04T08:15:18Z</cp:lastPrinted>
  <dcterms:created xsi:type="dcterms:W3CDTF">2021-06-29T16:41:42Z</dcterms:created>
  <dcterms:modified xsi:type="dcterms:W3CDTF">2021-08-10T04:45:31Z</dcterms:modified>
</cp:coreProperties>
</file>