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1\Q2'2021\สอบทานแล้ว\TH\"/>
    </mc:Choice>
  </mc:AlternateContent>
  <bookViews>
    <workbookView xWindow="0" yWindow="0" windowWidth="15345" windowHeight="4575"/>
  </bookViews>
  <sheets>
    <sheet name="1" sheetId="1" r:id="rId1"/>
    <sheet name="2" sheetId="4" r:id="rId2"/>
    <sheet name="3" sheetId="7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'1'!$A$1:$F$79</definedName>
    <definedName name="_xlnm.Print_Area" localSheetId="1">'2'!$A$1:$F$38</definedName>
    <definedName name="_xlnm.Print_Area" localSheetId="2">'3'!$A$1:$F$38</definedName>
    <definedName name="_xlnm.Print_Area" localSheetId="3">'4'!$A$1:$M$46</definedName>
    <definedName name="_xlnm.Print_Area" localSheetId="4">'5'!$A$1:$F$77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เงินกู้" localSheetId="4">#REF!</definedName>
    <definedName name="เงินกู้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แผนก" localSheetId="4">#REF!</definedName>
    <definedName name="แผนก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เลขประจำตัว" localSheetId="4">#REF!</definedName>
    <definedName name="เลขประจำตัว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7" l="1"/>
  <c r="D38" i="7"/>
  <c r="F65" i="5" l="1"/>
  <c r="D65" i="5" l="1"/>
  <c r="D68" i="5" s="1"/>
  <c r="D12" i="7" l="1"/>
  <c r="D16" i="7" s="1"/>
  <c r="D20" i="7" s="1"/>
  <c r="D24" i="7" s="1"/>
  <c r="D34" i="7" l="1"/>
  <c r="D26" i="7"/>
  <c r="I21" i="2" l="1"/>
  <c r="G21" i="2"/>
  <c r="E21" i="2"/>
  <c r="C21" i="2"/>
  <c r="F77" i="1" l="1"/>
  <c r="F45" i="1"/>
  <c r="F68" i="5"/>
  <c r="M33" i="2"/>
  <c r="M43" i="2"/>
  <c r="M20" i="2"/>
  <c r="M14" i="2"/>
  <c r="M15" i="2" s="1"/>
  <c r="M16" i="2" s="1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F53" i="1"/>
  <c r="F25" i="1"/>
  <c r="F15" i="1"/>
  <c r="F24" i="5"/>
  <c r="K15" i="2"/>
  <c r="K16" i="2" s="1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F36" i="5"/>
  <c r="D15" i="1"/>
  <c r="F50" i="5"/>
  <c r="D50" i="5"/>
  <c r="D36" i="5"/>
  <c r="E74" i="5"/>
  <c r="C74" i="5"/>
  <c r="D25" i="1" l="1"/>
  <c r="D27" i="1" s="1"/>
  <c r="D45" i="1"/>
  <c r="F55" i="1"/>
  <c r="F79" i="1" s="1"/>
  <c r="F27" i="1"/>
  <c r="D53" i="1"/>
  <c r="M37" i="2"/>
  <c r="M38" i="2" s="1"/>
  <c r="M39" i="2" s="1"/>
  <c r="K38" i="2"/>
  <c r="K39" i="2" s="1"/>
  <c r="D24" i="5"/>
  <c r="D55" i="1" l="1"/>
  <c r="D12" i="4"/>
  <c r="D16" i="4" l="1"/>
  <c r="D20" i="4" s="1"/>
  <c r="D24" i="4" s="1"/>
  <c r="D34" i="4" s="1"/>
  <c r="D38" i="4" s="1"/>
  <c r="D26" i="4" l="1"/>
  <c r="D19" i="5"/>
  <c r="D38" i="5" s="1"/>
  <c r="D40" i="5" s="1"/>
  <c r="D70" i="5" s="1"/>
  <c r="D72" i="5" s="1"/>
  <c r="H73" i="5" s="1"/>
  <c r="M42" i="2" l="1"/>
  <c r="M44" i="2" s="1"/>
  <c r="M45" i="2" s="1"/>
  <c r="K44" i="2"/>
  <c r="K45" i="2" s="1"/>
  <c r="D77" i="1" l="1"/>
  <c r="D79" i="1" s="1"/>
  <c r="F12" i="4" l="1"/>
  <c r="F16" i="4" s="1"/>
  <c r="F20" i="4" s="1"/>
  <c r="F24" i="4" s="1"/>
  <c r="F26" i="4" l="1"/>
  <c r="F34" i="4"/>
  <c r="F38" i="4" s="1"/>
  <c r="F12" i="7" l="1"/>
  <c r="F16" i="7" s="1"/>
  <c r="F20" i="7" s="1"/>
  <c r="F24" i="7" s="1"/>
  <c r="F34" i="7" l="1"/>
  <c r="F19" i="5"/>
  <c r="F38" i="5" s="1"/>
  <c r="F40" i="5" s="1"/>
  <c r="F70" i="5" s="1"/>
  <c r="F72" i="5" s="1"/>
  <c r="F26" i="7"/>
  <c r="M19" i="2"/>
  <c r="M21" i="2" s="1"/>
  <c r="M22" i="2" s="1"/>
  <c r="K21" i="2"/>
  <c r="K22" i="2" s="1"/>
</calcChain>
</file>

<file path=xl/sharedStrings.xml><?xml version="1.0" encoding="utf-8"?>
<sst xmlns="http://schemas.openxmlformats.org/spreadsheetml/2006/main" count="250" uniqueCount="156">
  <si>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</si>
  <si>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</si>
  <si>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</si>
  <si>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</si>
  <si>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</si>
  <si>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</si>
  <si>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</si>
  <si>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</si>
  <si>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</si>
  <si>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</si>
  <si>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</si>
  <si>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</si>
  <si>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</si>
  <si>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</si>
  <si>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</si>
  <si>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</si>
  <si>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</si>
  <si>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</si>
  <si>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</si>
  <si>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</si>
  <si>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</si>
  <si>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</si>
  <si>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</si>
  <si>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</si>
  <si>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</si>
  <si>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</si>
  <si>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</si>
  <si>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</si>
  <si>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</si>
  <si>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</si>
  <si>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</si>
  <si>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</si>
  <si>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</si>
  <si>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</si>
  <si>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</si>
  <si>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</si>
  <si>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</si>
  <si>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</si>
  <si>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</si>
  <si>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</si>
  <si>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</si>
  <si>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</si>
  <si>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</si>
  <si>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</si>
  <si>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</si>
  <si>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</si>
  <si>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</si>
  <si>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</si>
  <si>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</si>
  <si>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</si>
  <si>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</si>
  <si>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</si>
  <si>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</si>
  <si>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</si>
  <si>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</si>
  <si>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</si>
  <si>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</si>
  <si>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</si>
  <si>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</si>
  <si>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</si>
  <si>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</si>
  <si>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</si>
  <si>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</si>
  <si>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</si>
  <si>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</si>
  <si>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</si>
  <si>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</si>
  <si>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</si>
  <si>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สินทรัพย์ดำเนินงานเพิ่มขึ้น - สุทธิ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</si>
  <si>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</si>
  <si>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</si>
  <si>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</si>
  <si>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</si>
  <si>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</si>
  <si>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</si>
  <si>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</si>
  <si>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</si>
  <si>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</si>
  <si>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</si>
  <si>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</si>
  <si>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</si>
  <si>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</si>
  <si>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</si>
  <si>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</si>
  <si>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</si>
  <si>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</si>
  <si>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</si>
  <si>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</si>
  <si>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</si>
  <si>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</si>
  <si>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</si>
  <si>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</si>
  <si>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</si>
  <si>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</si>
  <si>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เงินกู้ยืมลดลง - สุทธิ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</si>
  <si>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</si>
  <si>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</si>
  <si>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</si>
  <si>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</si>
  <si>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</si>
  <si>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</si>
  <si>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</si>
  <si>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</si>
  <si>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</si>
  <si>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</si>
  <si>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</si>
  <si>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</si>
  <si>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</si>
  <si>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</si>
  <si>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</si>
  <si>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ยอดคงเหลือ ณ วันที่ 1 มกราคม 2563 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</si>
  <si>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</si>
  <si>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</si>
  <si>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</si>
  <si>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</si>
  <si>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</si>
  <si>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</si>
  <si>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</si>
  <si>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</si>
  <si>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</si>
  <si>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</si>
  <si>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</si>
  <si>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รายการที่ไม่ใช่เงินสด ณ วันสิ้นงวด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</si>
  <si>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</si>
  <si>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</si>
  <si>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</si>
  <si>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</si>
  <si>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</si>
  <si>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 รวมเงินทุนที่ได้รับจากผู้ถือหุ้น และการจัดสรรส่วนทุนให้ผู้ถือหุ้น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</si>
  <si>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</si>
  <si>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</si>
  <si>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 (ไม่ได้ตรวจสอบ)</t>
  </si>
  <si>
    <t>สำหรับงวดหกเดือนสิ้นสุดวันที่ 30 มิถุนายน 2564 (ไม่ได้ตรวจสอบ)</t>
  </si>
  <si>
    <t>ยอดคงเหลือ ณ วันที่ 30 มิถุนายน 2563</t>
  </si>
  <si>
    <t>ยอดคงเหลือ ณ วันที่ 30 มิถุนายน 2564</t>
  </si>
  <si>
    <t>ขาดทุน (กำไร) จากการปรับมูลค่ายุติธรรม</t>
  </si>
  <si>
    <t>หุ้นกู้</t>
  </si>
  <si>
    <t>รายได้ภาษีเงินได้</t>
  </si>
  <si>
    <t>เงินสดรับจากการออกหุ้นกู้</t>
  </si>
  <si>
    <t>ดอกเบี้ยจ่ายและอื่นๆ</t>
  </si>
  <si>
    <t>สินทรัพย์ดำเนินงานเพิ่มขึ้น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</si>
  <si>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</si>
  <si>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</si>
  <si>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ส่วนเกินมูลค่าหุ้น</t>
  </si>
  <si>
    <t>มูลค่าหุ้น</t>
  </si>
  <si>
    <t>ขาดทุน (กำไร) จากอัตราแลกเปลี่ยน</t>
  </si>
  <si>
    <t>หนี้สินดำเนินงานเพิ่มขึ้น - สุทธิ</t>
  </si>
  <si>
    <t>เงินกู้ยืมระยะสั้นจากสถาบันการเงินเพิ่มขึ้น</t>
  </si>
  <si>
    <t>เงินสดรับ (จ่าย) จากเงินกู้ยืมระยะยาวจากสถาบันการเงิน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</si>
  <si>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</si>
  <si>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- สุทธิ</t>
  </si>
  <si>
    <t>เงินสดรับชำระคืนจากเงินให้กู้ยืม (จ่ายชำระเงินให้กู้ยืม) แก่กิจการที่เกี่ยวข้องกัน</t>
  </si>
  <si>
    <t>3, 5</t>
  </si>
  <si>
    <t>5, 7</t>
  </si>
  <si>
    <t>6</t>
  </si>
  <si>
    <t>เงินสดจ่ายเพื่อซื้อตราสารหนี้ของกิจการอื่น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</si>
</sst>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&quot;฿&quot;* #,##0_);_(&quot;฿&quot;* \(#,##0\);_(&quot;฿&quot;* &quot;-&quot;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0.00_)"/>
    <numFmt numFmtId="200" formatCode="#.\ \ "/>
    <numFmt numFmtId="201" formatCode="##.\ \ "/>
    <numFmt numFmtId="202" formatCode="###0_);[Red]\(###0\)"/>
    <numFmt numFmtId="203" formatCode="_ * #,##0_)\ _฿_ ;_ * \(#,##0\)\ _฿_ ;_ * &quot;-&quot;_)\ _฿_ ;_ @_ 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&quot;\&quot;#,##0;[Red]&quot;\&quot;\-#,##0"/>
    <numFmt numFmtId="207" formatCode="0.0000000"/>
    <numFmt numFmtId="208" formatCode="#,##0\ &quot;F&quot;;[Red]\-#,##0\ &quot;F&quot;"/>
    <numFmt numFmtId="209" formatCode="_-* #,##0.00\ &quot;F&quot;_-;\-* #,##0.00\ &quot;F&quot;_-;_-* &quot;-&quot;??\ &quot;F&quot;_-;_-@_-"/>
    <numFmt numFmtId="210" formatCode="_-&quot;ฃ&quot;* #,##0_-;\-&quot;ฃ&quot;* #,##0_-;_-&quot;ฃ&quot;* &quot;-&quot;_-;_-@_-"/>
    <numFmt numFmtId="211" formatCode="#,##0.00000"/>
    <numFmt numFmtId="212" formatCode="_-* #,##0\ &quot;F&quot;_-;\-* #,##0\ &quot;F&quot;_-;_-* &quot;-&quot;\ &quot;F&quot;_-;_-@_-"/>
    <numFmt numFmtId="213" formatCode="#,##0\ &quot;F&quot;;\-#,##0\ &quot;F&quot;"/>
    <numFmt numFmtId="214" formatCode="#,##0&quot; F&quot;_);[Red]\(#,##0&quot; F&quot;\)"/>
    <numFmt numFmtId="215" formatCode="mm/dd/yy"/>
    <numFmt numFmtId="216" formatCode="\t0.00"/>
    <numFmt numFmtId="217" formatCode="[$-1010409]d\ mmm\ yy;@"/>
    <numFmt numFmtId="218" formatCode="_-* #,##0.00_-;\-* #,##0.00_-;_-* \-??_-;_-@_-"/>
    <numFmt numFmtId="219" formatCode="#,##0.0_);\(#,##0.0\)"/>
    <numFmt numFmtId="220" formatCode="&quot;฿&quot;\t#,##0_);\(&quot;฿&quot;\t#,##0\)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.00;[Red]&quot;\&quot;\-#,##0.00"/>
    <numFmt numFmtId="228" formatCode="#."/>
    <numFmt numFmtId="229" formatCode="#,##0.00;[Red]\(#,##0.00\);&quot;-&quot;"/>
    <numFmt numFmtId="230" formatCode="_(* #,##0.0000_);_(* \(#,##0.0000\);_(* &quot;-&quot;??_);_(@_)"/>
    <numFmt numFmtId="231" formatCode="#,##0.000_);\(#,##0.000\)"/>
    <numFmt numFmtId="232" formatCode="&quot;ฃ&quot;#,##0;\-&quot;ฃ&quot;#,##0"/>
    <numFmt numFmtId="233" formatCode="#,##0.0"/>
    <numFmt numFmtId="234" formatCode="#,##0.0000;\-#,##0.0000"/>
    <numFmt numFmtId="235" formatCode="mmmm\-yy"/>
    <numFmt numFmtId="236" formatCode="#,##0.00\ ;\-#,##0.00\ ;&quot; -&quot;#\ ;@\ "/>
    <numFmt numFmtId="237" formatCode="#,##0.00\ &quot;F&quot;;\-#,##0.00\ &quot;F&quot;"/>
    <numFmt numFmtId="238" formatCode="\ว\ \ด\ด\ด\ด\ &quot;ค.ศ.&quot;\ \ค\ค\ค\ค"/>
    <numFmt numFmtId="239" formatCode="dd\-mmm\-yy_)"/>
    <numFmt numFmtId="240" formatCode="&quot;*&quot;\ \ \ \ \ \ \ \ \ #,##0.0_);\(#,##0.0\)"/>
    <numFmt numFmtId="241" formatCode="_-* #,##0.00\ &quot;FB&quot;_-;\-* #,##0.00\ &quot;FB&quot;_-;_-* &quot;-&quot;??\ &quot;FB&quot;_-;_-@_-"/>
    <numFmt numFmtId="242" formatCode="\t&quot;฿&quot;#,##0.00_);\(\t&quot;฿&quot;#,##0.00\)"/>
    <numFmt numFmtId="243" formatCode="m/d"/>
    <numFmt numFmtId="244" formatCode="0.0%"/>
    <numFmt numFmtId="245" formatCode="#,##0\ \ ;\(#,##0\)\ ;\—\ \ \ \ "/>
    <numFmt numFmtId="246" formatCode="0."/>
    <numFmt numFmtId="247" formatCode="&quot;฿&quot;\t#,##0_);[Red]\(&quot;฿&quot;\t#,##0\)"/>
    <numFmt numFmtId="248" formatCode="General_)"/>
    <numFmt numFmtId="249" formatCode="#,##0&quot;£&quot;_);[Red]\(#,##0&quot;£&quot;\)"/>
    <numFmt numFmtId="250" formatCode="#,##0;[Red]\(#,##0\)"/>
    <numFmt numFmtId="251" formatCode="&quot;$&quot;#,##0;[Red]\-&quot;$&quot;#,##0"/>
  </numFmts>
  <fonts count="20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9" fontId="58" fillId="0" borderId="0"/>
    <xf numFmtId="37" fontId="60" fillId="0" borderId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28" fontId="72" fillId="0" borderId="0">
      <protection locked="0"/>
    </xf>
    <xf numFmtId="0" fontId="71" fillId="0" borderId="0"/>
    <xf numFmtId="0" fontId="3" fillId="0" borderId="0"/>
    <xf numFmtId="0" fontId="59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7" fontId="46" fillId="3" borderId="0" applyNumberFormat="0" applyBorder="0" applyAlignment="0" applyProtection="0"/>
    <xf numFmtId="217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7" fontId="46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4" borderId="0" applyNumberFormat="0" applyBorder="0" applyAlignment="0" applyProtection="0"/>
    <xf numFmtId="217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4" borderId="0" applyNumberFormat="0" applyBorder="0" applyAlignment="0" applyProtection="0"/>
    <xf numFmtId="217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7" fontId="47" fillId="5" borderId="0" applyNumberFormat="0" applyBorder="0" applyAlignment="0" applyProtection="0"/>
    <xf numFmtId="217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99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28" fontId="72" fillId="0" borderId="0">
      <protection locked="0"/>
    </xf>
    <xf numFmtId="228" fontId="72" fillId="0" borderId="0">
      <protection locked="0"/>
    </xf>
    <xf numFmtId="228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0" fontId="29" fillId="0" borderId="0"/>
    <xf numFmtId="201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7" fontId="47" fillId="26" borderId="0" applyNumberFormat="0" applyBorder="0" applyAlignment="0" applyProtection="0"/>
    <xf numFmtId="217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33" borderId="0" applyNumberFormat="0" applyBorder="0" applyAlignment="0" applyProtection="0"/>
    <xf numFmtId="217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8" borderId="0" applyNumberFormat="0" applyBorder="0" applyAlignment="0" applyProtection="0"/>
    <xf numFmtId="217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7" fontId="47" fillId="27" borderId="0" applyNumberFormat="0" applyBorder="0" applyAlignment="0" applyProtection="0"/>
    <xf numFmtId="217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29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7" fontId="48" fillId="8" borderId="0" applyNumberFormat="0" applyBorder="0" applyAlignment="0" applyProtection="0"/>
    <xf numFmtId="217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2" fontId="17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19" fontId="34" fillId="0" borderId="0" applyFill="0" applyBorder="0" applyAlignment="0"/>
    <xf numFmtId="230" fontId="34" fillId="0" borderId="0" applyFill="0" applyBorder="0" applyAlignment="0"/>
    <xf numFmtId="231" fontId="80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05" fontId="34" fillId="0" borderId="0" applyFill="0" applyBorder="0" applyAlignment="0"/>
    <xf numFmtId="0" fontId="80" fillId="0" borderId="0" applyFill="0" applyBorder="0" applyAlignment="0"/>
    <xf numFmtId="219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7" fontId="83" fillId="36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7" fontId="64" fillId="36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7" fontId="49" fillId="37" borderId="9" applyNumberFormat="0" applyAlignment="0" applyProtection="0"/>
    <xf numFmtId="217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3" fontId="14" fillId="0" borderId="11">
      <alignment horizontal="right"/>
    </xf>
    <xf numFmtId="0" fontId="32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5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5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4" fontId="20" fillId="0" borderId="0" applyFill="0" applyBorder="0" applyAlignment="0" applyProtection="0"/>
    <xf numFmtId="234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5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6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8" fontId="14" fillId="0" borderId="0"/>
    <xf numFmtId="239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240" fontId="16" fillId="0" borderId="0"/>
    <xf numFmtId="241" fontId="20" fillId="0" borderId="0"/>
    <xf numFmtId="198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2" fontId="16" fillId="0" borderId="0"/>
    <xf numFmtId="24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244" fontId="14" fillId="0" borderId="0"/>
    <xf numFmtId="239" fontId="16" fillId="0" borderId="0"/>
    <xf numFmtId="239" fontId="16" fillId="0" borderId="0"/>
    <xf numFmtId="0" fontId="24" fillId="0" borderId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90" fontId="14" fillId="0" borderId="0" applyFont="0" applyFill="0" applyBorder="0" applyAlignment="0" applyProtection="0"/>
    <xf numFmtId="218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45" fontId="105" fillId="0" borderId="0">
      <alignment horizontal="right"/>
    </xf>
    <xf numFmtId="245" fontId="105" fillId="0" borderId="0">
      <alignment horizontal="right"/>
    </xf>
    <xf numFmtId="245" fontId="105" fillId="0" borderId="0">
      <alignment horizontal="right"/>
    </xf>
    <xf numFmtId="42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46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1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88" fontId="16" fillId="0" borderId="0" applyFont="0" applyFill="0" applyBorder="0" applyAlignment="0" applyProtection="0"/>
    <xf numFmtId="0" fontId="156" fillId="0" borderId="0"/>
    <xf numFmtId="212" fontId="1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48" fontId="14" fillId="0" borderId="0">
      <protection locked="0"/>
    </xf>
    <xf numFmtId="199" fontId="163" fillId="0" borderId="0"/>
    <xf numFmtId="0" fontId="164" fillId="0" borderId="0"/>
    <xf numFmtId="0" fontId="164" fillId="0" borderId="0"/>
    <xf numFmtId="199" fontId="163" fillId="0" borderId="0"/>
    <xf numFmtId="199" fontId="164" fillId="0" borderId="0"/>
    <xf numFmtId="199" fontId="163" fillId="0" borderId="0"/>
    <xf numFmtId="199" fontId="163" fillId="0" borderId="0"/>
    <xf numFmtId="0" fontId="164" fillId="0" borderId="0"/>
    <xf numFmtId="0" fontId="164" fillId="0" borderId="0"/>
    <xf numFmtId="199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0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217" fontId="20" fillId="0" borderId="0"/>
    <xf numFmtId="217" fontId="20" fillId="0" borderId="0"/>
    <xf numFmtId="39" fontId="166" fillId="0" borderId="0">
      <alignment horizontal="center"/>
    </xf>
    <xf numFmtId="217" fontId="20" fillId="0" borderId="0"/>
    <xf numFmtId="217" fontId="20" fillId="0" borderId="0"/>
    <xf numFmtId="217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217" fontId="20" fillId="0" borderId="0"/>
    <xf numFmtId="0" fontId="84" fillId="0" borderId="0"/>
    <xf numFmtId="217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7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7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7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93" fontId="24" fillId="0" borderId="0" applyFont="0" applyFill="0" applyBorder="0" applyAlignment="0" applyProtection="0"/>
    <xf numFmtId="209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3" fontId="178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0" fontId="3" fillId="0" borderId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215" fontId="20" fillId="0" borderId="0" applyFont="0" applyFill="0" applyBorder="0" applyAlignment="0" applyProtection="0"/>
    <xf numFmtId="0" fontId="193" fillId="0" borderId="38"/>
    <xf numFmtId="0" fontId="194" fillId="0" borderId="38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2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212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208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51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2" fontId="15" fillId="0" borderId="0" applyFont="0" applyFill="0" applyBorder="0" applyAlignment="0" applyProtection="0"/>
    <xf numFmtId="37" fontId="33" fillId="0" borderId="0"/>
    <xf numFmtId="42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2" fontId="201" fillId="0" borderId="0" applyFont="0" applyFill="0" applyBorder="0" applyAlignment="0" applyProtection="0"/>
    <xf numFmtId="207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49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20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46" fontId="124" fillId="69" borderId="0">
      <alignment horizontal="left" vertical="top"/>
    </xf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3">
    <xf numFmtId="0" fontId="0" fillId="0" borderId="0" xfId="0"/>
    <xf numFmtId="196" fontId="9" fillId="0" borderId="0" xfId="3890" applyNumberFormat="1" applyFont="1" applyFill="1" applyBorder="1" applyAlignment="1">
      <alignment horizontal="right"/>
    </xf>
    <xf numFmtId="196" fontId="12" fillId="0" borderId="0" xfId="3890" applyNumberFormat="1" applyFont="1" applyFill="1" applyBorder="1" applyAlignment="1">
      <alignment horizontal="right"/>
    </xf>
    <xf numFmtId="196" fontId="9" fillId="0" borderId="0" xfId="3890" applyNumberFormat="1" applyFont="1" applyFill="1" applyBorder="1" applyAlignment="1">
      <alignment horizontal="center"/>
    </xf>
    <xf numFmtId="196" fontId="10" fillId="0" borderId="0" xfId="3890" applyNumberFormat="1" applyFont="1" applyFill="1" applyAlignment="1">
      <alignment horizontal="right"/>
    </xf>
    <xf numFmtId="196" fontId="9" fillId="0" borderId="12" xfId="3890" applyNumberFormat="1" applyFont="1" applyFill="1" applyBorder="1" applyAlignment="1">
      <alignment horizontal="right"/>
    </xf>
    <xf numFmtId="196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6" fontId="10" fillId="0" borderId="13" xfId="3890" applyNumberFormat="1" applyFont="1" applyFill="1" applyBorder="1" applyAlignment="1">
      <alignment horizontal="center"/>
    </xf>
    <xf numFmtId="196" fontId="0" fillId="0" borderId="0" xfId="3890" applyNumberFormat="1" applyFont="1" applyFill="1" applyBorder="1" applyAlignment="1">
      <alignment horizontal="center"/>
    </xf>
    <xf numFmtId="196" fontId="10" fillId="0" borderId="0" xfId="3890" applyNumberFormat="1" applyFont="1" applyFill="1"/>
    <xf numFmtId="196" fontId="0" fillId="0" borderId="12" xfId="3890" applyNumberFormat="1" applyFont="1" applyFill="1" applyBorder="1"/>
    <xf numFmtId="196" fontId="9" fillId="0" borderId="0" xfId="3890" applyNumberFormat="1" applyFont="1" applyFill="1" applyBorder="1" applyAlignment="1"/>
    <xf numFmtId="196" fontId="10" fillId="0" borderId="0" xfId="3890" applyNumberFormat="1" applyFont="1" applyFill="1" applyBorder="1" applyAlignment="1">
      <alignment horizontal="right"/>
    </xf>
    <xf numFmtId="196" fontId="10" fillId="0" borderId="12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right"/>
    </xf>
    <xf numFmtId="196" fontId="0" fillId="0" borderId="0" xfId="3890" applyNumberFormat="1" applyFont="1" applyFill="1" applyAlignment="1">
      <alignment horizontal="right"/>
    </xf>
    <xf numFmtId="196" fontId="0" fillId="0" borderId="0" xfId="3890" applyNumberFormat="1" applyFont="1" applyFill="1" applyBorder="1" applyAlignment="1">
      <alignment horizontal="right"/>
    </xf>
    <xf numFmtId="196" fontId="0" fillId="0" borderId="12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4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95" fontId="10" fillId="0" borderId="0" xfId="5834" applyNumberFormat="1" applyFont="1" applyFill="1" applyBorder="1" applyAlignment="1">
      <alignment horizontal="right"/>
    </xf>
    <xf numFmtId="195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49" fontId="19" fillId="0" borderId="0" xfId="5834" applyNumberFormat="1" applyFont="1" applyFill="1" applyBorder="1" applyAlignment="1"/>
    <xf numFmtId="194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94" fontId="9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6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6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6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2" fontId="9" fillId="0" borderId="0" xfId="3890" applyFont="1" applyFill="1" applyBorder="1" applyAlignment="1"/>
    <xf numFmtId="196" fontId="10" fillId="0" borderId="0" xfId="9814" applyNumberFormat="1" applyFont="1" applyFill="1"/>
    <xf numFmtId="196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6" fontId="0" fillId="0" borderId="0" xfId="3890" applyNumberFormat="1" applyFont="1" applyFill="1" applyAlignment="1"/>
    <xf numFmtId="196" fontId="9" fillId="0" borderId="0" xfId="3890" applyNumberFormat="1" applyFont="1" applyFill="1" applyAlignment="1"/>
    <xf numFmtId="196" fontId="9" fillId="0" borderId="0" xfId="3890" applyNumberFormat="1" applyFont="1" applyBorder="1" applyAlignment="1">
      <alignment horizontal="center"/>
    </xf>
    <xf numFmtId="196" fontId="9" fillId="0" borderId="0" xfId="3890" applyNumberFormat="1" applyFont="1" applyFill="1" applyAlignment="1">
      <alignment horizontal="center"/>
    </xf>
    <xf numFmtId="196" fontId="10" fillId="0" borderId="0" xfId="3890" applyNumberFormat="1" applyFont="1" applyFill="1" applyBorder="1" applyAlignment="1"/>
    <xf numFmtId="196" fontId="10" fillId="0" borderId="13" xfId="3890" applyNumberFormat="1" applyFont="1" applyFill="1" applyBorder="1" applyAlignment="1"/>
    <xf numFmtId="196" fontId="10" fillId="0" borderId="13" xfId="3890" applyNumberFormat="1" applyFont="1" applyFill="1" applyBorder="1" applyAlignment="1">
      <alignment horizontal="right"/>
    </xf>
    <xf numFmtId="196" fontId="7" fillId="0" borderId="0" xfId="3890" applyNumberFormat="1" applyFont="1" applyFill="1" applyBorder="1" applyAlignment="1">
      <alignment horizontal="right"/>
    </xf>
    <xf numFmtId="196" fontId="91" fillId="0" borderId="0" xfId="389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>
      <alignment vertical="center"/>
    </xf>
    <xf numFmtId="196" fontId="9" fillId="0" borderId="0" xfId="3890" applyNumberFormat="1" applyFont="1" applyFill="1" applyBorder="1" applyAlignment="1">
      <alignment horizontal="right" vertical="center"/>
    </xf>
    <xf numFmtId="196" fontId="28" fillId="0" borderId="0" xfId="3890" applyNumberFormat="1" applyFont="1" applyFill="1" applyBorder="1" applyAlignment="1">
      <alignment horizontal="right"/>
    </xf>
    <xf numFmtId="196" fontId="7" fillId="0" borderId="6" xfId="3890" applyNumberFormat="1" applyFont="1" applyFill="1" applyBorder="1" applyAlignment="1">
      <alignment horizontal="right"/>
    </xf>
    <xf numFmtId="196" fontId="9" fillId="0" borderId="0" xfId="3890" applyNumberFormat="1" applyFont="1" applyFill="1" applyAlignment="1">
      <alignment horizontal="right"/>
    </xf>
    <xf numFmtId="196" fontId="0" fillId="0" borderId="0" xfId="3890" applyNumberFormat="1" applyFont="1" applyFill="1"/>
    <xf numFmtId="196" fontId="10" fillId="0" borderId="0" xfId="3890" applyNumberFormat="1" applyFont="1" applyFill="1" applyBorder="1" applyAlignment="1">
      <alignment vertical="center"/>
    </xf>
    <xf numFmtId="196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192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196" fontId="10" fillId="0" borderId="0" xfId="3890" applyNumberFormat="1" applyFont="1" applyBorder="1" applyAlignment="1">
      <alignment horizontal="right"/>
    </xf>
    <xf numFmtId="196" fontId="10" fillId="0" borderId="0" xfId="3890" applyNumberFormat="1" applyFont="1" applyBorder="1"/>
    <xf numFmtId="196" fontId="9" fillId="0" borderId="0" xfId="3890" applyNumberFormat="1" applyFont="1" applyBorder="1" applyAlignment="1"/>
    <xf numFmtId="196" fontId="10" fillId="0" borderId="0" xfId="3890" applyNumberFormat="1" applyFont="1" applyFill="1" applyBorder="1"/>
    <xf numFmtId="0" fontId="8" fillId="0" borderId="0" xfId="0" applyFont="1" applyFill="1" applyBorder="1" applyAlignment="1">
      <alignment horizontal="center"/>
    </xf>
    <xf numFmtId="194" fontId="0" fillId="0" borderId="0" xfId="0" applyNumberFormat="1" applyAlignment="1">
      <alignment horizontal="right"/>
    </xf>
    <xf numFmtId="0" fontId="8" fillId="0" borderId="0" xfId="0" applyFont="1" applyFill="1" applyBorder="1" applyAlignment="1">
      <alignment horizontal="center"/>
    </xf>
    <xf numFmtId="192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96" fontId="9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96" fontId="0" fillId="0" borderId="0" xfId="0" applyNumberFormat="1" applyFont="1" applyFill="1" applyBorder="1" applyAlignment="1"/>
    <xf numFmtId="196" fontId="0" fillId="0" borderId="0" xfId="0" applyNumberFormat="1" applyFont="1" applyFill="1" applyAlignment="1"/>
    <xf numFmtId="49" fontId="0" fillId="0" borderId="0" xfId="0" applyNumberForma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4" fontId="12" fillId="0" borderId="12" xfId="0" applyNumberFormat="1" applyFont="1" applyFill="1" applyBorder="1" applyAlignment="1">
      <alignment horizontal="right"/>
    </xf>
    <xf numFmtId="192" fontId="12" fillId="0" borderId="12" xfId="3890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เปอร์เซ็นต์ 2" xfId="936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Q"/>
      <sheetName val="Cost center"/>
      <sheetName val="MasterTB"/>
      <sheetName val="O1"/>
      <sheetName val="Div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FSALES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BS"/>
      <sheetName val="Reason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STart"/>
      <sheetName val="DataValidation_NotDelete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etail"/>
      <sheetName val="BS"/>
      <sheetName val="Vessel Carbon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>
        <row r="6">
          <cell r="A6" t="str">
            <v>1-01-01-03-020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SUMMARY"/>
      <sheetName val="CASH98"/>
      <sheetName val="tpc"/>
      <sheetName val="BS"/>
      <sheetName val="CF (2)"/>
      <sheetName val="TB as of Sep 2002"/>
      <sheetName val="TBBR"/>
      <sheetName val="시산표"/>
      <sheetName val="SUMFREIGHT"/>
      <sheetName val="properties"/>
      <sheetName val="Q3-13"/>
      <sheetName val="I02-งวด.ผรม.หลัก-ย่อย-วัสดุ"/>
      <sheetName val="Sheet2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1.AR-Export"/>
      <sheetName val="TrialBalance Q3-2002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ค่าวัสดุ 11.01.07"/>
      <sheetName val="Active Aug'17"/>
      <sheetName val="RawData"/>
      <sheetName val="1PNX_2014"/>
      <sheetName val="Ratio for Transition"/>
      <sheetName val="Lists"/>
      <sheetName val="General Assumption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zoomScaleSheetLayoutView="80" workbookViewId="0"/>
  </sheetViews>
  <sheetFormatPr defaultColWidth="9.140625" defaultRowHeight="23.25" customHeight="1"/>
  <cols>
    <col min="1" max="1" width="58.5703125" style="23" customWidth="1"/>
    <col min="2" max="2" width="9.140625" style="22"/>
    <col min="3" max="3" width="1.7109375" style="23" customWidth="1"/>
    <col min="4" max="4" width="13.140625" style="23" customWidth="1"/>
    <col min="5" max="5" width="1.7109375" style="23" customWidth="1"/>
    <col min="6" max="6" width="13.140625" style="23" customWidth="1"/>
    <col min="7" max="7" width="9.140625" style="24"/>
    <col min="8" max="8" width="13.5703125" style="111" bestFit="1" customWidth="1"/>
    <col min="9" max="9" width="13.85546875" style="24" bestFit="1" customWidth="1"/>
    <col min="10" max="10" width="11.28515625" style="24" bestFit="1" customWidth="1"/>
    <col min="11" max="16384" width="9.140625" style="24"/>
  </cols>
  <sheetData>
    <row r="1" spans="1:8" ht="23.25" customHeight="1">
      <c r="A1" s="21" t="s">
        <v>69</v>
      </c>
    </row>
    <row r="2" spans="1:8" ht="23.25" customHeight="1">
      <c r="A2" s="25" t="s">
        <v>56</v>
      </c>
    </row>
    <row r="3" spans="1:8" ht="23.25" customHeight="1">
      <c r="A3" s="145" t="s">
        <v>129</v>
      </c>
    </row>
    <row r="4" spans="1:8" ht="23.1" customHeight="1">
      <c r="A4" s="21"/>
    </row>
    <row r="5" spans="1:8" ht="23.25" customHeight="1">
      <c r="A5" s="21" t="s">
        <v>25</v>
      </c>
      <c r="B5" s="140" t="s">
        <v>0</v>
      </c>
      <c r="D5" s="27" t="s">
        <v>130</v>
      </c>
      <c r="F5" s="27" t="s">
        <v>84</v>
      </c>
    </row>
    <row r="6" spans="1:8" ht="23.25" customHeight="1">
      <c r="A6" s="24"/>
      <c r="B6" s="24"/>
      <c r="C6" s="27"/>
      <c r="D6" s="27">
        <v>2564</v>
      </c>
      <c r="E6" s="27"/>
      <c r="F6" s="27">
        <v>2563</v>
      </c>
    </row>
    <row r="7" spans="1:8" ht="23.25" customHeight="1">
      <c r="A7" s="21"/>
      <c r="B7" s="144"/>
      <c r="C7" s="27"/>
      <c r="D7" s="146" t="s">
        <v>104</v>
      </c>
      <c r="E7" s="27"/>
      <c r="F7" s="27"/>
    </row>
    <row r="8" spans="1:8" ht="23.25" customHeight="1">
      <c r="B8" s="140"/>
      <c r="C8" s="27"/>
      <c r="D8" s="167" t="s">
        <v>37</v>
      </c>
      <c r="E8" s="167"/>
      <c r="F8" s="167"/>
    </row>
    <row r="9" spans="1:8" ht="23.25" customHeight="1">
      <c r="A9" s="28" t="s">
        <v>1</v>
      </c>
      <c r="D9" s="29"/>
      <c r="E9" s="29"/>
      <c r="F9" s="29"/>
    </row>
    <row r="10" spans="1:8" ht="23.25" customHeight="1">
      <c r="A10" s="30" t="s">
        <v>2</v>
      </c>
      <c r="B10" s="140"/>
      <c r="C10" s="31"/>
      <c r="D10" s="17">
        <v>4773642</v>
      </c>
      <c r="E10" s="17"/>
      <c r="F10" s="17">
        <v>25127640</v>
      </c>
    </row>
    <row r="11" spans="1:8" ht="23.25" customHeight="1">
      <c r="A11" s="30" t="s">
        <v>98</v>
      </c>
      <c r="B11" s="142">
        <v>7</v>
      </c>
      <c r="C11" s="31"/>
      <c r="D11" s="17">
        <v>12041760</v>
      </c>
      <c r="E11" s="17"/>
      <c r="F11" s="17">
        <v>0</v>
      </c>
    </row>
    <row r="12" spans="1:8" ht="23.25" customHeight="1">
      <c r="A12" s="30" t="s">
        <v>70</v>
      </c>
      <c r="B12" s="140">
        <v>3</v>
      </c>
      <c r="C12" s="31"/>
      <c r="D12" s="17">
        <v>541011</v>
      </c>
      <c r="E12" s="17"/>
      <c r="F12" s="17">
        <v>329043</v>
      </c>
    </row>
    <row r="13" spans="1:8" ht="23.25" customHeight="1">
      <c r="A13" s="147" t="s">
        <v>116</v>
      </c>
      <c r="B13" s="140">
        <v>3</v>
      </c>
      <c r="C13" s="31"/>
      <c r="D13" s="17">
        <v>39326094</v>
      </c>
      <c r="E13" s="17"/>
      <c r="F13" s="17">
        <v>32492002</v>
      </c>
    </row>
    <row r="14" spans="1:8" ht="23.25" customHeight="1">
      <c r="A14" s="30" t="s">
        <v>3</v>
      </c>
      <c r="B14" s="140"/>
      <c r="C14" s="31"/>
      <c r="D14" s="17">
        <v>67301</v>
      </c>
      <c r="E14" s="17"/>
      <c r="F14" s="17">
        <v>79580</v>
      </c>
      <c r="H14" s="106"/>
    </row>
    <row r="15" spans="1:8" ht="23.25" customHeight="1">
      <c r="A15" s="33" t="s">
        <v>4</v>
      </c>
      <c r="B15" s="140"/>
      <c r="C15" s="31"/>
      <c r="D15" s="122">
        <f>SUM(D10:D14)</f>
        <v>56749808</v>
      </c>
      <c r="E15" s="13"/>
      <c r="F15" s="122">
        <f>SUM(F10:F14)</f>
        <v>58028265</v>
      </c>
    </row>
    <row r="16" spans="1:8" ht="23.25" customHeight="1">
      <c r="A16" s="35"/>
      <c r="B16" s="140"/>
      <c r="C16" s="31"/>
      <c r="D16" s="17"/>
      <c r="E16" s="17"/>
      <c r="F16" s="17"/>
    </row>
    <row r="17" spans="1:8" ht="23.25" customHeight="1">
      <c r="A17" s="28" t="s">
        <v>5</v>
      </c>
      <c r="B17" s="140"/>
      <c r="C17" s="31"/>
      <c r="D17" s="17"/>
      <c r="E17" s="17"/>
      <c r="F17" s="17"/>
    </row>
    <row r="18" spans="1:8" ht="23.25" customHeight="1">
      <c r="A18" s="30" t="s">
        <v>51</v>
      </c>
      <c r="B18" s="140"/>
      <c r="C18" s="31"/>
      <c r="D18" s="12">
        <v>350121</v>
      </c>
      <c r="E18" s="17"/>
      <c r="F18" s="12">
        <v>350121</v>
      </c>
    </row>
    <row r="19" spans="1:8" ht="23.25" customHeight="1">
      <c r="A19" s="30" t="s">
        <v>50</v>
      </c>
      <c r="B19" s="140">
        <v>4</v>
      </c>
      <c r="C19" s="31"/>
      <c r="D19" s="1">
        <v>37217172</v>
      </c>
      <c r="E19" s="17"/>
      <c r="F19" s="1">
        <v>34447438</v>
      </c>
    </row>
    <row r="20" spans="1:8" ht="23.25" customHeight="1">
      <c r="A20" s="36" t="s">
        <v>57</v>
      </c>
      <c r="B20" s="140"/>
      <c r="C20" s="31"/>
      <c r="D20" s="1">
        <v>304846</v>
      </c>
      <c r="E20" s="17"/>
      <c r="F20" s="1">
        <v>306886</v>
      </c>
      <c r="G20" s="105"/>
    </row>
    <row r="21" spans="1:8" ht="23.25" customHeight="1">
      <c r="A21" s="30" t="s">
        <v>40</v>
      </c>
      <c r="B21" s="140"/>
      <c r="C21" s="31"/>
      <c r="D21" s="2">
        <v>323046</v>
      </c>
      <c r="E21" s="17"/>
      <c r="F21" s="2">
        <v>324220</v>
      </c>
      <c r="G21" s="148"/>
      <c r="H21" s="148"/>
    </row>
    <row r="22" spans="1:8" s="37" customFormat="1" ht="23.25" customHeight="1">
      <c r="A22" s="23" t="s">
        <v>95</v>
      </c>
      <c r="B22" s="140"/>
      <c r="C22" s="27"/>
      <c r="D22" s="1">
        <v>78595</v>
      </c>
      <c r="E22" s="9"/>
      <c r="F22" s="1">
        <v>60510</v>
      </c>
      <c r="H22" s="143"/>
    </row>
    <row r="23" spans="1:8" ht="23.25" customHeight="1">
      <c r="A23" s="30" t="s">
        <v>39</v>
      </c>
      <c r="B23" s="140"/>
      <c r="C23" s="31"/>
      <c r="D23" s="2">
        <v>103886</v>
      </c>
      <c r="E23" s="17"/>
      <c r="F23" s="2">
        <v>75006</v>
      </c>
    </row>
    <row r="24" spans="1:8" ht="23.25" customHeight="1">
      <c r="A24" s="30" t="s">
        <v>38</v>
      </c>
      <c r="B24" s="140"/>
      <c r="C24" s="31"/>
      <c r="D24" s="5">
        <v>112019</v>
      </c>
      <c r="E24" s="17"/>
      <c r="F24" s="5">
        <v>66814</v>
      </c>
    </row>
    <row r="25" spans="1:8" ht="23.25" customHeight="1">
      <c r="A25" s="33" t="s">
        <v>6</v>
      </c>
      <c r="C25" s="31"/>
      <c r="D25" s="122">
        <f>SUM(D18:D24)</f>
        <v>38489685</v>
      </c>
      <c r="E25" s="13"/>
      <c r="F25" s="122">
        <f>SUM(F18:F24)</f>
        <v>35630995</v>
      </c>
    </row>
    <row r="26" spans="1:8" ht="23.25" customHeight="1">
      <c r="A26" s="33"/>
      <c r="C26" s="31"/>
      <c r="D26" s="13"/>
      <c r="E26" s="13"/>
      <c r="F26" s="13"/>
    </row>
    <row r="27" spans="1:8" ht="23.25" customHeight="1" thickBot="1">
      <c r="A27" s="33" t="s">
        <v>7</v>
      </c>
      <c r="C27" s="31"/>
      <c r="D27" s="15">
        <f>D15+D25</f>
        <v>95239493</v>
      </c>
      <c r="E27" s="13"/>
      <c r="F27" s="15">
        <f>F15+F25</f>
        <v>93659260</v>
      </c>
    </row>
    <row r="28" spans="1:8" ht="23.25" customHeight="1" thickTop="1">
      <c r="A28" s="33"/>
      <c r="C28" s="31"/>
      <c r="D28" s="13"/>
      <c r="E28" s="13"/>
      <c r="F28" s="13"/>
    </row>
    <row r="29" spans="1:8" ht="23.25" customHeight="1">
      <c r="A29" s="21" t="s">
        <v>69</v>
      </c>
      <c r="C29" s="31"/>
      <c r="D29" s="34"/>
      <c r="E29" s="34"/>
      <c r="F29" s="34"/>
    </row>
    <row r="30" spans="1:8" ht="23.25" customHeight="1">
      <c r="A30" s="25" t="s">
        <v>56</v>
      </c>
    </row>
    <row r="31" spans="1:8" ht="23.25" customHeight="1">
      <c r="A31" s="145" t="s">
        <v>129</v>
      </c>
    </row>
    <row r="32" spans="1:8" ht="23.1" customHeight="1">
      <c r="A32" s="21"/>
    </row>
    <row r="33" spans="1:6" ht="23.25" customHeight="1">
      <c r="A33" s="39" t="s">
        <v>8</v>
      </c>
      <c r="B33" s="140" t="s">
        <v>0</v>
      </c>
      <c r="D33" s="27" t="s">
        <v>130</v>
      </c>
      <c r="F33" s="27" t="s">
        <v>84</v>
      </c>
    </row>
    <row r="34" spans="1:6" ht="23.25" customHeight="1">
      <c r="C34" s="27"/>
      <c r="D34" s="27">
        <v>2564</v>
      </c>
      <c r="E34" s="27"/>
      <c r="F34" s="27">
        <v>2563</v>
      </c>
    </row>
    <row r="35" spans="1:6" ht="23.25" customHeight="1">
      <c r="C35" s="27"/>
      <c r="D35" s="146" t="s">
        <v>104</v>
      </c>
      <c r="E35" s="27"/>
      <c r="F35" s="27"/>
    </row>
    <row r="36" spans="1:6" ht="23.25" customHeight="1">
      <c r="A36" s="38"/>
      <c r="B36" s="140"/>
      <c r="C36" s="27"/>
      <c r="D36" s="167" t="s">
        <v>37</v>
      </c>
      <c r="E36" s="167"/>
      <c r="F36" s="167"/>
    </row>
    <row r="37" spans="1:6" ht="23.25" customHeight="1">
      <c r="A37" s="40" t="s">
        <v>9</v>
      </c>
      <c r="B37" s="140"/>
      <c r="D37" s="29"/>
      <c r="E37" s="29"/>
      <c r="F37" s="29"/>
    </row>
    <row r="38" spans="1:6" ht="23.25" customHeight="1">
      <c r="A38" s="23" t="s">
        <v>89</v>
      </c>
      <c r="B38" s="140">
        <v>5</v>
      </c>
      <c r="C38" s="31"/>
      <c r="D38" s="32">
        <v>13870000</v>
      </c>
      <c r="E38" s="32"/>
      <c r="F38" s="141">
        <v>7700000</v>
      </c>
    </row>
    <row r="39" spans="1:6" ht="23.25" customHeight="1">
      <c r="A39" s="23" t="s">
        <v>79</v>
      </c>
      <c r="B39" s="154">
        <v>3</v>
      </c>
      <c r="C39" s="31"/>
      <c r="D39" s="1">
        <v>476368</v>
      </c>
      <c r="E39" s="17"/>
      <c r="F39" s="1">
        <v>285570</v>
      </c>
    </row>
    <row r="40" spans="1:6" ht="23.25" customHeight="1">
      <c r="A40" s="23" t="s">
        <v>126</v>
      </c>
      <c r="B40" s="140"/>
      <c r="C40" s="31"/>
      <c r="D40" s="1"/>
      <c r="E40" s="17"/>
      <c r="F40" s="1"/>
    </row>
    <row r="41" spans="1:6" ht="23.25" customHeight="1">
      <c r="A41" s="23" t="s">
        <v>127</v>
      </c>
      <c r="B41" s="158">
        <v>5</v>
      </c>
      <c r="C41" s="31"/>
      <c r="D41" s="1">
        <v>2999877</v>
      </c>
      <c r="E41" s="17"/>
      <c r="F41" s="1">
        <v>14998088</v>
      </c>
    </row>
    <row r="42" spans="1:6" ht="21.75">
      <c r="A42" s="23" t="s">
        <v>93</v>
      </c>
      <c r="B42" s="140">
        <v>5</v>
      </c>
      <c r="C42" s="31"/>
      <c r="D42" s="9">
        <v>38579</v>
      </c>
      <c r="E42" s="17"/>
      <c r="F42" s="9">
        <v>37119</v>
      </c>
    </row>
    <row r="43" spans="1:6" ht="23.25" customHeight="1">
      <c r="A43" s="23" t="s">
        <v>117</v>
      </c>
      <c r="B43" s="140" t="s">
        <v>152</v>
      </c>
      <c r="C43" s="31"/>
      <c r="D43" s="9">
        <v>626815</v>
      </c>
      <c r="E43" s="17"/>
      <c r="F43" s="9">
        <v>700035</v>
      </c>
    </row>
    <row r="44" spans="1:6" ht="23.25" customHeight="1">
      <c r="A44" s="42" t="s">
        <v>96</v>
      </c>
      <c r="B44" s="140"/>
      <c r="C44" s="31"/>
      <c r="D44" s="5">
        <v>20276</v>
      </c>
      <c r="E44" s="17"/>
      <c r="F44" s="5">
        <v>19359</v>
      </c>
    </row>
    <row r="45" spans="1:6" ht="23.25" customHeight="1">
      <c r="A45" s="41" t="s">
        <v>10</v>
      </c>
      <c r="B45" s="140"/>
      <c r="C45" s="31"/>
      <c r="D45" s="14">
        <f>SUM(D38:D44)</f>
        <v>18031915</v>
      </c>
      <c r="E45" s="13"/>
      <c r="F45" s="14">
        <f>SUM(F38:F44)</f>
        <v>23740171</v>
      </c>
    </row>
    <row r="46" spans="1:6" ht="23.25" customHeight="1">
      <c r="A46" s="41"/>
      <c r="B46" s="140"/>
      <c r="C46" s="31"/>
      <c r="D46" s="17"/>
      <c r="E46" s="17"/>
      <c r="F46" s="17"/>
    </row>
    <row r="47" spans="1:6" ht="23.25" customHeight="1">
      <c r="A47" s="40" t="s">
        <v>11</v>
      </c>
      <c r="B47" s="140"/>
      <c r="C47" s="31"/>
      <c r="D47" s="17"/>
      <c r="E47" s="17"/>
      <c r="F47" s="17"/>
    </row>
    <row r="48" spans="1:6" ht="23.25" customHeight="1">
      <c r="A48" s="42" t="s">
        <v>83</v>
      </c>
      <c r="B48" s="140">
        <v>5</v>
      </c>
      <c r="C48" s="31"/>
      <c r="D48" s="127">
        <v>4995902</v>
      </c>
      <c r="E48" s="17"/>
      <c r="F48" s="127">
        <v>4995304</v>
      </c>
    </row>
    <row r="49" spans="1:8" s="23" customFormat="1" ht="23.25" customHeight="1">
      <c r="A49" s="42" t="s">
        <v>90</v>
      </c>
      <c r="B49" s="140">
        <v>5</v>
      </c>
      <c r="C49" s="31"/>
      <c r="D49" s="127">
        <v>96773</v>
      </c>
      <c r="E49" s="17"/>
      <c r="F49" s="127">
        <v>98278</v>
      </c>
      <c r="H49" s="7"/>
    </row>
    <row r="50" spans="1:8" s="23" customFormat="1" ht="23.25" customHeight="1">
      <c r="A50" s="42" t="s">
        <v>136</v>
      </c>
      <c r="B50" s="162" t="s">
        <v>153</v>
      </c>
      <c r="C50" s="31"/>
      <c r="D50" s="127">
        <v>5491859</v>
      </c>
      <c r="E50" s="17"/>
      <c r="F50" s="127">
        <v>0</v>
      </c>
      <c r="H50" s="7"/>
    </row>
    <row r="51" spans="1:8" s="23" customFormat="1" ht="23.25" customHeight="1">
      <c r="A51" s="42" t="s">
        <v>71</v>
      </c>
      <c r="B51" s="140"/>
      <c r="C51" s="31"/>
      <c r="D51" s="127">
        <v>532068</v>
      </c>
      <c r="E51" s="17"/>
      <c r="F51" s="127">
        <v>381643</v>
      </c>
      <c r="H51" s="7"/>
    </row>
    <row r="52" spans="1:8" ht="23.25" customHeight="1">
      <c r="A52" s="23" t="s">
        <v>99</v>
      </c>
      <c r="B52" s="154"/>
      <c r="C52" s="31"/>
      <c r="D52" s="5">
        <v>10274</v>
      </c>
      <c r="E52" s="17"/>
      <c r="F52" s="5">
        <v>11040</v>
      </c>
    </row>
    <row r="53" spans="1:8" ht="23.25" customHeight="1">
      <c r="A53" s="41" t="s">
        <v>61</v>
      </c>
      <c r="B53" s="140"/>
      <c r="C53" s="31"/>
      <c r="D53" s="14">
        <f>SUM(D48:D52)</f>
        <v>11126876</v>
      </c>
      <c r="E53" s="17"/>
      <c r="F53" s="14">
        <f>SUM(F48:F52)</f>
        <v>5486265</v>
      </c>
    </row>
    <row r="54" spans="1:8" ht="13.5" customHeight="1">
      <c r="B54" s="140"/>
      <c r="C54" s="31"/>
      <c r="D54" s="17"/>
      <c r="E54" s="17"/>
      <c r="F54" s="17"/>
    </row>
    <row r="55" spans="1:8" ht="23.25" customHeight="1">
      <c r="A55" s="41" t="s">
        <v>12</v>
      </c>
      <c r="B55" s="140"/>
      <c r="C55" s="31"/>
      <c r="D55" s="14">
        <f>D45+D53</f>
        <v>29158791</v>
      </c>
      <c r="E55" s="13"/>
      <c r="F55" s="14">
        <f>F45+F53</f>
        <v>29226436</v>
      </c>
    </row>
    <row r="56" spans="1:8" ht="23.25" customHeight="1">
      <c r="A56" s="41"/>
      <c r="B56" s="140"/>
      <c r="C56" s="31"/>
      <c r="D56" s="34"/>
      <c r="E56" s="34"/>
      <c r="F56" s="34"/>
    </row>
    <row r="57" spans="1:8" ht="23.25" customHeight="1">
      <c r="A57" s="21" t="s">
        <v>69</v>
      </c>
      <c r="B57" s="140"/>
      <c r="C57" s="31"/>
      <c r="D57" s="34"/>
      <c r="E57" s="34"/>
      <c r="F57" s="34"/>
    </row>
    <row r="58" spans="1:8" ht="23.25" customHeight="1">
      <c r="A58" s="25" t="s">
        <v>56</v>
      </c>
    </row>
    <row r="59" spans="1:8" ht="23.25" customHeight="1">
      <c r="A59" s="25" t="s">
        <v>129</v>
      </c>
    </row>
    <row r="60" spans="1:8" ht="23.25" customHeight="1">
      <c r="A60" s="25"/>
    </row>
    <row r="61" spans="1:8" ht="23.25" customHeight="1">
      <c r="A61" s="21" t="s">
        <v>8</v>
      </c>
      <c r="D61" s="27" t="s">
        <v>130</v>
      </c>
      <c r="F61" s="27" t="s">
        <v>84</v>
      </c>
    </row>
    <row r="62" spans="1:8" ht="23.25" customHeight="1">
      <c r="A62" s="21"/>
      <c r="B62" s="140"/>
      <c r="C62" s="27"/>
      <c r="D62" s="27">
        <v>2564</v>
      </c>
      <c r="E62" s="27"/>
      <c r="F62" s="27">
        <v>2563</v>
      </c>
    </row>
    <row r="63" spans="1:8" ht="23.25" customHeight="1">
      <c r="A63" s="21"/>
      <c r="B63" s="144"/>
      <c r="C63" s="27"/>
      <c r="D63" s="146" t="s">
        <v>104</v>
      </c>
      <c r="E63" s="27"/>
      <c r="F63" s="27"/>
    </row>
    <row r="64" spans="1:8" ht="23.25" customHeight="1">
      <c r="A64" s="41"/>
      <c r="B64" s="140"/>
      <c r="C64" s="27"/>
      <c r="D64" s="167" t="s">
        <v>37</v>
      </c>
      <c r="E64" s="167"/>
      <c r="F64" s="167"/>
    </row>
    <row r="65" spans="1:10" ht="23.25" customHeight="1">
      <c r="A65" s="40" t="s">
        <v>13</v>
      </c>
      <c r="B65" s="140"/>
      <c r="C65" s="31"/>
      <c r="D65" s="32"/>
      <c r="E65" s="32"/>
      <c r="F65" s="32"/>
    </row>
    <row r="66" spans="1:10" s="23" customFormat="1" ht="23.25" customHeight="1">
      <c r="A66" s="23" t="s">
        <v>24</v>
      </c>
      <c r="B66" s="140"/>
      <c r="C66" s="31"/>
      <c r="D66" s="32"/>
      <c r="E66" s="32"/>
      <c r="F66" s="32"/>
      <c r="H66" s="7"/>
    </row>
    <row r="67" spans="1:10" s="23" customFormat="1" ht="23.25" customHeight="1">
      <c r="A67" s="149" t="s">
        <v>43</v>
      </c>
      <c r="B67" s="144"/>
      <c r="C67" s="31"/>
      <c r="D67" s="32"/>
      <c r="E67" s="32"/>
      <c r="F67" s="32"/>
      <c r="H67" s="7"/>
    </row>
    <row r="68" spans="1:10" ht="23.25" customHeight="1" thickBot="1">
      <c r="A68" s="150" t="s">
        <v>105</v>
      </c>
      <c r="C68" s="31"/>
      <c r="D68" s="128">
        <v>4500000</v>
      </c>
      <c r="E68" s="13"/>
      <c r="F68" s="128">
        <v>4500000</v>
      </c>
    </row>
    <row r="69" spans="1:10" ht="23.25" customHeight="1" thickTop="1">
      <c r="A69" s="149" t="s">
        <v>44</v>
      </c>
      <c r="C69" s="31"/>
      <c r="D69" s="123"/>
      <c r="E69" s="13"/>
      <c r="F69" s="123"/>
    </row>
    <row r="70" spans="1:10" ht="23.25" customHeight="1">
      <c r="A70" s="150" t="s">
        <v>118</v>
      </c>
      <c r="B70" s="140"/>
      <c r="C70" s="31"/>
      <c r="D70" s="2">
        <v>4292920</v>
      </c>
      <c r="E70" s="17"/>
      <c r="F70" s="2">
        <v>4292920</v>
      </c>
    </row>
    <row r="71" spans="1:10" ht="23.25" customHeight="1">
      <c r="A71" s="23" t="s">
        <v>143</v>
      </c>
      <c r="B71" s="163"/>
      <c r="C71" s="31"/>
      <c r="D71" s="2">
        <v>40860245</v>
      </c>
      <c r="E71" s="17"/>
      <c r="F71" s="2">
        <v>40860245</v>
      </c>
    </row>
    <row r="72" spans="1:10" s="23" customFormat="1" ht="23.25" customHeight="1">
      <c r="A72" s="23" t="s">
        <v>14</v>
      </c>
      <c r="B72" s="27"/>
      <c r="C72" s="31"/>
      <c r="D72" s="17"/>
      <c r="E72" s="17"/>
      <c r="F72" s="17"/>
      <c r="H72" s="7"/>
    </row>
    <row r="73" spans="1:10" ht="23.25" customHeight="1">
      <c r="A73" s="22" t="s">
        <v>32</v>
      </c>
      <c r="B73" s="140"/>
      <c r="C73" s="31"/>
      <c r="D73" s="17"/>
      <c r="E73" s="17"/>
      <c r="F73" s="17"/>
    </row>
    <row r="74" spans="1:10" ht="23.25" customHeight="1">
      <c r="A74" s="23" t="s">
        <v>52</v>
      </c>
      <c r="B74" s="140"/>
      <c r="C74" s="31"/>
      <c r="D74" s="2">
        <v>337700</v>
      </c>
      <c r="E74" s="17"/>
      <c r="F74" s="2">
        <v>337700</v>
      </c>
      <c r="I74" s="12"/>
      <c r="J74" s="12"/>
    </row>
    <row r="75" spans="1:10" ht="23.25" customHeight="1">
      <c r="A75" s="23" t="s">
        <v>53</v>
      </c>
      <c r="B75" s="140"/>
      <c r="C75" s="31"/>
      <c r="D75" s="2">
        <v>3000</v>
      </c>
      <c r="E75" s="17"/>
      <c r="F75" s="2">
        <v>3000</v>
      </c>
      <c r="I75" s="108"/>
    </row>
    <row r="76" spans="1:10" ht="23.25" customHeight="1">
      <c r="A76" s="22" t="s">
        <v>33</v>
      </c>
      <c r="B76" s="154"/>
      <c r="C76" s="31"/>
      <c r="D76" s="2">
        <v>20586837</v>
      </c>
      <c r="E76" s="17"/>
      <c r="F76" s="2">
        <v>18938959</v>
      </c>
      <c r="I76" s="12"/>
      <c r="J76" s="108"/>
    </row>
    <row r="77" spans="1:10" ht="23.25" customHeight="1">
      <c r="A77" s="41" t="s">
        <v>16</v>
      </c>
      <c r="B77" s="140"/>
      <c r="C77" s="31"/>
      <c r="D77" s="122">
        <f>SUM(D70:D76)</f>
        <v>66080702</v>
      </c>
      <c r="E77" s="13"/>
      <c r="F77" s="122">
        <f>SUM(F70:F76)</f>
        <v>64432824</v>
      </c>
      <c r="I77" s="108"/>
    </row>
    <row r="78" spans="1:10" ht="23.25" customHeight="1">
      <c r="A78" s="41"/>
      <c r="B78" s="140"/>
      <c r="C78" s="31"/>
      <c r="D78" s="13"/>
      <c r="E78" s="13"/>
      <c r="F78" s="13"/>
    </row>
    <row r="79" spans="1:10" ht="23.25" customHeight="1" thickBot="1">
      <c r="A79" s="41" t="s">
        <v>17</v>
      </c>
      <c r="B79" s="140"/>
      <c r="C79" s="31"/>
      <c r="D79" s="15">
        <f>D55+D77</f>
        <v>95239493</v>
      </c>
      <c r="E79" s="13"/>
      <c r="F79" s="15">
        <f>F55+F77</f>
        <v>93659260</v>
      </c>
    </row>
    <row r="80" spans="1:10" ht="23.25" customHeight="1" thickTop="1">
      <c r="D80" s="7"/>
      <c r="F80" s="7"/>
    </row>
    <row r="81" spans="4:4" ht="23.25" customHeight="1">
      <c r="D81" s="151"/>
    </row>
  </sheetData>
  <mergeCells count="3">
    <mergeCell ref="D8:F8"/>
    <mergeCell ref="D36:F36"/>
    <mergeCell ref="D64:F64"/>
  </mergeCells>
  <phoneticPr fontId="6" type="noConversion"/>
  <pageMargins left="0.78740149999999998" right="0.78740149999999998" top="0.47244094488188998" bottom="0.511811023622047" header="0.511811023622047" footer="0.511811023622047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5" man="1"/>
    <brk id="56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showWhiteSpace="0" zoomScaleNormal="100" zoomScaleSheetLayoutView="80" zoomScalePageLayoutView="115" workbookViewId="0"/>
  </sheetViews>
  <sheetFormatPr defaultColWidth="9.140625" defaultRowHeight="24" customHeight="1"/>
  <cols>
    <col min="1" max="1" width="58.5703125" style="49" customWidth="1"/>
    <col min="2" max="2" width="9.140625" style="50" customWidth="1"/>
    <col min="3" max="3" width="1.42578125" style="51" customWidth="1"/>
    <col min="4" max="4" width="12.140625" style="51" customWidth="1"/>
    <col min="5" max="5" width="2" style="51" customWidth="1"/>
    <col min="6" max="6" width="12.140625" style="51" customWidth="1"/>
    <col min="7" max="16384" width="9.140625" style="52"/>
  </cols>
  <sheetData>
    <row r="1" spans="1:6" s="44" customFormat="1" ht="24" customHeight="1">
      <c r="A1" s="21" t="s">
        <v>69</v>
      </c>
      <c r="B1" s="43"/>
    </row>
    <row r="2" spans="1:6" s="47" customFormat="1" ht="24" customHeight="1">
      <c r="A2" s="45" t="s">
        <v>106</v>
      </c>
      <c r="B2" s="46"/>
    </row>
    <row r="3" spans="1:6" s="47" customFormat="1" ht="24" customHeight="1">
      <c r="A3" s="45" t="s">
        <v>131</v>
      </c>
      <c r="B3" s="46"/>
    </row>
    <row r="4" spans="1:6" s="47" customFormat="1" ht="24" customHeight="1">
      <c r="A4" s="45"/>
      <c r="B4" s="46"/>
    </row>
    <row r="5" spans="1:6" ht="24" customHeight="1">
      <c r="B5" s="53" t="s">
        <v>0</v>
      </c>
      <c r="C5" s="54"/>
      <c r="D5" s="27">
        <v>2564</v>
      </c>
      <c r="E5" s="27"/>
      <c r="F5" s="27">
        <v>2563</v>
      </c>
    </row>
    <row r="6" spans="1:6" ht="24" customHeight="1">
      <c r="B6" s="53"/>
      <c r="C6" s="54"/>
      <c r="D6" s="168" t="s">
        <v>37</v>
      </c>
      <c r="E6" s="168"/>
      <c r="F6" s="168"/>
    </row>
    <row r="7" spans="1:6" ht="24" customHeight="1">
      <c r="A7" s="49" t="s">
        <v>47</v>
      </c>
      <c r="B7" s="53">
        <v>3</v>
      </c>
      <c r="D7" s="129">
        <v>2041901</v>
      </c>
      <c r="E7" s="17"/>
      <c r="F7" s="16">
        <v>928819</v>
      </c>
    </row>
    <row r="8" spans="1:6" ht="24" customHeight="1">
      <c r="A8" s="49" t="s">
        <v>82</v>
      </c>
      <c r="B8" s="110">
        <v>3</v>
      </c>
      <c r="D8" s="129">
        <v>500561</v>
      </c>
      <c r="E8" s="17"/>
      <c r="F8" s="17">
        <v>442922</v>
      </c>
    </row>
    <row r="9" spans="1:6" ht="24" customHeight="1">
      <c r="A9" s="49" t="s">
        <v>91</v>
      </c>
      <c r="B9" s="133">
        <v>3</v>
      </c>
      <c r="D9" s="129">
        <v>230006</v>
      </c>
      <c r="E9" s="17"/>
      <c r="F9" s="17">
        <v>172170</v>
      </c>
    </row>
    <row r="10" spans="1:6" ht="24" customHeight="1">
      <c r="A10" s="49" t="s">
        <v>34</v>
      </c>
      <c r="B10" s="115">
        <v>3</v>
      </c>
      <c r="D10" s="5">
        <v>120796</v>
      </c>
      <c r="E10" s="17"/>
      <c r="F10" s="18">
        <v>13430</v>
      </c>
    </row>
    <row r="11" spans="1:6" ht="10.5" customHeight="1">
      <c r="B11" s="53"/>
      <c r="D11" s="17"/>
      <c r="E11" s="17"/>
      <c r="F11" s="17"/>
    </row>
    <row r="12" spans="1:6" ht="24" customHeight="1">
      <c r="A12" s="57" t="s">
        <v>103</v>
      </c>
      <c r="B12" s="53"/>
      <c r="D12" s="13">
        <f>SUM(D7:D10)</f>
        <v>2893264</v>
      </c>
      <c r="E12" s="13"/>
      <c r="F12" s="13">
        <f>SUM(F7:F10)</f>
        <v>1557341</v>
      </c>
    </row>
    <row r="13" spans="1:6" ht="8.25" customHeight="1">
      <c r="A13" s="57"/>
      <c r="B13" s="53"/>
      <c r="D13" s="13"/>
      <c r="E13" s="13"/>
      <c r="F13" s="13"/>
    </row>
    <row r="14" spans="1:6" ht="24" customHeight="1">
      <c r="A14" s="56" t="s">
        <v>18</v>
      </c>
      <c r="B14" s="114">
        <v>3</v>
      </c>
      <c r="D14" s="5">
        <v>-723490</v>
      </c>
      <c r="E14" s="13"/>
      <c r="F14" s="18">
        <v>-504593</v>
      </c>
    </row>
    <row r="15" spans="1:6" s="58" customFormat="1" ht="8.25" customHeight="1">
      <c r="B15" s="59"/>
      <c r="D15" s="13"/>
      <c r="E15" s="13"/>
      <c r="F15" s="13"/>
    </row>
    <row r="16" spans="1:6" ht="24" customHeight="1">
      <c r="A16" s="57" t="s">
        <v>107</v>
      </c>
      <c r="B16" s="53"/>
      <c r="D16" s="13">
        <f>+D12+D14</f>
        <v>2169774</v>
      </c>
      <c r="E16" s="13"/>
      <c r="F16" s="13">
        <f>+F12+F14</f>
        <v>1052748</v>
      </c>
    </row>
    <row r="17" spans="1:6" ht="8.25" customHeight="1">
      <c r="A17" s="57"/>
      <c r="B17" s="53"/>
      <c r="D17" s="13"/>
      <c r="E17" s="13"/>
      <c r="F17" s="13"/>
    </row>
    <row r="18" spans="1:6" ht="24" customHeight="1">
      <c r="A18" s="49" t="s">
        <v>54</v>
      </c>
      <c r="B18" s="135">
        <v>3</v>
      </c>
      <c r="D18" s="5">
        <v>-153440</v>
      </c>
      <c r="E18" s="17"/>
      <c r="F18" s="18">
        <v>-205248</v>
      </c>
    </row>
    <row r="19" spans="1:6" ht="8.25" customHeight="1">
      <c r="B19" s="135"/>
      <c r="D19" s="17"/>
      <c r="E19" s="17"/>
      <c r="F19" s="17"/>
    </row>
    <row r="20" spans="1:6" s="58" customFormat="1" ht="24" customHeight="1">
      <c r="A20" s="55" t="s">
        <v>72</v>
      </c>
      <c r="B20" s="59"/>
      <c r="D20" s="4">
        <f>SUM(D16:D18)</f>
        <v>2016334</v>
      </c>
      <c r="E20" s="13"/>
      <c r="F20" s="4">
        <f>SUM(F16:F18)</f>
        <v>847500</v>
      </c>
    </row>
    <row r="21" spans="1:6" s="58" customFormat="1" ht="8.25" customHeight="1">
      <c r="A21" s="55"/>
      <c r="B21" s="59"/>
      <c r="D21" s="4"/>
      <c r="E21" s="13"/>
      <c r="F21" s="4"/>
    </row>
    <row r="22" spans="1:6" ht="24" customHeight="1">
      <c r="A22" s="49" t="s">
        <v>137</v>
      </c>
      <c r="B22" s="53"/>
      <c r="D22" s="5">
        <v>30121</v>
      </c>
      <c r="E22" s="17"/>
      <c r="F22" s="18">
        <v>11767</v>
      </c>
    </row>
    <row r="23" spans="1:6" ht="8.25" customHeight="1">
      <c r="B23" s="53"/>
      <c r="D23" s="17"/>
      <c r="E23" s="17"/>
      <c r="F23" s="17"/>
    </row>
    <row r="24" spans="1:6" ht="24" customHeight="1" thickBot="1">
      <c r="A24" s="60" t="s">
        <v>67</v>
      </c>
      <c r="B24" s="53"/>
      <c r="D24" s="15">
        <f>SUM(D20:D22)</f>
        <v>2046455</v>
      </c>
      <c r="E24" s="13"/>
      <c r="F24" s="15">
        <f>SUM(F20:F22)</f>
        <v>859267</v>
      </c>
    </row>
    <row r="25" spans="1:6" ht="8.25" customHeight="1" thickTop="1">
      <c r="A25" s="60"/>
      <c r="B25" s="53"/>
      <c r="D25" s="13"/>
      <c r="E25" s="13"/>
      <c r="F25" s="13"/>
    </row>
    <row r="26" spans="1:6" ht="24.6" customHeight="1" thickTop="1" thickBot="1">
      <c r="A26" s="66" t="s">
        <v>119</v>
      </c>
      <c r="B26" s="53"/>
      <c r="D26" s="134">
        <f>+D24/('1'!D70)</f>
        <v>0.47670466721951493</v>
      </c>
      <c r="E26" s="64"/>
      <c r="F26" s="134">
        <f>+F24/3126000</f>
        <v>0.2748774792066539</v>
      </c>
    </row>
    <row r="27" spans="1:6" ht="24" customHeight="1" thickTop="1">
      <c r="A27" s="55"/>
      <c r="B27" s="53"/>
      <c r="D27" s="61"/>
      <c r="E27" s="61"/>
      <c r="F27" s="61"/>
    </row>
    <row r="28" spans="1:6" s="24" customFormat="1" ht="23.25" customHeight="1">
      <c r="A28" s="21" t="s">
        <v>69</v>
      </c>
      <c r="B28" s="26"/>
      <c r="C28" s="23"/>
      <c r="D28" s="62"/>
      <c r="E28" s="62"/>
      <c r="F28" s="62"/>
    </row>
    <row r="29" spans="1:6" s="24" customFormat="1" ht="23.25" customHeight="1">
      <c r="A29" s="63" t="s">
        <v>108</v>
      </c>
      <c r="B29" s="26"/>
      <c r="C29" s="23"/>
      <c r="D29" s="62"/>
      <c r="E29" s="62"/>
      <c r="F29" s="62"/>
    </row>
    <row r="30" spans="1:6" s="24" customFormat="1" ht="23.25" customHeight="1">
      <c r="A30" s="63" t="s">
        <v>131</v>
      </c>
      <c r="B30" s="144"/>
      <c r="C30" s="23"/>
      <c r="D30" s="62"/>
      <c r="E30" s="62"/>
      <c r="F30" s="62"/>
    </row>
    <row r="31" spans="1:6" s="24" customFormat="1" ht="23.25" customHeight="1">
      <c r="A31" s="48"/>
      <c r="B31" s="46"/>
      <c r="C31" s="47"/>
      <c r="D31" s="169"/>
      <c r="E31" s="169"/>
      <c r="F31" s="169"/>
    </row>
    <row r="32" spans="1:6" s="24" customFormat="1" ht="23.25" customHeight="1">
      <c r="A32" s="23"/>
      <c r="B32" s="26"/>
      <c r="C32" s="27"/>
      <c r="D32" s="27">
        <v>2564</v>
      </c>
      <c r="E32" s="27"/>
      <c r="F32" s="27">
        <v>2563</v>
      </c>
    </row>
    <row r="33" spans="1:6" s="24" customFormat="1" ht="23.25" customHeight="1">
      <c r="A33" s="23"/>
      <c r="B33" s="26"/>
      <c r="C33" s="27"/>
      <c r="D33" s="167" t="s">
        <v>37</v>
      </c>
      <c r="E33" s="167"/>
      <c r="F33" s="167"/>
    </row>
    <row r="34" spans="1:6" s="24" customFormat="1" ht="23.25" customHeight="1">
      <c r="A34" s="65" t="s">
        <v>67</v>
      </c>
      <c r="B34" s="26"/>
      <c r="C34" s="27"/>
      <c r="D34" s="112">
        <f>D24</f>
        <v>2046455</v>
      </c>
      <c r="E34" s="35"/>
      <c r="F34" s="10">
        <f>F24</f>
        <v>859267</v>
      </c>
    </row>
    <row r="35" spans="1:6" s="24" customFormat="1" ht="22.5" customHeight="1">
      <c r="A35" s="36"/>
      <c r="B35" s="26"/>
      <c r="C35" s="27"/>
      <c r="D35" s="130"/>
      <c r="E35" s="130"/>
      <c r="F35" s="130"/>
    </row>
    <row r="36" spans="1:6" s="24" customFormat="1" ht="23.25" customHeight="1">
      <c r="A36" s="65" t="s">
        <v>58</v>
      </c>
      <c r="B36" s="26"/>
      <c r="C36" s="27"/>
      <c r="D36" s="11">
        <v>0</v>
      </c>
      <c r="E36" s="130"/>
      <c r="F36" s="11">
        <v>0</v>
      </c>
    </row>
    <row r="37" spans="1:6" s="24" customFormat="1" ht="22.5" customHeight="1">
      <c r="A37" s="65"/>
      <c r="B37" s="26"/>
      <c r="C37" s="27"/>
      <c r="D37" s="131"/>
      <c r="E37" s="125"/>
      <c r="F37" s="131"/>
    </row>
    <row r="38" spans="1:6" s="24" customFormat="1" ht="23.25" customHeight="1" thickBot="1">
      <c r="A38" s="65" t="s">
        <v>85</v>
      </c>
      <c r="B38" s="26"/>
      <c r="C38" s="27"/>
      <c r="D38" s="132">
        <f>D34+D36</f>
        <v>2046455</v>
      </c>
      <c r="E38" s="125"/>
      <c r="F38" s="132">
        <f>F34+F36</f>
        <v>859267</v>
      </c>
    </row>
    <row r="39" spans="1:6" ht="24" customHeight="1" thickTop="1">
      <c r="D39" s="67"/>
      <c r="F39" s="67"/>
    </row>
    <row r="40" spans="1:6" ht="24" customHeight="1">
      <c r="D40" s="67"/>
      <c r="F40" s="67"/>
    </row>
  </sheetData>
  <mergeCells count="3">
    <mergeCell ref="D6:F6"/>
    <mergeCell ref="D33:F33"/>
    <mergeCell ref="D31:F31"/>
  </mergeCells>
  <pageMargins left="0.78740157480314998" right="0.78740157480314998" top="0.47244094488188998" bottom="0.511811023622047" header="0.511811023622047" footer="0.511811023622047"/>
  <pageSetup paperSize="9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80" zoomScalePageLayoutView="115" workbookViewId="0"/>
  </sheetViews>
  <sheetFormatPr defaultColWidth="9.140625" defaultRowHeight="24" customHeight="1"/>
  <cols>
    <col min="1" max="1" width="58.5703125" style="49" customWidth="1"/>
    <col min="2" max="2" width="9.140625" style="50" customWidth="1"/>
    <col min="3" max="3" width="1.42578125" style="51" customWidth="1"/>
    <col min="4" max="4" width="12.140625" style="51" customWidth="1"/>
    <col min="5" max="5" width="2" style="51" customWidth="1"/>
    <col min="6" max="6" width="12.140625" style="51" customWidth="1"/>
    <col min="7" max="16384" width="9.140625" style="52"/>
  </cols>
  <sheetData>
    <row r="1" spans="1:6" s="44" customFormat="1" ht="24" customHeight="1">
      <c r="A1" s="21" t="s">
        <v>69</v>
      </c>
      <c r="B1" s="43"/>
    </row>
    <row r="2" spans="1:6" s="47" customFormat="1" ht="24" customHeight="1">
      <c r="A2" s="45" t="s">
        <v>106</v>
      </c>
      <c r="B2" s="46"/>
    </row>
    <row r="3" spans="1:6" s="47" customFormat="1" ht="24" customHeight="1">
      <c r="A3" s="45" t="s">
        <v>132</v>
      </c>
      <c r="B3" s="46"/>
    </row>
    <row r="4" spans="1:6" s="47" customFormat="1" ht="24" customHeight="1">
      <c r="A4" s="45"/>
      <c r="B4" s="46"/>
    </row>
    <row r="5" spans="1:6" ht="24" customHeight="1">
      <c r="B5" s="160" t="s">
        <v>0</v>
      </c>
      <c r="C5" s="54"/>
      <c r="D5" s="27">
        <v>2564</v>
      </c>
      <c r="E5" s="27"/>
      <c r="F5" s="27">
        <v>2563</v>
      </c>
    </row>
    <row r="6" spans="1:6" ht="24" customHeight="1">
      <c r="B6" s="160"/>
      <c r="C6" s="54"/>
      <c r="D6" s="168" t="s">
        <v>37</v>
      </c>
      <c r="E6" s="168"/>
      <c r="F6" s="168"/>
    </row>
    <row r="7" spans="1:6" ht="24" customHeight="1">
      <c r="A7" s="49" t="s">
        <v>47</v>
      </c>
      <c r="B7" s="160">
        <v>3</v>
      </c>
      <c r="D7" s="129">
        <v>3517614</v>
      </c>
      <c r="E7" s="17"/>
      <c r="F7" s="16">
        <v>2404532</v>
      </c>
    </row>
    <row r="8" spans="1:6" ht="24" customHeight="1">
      <c r="A8" s="49" t="s">
        <v>82</v>
      </c>
      <c r="B8" s="160">
        <v>3</v>
      </c>
      <c r="D8" s="129">
        <v>907265</v>
      </c>
      <c r="E8" s="17"/>
      <c r="F8" s="17">
        <v>888866</v>
      </c>
    </row>
    <row r="9" spans="1:6" ht="24" customHeight="1">
      <c r="A9" s="49" t="s">
        <v>91</v>
      </c>
      <c r="B9" s="160">
        <v>3</v>
      </c>
      <c r="D9" s="129">
        <v>428494</v>
      </c>
      <c r="E9" s="17"/>
      <c r="F9" s="17">
        <v>432278</v>
      </c>
    </row>
    <row r="10" spans="1:6" ht="24" customHeight="1">
      <c r="A10" s="49" t="s">
        <v>34</v>
      </c>
      <c r="B10" s="160">
        <v>3</v>
      </c>
      <c r="D10" s="5">
        <v>183967</v>
      </c>
      <c r="E10" s="17"/>
      <c r="F10" s="18">
        <v>25114</v>
      </c>
    </row>
    <row r="11" spans="1:6" ht="10.5" customHeight="1">
      <c r="B11" s="160"/>
      <c r="D11" s="17"/>
      <c r="E11" s="17"/>
      <c r="F11" s="17"/>
    </row>
    <row r="12" spans="1:6" ht="24" customHeight="1">
      <c r="A12" s="57" t="s">
        <v>103</v>
      </c>
      <c r="B12" s="160"/>
      <c r="D12" s="13">
        <f>SUM(D7:D10)</f>
        <v>5037340</v>
      </c>
      <c r="E12" s="13"/>
      <c r="F12" s="13">
        <f>SUM(F7:F10)</f>
        <v>3750790</v>
      </c>
    </row>
    <row r="13" spans="1:6" ht="8.25" customHeight="1">
      <c r="A13" s="57"/>
      <c r="B13" s="160"/>
      <c r="D13" s="13"/>
      <c r="E13" s="13"/>
      <c r="F13" s="13"/>
    </row>
    <row r="14" spans="1:6" ht="24" customHeight="1">
      <c r="A14" s="56" t="s">
        <v>18</v>
      </c>
      <c r="B14" s="160">
        <v>3</v>
      </c>
      <c r="D14" s="5">
        <v>-1202683</v>
      </c>
      <c r="E14" s="13"/>
      <c r="F14" s="18">
        <v>-949348</v>
      </c>
    </row>
    <row r="15" spans="1:6" s="58" customFormat="1" ht="8.25" customHeight="1">
      <c r="B15" s="59"/>
      <c r="D15" s="13"/>
      <c r="E15" s="13"/>
      <c r="F15" s="13"/>
    </row>
    <row r="16" spans="1:6" ht="24" customHeight="1">
      <c r="A16" s="57" t="s">
        <v>107</v>
      </c>
      <c r="B16" s="160"/>
      <c r="D16" s="13">
        <f>+D12+D14</f>
        <v>3834657</v>
      </c>
      <c r="E16" s="13"/>
      <c r="F16" s="13">
        <f>+F12+F14</f>
        <v>2801442</v>
      </c>
    </row>
    <row r="17" spans="1:6" ht="8.25" customHeight="1">
      <c r="A17" s="57"/>
      <c r="B17" s="160"/>
      <c r="D17" s="13"/>
      <c r="E17" s="13"/>
      <c r="F17" s="13"/>
    </row>
    <row r="18" spans="1:6" ht="24" customHeight="1">
      <c r="A18" s="49" t="s">
        <v>54</v>
      </c>
      <c r="B18" s="160">
        <v>3</v>
      </c>
      <c r="D18" s="5">
        <v>-284443</v>
      </c>
      <c r="E18" s="17"/>
      <c r="F18" s="18">
        <v>-492019</v>
      </c>
    </row>
    <row r="19" spans="1:6" ht="8.25" customHeight="1">
      <c r="B19" s="160"/>
      <c r="D19" s="17"/>
      <c r="E19" s="17"/>
      <c r="F19" s="17"/>
    </row>
    <row r="20" spans="1:6" s="58" customFormat="1" ht="24" customHeight="1">
      <c r="A20" s="55" t="s">
        <v>72</v>
      </c>
      <c r="B20" s="59"/>
      <c r="D20" s="4">
        <f>SUM(D16:D18)</f>
        <v>3550214</v>
      </c>
      <c r="E20" s="13"/>
      <c r="F20" s="4">
        <f>SUM(F16:F18)</f>
        <v>2309423</v>
      </c>
    </row>
    <row r="21" spans="1:6" s="58" customFormat="1" ht="8.25" customHeight="1">
      <c r="A21" s="55"/>
      <c r="B21" s="59"/>
      <c r="D21" s="4"/>
      <c r="E21" s="13"/>
      <c r="F21" s="4"/>
    </row>
    <row r="22" spans="1:6" ht="24" customHeight="1">
      <c r="A22" s="49" t="s">
        <v>137</v>
      </c>
      <c r="B22" s="160"/>
      <c r="D22" s="5">
        <v>28880</v>
      </c>
      <c r="E22" s="17"/>
      <c r="F22" s="18">
        <v>11666</v>
      </c>
    </row>
    <row r="23" spans="1:6" ht="8.25" customHeight="1">
      <c r="B23" s="160"/>
      <c r="D23" s="17"/>
      <c r="E23" s="17"/>
      <c r="F23" s="17"/>
    </row>
    <row r="24" spans="1:6" ht="24" customHeight="1" thickBot="1">
      <c r="A24" s="60" t="s">
        <v>67</v>
      </c>
      <c r="B24" s="160"/>
      <c r="D24" s="15">
        <f>SUM(D20:D22)</f>
        <v>3579094</v>
      </c>
      <c r="E24" s="13"/>
      <c r="F24" s="15">
        <f>SUM(F20:F22)</f>
        <v>2321089</v>
      </c>
    </row>
    <row r="25" spans="1:6" ht="8.25" customHeight="1" thickTop="1">
      <c r="A25" s="60"/>
      <c r="B25" s="160"/>
      <c r="D25" s="13"/>
      <c r="E25" s="13"/>
      <c r="F25" s="13"/>
    </row>
    <row r="26" spans="1:6" ht="24.6" customHeight="1" thickBot="1">
      <c r="A26" s="66" t="s">
        <v>119</v>
      </c>
      <c r="B26" s="160"/>
      <c r="D26" s="134">
        <f>+D24/('1'!D70)</f>
        <v>0.83372017181778368</v>
      </c>
      <c r="E26" s="64"/>
      <c r="F26" s="134">
        <f>+F24/3126000</f>
        <v>0.74251087651951375</v>
      </c>
    </row>
    <row r="27" spans="1:6" ht="24" customHeight="1" thickTop="1">
      <c r="A27" s="55"/>
      <c r="B27" s="160"/>
      <c r="D27" s="61"/>
      <c r="E27" s="61"/>
      <c r="F27" s="61"/>
    </row>
    <row r="28" spans="1:6" s="24" customFormat="1" ht="23.25" customHeight="1">
      <c r="A28" s="21" t="s">
        <v>69</v>
      </c>
      <c r="B28" s="159"/>
      <c r="C28" s="23"/>
      <c r="D28" s="62"/>
      <c r="E28" s="62"/>
      <c r="F28" s="62"/>
    </row>
    <row r="29" spans="1:6" s="24" customFormat="1" ht="23.25" customHeight="1">
      <c r="A29" s="63" t="s">
        <v>108</v>
      </c>
      <c r="B29" s="159"/>
      <c r="C29" s="23"/>
      <c r="D29" s="62"/>
      <c r="E29" s="62"/>
      <c r="F29" s="62"/>
    </row>
    <row r="30" spans="1:6" s="24" customFormat="1" ht="23.25" customHeight="1">
      <c r="A30" s="63" t="s">
        <v>132</v>
      </c>
      <c r="B30" s="159"/>
      <c r="C30" s="23"/>
      <c r="D30" s="62"/>
      <c r="E30" s="62"/>
      <c r="F30" s="62"/>
    </row>
    <row r="31" spans="1:6" s="24" customFormat="1" ht="23.25" customHeight="1">
      <c r="A31" s="48"/>
      <c r="B31" s="46"/>
      <c r="C31" s="47"/>
      <c r="D31" s="169"/>
      <c r="E31" s="169"/>
      <c r="F31" s="169"/>
    </row>
    <row r="32" spans="1:6" s="24" customFormat="1" ht="23.25" customHeight="1">
      <c r="A32" s="23"/>
      <c r="B32" s="159"/>
      <c r="C32" s="27"/>
      <c r="D32" s="27">
        <v>2564</v>
      </c>
      <c r="E32" s="27"/>
      <c r="F32" s="27">
        <v>2563</v>
      </c>
    </row>
    <row r="33" spans="1:6" s="24" customFormat="1" ht="23.25" customHeight="1">
      <c r="A33" s="23"/>
      <c r="B33" s="159"/>
      <c r="C33" s="27"/>
      <c r="D33" s="167" t="s">
        <v>37</v>
      </c>
      <c r="E33" s="167"/>
      <c r="F33" s="167"/>
    </row>
    <row r="34" spans="1:6" s="24" customFormat="1" ht="23.25" customHeight="1">
      <c r="A34" s="65" t="s">
        <v>67</v>
      </c>
      <c r="B34" s="159"/>
      <c r="C34" s="27"/>
      <c r="D34" s="112">
        <f>D24</f>
        <v>3579094</v>
      </c>
      <c r="E34" s="35"/>
      <c r="F34" s="10">
        <f>F24</f>
        <v>2321089</v>
      </c>
    </row>
    <row r="35" spans="1:6" s="24" customFormat="1" ht="22.5" customHeight="1">
      <c r="A35" s="36"/>
      <c r="B35" s="159"/>
      <c r="C35" s="27"/>
      <c r="D35" s="130"/>
      <c r="E35" s="130"/>
      <c r="F35" s="130"/>
    </row>
    <row r="36" spans="1:6" s="24" customFormat="1" ht="23.25" customHeight="1">
      <c r="A36" s="65" t="s">
        <v>58</v>
      </c>
      <c r="B36" s="159"/>
      <c r="C36" s="27"/>
      <c r="D36" s="11">
        <v>0</v>
      </c>
      <c r="E36" s="130"/>
      <c r="F36" s="11">
        <v>0</v>
      </c>
    </row>
    <row r="37" spans="1:6" s="24" customFormat="1" ht="22.5" customHeight="1">
      <c r="A37" s="65"/>
      <c r="B37" s="159"/>
      <c r="C37" s="27"/>
      <c r="D37" s="131"/>
      <c r="E37" s="125"/>
      <c r="F37" s="131"/>
    </row>
    <row r="38" spans="1:6" s="24" customFormat="1" ht="23.25" customHeight="1" thickBot="1">
      <c r="A38" s="65" t="s">
        <v>85</v>
      </c>
      <c r="B38" s="159"/>
      <c r="C38" s="27"/>
      <c r="D38" s="132">
        <f>D34+D36</f>
        <v>3579094</v>
      </c>
      <c r="E38" s="125"/>
      <c r="F38" s="132">
        <f>F34+F36</f>
        <v>2321089</v>
      </c>
    </row>
    <row r="39" spans="1:6" ht="24" customHeight="1" thickTop="1">
      <c r="D39" s="67"/>
      <c r="F39" s="67"/>
    </row>
  </sheetData>
  <mergeCells count="3">
    <mergeCell ref="D6:F6"/>
    <mergeCell ref="D31:F31"/>
    <mergeCell ref="D33:F33"/>
  </mergeCells>
  <pageMargins left="0.78740157480314998" right="0.78740157480314998" top="0.47244094488188998" bottom="0.511811023622047" header="0.511811023622047" footer="0.511811023622047"/>
  <pageSetup paperSize="9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zoomScaleNormal="100" zoomScaleSheetLayoutView="80" workbookViewId="0"/>
  </sheetViews>
  <sheetFormatPr defaultColWidth="9.140625" defaultRowHeight="22.5" customHeight="1"/>
  <cols>
    <col min="1" max="1" width="59.7109375" style="69" customWidth="1"/>
    <col min="2" max="2" width="9.42578125" style="69" customWidth="1"/>
    <col min="3" max="3" width="11.42578125" style="69" customWidth="1"/>
    <col min="4" max="4" width="1.42578125" style="23" customWidth="1"/>
    <col min="5" max="5" width="12.28515625" style="69" customWidth="1"/>
    <col min="6" max="6" width="1.42578125" style="23" customWidth="1"/>
    <col min="7" max="7" width="11.42578125" style="69" customWidth="1"/>
    <col min="8" max="8" width="1.28515625" style="23" customWidth="1"/>
    <col min="9" max="9" width="11.42578125" style="69" customWidth="1"/>
    <col min="10" max="10" width="1.140625" style="23" customWidth="1"/>
    <col min="11" max="11" width="12.28515625" style="69" customWidth="1"/>
    <col min="12" max="12" width="1.5703125" style="23" customWidth="1"/>
    <col min="13" max="13" width="12.28515625" style="69" customWidth="1"/>
    <col min="14" max="14" width="11" style="70" bestFit="1" customWidth="1"/>
    <col min="15" max="16384" width="9.140625" style="70"/>
  </cols>
  <sheetData>
    <row r="1" spans="1:13" ht="22.5" customHeight="1">
      <c r="A1" s="21" t="s">
        <v>69</v>
      </c>
      <c r="B1" s="21"/>
    </row>
    <row r="2" spans="1:13" ht="22.5" customHeight="1">
      <c r="A2" s="71" t="s">
        <v>109</v>
      </c>
      <c r="B2" s="71"/>
      <c r="C2" s="72"/>
      <c r="D2" s="27"/>
      <c r="E2" s="72"/>
      <c r="F2" s="27"/>
      <c r="G2" s="72"/>
      <c r="H2" s="27"/>
      <c r="I2" s="72"/>
      <c r="J2" s="27"/>
      <c r="K2" s="72"/>
      <c r="L2" s="27"/>
      <c r="M2" s="72"/>
    </row>
    <row r="3" spans="1:13" ht="22.5" customHeight="1">
      <c r="A3" s="71" t="s">
        <v>132</v>
      </c>
      <c r="B3" s="71"/>
      <c r="C3" s="72"/>
      <c r="D3" s="27"/>
      <c r="E3" s="72"/>
      <c r="F3" s="27"/>
      <c r="G3" s="72"/>
      <c r="H3" s="27"/>
      <c r="I3" s="72"/>
      <c r="J3" s="27"/>
      <c r="K3" s="72"/>
      <c r="L3" s="27"/>
      <c r="M3" s="72"/>
    </row>
    <row r="4" spans="1:13" ht="22.5" customHeight="1">
      <c r="A4" s="71"/>
      <c r="B4" s="71"/>
      <c r="C4" s="72"/>
      <c r="D4" s="27"/>
      <c r="E4" s="72"/>
      <c r="F4" s="27"/>
      <c r="G4" s="72"/>
      <c r="H4" s="27"/>
      <c r="I4" s="72"/>
      <c r="J4" s="27"/>
      <c r="K4" s="72"/>
      <c r="L4" s="27"/>
      <c r="M4" s="72"/>
    </row>
    <row r="5" spans="1:13" ht="22.5" customHeight="1">
      <c r="A5" s="73"/>
      <c r="B5" s="73"/>
      <c r="C5" s="72"/>
      <c r="D5" s="27"/>
      <c r="E5" s="72"/>
      <c r="F5" s="27"/>
      <c r="G5" s="171" t="s">
        <v>30</v>
      </c>
      <c r="H5" s="171"/>
      <c r="I5" s="171"/>
      <c r="J5" s="171"/>
      <c r="K5" s="171"/>
      <c r="L5" s="27"/>
      <c r="M5" s="72"/>
    </row>
    <row r="6" spans="1:13" ht="22.5" customHeight="1">
      <c r="A6" s="73"/>
      <c r="B6" s="73"/>
      <c r="C6" s="72"/>
      <c r="D6" s="27"/>
      <c r="E6" s="72"/>
      <c r="F6" s="27"/>
      <c r="G6" s="170" t="s">
        <v>15</v>
      </c>
      <c r="H6" s="170"/>
      <c r="I6" s="170"/>
      <c r="J6" s="27"/>
      <c r="K6" s="27" t="s">
        <v>29</v>
      </c>
      <c r="L6" s="27"/>
      <c r="M6" s="72"/>
    </row>
    <row r="7" spans="1:13" ht="22.5" customHeight="1">
      <c r="A7" s="73"/>
      <c r="B7" s="73"/>
      <c r="C7" s="72" t="s">
        <v>63</v>
      </c>
      <c r="D7" s="27"/>
      <c r="E7" s="72" t="s">
        <v>26</v>
      </c>
      <c r="F7" s="27"/>
      <c r="G7" s="72" t="s">
        <v>55</v>
      </c>
      <c r="H7" s="27"/>
      <c r="I7" s="72" t="s">
        <v>55</v>
      </c>
      <c r="J7" s="27"/>
      <c r="K7" s="72"/>
      <c r="L7" s="27"/>
      <c r="M7" s="72" t="s">
        <v>66</v>
      </c>
    </row>
    <row r="8" spans="1:13" ht="22.5" customHeight="1">
      <c r="A8" s="73"/>
      <c r="B8" s="74" t="s">
        <v>0</v>
      </c>
      <c r="C8" s="27" t="s">
        <v>62</v>
      </c>
      <c r="D8" s="27"/>
      <c r="E8" s="27" t="s">
        <v>144</v>
      </c>
      <c r="F8" s="27"/>
      <c r="G8" s="27" t="s">
        <v>27</v>
      </c>
      <c r="H8" s="27"/>
      <c r="I8" s="27" t="s">
        <v>28</v>
      </c>
      <c r="J8" s="27"/>
      <c r="K8" s="27"/>
      <c r="L8" s="27"/>
      <c r="M8" s="27" t="s">
        <v>65</v>
      </c>
    </row>
    <row r="9" spans="1:13" ht="22.5" customHeight="1">
      <c r="A9" s="73"/>
      <c r="B9" s="73"/>
      <c r="C9" s="167" t="s">
        <v>37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</row>
    <row r="10" spans="1:13" ht="22.5" customHeight="1">
      <c r="A10" s="75" t="s">
        <v>110</v>
      </c>
      <c r="B10" s="75"/>
      <c r="C10" s="136">
        <v>3126000</v>
      </c>
      <c r="D10" s="136"/>
      <c r="E10" s="136">
        <v>1935000</v>
      </c>
      <c r="F10" s="136"/>
      <c r="G10" s="136">
        <v>218600</v>
      </c>
      <c r="H10" s="13"/>
      <c r="I10" s="136">
        <v>3000</v>
      </c>
      <c r="J10" s="139"/>
      <c r="K10" s="136">
        <v>18018623</v>
      </c>
      <c r="L10" s="137"/>
      <c r="M10" s="13">
        <v>23301223</v>
      </c>
    </row>
    <row r="11" spans="1:13" ht="22.5" customHeight="1">
      <c r="A11" s="75" t="s">
        <v>59</v>
      </c>
      <c r="B11" s="75"/>
      <c r="C11" s="6"/>
      <c r="D11" s="13"/>
      <c r="E11" s="6"/>
      <c r="F11" s="13"/>
      <c r="G11" s="6"/>
      <c r="H11" s="13"/>
      <c r="I11" s="6"/>
      <c r="J11" s="120"/>
      <c r="K11" s="6"/>
      <c r="L11" s="120"/>
      <c r="M11" s="13"/>
    </row>
    <row r="12" spans="1:13" ht="22.5" customHeight="1">
      <c r="A12" s="155" t="s">
        <v>111</v>
      </c>
      <c r="B12" s="75"/>
      <c r="C12" s="3"/>
      <c r="D12" s="13"/>
      <c r="E12" s="3"/>
      <c r="F12" s="13"/>
      <c r="G12" s="3"/>
      <c r="H12" s="1"/>
      <c r="I12" s="3"/>
      <c r="J12" s="64"/>
      <c r="K12" s="3"/>
      <c r="L12" s="64"/>
      <c r="M12" s="13"/>
    </row>
    <row r="13" spans="1:13" ht="22.5" customHeight="1">
      <c r="A13" s="156" t="s">
        <v>112</v>
      </c>
      <c r="B13" s="75"/>
      <c r="C13" s="3"/>
      <c r="D13" s="13"/>
      <c r="E13" s="3"/>
      <c r="F13" s="13"/>
      <c r="G13" s="3"/>
      <c r="H13" s="1"/>
      <c r="I13" s="3"/>
      <c r="J13" s="64"/>
      <c r="K13" s="3"/>
      <c r="L13" s="64"/>
      <c r="M13" s="13"/>
    </row>
    <row r="14" spans="1:13" ht="22.5" customHeight="1">
      <c r="A14" s="76" t="s">
        <v>60</v>
      </c>
      <c r="B14" s="77" t="s">
        <v>154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20"/>
      <c r="K14" s="1">
        <v>-1312920</v>
      </c>
      <c r="L14" s="12"/>
      <c r="M14" s="1">
        <f>+SUM(C14:K14)</f>
        <v>-1312920</v>
      </c>
    </row>
    <row r="15" spans="1:13" ht="22.5" customHeight="1">
      <c r="A15" s="161" t="s">
        <v>128</v>
      </c>
      <c r="B15" s="77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20"/>
      <c r="K15" s="8">
        <f>SUM(K12:K14)</f>
        <v>-1312920</v>
      </c>
      <c r="L15" s="120"/>
      <c r="M15" s="8">
        <f>M14</f>
        <v>-1312920</v>
      </c>
    </row>
    <row r="16" spans="1:13" ht="22.5" customHeight="1">
      <c r="A16" s="75" t="s">
        <v>124</v>
      </c>
      <c r="B16" s="77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20"/>
      <c r="K16" s="8">
        <f>K15</f>
        <v>-1312920</v>
      </c>
      <c r="L16" s="120"/>
      <c r="M16" s="8">
        <f>M15</f>
        <v>-1312920</v>
      </c>
    </row>
    <row r="17" spans="1:14" ht="5.45" customHeight="1">
      <c r="A17" s="76"/>
      <c r="B17" s="77"/>
      <c r="C17" s="9"/>
      <c r="D17" s="17"/>
      <c r="E17" s="9"/>
      <c r="F17" s="17"/>
      <c r="G17" s="9"/>
      <c r="H17" s="17"/>
      <c r="I17" s="9"/>
      <c r="J17" s="64"/>
      <c r="K17" s="64"/>
      <c r="L17" s="64"/>
      <c r="M17" s="64"/>
    </row>
    <row r="18" spans="1:14" ht="22.5" customHeight="1">
      <c r="A18" s="75" t="s">
        <v>114</v>
      </c>
      <c r="B18" s="77"/>
      <c r="C18" s="9"/>
      <c r="D18" s="17"/>
      <c r="E18" s="9"/>
      <c r="F18" s="17"/>
      <c r="G18" s="9"/>
      <c r="H18" s="17"/>
      <c r="I18" s="9"/>
      <c r="J18" s="64"/>
      <c r="K18" s="64"/>
      <c r="L18" s="64"/>
      <c r="M18" s="64"/>
    </row>
    <row r="19" spans="1:14" ht="22.5" customHeight="1">
      <c r="A19" s="76" t="s">
        <v>64</v>
      </c>
      <c r="B19" s="76"/>
      <c r="C19" s="118">
        <v>0</v>
      </c>
      <c r="D19" s="118"/>
      <c r="E19" s="118">
        <v>0</v>
      </c>
      <c r="F19" s="118"/>
      <c r="G19" s="118">
        <v>0</v>
      </c>
      <c r="H19" s="3"/>
      <c r="I19" s="118">
        <v>0</v>
      </c>
      <c r="J19" s="12"/>
      <c r="K19" s="116">
        <v>2321089</v>
      </c>
      <c r="L19" s="138"/>
      <c r="M19" s="1">
        <f>+SUM(C19:K19)</f>
        <v>2321089</v>
      </c>
    </row>
    <row r="20" spans="1:14" ht="22.5" customHeight="1">
      <c r="A20" s="76" t="s">
        <v>113</v>
      </c>
      <c r="B20" s="76"/>
      <c r="C20" s="118">
        <v>0</v>
      </c>
      <c r="D20" s="118"/>
      <c r="E20" s="118">
        <v>0</v>
      </c>
      <c r="F20" s="118"/>
      <c r="G20" s="118">
        <v>0</v>
      </c>
      <c r="H20" s="3"/>
      <c r="I20" s="118">
        <v>0</v>
      </c>
      <c r="J20" s="12"/>
      <c r="K20" s="119">
        <v>0</v>
      </c>
      <c r="L20" s="3"/>
      <c r="M20" s="119">
        <f>+SUM(C20:K20)</f>
        <v>0</v>
      </c>
    </row>
    <row r="21" spans="1:14" ht="22.5" customHeight="1">
      <c r="A21" s="75" t="s">
        <v>115</v>
      </c>
      <c r="B21" s="76"/>
      <c r="C21" s="8">
        <f>SUM(C19:C20)</f>
        <v>0</v>
      </c>
      <c r="D21" s="13"/>
      <c r="E21" s="8">
        <f>SUM(E19:E20)</f>
        <v>0</v>
      </c>
      <c r="F21" s="13"/>
      <c r="G21" s="8">
        <f>SUM(G19:G20)</f>
        <v>0</v>
      </c>
      <c r="H21" s="13"/>
      <c r="I21" s="8">
        <f>SUM(I19:I20)</f>
        <v>0</v>
      </c>
      <c r="J21" s="120"/>
      <c r="K21" s="121">
        <f>SUM(K19:K20)</f>
        <v>2321089</v>
      </c>
      <c r="L21" s="120"/>
      <c r="M21" s="121">
        <f>SUM(M19:M20)</f>
        <v>2321089</v>
      </c>
    </row>
    <row r="22" spans="1:14" ht="27.6" customHeight="1" thickBot="1">
      <c r="A22" s="75" t="s">
        <v>133</v>
      </c>
      <c r="B22" s="75"/>
      <c r="C22" s="20">
        <f>SUM(C10,C16,C21)</f>
        <v>3126000</v>
      </c>
      <c r="D22" s="13"/>
      <c r="E22" s="20">
        <f>SUM(E10,E16,E21)</f>
        <v>1935000</v>
      </c>
      <c r="F22" s="13"/>
      <c r="G22" s="20">
        <f>SUM(G10,G16,G21)</f>
        <v>218600</v>
      </c>
      <c r="H22" s="13"/>
      <c r="I22" s="20">
        <f>SUM(I10,I16,I21)</f>
        <v>3000</v>
      </c>
      <c r="J22" s="120"/>
      <c r="K22" s="20">
        <f>SUM(K10,K16,K21)</f>
        <v>19026792</v>
      </c>
      <c r="L22" s="120"/>
      <c r="M22" s="20">
        <f>SUM(M10,M16,M21)</f>
        <v>24309392</v>
      </c>
      <c r="N22" s="113"/>
    </row>
    <row r="23" spans="1:14" ht="22.5" customHeight="1" thickTop="1">
      <c r="A23" s="75"/>
      <c r="B23" s="75"/>
      <c r="C23" s="6"/>
      <c r="D23" s="13"/>
      <c r="E23" s="6"/>
      <c r="F23" s="13"/>
      <c r="G23" s="6"/>
      <c r="H23" s="13"/>
      <c r="I23" s="6"/>
      <c r="J23" s="120"/>
      <c r="K23" s="6"/>
      <c r="L23" s="120"/>
      <c r="M23" s="6"/>
      <c r="N23" s="113"/>
    </row>
    <row r="24" spans="1:14" ht="22.5" customHeight="1">
      <c r="A24" s="21" t="s">
        <v>69</v>
      </c>
      <c r="B24" s="21"/>
    </row>
    <row r="25" spans="1:14" ht="22.5" customHeight="1">
      <c r="A25" s="71" t="s">
        <v>23</v>
      </c>
      <c r="B25" s="71"/>
      <c r="C25" s="72"/>
      <c r="D25" s="27"/>
      <c r="E25" s="72"/>
      <c r="F25" s="27"/>
      <c r="G25" s="72"/>
      <c r="H25" s="27"/>
      <c r="I25" s="72"/>
      <c r="J25" s="27"/>
      <c r="K25" s="72"/>
      <c r="L25" s="27"/>
      <c r="M25" s="72"/>
    </row>
    <row r="26" spans="1:14" ht="22.5" customHeight="1">
      <c r="A26" s="71" t="s">
        <v>132</v>
      </c>
      <c r="B26" s="71"/>
      <c r="C26" s="72"/>
      <c r="D26" s="27"/>
      <c r="E26" s="72"/>
      <c r="F26" s="27"/>
      <c r="G26" s="72"/>
      <c r="H26" s="27"/>
      <c r="I26" s="72"/>
      <c r="J26" s="27"/>
      <c r="K26" s="72"/>
      <c r="L26" s="27"/>
      <c r="M26" s="72"/>
    </row>
    <row r="27" spans="1:14" ht="15.95" customHeight="1">
      <c r="A27" s="71"/>
      <c r="B27" s="71"/>
      <c r="C27" s="72"/>
      <c r="D27" s="27"/>
      <c r="E27" s="72"/>
      <c r="F27" s="27"/>
      <c r="G27" s="72"/>
      <c r="H27" s="27"/>
      <c r="I27" s="72"/>
      <c r="J27" s="27"/>
      <c r="K27" s="72"/>
      <c r="L27" s="27"/>
      <c r="M27" s="72"/>
    </row>
    <row r="28" spans="1:14" ht="22.5" customHeight="1">
      <c r="A28" s="73"/>
      <c r="B28" s="73"/>
      <c r="C28" s="72"/>
      <c r="D28" s="27"/>
      <c r="E28" s="72"/>
      <c r="F28" s="27"/>
      <c r="G28" s="171" t="s">
        <v>30</v>
      </c>
      <c r="H28" s="171"/>
      <c r="I28" s="171"/>
      <c r="J28" s="171"/>
      <c r="K28" s="171"/>
      <c r="L28" s="27"/>
      <c r="M28" s="72"/>
    </row>
    <row r="29" spans="1:14" ht="22.5" customHeight="1">
      <c r="A29" s="73"/>
      <c r="B29" s="73"/>
      <c r="C29" s="72"/>
      <c r="D29" s="27"/>
      <c r="E29" s="72"/>
      <c r="F29" s="27"/>
      <c r="G29" s="170" t="s">
        <v>15</v>
      </c>
      <c r="H29" s="170"/>
      <c r="I29" s="170"/>
      <c r="J29" s="27"/>
      <c r="K29" s="27" t="s">
        <v>29</v>
      </c>
      <c r="L29" s="27"/>
      <c r="M29" s="72"/>
    </row>
    <row r="30" spans="1:14" ht="22.5" customHeight="1">
      <c r="A30" s="73"/>
      <c r="B30" s="73"/>
      <c r="C30" s="72" t="s">
        <v>63</v>
      </c>
      <c r="D30" s="27"/>
      <c r="E30" s="72" t="s">
        <v>26</v>
      </c>
      <c r="F30" s="27"/>
      <c r="G30" s="72" t="s">
        <v>55</v>
      </c>
      <c r="H30" s="27"/>
      <c r="I30" s="72" t="s">
        <v>55</v>
      </c>
      <c r="J30" s="27"/>
      <c r="K30" s="72"/>
      <c r="L30" s="27"/>
      <c r="M30" s="72" t="s">
        <v>66</v>
      </c>
    </row>
    <row r="31" spans="1:14" ht="22.5" customHeight="1">
      <c r="A31" s="73"/>
      <c r="B31" s="74" t="s">
        <v>0</v>
      </c>
      <c r="C31" s="27" t="s">
        <v>62</v>
      </c>
      <c r="D31" s="27"/>
      <c r="E31" s="27" t="s">
        <v>144</v>
      </c>
      <c r="F31" s="27"/>
      <c r="G31" s="27" t="s">
        <v>27</v>
      </c>
      <c r="H31" s="27"/>
      <c r="I31" s="27" t="s">
        <v>28</v>
      </c>
      <c r="J31" s="27"/>
      <c r="K31" s="27"/>
      <c r="L31" s="27"/>
      <c r="M31" s="27" t="s">
        <v>65</v>
      </c>
    </row>
    <row r="32" spans="1:14" ht="22.5" customHeight="1">
      <c r="A32" s="73"/>
      <c r="B32" s="73"/>
      <c r="C32" s="167" t="s">
        <v>37</v>
      </c>
      <c r="D32" s="167"/>
      <c r="E32" s="167"/>
      <c r="F32" s="167"/>
      <c r="G32" s="167"/>
      <c r="H32" s="167"/>
      <c r="I32" s="167"/>
      <c r="J32" s="167"/>
      <c r="K32" s="167"/>
      <c r="L32" s="167"/>
      <c r="M32" s="167"/>
    </row>
    <row r="33" spans="1:14" ht="22.5" customHeight="1">
      <c r="A33" s="73" t="s">
        <v>97</v>
      </c>
      <c r="B33" s="73"/>
      <c r="C33" s="13">
        <v>4292920</v>
      </c>
      <c r="D33" s="13"/>
      <c r="E33" s="13">
        <v>40860245</v>
      </c>
      <c r="F33" s="13"/>
      <c r="G33" s="13">
        <v>337700</v>
      </c>
      <c r="H33" s="13"/>
      <c r="I33" s="13">
        <v>3000</v>
      </c>
      <c r="J33" s="120"/>
      <c r="K33" s="13">
        <v>18938959</v>
      </c>
      <c r="L33" s="120"/>
      <c r="M33" s="13">
        <f>+SUM(C33:K33)</f>
        <v>64432824</v>
      </c>
    </row>
    <row r="34" spans="1:14" ht="22.5" customHeight="1">
      <c r="A34" s="75" t="s">
        <v>59</v>
      </c>
      <c r="B34" s="75"/>
      <c r="C34" s="6"/>
      <c r="D34" s="13"/>
      <c r="E34" s="6"/>
      <c r="F34" s="13"/>
      <c r="G34" s="6"/>
      <c r="H34" s="13"/>
      <c r="I34" s="6"/>
      <c r="J34" s="120"/>
      <c r="K34" s="6"/>
      <c r="L34" s="120"/>
      <c r="M34" s="13"/>
    </row>
    <row r="35" spans="1:14" ht="22.5" customHeight="1">
      <c r="A35" s="155" t="s">
        <v>111</v>
      </c>
      <c r="B35" s="75"/>
      <c r="C35" s="3"/>
      <c r="D35" s="13"/>
      <c r="E35" s="3"/>
      <c r="F35" s="13"/>
      <c r="G35" s="3"/>
      <c r="H35" s="1"/>
      <c r="I35" s="3"/>
      <c r="J35" s="64"/>
      <c r="K35" s="3"/>
      <c r="L35" s="64"/>
      <c r="M35" s="3"/>
    </row>
    <row r="36" spans="1:14" ht="22.5" customHeight="1">
      <c r="A36" s="156" t="s">
        <v>112</v>
      </c>
      <c r="B36" s="77"/>
      <c r="C36" s="3"/>
      <c r="D36" s="13"/>
      <c r="E36" s="3"/>
      <c r="F36" s="13"/>
      <c r="G36" s="3"/>
      <c r="H36" s="1"/>
      <c r="I36" s="3"/>
      <c r="J36" s="64"/>
      <c r="K36" s="3"/>
      <c r="L36" s="64"/>
      <c r="M36" s="3"/>
    </row>
    <row r="37" spans="1:14" ht="22.5" customHeight="1">
      <c r="A37" s="76" t="s">
        <v>60</v>
      </c>
      <c r="B37" s="77" t="s">
        <v>154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20"/>
      <c r="K37" s="1">
        <v>-1931216</v>
      </c>
      <c r="L37" s="12"/>
      <c r="M37" s="3">
        <f>SUM(C37,E37,G37,I37,K37)</f>
        <v>-1931216</v>
      </c>
    </row>
    <row r="38" spans="1:14" ht="22.5" customHeight="1">
      <c r="A38" s="161" t="s">
        <v>128</v>
      </c>
      <c r="B38" s="77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20"/>
      <c r="K38" s="8">
        <f>SUM(K35:K37)</f>
        <v>-1931216</v>
      </c>
      <c r="L38" s="120"/>
      <c r="M38" s="8">
        <f>M37</f>
        <v>-1931216</v>
      </c>
    </row>
    <row r="39" spans="1:14" ht="22.5" customHeight="1">
      <c r="A39" s="75" t="s">
        <v>124</v>
      </c>
      <c r="B39" s="77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20"/>
      <c r="K39" s="8">
        <f>K38</f>
        <v>-1931216</v>
      </c>
      <c r="L39" s="120"/>
      <c r="M39" s="8">
        <f>M38</f>
        <v>-1931216</v>
      </c>
    </row>
    <row r="40" spans="1:14" ht="5.45" customHeight="1">
      <c r="A40" s="76"/>
      <c r="B40" s="77"/>
      <c r="C40" s="9"/>
      <c r="D40" s="17"/>
      <c r="E40" s="9"/>
      <c r="F40" s="17"/>
      <c r="G40" s="9"/>
      <c r="H40" s="17"/>
      <c r="I40" s="9"/>
      <c r="J40" s="64"/>
      <c r="K40" s="64"/>
      <c r="L40" s="64"/>
      <c r="M40" s="64"/>
    </row>
    <row r="41" spans="1:14" ht="22.5" customHeight="1">
      <c r="A41" s="75" t="s">
        <v>114</v>
      </c>
      <c r="B41" s="77"/>
      <c r="C41" s="9"/>
      <c r="D41" s="17"/>
      <c r="E41" s="9"/>
      <c r="F41" s="17"/>
      <c r="G41" s="9"/>
      <c r="H41" s="17"/>
      <c r="I41" s="9"/>
      <c r="J41" s="64"/>
      <c r="K41" s="64"/>
      <c r="L41" s="64"/>
      <c r="M41" s="64"/>
    </row>
    <row r="42" spans="1:14" ht="22.5" customHeight="1">
      <c r="A42" s="76" t="s">
        <v>64</v>
      </c>
      <c r="B42" s="76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17">
        <v>3579094</v>
      </c>
      <c r="L42" s="12"/>
      <c r="M42" s="1">
        <f>SUM(C42,E42,G42,I42,K42)</f>
        <v>3579094</v>
      </c>
    </row>
    <row r="43" spans="1:14" ht="22.5" customHeight="1">
      <c r="A43" s="76" t="s">
        <v>113</v>
      </c>
      <c r="B43" s="76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19">
        <v>0</v>
      </c>
      <c r="L43" s="3"/>
      <c r="M43" s="119">
        <f t="shared" ref="M43" si="0">+SUM(C43:K43)</f>
        <v>0</v>
      </c>
    </row>
    <row r="44" spans="1:14" ht="22.5" customHeight="1">
      <c r="A44" s="75" t="s">
        <v>115</v>
      </c>
      <c r="B44" s="76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20"/>
      <c r="K44" s="121">
        <f>SUM(K42:K43)</f>
        <v>3579094</v>
      </c>
      <c r="L44" s="120"/>
      <c r="M44" s="121">
        <f>SUM(M42:M43)</f>
        <v>3579094</v>
      </c>
    </row>
    <row r="45" spans="1:14" ht="27.6" customHeight="1" thickBot="1">
      <c r="A45" s="75" t="s">
        <v>134</v>
      </c>
      <c r="B45" s="75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337700</v>
      </c>
      <c r="H45" s="13"/>
      <c r="I45" s="20">
        <f>SUM(I33,I39,I44)</f>
        <v>3000</v>
      </c>
      <c r="J45" s="120"/>
      <c r="K45" s="20">
        <f>SUM(K33,K39,K44)</f>
        <v>20586837</v>
      </c>
      <c r="L45" s="120"/>
      <c r="M45" s="20">
        <f>SUM(M33,M39,M44)</f>
        <v>66080702</v>
      </c>
      <c r="N45" s="113"/>
    </row>
    <row r="46" spans="1:14" ht="22.5" customHeight="1" thickTop="1">
      <c r="A46" s="75"/>
      <c r="B46" s="75"/>
      <c r="C46" s="6"/>
      <c r="D46" s="13"/>
      <c r="E46" s="6"/>
      <c r="F46" s="13"/>
      <c r="G46" s="6"/>
      <c r="H46" s="13"/>
      <c r="I46" s="6"/>
      <c r="J46" s="120"/>
      <c r="K46" s="6"/>
      <c r="L46" s="120"/>
      <c r="M46" s="6"/>
      <c r="N46" s="113"/>
    </row>
    <row r="47" spans="1:14" ht="22.5" customHeight="1">
      <c r="C47" s="152"/>
      <c r="E47" s="152"/>
      <c r="G47" s="152"/>
      <c r="I47" s="152"/>
      <c r="K47" s="152"/>
      <c r="M47" s="152"/>
    </row>
  </sheetData>
  <mergeCells count="6">
    <mergeCell ref="G29:I29"/>
    <mergeCell ref="C32:M32"/>
    <mergeCell ref="G5:K5"/>
    <mergeCell ref="G6:I6"/>
    <mergeCell ref="C9:M9"/>
    <mergeCell ref="G28:K28"/>
  </mergeCells>
  <phoneticPr fontId="6" type="noConversion"/>
  <pageMargins left="0.78740157480314998" right="0.78740157480314998" top="0.47244094488188998" bottom="0.511811023622047" header="0.511811023622047" footer="0.511811023622047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B14 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24" customWidth="1"/>
    <col min="2" max="2" width="9.140625" style="22"/>
    <col min="3" max="3" width="1.85546875" style="24" customWidth="1"/>
    <col min="4" max="4" width="13.140625" style="24" customWidth="1"/>
    <col min="5" max="5" width="1.7109375" style="24" customWidth="1"/>
    <col min="6" max="6" width="13.140625" style="24" customWidth="1"/>
    <col min="7" max="7" width="9.140625" style="24"/>
    <col min="8" max="8" width="13.140625" style="24" bestFit="1" customWidth="1"/>
    <col min="9" max="9" width="9.140625" style="24"/>
    <col min="10" max="10" width="14.28515625" style="24" bestFit="1" customWidth="1"/>
    <col min="11" max="11" width="10.5703125" style="24" bestFit="1" customWidth="1"/>
    <col min="12" max="16384" width="9.140625" style="24"/>
  </cols>
  <sheetData>
    <row r="1" spans="1:6" ht="23.25" customHeight="1">
      <c r="A1" s="78" t="s">
        <v>69</v>
      </c>
    </row>
    <row r="2" spans="1:6" ht="23.25" customHeight="1">
      <c r="A2" s="78" t="s">
        <v>19</v>
      </c>
    </row>
    <row r="3" spans="1:6" ht="23.25" customHeight="1">
      <c r="A3" s="71" t="s">
        <v>132</v>
      </c>
    </row>
    <row r="4" spans="1:6" ht="21.75">
      <c r="A4" s="79"/>
      <c r="D4" s="169"/>
      <c r="E4" s="169"/>
      <c r="F4" s="169"/>
    </row>
    <row r="5" spans="1:6" ht="23.25" customHeight="1">
      <c r="A5" s="79"/>
      <c r="B5" s="109"/>
      <c r="D5" s="80">
        <v>2564</v>
      </c>
      <c r="E5" s="80"/>
      <c r="F5" s="80">
        <v>2563</v>
      </c>
    </row>
    <row r="6" spans="1:6" ht="23.25" customHeight="1">
      <c r="A6" s="79"/>
      <c r="D6" s="172" t="s">
        <v>37</v>
      </c>
      <c r="E6" s="172"/>
      <c r="F6" s="172"/>
    </row>
    <row r="7" spans="1:6" ht="23.25" customHeight="1">
      <c r="A7" s="81" t="s">
        <v>20</v>
      </c>
      <c r="B7" s="82"/>
      <c r="C7" s="83"/>
      <c r="D7" s="83"/>
      <c r="F7" s="83"/>
    </row>
    <row r="8" spans="1:6" ht="23.25" customHeight="1">
      <c r="A8" s="84" t="s">
        <v>67</v>
      </c>
      <c r="D8" s="1">
        <v>3579094</v>
      </c>
      <c r="E8" s="2"/>
      <c r="F8" s="1">
        <v>2321089</v>
      </c>
    </row>
    <row r="9" spans="1:6" ht="23.25" customHeight="1">
      <c r="A9" s="81" t="s">
        <v>35</v>
      </c>
      <c r="D9" s="1"/>
      <c r="E9" s="2"/>
      <c r="F9" s="1"/>
    </row>
    <row r="10" spans="1:6" ht="23.25" customHeight="1">
      <c r="A10" s="86" t="s">
        <v>137</v>
      </c>
      <c r="D10" s="1">
        <v>-28880</v>
      </c>
      <c r="E10" s="2"/>
      <c r="F10" s="1">
        <v>-11666</v>
      </c>
    </row>
    <row r="11" spans="1:6" ht="23.25" customHeight="1">
      <c r="A11" s="85" t="s">
        <v>45</v>
      </c>
      <c r="D11" s="1">
        <v>38273</v>
      </c>
      <c r="E11" s="2"/>
      <c r="F11" s="1">
        <v>39298</v>
      </c>
    </row>
    <row r="12" spans="1:6" ht="23.25" customHeight="1">
      <c r="A12" s="87" t="s">
        <v>120</v>
      </c>
      <c r="D12" s="64">
        <v>156320</v>
      </c>
      <c r="E12" s="2"/>
      <c r="F12" s="12">
        <v>79719</v>
      </c>
    </row>
    <row r="13" spans="1:6" ht="23.25" customHeight="1">
      <c r="A13" s="86" t="s">
        <v>145</v>
      </c>
      <c r="D13" s="1">
        <v>-30061</v>
      </c>
      <c r="E13" s="2"/>
      <c r="F13" s="1">
        <v>299</v>
      </c>
    </row>
    <row r="14" spans="1:6" ht="23.25" customHeight="1">
      <c r="A14" s="86" t="s">
        <v>135</v>
      </c>
      <c r="D14" s="9">
        <v>-42028</v>
      </c>
      <c r="E14" s="2"/>
      <c r="F14" s="9">
        <v>37</v>
      </c>
    </row>
    <row r="15" spans="1:6" ht="23.25" customHeight="1">
      <c r="A15" s="88" t="s">
        <v>76</v>
      </c>
      <c r="D15" s="1">
        <v>-3517614</v>
      </c>
      <c r="E15" s="2"/>
      <c r="F15" s="1">
        <v>-2404532</v>
      </c>
    </row>
    <row r="16" spans="1:6" ht="23.25" customHeight="1">
      <c r="A16" s="85" t="s">
        <v>46</v>
      </c>
      <c r="D16" s="1">
        <v>-428494</v>
      </c>
      <c r="E16" s="2"/>
      <c r="F16" s="1">
        <v>-432278</v>
      </c>
    </row>
    <row r="17" spans="1:6" ht="23.25" customHeight="1">
      <c r="A17" s="85" t="s">
        <v>139</v>
      </c>
      <c r="D17" s="5">
        <v>285404</v>
      </c>
      <c r="E17" s="2"/>
      <c r="F17" s="5">
        <v>492009</v>
      </c>
    </row>
    <row r="18" spans="1:6" ht="23.25" customHeight="1">
      <c r="A18" s="89" t="s">
        <v>73</v>
      </c>
      <c r="D18" s="1"/>
      <c r="E18" s="2"/>
      <c r="F18" s="1"/>
    </row>
    <row r="19" spans="1:6" ht="23.25" customHeight="1">
      <c r="A19" s="90" t="s">
        <v>74</v>
      </c>
      <c r="D19" s="14">
        <f>SUM(D8:D17)</f>
        <v>12014</v>
      </c>
      <c r="E19" s="123"/>
      <c r="F19" s="14">
        <f>SUM(F8:F17)</f>
        <v>83975</v>
      </c>
    </row>
    <row r="20" spans="1:6" ht="6" customHeight="1">
      <c r="A20" s="92"/>
      <c r="D20" s="13"/>
      <c r="E20" s="123"/>
      <c r="F20" s="13"/>
    </row>
    <row r="21" spans="1:6" ht="23.25" customHeight="1">
      <c r="A21" s="81" t="s">
        <v>140</v>
      </c>
      <c r="D21" s="1"/>
      <c r="E21" s="2"/>
      <c r="F21" s="1"/>
    </row>
    <row r="22" spans="1:6" ht="23.25" customHeight="1">
      <c r="A22" s="95" t="s">
        <v>70</v>
      </c>
      <c r="D22" s="1">
        <v>-212958</v>
      </c>
      <c r="E22" s="2"/>
      <c r="F22" s="1">
        <v>-50686</v>
      </c>
    </row>
    <row r="23" spans="1:6" ht="23.25" customHeight="1">
      <c r="A23" s="95" t="s">
        <v>100</v>
      </c>
      <c r="D23" s="5">
        <v>-1799</v>
      </c>
      <c r="E23" s="2"/>
      <c r="F23" s="5">
        <v>-6625</v>
      </c>
    </row>
    <row r="24" spans="1:6" ht="23.25" customHeight="1">
      <c r="A24" s="79" t="s">
        <v>68</v>
      </c>
      <c r="B24" s="22" t="s">
        <v>80</v>
      </c>
      <c r="D24" s="14">
        <f>SUM(D22:D23)</f>
        <v>-214757</v>
      </c>
      <c r="E24" s="123"/>
      <c r="F24" s="14">
        <f>SUM(F22:F23)</f>
        <v>-57311</v>
      </c>
    </row>
    <row r="25" spans="1:6" ht="23.25" customHeight="1">
      <c r="A25" s="79"/>
      <c r="D25" s="34"/>
      <c r="E25" s="91"/>
      <c r="F25" s="34"/>
    </row>
    <row r="26" spans="1:6" ht="23.25" customHeight="1">
      <c r="A26" s="78" t="s">
        <v>69</v>
      </c>
      <c r="D26" s="34"/>
      <c r="E26" s="91"/>
      <c r="F26" s="34"/>
    </row>
    <row r="27" spans="1:6" ht="23.25" customHeight="1">
      <c r="A27" s="78" t="s">
        <v>36</v>
      </c>
    </row>
    <row r="28" spans="1:6" ht="23.25" customHeight="1">
      <c r="A28" s="71" t="s">
        <v>132</v>
      </c>
      <c r="D28" s="169"/>
      <c r="E28" s="169"/>
      <c r="F28" s="169"/>
    </row>
    <row r="29" spans="1:6" ht="23.25" customHeight="1">
      <c r="A29" s="79"/>
      <c r="D29" s="169"/>
      <c r="E29" s="169"/>
      <c r="F29" s="169"/>
    </row>
    <row r="30" spans="1:6" ht="23.25" customHeight="1">
      <c r="A30" s="79"/>
      <c r="B30" s="103"/>
      <c r="D30" s="80">
        <v>2564</v>
      </c>
      <c r="E30" s="80"/>
      <c r="F30" s="80">
        <v>2563</v>
      </c>
    </row>
    <row r="31" spans="1:6" ht="23.25" customHeight="1">
      <c r="A31" s="79"/>
      <c r="D31" s="172" t="s">
        <v>37</v>
      </c>
      <c r="E31" s="172"/>
      <c r="F31" s="172"/>
    </row>
    <row r="32" spans="1:6" ht="23.25" customHeight="1">
      <c r="A32" s="81" t="s">
        <v>31</v>
      </c>
      <c r="D32" s="93"/>
      <c r="E32" s="94"/>
      <c r="F32" s="93"/>
    </row>
    <row r="33" spans="1:11" ht="23.25" customHeight="1">
      <c r="A33" s="95" t="s">
        <v>79</v>
      </c>
      <c r="D33" s="1">
        <v>157116</v>
      </c>
      <c r="E33" s="2"/>
      <c r="F33" s="1">
        <v>41807</v>
      </c>
    </row>
    <row r="34" spans="1:11" ht="23.25" customHeight="1">
      <c r="A34" s="157" t="s">
        <v>71</v>
      </c>
      <c r="D34" s="1">
        <v>-5896</v>
      </c>
      <c r="E34" s="2"/>
      <c r="F34" s="1">
        <v>-23774</v>
      </c>
    </row>
    <row r="35" spans="1:11" ht="21.75">
      <c r="A35" s="95" t="s">
        <v>102</v>
      </c>
      <c r="D35" s="1">
        <v>151</v>
      </c>
      <c r="E35" s="2"/>
      <c r="F35" s="1">
        <v>-15</v>
      </c>
    </row>
    <row r="36" spans="1:11" ht="23.25" customHeight="1">
      <c r="A36" s="79" t="s">
        <v>146</v>
      </c>
      <c r="D36" s="122">
        <f>SUM(D33:D35)</f>
        <v>151371</v>
      </c>
      <c r="E36" s="123"/>
      <c r="F36" s="122">
        <f>SUM(F33:F35)</f>
        <v>18018</v>
      </c>
    </row>
    <row r="37" spans="1:11" s="23" customFormat="1" ht="6.75" customHeight="1">
      <c r="A37" s="68"/>
      <c r="B37" s="68"/>
      <c r="C37" s="68"/>
      <c r="D37" s="13"/>
      <c r="E37" s="13"/>
      <c r="F37" s="13"/>
    </row>
    <row r="38" spans="1:11" s="23" customFormat="1" ht="23.1" customHeight="1">
      <c r="A38" s="68" t="s">
        <v>141</v>
      </c>
      <c r="B38" s="68"/>
      <c r="C38" s="68"/>
      <c r="D38" s="13">
        <f>SUM(D36,D24,D19)</f>
        <v>-51372</v>
      </c>
      <c r="E38" s="13"/>
      <c r="F38" s="13">
        <f>SUM(F36,F24,F19)</f>
        <v>44682</v>
      </c>
    </row>
    <row r="39" spans="1:11" ht="24" customHeight="1">
      <c r="A39" s="96" t="s">
        <v>48</v>
      </c>
      <c r="D39" s="5">
        <v>-30857</v>
      </c>
      <c r="E39" s="2"/>
      <c r="F39" s="5">
        <v>-23005</v>
      </c>
    </row>
    <row r="40" spans="1:11" ht="23.25" customHeight="1">
      <c r="A40" s="79" t="s">
        <v>142</v>
      </c>
      <c r="D40" s="14">
        <f>SUM(D38:D39)</f>
        <v>-82229</v>
      </c>
      <c r="E40" s="13"/>
      <c r="F40" s="14">
        <f>SUM(F38:F39)</f>
        <v>21677</v>
      </c>
    </row>
    <row r="41" spans="1:11" ht="23.25" customHeight="1">
      <c r="A41" s="79"/>
      <c r="D41" s="1"/>
      <c r="E41" s="2"/>
      <c r="F41" s="1"/>
    </row>
    <row r="42" spans="1:11" ht="23.25" customHeight="1">
      <c r="A42" s="81" t="s">
        <v>21</v>
      </c>
      <c r="D42" s="1"/>
      <c r="E42" s="2"/>
      <c r="F42" s="1"/>
      <c r="K42" s="108"/>
    </row>
    <row r="43" spans="1:11" ht="23.25" customHeight="1">
      <c r="A43" s="86" t="s">
        <v>149</v>
      </c>
      <c r="B43" s="104"/>
      <c r="D43" s="1">
        <v>-2769734</v>
      </c>
      <c r="E43" s="2"/>
      <c r="F43" s="1">
        <v>0</v>
      </c>
    </row>
    <row r="44" spans="1:11" ht="23.25" customHeight="1">
      <c r="A44" s="87" t="s">
        <v>155</v>
      </c>
      <c r="D44" s="9">
        <v>-12000000</v>
      </c>
      <c r="E44" s="2"/>
      <c r="F44" s="9">
        <v>0</v>
      </c>
    </row>
    <row r="45" spans="1:11" ht="23.25" customHeight="1">
      <c r="A45" s="86" t="s">
        <v>75</v>
      </c>
      <c r="D45" s="1">
        <v>-11543</v>
      </c>
      <c r="E45" s="2"/>
      <c r="F45" s="1">
        <v>-3881</v>
      </c>
    </row>
    <row r="46" spans="1:11" ht="23.25" customHeight="1">
      <c r="A46" s="87" t="s">
        <v>78</v>
      </c>
      <c r="D46" s="1">
        <v>-22749</v>
      </c>
      <c r="E46" s="2"/>
      <c r="F46" s="1">
        <v>-4641</v>
      </c>
    </row>
    <row r="47" spans="1:11" ht="23.25" customHeight="1">
      <c r="A47" s="86" t="s">
        <v>151</v>
      </c>
      <c r="D47" s="1">
        <v>-6803360</v>
      </c>
      <c r="E47" s="2"/>
      <c r="F47" s="1">
        <v>2771903</v>
      </c>
    </row>
    <row r="48" spans="1:11" ht="23.25" customHeight="1">
      <c r="A48" s="85" t="s">
        <v>41</v>
      </c>
      <c r="D48" s="1">
        <v>3517614</v>
      </c>
      <c r="E48" s="2"/>
      <c r="F48" s="1">
        <v>2404532</v>
      </c>
    </row>
    <row r="49" spans="1:6" ht="23.25" customHeight="1">
      <c r="A49" s="85" t="s">
        <v>49</v>
      </c>
      <c r="D49" s="1">
        <v>429484</v>
      </c>
      <c r="E49" s="2"/>
      <c r="F49" s="1">
        <v>447106</v>
      </c>
    </row>
    <row r="50" spans="1:6" ht="23.25" customHeight="1">
      <c r="A50" s="97" t="s">
        <v>101</v>
      </c>
      <c r="D50" s="122">
        <f>SUM(D43:D49)</f>
        <v>-17660288</v>
      </c>
      <c r="E50" s="123"/>
      <c r="F50" s="122">
        <f>SUM(F43:F49)</f>
        <v>5615019</v>
      </c>
    </row>
    <row r="51" spans="1:6" ht="23.25" customHeight="1">
      <c r="A51" s="79"/>
      <c r="D51" s="34"/>
      <c r="E51" s="91"/>
      <c r="F51" s="34"/>
    </row>
    <row r="52" spans="1:6" ht="23.25" customHeight="1">
      <c r="A52" s="78" t="s">
        <v>69</v>
      </c>
      <c r="D52" s="34"/>
      <c r="E52" s="91"/>
      <c r="F52" s="34"/>
    </row>
    <row r="53" spans="1:6" ht="23.25" customHeight="1">
      <c r="A53" s="78" t="s">
        <v>36</v>
      </c>
    </row>
    <row r="54" spans="1:6" ht="23.25" customHeight="1">
      <c r="A54" s="71" t="s">
        <v>132</v>
      </c>
      <c r="D54" s="169"/>
      <c r="E54" s="169"/>
      <c r="F54" s="169"/>
    </row>
    <row r="55" spans="1:6" ht="23.25" customHeight="1">
      <c r="A55" s="79"/>
      <c r="D55" s="169"/>
      <c r="E55" s="169"/>
      <c r="F55" s="169"/>
    </row>
    <row r="56" spans="1:6" ht="23.25" customHeight="1">
      <c r="A56" s="79"/>
      <c r="D56" s="80">
        <v>2564</v>
      </c>
      <c r="E56" s="80"/>
      <c r="F56" s="80">
        <v>2563</v>
      </c>
    </row>
    <row r="57" spans="1:6" ht="23.25" customHeight="1">
      <c r="A57" s="79"/>
      <c r="D57" s="172" t="s">
        <v>37</v>
      </c>
      <c r="E57" s="172"/>
      <c r="F57" s="172"/>
    </row>
    <row r="58" spans="1:6" ht="23.25" customHeight="1">
      <c r="A58" s="81" t="s">
        <v>22</v>
      </c>
      <c r="D58" s="94"/>
      <c r="E58" s="94"/>
      <c r="F58" s="94"/>
    </row>
    <row r="59" spans="1:6" ht="23.25" customHeight="1">
      <c r="A59" s="81" t="s">
        <v>123</v>
      </c>
      <c r="D59" s="94"/>
      <c r="E59" s="94"/>
      <c r="F59" s="94"/>
    </row>
    <row r="60" spans="1:6" ht="23.25" customHeight="1">
      <c r="A60" s="95" t="s">
        <v>147</v>
      </c>
      <c r="D60" s="1">
        <v>6170000</v>
      </c>
      <c r="E60" s="2"/>
      <c r="F60" s="1">
        <v>20500000</v>
      </c>
    </row>
    <row r="61" spans="1:6" ht="23.25" customHeight="1">
      <c r="A61" s="95" t="s">
        <v>87</v>
      </c>
      <c r="D61" s="1">
        <v>-73220</v>
      </c>
      <c r="E61" s="2"/>
      <c r="F61" s="1">
        <v>-27294439</v>
      </c>
    </row>
    <row r="62" spans="1:6" ht="23.25" customHeight="1">
      <c r="A62" s="95" t="s">
        <v>148</v>
      </c>
      <c r="D62" s="1">
        <v>-12000000</v>
      </c>
      <c r="E62" s="2"/>
      <c r="F62" s="1">
        <v>2996245</v>
      </c>
    </row>
    <row r="63" spans="1:6" ht="23.25" customHeight="1">
      <c r="A63" s="153" t="s">
        <v>121</v>
      </c>
      <c r="D63" s="2">
        <v>-19742</v>
      </c>
      <c r="E63" s="2"/>
      <c r="F63" s="2">
        <v>-19570</v>
      </c>
    </row>
    <row r="64" spans="1:6" ht="23.25" customHeight="1">
      <c r="A64" s="95" t="s">
        <v>138</v>
      </c>
      <c r="D64" s="164">
        <v>5500000</v>
      </c>
      <c r="E64" s="94"/>
      <c r="F64" s="165">
        <v>0</v>
      </c>
    </row>
    <row r="65" spans="1:10" ht="23.25" customHeight="1">
      <c r="A65" s="166" t="s">
        <v>94</v>
      </c>
      <c r="B65" s="40"/>
      <c r="C65" s="41"/>
      <c r="D65" s="123">
        <f>SUM(D60:D64)</f>
        <v>-422962</v>
      </c>
      <c r="E65" s="123"/>
      <c r="F65" s="123">
        <f>SUM(F60:F64)</f>
        <v>-3817764</v>
      </c>
    </row>
    <row r="66" spans="1:10" ht="23.25" customHeight="1">
      <c r="A66" s="96" t="s">
        <v>42</v>
      </c>
      <c r="B66" s="40"/>
      <c r="C66" s="41"/>
      <c r="D66" s="2">
        <v>-1931216</v>
      </c>
      <c r="E66" s="123"/>
      <c r="F66" s="2">
        <v>-1312920</v>
      </c>
    </row>
    <row r="67" spans="1:10" ht="23.25" customHeight="1">
      <c r="A67" s="96" t="s">
        <v>125</v>
      </c>
      <c r="D67" s="2">
        <v>-257303</v>
      </c>
      <c r="E67" s="2"/>
      <c r="F67" s="2">
        <v>-505601</v>
      </c>
    </row>
    <row r="68" spans="1:10" ht="23.25" customHeight="1">
      <c r="A68" s="97" t="s">
        <v>88</v>
      </c>
      <c r="D68" s="122">
        <f>SUM(D65:D67)</f>
        <v>-2611481</v>
      </c>
      <c r="E68" s="123"/>
      <c r="F68" s="122">
        <f>SUM(F65:F67)</f>
        <v>-5636285</v>
      </c>
    </row>
    <row r="69" spans="1:10" ht="23.25" customHeight="1">
      <c r="A69" s="95"/>
      <c r="D69" s="1"/>
      <c r="E69" s="2"/>
      <c r="F69" s="1"/>
    </row>
    <row r="70" spans="1:10" ht="23.25" customHeight="1">
      <c r="A70" s="79" t="s">
        <v>150</v>
      </c>
      <c r="D70" s="13">
        <f>SUM(D68,D50,D40)</f>
        <v>-20353998</v>
      </c>
      <c r="E70" s="123"/>
      <c r="F70" s="13">
        <f>SUM(F68,F50,F40)</f>
        <v>411</v>
      </c>
    </row>
    <row r="71" spans="1:10" ht="23.25" customHeight="1">
      <c r="A71" s="95" t="s">
        <v>92</v>
      </c>
      <c r="D71" s="5">
        <v>25127640</v>
      </c>
      <c r="E71" s="2"/>
      <c r="F71" s="5">
        <v>8580</v>
      </c>
    </row>
    <row r="72" spans="1:10" ht="23.25" customHeight="1" thickBot="1">
      <c r="A72" s="79" t="s">
        <v>86</v>
      </c>
      <c r="D72" s="15">
        <f>SUM(D70:D71)</f>
        <v>4773642</v>
      </c>
      <c r="E72" s="123"/>
      <c r="F72" s="15">
        <f>SUM(F70:F71)</f>
        <v>8991</v>
      </c>
    </row>
    <row r="73" spans="1:10" ht="23.25" customHeight="1" thickTop="1">
      <c r="A73" s="95"/>
      <c r="D73" s="12"/>
      <c r="E73" s="12"/>
      <c r="F73" s="12"/>
      <c r="H73" s="106">
        <f>D72-'1'!D10</f>
        <v>0</v>
      </c>
      <c r="I73" s="107"/>
      <c r="J73" s="19"/>
    </row>
    <row r="74" spans="1:10" ht="23.25" customHeight="1">
      <c r="A74" s="98" t="s">
        <v>77</v>
      </c>
      <c r="B74" s="99"/>
      <c r="C74" s="100">
        <f>C72-C73</f>
        <v>0</v>
      </c>
      <c r="D74" s="124"/>
      <c r="E74" s="124">
        <f>E72-I73</f>
        <v>0</v>
      </c>
      <c r="F74" s="124"/>
    </row>
    <row r="75" spans="1:10" ht="23.25" customHeight="1">
      <c r="A75" s="101" t="s">
        <v>122</v>
      </c>
      <c r="B75" s="99"/>
      <c r="C75" s="99"/>
      <c r="D75" s="125"/>
      <c r="E75" s="125"/>
      <c r="F75" s="125"/>
    </row>
    <row r="76" spans="1:10" ht="23.25" customHeight="1">
      <c r="A76" s="99" t="s">
        <v>81</v>
      </c>
      <c r="B76" s="99"/>
      <c r="C76" s="102">
        <v>623479</v>
      </c>
      <c r="D76" s="2">
        <v>4081</v>
      </c>
      <c r="E76" s="126"/>
      <c r="F76" s="2">
        <v>3075</v>
      </c>
    </row>
    <row r="77" spans="1:10" ht="23.25" customHeight="1">
      <c r="D77" s="12"/>
      <c r="E77" s="12"/>
      <c r="F77" s="12"/>
    </row>
  </sheetData>
  <sortState ref="A82:G85">
    <sortCondition ref="G82:G85"/>
  </sortState>
  <mergeCells count="8">
    <mergeCell ref="D6:F6"/>
    <mergeCell ref="D31:F31"/>
    <mergeCell ref="D57:F57"/>
    <mergeCell ref="D4:F4"/>
    <mergeCell ref="D29:F29"/>
    <mergeCell ref="D28:F28"/>
    <mergeCell ref="D54:F54"/>
    <mergeCell ref="D55:F55"/>
  </mergeCells>
  <pageMargins left="0.78740157480314998" right="0.78740157480314998" top="0.47244094488188998" bottom="0.511811023622047" header="0.511811023622047" footer="0.511811023622047"/>
  <pageSetup paperSize="9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1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2021-08-10T01:51:43Z</cp:lastPrinted>
  <dcterms:created xsi:type="dcterms:W3CDTF">2005-01-29T10:21:12Z</dcterms:created>
  <dcterms:modified xsi:type="dcterms:W3CDTF">2021-08-10T01:52:01Z</dcterms:modified>
</cp:coreProperties>
</file>