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0001_G300\Year_2021\06_Jun\4_SET\2.Reviewed\EN\"/>
    </mc:Choice>
  </mc:AlternateContent>
  <bookViews>
    <workbookView xWindow="0" yWindow="0" windowWidth="20490" windowHeight="7620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'2'!$B$1:$I$69</definedName>
    <definedName name="_xlnm.Print_Area" localSheetId="2">'3'!$B$1:$I$70</definedName>
    <definedName name="_xlnm.Print_Area" localSheetId="3">'4'!$B$1:$AC$32</definedName>
    <definedName name="_xlnm.Print_Area" localSheetId="4">'5'!$B$1:$AC$32</definedName>
    <definedName name="_xlnm.Print_Area" localSheetId="5">'6'!$B$1:$I$91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5" l="1"/>
  <c r="W13" i="16" l="1"/>
  <c r="Y13" i="16" s="1"/>
  <c r="AC13" i="16" s="1"/>
  <c r="K30" i="16"/>
  <c r="K23" i="16"/>
  <c r="K20" i="16"/>
  <c r="K23" i="15"/>
  <c r="K25" i="15" s="1"/>
  <c r="K30" i="15"/>
  <c r="I35" i="18"/>
  <c r="B39" i="18"/>
  <c r="I5" i="18"/>
  <c r="I41" i="18" s="1"/>
  <c r="G5" i="18"/>
  <c r="G41" i="18" s="1"/>
  <c r="K32" i="15" l="1"/>
  <c r="K25" i="16"/>
  <c r="K32" i="16" s="1"/>
  <c r="I32" i="18"/>
  <c r="G9" i="18"/>
  <c r="G13" i="18" s="1"/>
  <c r="G32" i="18"/>
  <c r="I9" i="18"/>
  <c r="I13" i="18" s="1"/>
  <c r="I17" i="18"/>
  <c r="G17" i="18"/>
  <c r="G35" i="18"/>
  <c r="G19" i="18" l="1"/>
  <c r="G24" i="18" s="1"/>
  <c r="G27" i="18" s="1"/>
  <c r="G43" i="18" s="1"/>
  <c r="I19" i="18"/>
  <c r="I24" i="18" s="1"/>
  <c r="I27" i="18" s="1"/>
  <c r="I43" i="18" s="1"/>
  <c r="I5" i="13" l="1"/>
  <c r="G5" i="13"/>
  <c r="G5" i="3" s="1"/>
  <c r="G36" i="1"/>
  <c r="G66" i="1" s="1"/>
  <c r="G42" i="13" l="1"/>
  <c r="I42" i="13"/>
  <c r="I5" i="3"/>
  <c r="B40" i="13"/>
  <c r="B3" i="3"/>
  <c r="B32" i="3" s="1"/>
  <c r="B59" i="3" s="1"/>
  <c r="B3" i="16"/>
  <c r="B3" i="15" s="1"/>
  <c r="I34" i="3" l="1"/>
  <c r="I61" i="3"/>
  <c r="G61" i="3" l="1"/>
  <c r="G34" i="3" l="1"/>
  <c r="B64" i="1" l="1"/>
  <c r="B34" i="1"/>
  <c r="I79" i="3" l="1"/>
  <c r="G40" i="3"/>
  <c r="G75" i="3"/>
  <c r="G28" i="3"/>
  <c r="G55" i="3"/>
  <c r="I28" i="3"/>
  <c r="G79" i="3"/>
  <c r="I40" i="3"/>
  <c r="I55" i="3"/>
  <c r="I75" i="3"/>
  <c r="G81" i="3" l="1"/>
  <c r="I81" i="3"/>
  <c r="G9" i="13" l="1"/>
  <c r="G13" i="13" s="1"/>
  <c r="G18" i="13"/>
  <c r="I9" i="13"/>
  <c r="I13" i="13" s="1"/>
  <c r="I18" i="13"/>
  <c r="G36" i="13"/>
  <c r="G33" i="13"/>
  <c r="I36" i="13"/>
  <c r="I33" i="13"/>
  <c r="I20" i="13" l="1"/>
  <c r="I25" i="13" s="1"/>
  <c r="I28" i="13" s="1"/>
  <c r="I44" i="13" s="1"/>
  <c r="G20" i="13"/>
  <c r="G25" i="13" s="1"/>
  <c r="G28" i="13" s="1"/>
  <c r="G44" i="13" s="1"/>
  <c r="G22" i="3" l="1"/>
  <c r="G42" i="3" s="1"/>
  <c r="G44" i="3" s="1"/>
  <c r="G83" i="3" s="1"/>
  <c r="G86" i="3" s="1"/>
  <c r="I22" i="3"/>
  <c r="I42" i="3" s="1"/>
  <c r="I44" i="3" s="1"/>
  <c r="I83" i="3" s="1"/>
  <c r="I86" i="3" s="1"/>
  <c r="U20" i="15" l="1"/>
  <c r="M20" i="16"/>
  <c r="Q23" i="16"/>
  <c r="M23" i="16"/>
  <c r="AA23" i="16"/>
  <c r="AA20" i="16"/>
  <c r="U23" i="16"/>
  <c r="O20" i="15"/>
  <c r="I23" i="16"/>
  <c r="I20" i="15"/>
  <c r="O20" i="16"/>
  <c r="M20" i="15"/>
  <c r="O23" i="16"/>
  <c r="I20" i="16"/>
  <c r="Q20" i="16"/>
  <c r="U20" i="16"/>
  <c r="W22" i="16" l="1"/>
  <c r="Y22" i="16" s="1"/>
  <c r="W29" i="16"/>
  <c r="W18" i="15"/>
  <c r="Y29" i="16"/>
  <c r="AC29" i="16" s="1"/>
  <c r="G20" i="16"/>
  <c r="W22" i="15"/>
  <c r="Y22" i="15" s="1"/>
  <c r="W13" i="15"/>
  <c r="Y13" i="15" s="1"/>
  <c r="W28" i="15"/>
  <c r="W18" i="16"/>
  <c r="Y18" i="16" s="1"/>
  <c r="W28" i="16"/>
  <c r="M30" i="15"/>
  <c r="AA25" i="16"/>
  <c r="U25" i="16"/>
  <c r="Q25" i="16"/>
  <c r="U30" i="16"/>
  <c r="M25" i="16"/>
  <c r="I30" i="16"/>
  <c r="G16" i="1"/>
  <c r="I49" i="1"/>
  <c r="I58" i="1"/>
  <c r="G58" i="1"/>
  <c r="I16" i="1"/>
  <c r="G49" i="1"/>
  <c r="I28" i="1"/>
  <c r="G28" i="1"/>
  <c r="I23" i="15"/>
  <c r="I25" i="15" s="1"/>
  <c r="O30" i="16"/>
  <c r="G30" i="16"/>
  <c r="M30" i="16"/>
  <c r="G23" i="15"/>
  <c r="G20" i="15"/>
  <c r="S20" i="16"/>
  <c r="I25" i="16"/>
  <c r="S23" i="15"/>
  <c r="G23" i="16"/>
  <c r="O23" i="15"/>
  <c r="O25" i="15" s="1"/>
  <c r="G30" i="15"/>
  <c r="S23" i="16"/>
  <c r="S30" i="16"/>
  <c r="Q23" i="15"/>
  <c r="I30" i="15"/>
  <c r="O30" i="15"/>
  <c r="U23" i="15"/>
  <c r="U25" i="15" s="1"/>
  <c r="M23" i="15"/>
  <c r="M25" i="15" s="1"/>
  <c r="M32" i="15" s="1"/>
  <c r="O25" i="16"/>
  <c r="S20" i="15"/>
  <c r="G25" i="16" l="1"/>
  <c r="G32" i="16" s="1"/>
  <c r="G30" i="1"/>
  <c r="AC18" i="16"/>
  <c r="I32" i="16"/>
  <c r="M32" i="16"/>
  <c r="O32" i="16"/>
  <c r="O32" i="15"/>
  <c r="I32" i="15"/>
  <c r="U32" i="16"/>
  <c r="G60" i="1"/>
  <c r="S25" i="15"/>
  <c r="I30" i="1"/>
  <c r="I60" i="1"/>
  <c r="G25" i="15"/>
  <c r="G32" i="15" s="1"/>
  <c r="S25" i="16"/>
  <c r="S32" i="16" s="1"/>
  <c r="W20" i="16" l="1"/>
  <c r="W20" i="15"/>
  <c r="W23" i="16"/>
  <c r="W30" i="16"/>
  <c r="AC13" i="15" l="1"/>
  <c r="W23" i="15"/>
  <c r="W25" i="15" s="1"/>
  <c r="AC20" i="16"/>
  <c r="Y20" i="16"/>
  <c r="Y23" i="16"/>
  <c r="AC22" i="16"/>
  <c r="AC23" i="16" s="1"/>
  <c r="W25" i="16"/>
  <c r="W32" i="16" s="1"/>
  <c r="AC25" i="16" l="1"/>
  <c r="Y25" i="16"/>
  <c r="Y23" i="15"/>
  <c r="I61" i="13" l="1"/>
  <c r="I63" i="13" s="1"/>
  <c r="I65" i="13" s="1"/>
  <c r="I60" i="18" l="1"/>
  <c r="I62" i="18" l="1"/>
  <c r="I64" i="18" s="1"/>
  <c r="AA30" i="16" l="1"/>
  <c r="AA32" i="16" s="1"/>
  <c r="I86" i="1" l="1"/>
  <c r="I90" i="1" s="1"/>
  <c r="I92" i="1" s="1"/>
  <c r="Y28" i="16" l="1"/>
  <c r="Q30" i="16" l="1"/>
  <c r="Q32" i="16" s="1"/>
  <c r="Y30" i="16" l="1"/>
  <c r="Y32" i="16" s="1"/>
  <c r="AC28" i="16"/>
  <c r="AC30" i="16" s="1"/>
  <c r="AC32" i="16" s="1"/>
  <c r="I70" i="13" l="1"/>
  <c r="I69" i="18" l="1"/>
  <c r="AA20" i="15" l="1"/>
  <c r="Y18" i="15"/>
  <c r="AA23" i="15" l="1"/>
  <c r="AA25" i="15" s="1"/>
  <c r="AC22" i="15"/>
  <c r="AC23" i="15" s="1"/>
  <c r="Q20" i="15"/>
  <c r="Q25" i="15" s="1"/>
  <c r="G61" i="13" l="1"/>
  <c r="AC18" i="15"/>
  <c r="AC20" i="15" s="1"/>
  <c r="AC25" i="15" s="1"/>
  <c r="Y20" i="15"/>
  <c r="Y25" i="15" s="1"/>
  <c r="G86" i="1"/>
  <c r="G90" i="1" s="1"/>
  <c r="G92" i="1" s="1"/>
  <c r="G63" i="13" l="1"/>
  <c r="G65" i="13" s="1"/>
  <c r="S30" i="15"/>
  <c r="S32" i="15" s="1"/>
  <c r="U30" i="15"/>
  <c r="U32" i="15" s="1"/>
  <c r="W29" i="15" l="1"/>
  <c r="Y29" i="15" s="1"/>
  <c r="G60" i="18"/>
  <c r="G62" i="18" l="1"/>
  <c r="G64" i="18" s="1"/>
  <c r="AA30" i="15"/>
  <c r="AA32" i="15" s="1"/>
  <c r="AC29" i="15" l="1"/>
  <c r="W30" i="15"/>
  <c r="W32" i="15" s="1"/>
  <c r="G70" i="13" l="1"/>
  <c r="Y28" i="15"/>
  <c r="Q30" i="15" l="1"/>
  <c r="Q32" i="15" s="1"/>
  <c r="G69" i="18" l="1"/>
  <c r="Y30" i="15"/>
  <c r="Y32" i="15" s="1"/>
  <c r="AC28" i="15"/>
  <c r="AC30" i="15" s="1"/>
  <c r="AC32" i="15" s="1"/>
</calcChain>
</file>

<file path=xl/sharedStrings.xml><?xml version="1.0" encoding="utf-8"?>
<sst xmlns="http://schemas.openxmlformats.org/spreadsheetml/2006/main" count="400" uniqueCount="230">
  <si>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</si>
  <si>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</si>
  <si>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</si>
  <si>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</si>
  <si>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</si>
  <si>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</si>
  <si>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</si>
  <si>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</si>
  <si>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</si>
  <si>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</si>
  <si>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</si>
  <si>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</si>
  <si>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</si>
  <si>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</si>
  <si>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</si>
  <si>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</si>
  <si>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</si>
  <si>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</si>
  <si>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</si>
  <si>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</si>
  <si>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</si>
  <si>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</si>
  <si>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</si>
  <si>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</si>
  <si>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</si>
  <si>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</si>
  <si>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</si>
  <si>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</si>
  <si>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</si>
  <si>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</si>
  <si>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</si>
  <si>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</si>
  <si>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</si>
  <si>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</si>
  <si>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</si>
  <si>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</si>
  <si>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</si>
  <si>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</si>
  <si>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</si>
  <si>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</si>
  <si>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</si>
  <si>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</si>
  <si>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</si>
  <si>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</si>
  <si>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</si>
  <si>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</si>
  <si>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</si>
  <si>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</si>
  <si>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</si>
  <si>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</si>
  <si>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</si>
  <si>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</si>
  <si>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</si>
  <si>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</si>
  <si>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</si>
  <si>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</si>
  <si>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</si>
  <si>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</si>
  <si>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</si>
  <si>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</si>
  <si>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</si>
  <si>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</si>
  <si>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</si>
  <si>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</si>
  <si>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</si>
  <si>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</si>
  <si>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</si>
  <si>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</si>
  <si>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</si>
  <si>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</si>
  <si>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</si>
  <si>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</si>
  <si>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</si>
  <si>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</si>
  <si>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</si>
  <si>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</si>
  <si>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</si>
  <si>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</si>
  <si>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</si>
  <si>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</si>
  <si>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</si>
  <si>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</si>
  <si>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</si>
  <si>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</si>
  <si>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</si>
  <si>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</si>
  <si>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</si>
  <si>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</si>
  <si>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</si>
  <si>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</si>
  <si>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</si>
  <si>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</si>
  <si>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</si>
  <si>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</si>
  <si>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</si>
  <si>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</si>
  <si>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</si>
  <si>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</si>
  <si>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</si>
  <si>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</si>
  <si>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</si>
  <si>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</si>
  <si>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</si>
  <si>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</si>
  <si>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</si>
  <si>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</si>
  <si>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</si>
  <si>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</si>
  <si>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</si>
  <si>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</si>
  <si>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</si>
  <si>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</si>
  <si>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</si>
  <si>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</si>
  <si>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</si>
  <si>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</si>
  <si>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</si>
  <si>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</si>
  <si>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</si>
  <si>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</si>
  <si>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</si>
  <si>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</si>
  <si>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</si>
  <si>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</si>
  <si>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</si>
  <si>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</si>
  <si>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</si>
  <si>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Changes that do not result in a loss of control</t>
  </si>
  <si>
    <t>Changes that result in an acquisition or a loss of control</t>
  </si>
  <si>
    <t>Total changes in ownership interests in subsidiaries</t>
  </si>
  <si>
    <t>Interest expense</t>
  </si>
  <si>
    <t xml:space="preserve">Dividends received </t>
  </si>
  <si>
    <t>Advance payment for assets</t>
  </si>
  <si>
    <t>Investment property</t>
  </si>
  <si>
    <t>Balance at 1 January 2020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</si>
  <si>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</si>
  <si>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</si>
  <si>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</si>
  <si>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</si>
  <si>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</si>
  <si>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 xml:space="preserve">Exchange </t>
  </si>
  <si>
    <t>differences on</t>
  </si>
  <si>
    <t>translating</t>
  </si>
  <si>
    <t>Loss on</t>
  </si>
  <si>
    <t xml:space="preserve">Net increase (decrease) in borrowings </t>
  </si>
  <si>
    <t>Net cash flows used in investing activities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</si>
  <si>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</si>
  <si>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</si>
  <si>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</si>
  <si>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</si>
  <si>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</si>
  <si>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</si>
  <si>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</si>
  <si>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</si>
  <si>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Gain on exchange rate</t>
  </si>
  <si>
    <t>Loss on exchange rate</t>
  </si>
  <si>
    <t>Increase in bank overdrafts and short-term borrowings</t>
  </si>
  <si>
    <t>Proceeds from sales of property, plant and equipment</t>
  </si>
  <si>
    <t>investments in</t>
  </si>
  <si>
    <t xml:space="preserve">equity 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</si>
  <si>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</si>
  <si>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</si>
  <si>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</si>
  <si>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</si>
  <si>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</si>
  <si>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</si>
  <si>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 xml:space="preserve">Share of other comprehensive income of associates </t>
  </si>
  <si>
    <t xml:space="preserve">Income tax relating to components of other </t>
  </si>
  <si>
    <t>comprehensive income that will not be</t>
  </si>
  <si>
    <t>reclassified to profit or loss</t>
  </si>
  <si>
    <t>Expected credit loss (reversal)</t>
  </si>
  <si>
    <t>31 December</t>
  </si>
  <si>
    <t>(Unaudited)</t>
  </si>
  <si>
    <t>Total other</t>
  </si>
  <si>
    <t>of shareholders'</t>
  </si>
  <si>
    <t>Balance at 1 January 2021</t>
  </si>
  <si>
    <t>Loss on foreign currency exchange</t>
  </si>
  <si>
    <t>Advance in shares</t>
  </si>
  <si>
    <t>Proceeds from issuance of debentures</t>
  </si>
  <si>
    <t>Other</t>
  </si>
  <si>
    <t>Net increase in operating assets</t>
  </si>
  <si>
    <t>Net increase in operating liabilities</t>
  </si>
  <si>
    <t>Net increase (decrease) in cash and cash equivalents</t>
  </si>
  <si>
    <t>Loss on impairment of assets</t>
  </si>
  <si>
    <t>Investments in short-term debt instruments</t>
  </si>
  <si>
    <t>Loss on remeasurements of defined benefit plans</t>
  </si>
  <si>
    <t>Loss (gain) on measured at fair value and others</t>
  </si>
  <si>
    <t>Non-cash transactions at end of the period</t>
  </si>
  <si>
    <t>Reversal on inventories devaluation</t>
  </si>
  <si>
    <t>Non-current employee benefit expense</t>
  </si>
  <si>
    <t>Acquisition of subsidiary, net of cash acquired</t>
  </si>
  <si>
    <t>Acquisition of other intangible assets</t>
  </si>
  <si>
    <t>Interest and other finance costs paid</t>
  </si>
  <si>
    <t>statement</t>
  </si>
  <si>
    <t>financial</t>
  </si>
  <si>
    <t>4, 9</t>
  </si>
  <si>
    <t>4, 8</t>
  </si>
  <si>
    <t>Investments in equity instruments</t>
  </si>
  <si>
    <t xml:space="preserve">(4,500 million ordinary shares, </t>
  </si>
  <si>
    <t xml:space="preserve">   par value at Baht 1 per share)</t>
  </si>
  <si>
    <t>(4,293 million ordinary shares,</t>
  </si>
  <si>
    <t>4, 5</t>
  </si>
  <si>
    <t>Accrued investments</t>
  </si>
  <si>
    <t>Debentures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</si>
  <si>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</si>
  <si>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</si>
  <si>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</si>
  <si>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</si>
  <si>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</si>
  <si>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Gain on remeasurements of defined benefit plans</t>
  </si>
  <si>
    <t>Decrease in short-term borrowing from related parties</t>
  </si>
  <si>
    <t>Proceeds from long-term borrowings from financial institutions</t>
  </si>
  <si>
    <t>Effect of exchange rate changes on cash and cash equivalents</t>
  </si>
  <si>
    <t>Payments of long-term borrowings from financial institutions</t>
  </si>
  <si>
    <t>Net cash flows used in financing activities</t>
  </si>
  <si>
    <t>Proceeds from short-term loans to related party</t>
  </si>
  <si>
    <t xml:space="preserve">Loss on investments in equity instruments </t>
  </si>
  <si>
    <t>measured at fair value</t>
  </si>
  <si>
    <t xml:space="preserve">Gain on investments in equity instruments </t>
  </si>
  <si>
    <t>Proceed (acquisition) of others’ debt instruments</t>
  </si>
  <si>
    <t>As at 30 June 2021</t>
  </si>
  <si>
    <t>30 June</t>
  </si>
  <si>
    <t>For the three-month period ended 30 June 2021 (Unaudited)</t>
  </si>
  <si>
    <t>Profit for the period</t>
  </si>
  <si>
    <t>For the six-month period ended 30 June 2021 (Unaudited)</t>
  </si>
  <si>
    <t>Comprehensive income for the period</t>
  </si>
  <si>
    <t>Balance at 30 June 2020</t>
  </si>
  <si>
    <t>Balance at 30 June 2021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</si>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</sst>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2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73" fontId="2" fillId="0" borderId="8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177" fontId="33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179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7" xfId="0" applyFont="1" applyFill="1" applyBorder="1" applyAlignment="1">
      <alignment horizontal="centerContinuous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33CC"/>
      <color rgb="FFFF66CC"/>
      <color rgb="FFFFFF99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Chart"/>
      <sheetName val="Master"/>
      <sheetName val="Prhd"/>
      <sheetName val="Control"/>
      <sheetName val="Cost center"/>
      <sheetName val="Account code"/>
      <sheetName val="Mapping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Reason"/>
      <sheetName val="Dropdown list 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S330 Increase salary rate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DataValidation_NotDelete"/>
      <sheetName val="Validation"/>
      <sheetName val="asset"/>
      <sheetName val="STart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Sheet4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1" customWidth="1"/>
    <col min="2" max="3" width="2.7109375" style="26" customWidth="1"/>
    <col min="4" max="4" width="40.7109375" style="26" customWidth="1"/>
    <col min="5" max="5" width="6.7109375" style="176" customWidth="1"/>
    <col min="6" max="6" width="1.7109375" style="31" customWidth="1"/>
    <col min="7" max="7" width="13.7109375" style="31" customWidth="1"/>
    <col min="8" max="8" width="1.7109375" style="31" customWidth="1"/>
    <col min="9" max="9" width="13.7109375" style="31" customWidth="1"/>
    <col min="10" max="10" width="1.7109375" style="32" customWidth="1"/>
    <col min="11" max="16384" width="9.140625" style="31"/>
  </cols>
  <sheetData>
    <row r="1" spans="2:13" s="21" customFormat="1" ht="21.95" customHeight="1">
      <c r="B1" s="2" t="s">
        <v>116</v>
      </c>
      <c r="C1" s="2"/>
      <c r="D1" s="2"/>
      <c r="E1" s="20"/>
      <c r="J1" s="71"/>
    </row>
    <row r="2" spans="2:13" s="23" customFormat="1" ht="21.95" customHeight="1">
      <c r="B2" s="13" t="s">
        <v>77</v>
      </c>
      <c r="C2" s="13"/>
      <c r="D2" s="13"/>
      <c r="E2" s="22"/>
      <c r="J2" s="72"/>
    </row>
    <row r="3" spans="2:13" s="23" customFormat="1" ht="21.95" customHeight="1">
      <c r="B3" s="47" t="s">
        <v>220</v>
      </c>
      <c r="C3" s="47"/>
      <c r="D3" s="47"/>
      <c r="E3" s="22"/>
      <c r="J3" s="72"/>
    </row>
    <row r="4" spans="2:13" ht="9.9499999999999993" customHeight="1"/>
    <row r="5" spans="2:13" ht="21.95" customHeight="1">
      <c r="B5" s="13" t="s">
        <v>11</v>
      </c>
      <c r="C5" s="13"/>
      <c r="D5" s="13"/>
      <c r="E5" s="175" t="s">
        <v>0</v>
      </c>
      <c r="F5" s="12"/>
      <c r="G5" s="187" t="s">
        <v>221</v>
      </c>
      <c r="I5" s="188" t="s">
        <v>171</v>
      </c>
    </row>
    <row r="6" spans="2:13" ht="21.95" customHeight="1">
      <c r="B6" s="13"/>
      <c r="C6" s="13"/>
      <c r="D6" s="13"/>
      <c r="E6" s="185"/>
      <c r="F6" s="12"/>
      <c r="G6" s="40">
        <v>2021</v>
      </c>
      <c r="H6" s="40"/>
      <c r="I6" s="40">
        <v>2020</v>
      </c>
    </row>
    <row r="7" spans="2:13" ht="21.95" customHeight="1">
      <c r="B7" s="13"/>
      <c r="C7" s="13"/>
      <c r="D7" s="13"/>
      <c r="E7" s="185"/>
      <c r="F7" s="12"/>
      <c r="G7" s="40" t="s">
        <v>172</v>
      </c>
      <c r="H7" s="40"/>
      <c r="I7" s="40"/>
    </row>
    <row r="8" spans="2:13" ht="21.95" customHeight="1">
      <c r="B8" s="13"/>
      <c r="C8" s="13"/>
      <c r="D8" s="13"/>
      <c r="E8" s="175"/>
      <c r="F8" s="12"/>
      <c r="G8" s="211" t="s">
        <v>13</v>
      </c>
      <c r="H8" s="211"/>
      <c r="I8" s="211"/>
    </row>
    <row r="9" spans="2:13" ht="21.95" customHeight="1">
      <c r="B9" s="18" t="s">
        <v>12</v>
      </c>
      <c r="C9" s="18"/>
      <c r="D9" s="18"/>
      <c r="E9" s="14"/>
      <c r="F9" s="33"/>
      <c r="G9" s="34"/>
      <c r="H9" s="34"/>
      <c r="I9" s="34"/>
    </row>
    <row r="10" spans="2:13" ht="21.95" customHeight="1">
      <c r="B10" s="26" t="s">
        <v>6</v>
      </c>
      <c r="F10" s="33"/>
      <c r="G10" s="35">
        <v>14407922</v>
      </c>
      <c r="H10" s="36"/>
      <c r="I10" s="35">
        <v>31255702</v>
      </c>
    </row>
    <row r="11" spans="2:13" ht="21.95" customHeight="1">
      <c r="B11" s="49" t="s">
        <v>184</v>
      </c>
      <c r="E11" s="194">
        <v>11</v>
      </c>
      <c r="F11" s="33"/>
      <c r="G11" s="35">
        <v>15454441</v>
      </c>
      <c r="H11" s="36"/>
      <c r="I11" s="35">
        <v>1629897</v>
      </c>
    </row>
    <row r="12" spans="2:13" ht="21.95" customHeight="1">
      <c r="B12" s="49" t="s">
        <v>83</v>
      </c>
      <c r="E12" s="176" t="s">
        <v>201</v>
      </c>
      <c r="F12" s="33"/>
      <c r="G12" s="35">
        <v>21273854</v>
      </c>
      <c r="H12" s="36"/>
      <c r="I12" s="35">
        <v>16334040</v>
      </c>
      <c r="M12" s="31" t="s">
        <v>64</v>
      </c>
    </row>
    <row r="13" spans="2:13" ht="21.95" customHeight="1">
      <c r="B13" s="49" t="s">
        <v>132</v>
      </c>
      <c r="F13" s="33"/>
      <c r="G13" s="35">
        <v>449742</v>
      </c>
      <c r="H13" s="36"/>
      <c r="I13" s="35">
        <v>806887</v>
      </c>
    </row>
    <row r="14" spans="2:13" ht="21.95" customHeight="1">
      <c r="B14" s="26" t="s">
        <v>31</v>
      </c>
      <c r="F14" s="33"/>
      <c r="G14" s="35">
        <v>18068703</v>
      </c>
      <c r="H14" s="36"/>
      <c r="I14" s="35">
        <v>12760100</v>
      </c>
    </row>
    <row r="15" spans="2:13" ht="21.95" customHeight="1">
      <c r="B15" s="26" t="s">
        <v>111</v>
      </c>
      <c r="F15" s="33"/>
      <c r="G15" s="35">
        <v>173991</v>
      </c>
      <c r="H15" s="36"/>
      <c r="I15" s="35">
        <v>132291</v>
      </c>
    </row>
    <row r="16" spans="2:13" s="1" customFormat="1" ht="21.95" customHeight="1">
      <c r="B16" s="19" t="s">
        <v>17</v>
      </c>
      <c r="C16" s="19"/>
      <c r="D16" s="19"/>
      <c r="E16" s="68"/>
      <c r="F16" s="25"/>
      <c r="G16" s="9">
        <f>SUM(G10:G15)</f>
        <v>69828653</v>
      </c>
      <c r="H16" s="10"/>
      <c r="I16" s="9">
        <f>SUM(I10:I15)</f>
        <v>62918917</v>
      </c>
      <c r="J16" s="30"/>
    </row>
    <row r="17" spans="2:10" ht="9.9499999999999993" customHeight="1">
      <c r="B17" s="19"/>
      <c r="C17" s="19"/>
      <c r="D17" s="19"/>
      <c r="E17" s="68"/>
      <c r="F17" s="33"/>
      <c r="G17" s="37"/>
      <c r="H17" s="36"/>
      <c r="I17" s="37"/>
    </row>
    <row r="18" spans="2:10" ht="21.95" customHeight="1">
      <c r="B18" s="18" t="s">
        <v>14</v>
      </c>
      <c r="C18" s="18"/>
      <c r="D18" s="18"/>
      <c r="E18" s="68"/>
      <c r="F18" s="33"/>
      <c r="G18" s="37"/>
      <c r="H18" s="36"/>
      <c r="I18" s="37"/>
    </row>
    <row r="19" spans="2:10" ht="21.95" customHeight="1">
      <c r="B19" s="49" t="s">
        <v>197</v>
      </c>
      <c r="C19" s="18"/>
      <c r="D19" s="18"/>
      <c r="E19" s="194">
        <v>11</v>
      </c>
      <c r="F19" s="33"/>
      <c r="G19" s="37">
        <v>8504</v>
      </c>
      <c r="H19" s="36"/>
      <c r="I19" s="37">
        <v>6152</v>
      </c>
    </row>
    <row r="20" spans="2:10" ht="21.95" customHeight="1">
      <c r="B20" s="26" t="s">
        <v>112</v>
      </c>
      <c r="E20" s="176">
        <v>6</v>
      </c>
      <c r="F20" s="33"/>
      <c r="G20" s="35">
        <v>853927</v>
      </c>
      <c r="H20" s="36"/>
      <c r="I20" s="35">
        <v>822620</v>
      </c>
    </row>
    <row r="21" spans="2:10" ht="21.95" customHeight="1">
      <c r="B21" s="26" t="s">
        <v>84</v>
      </c>
      <c r="F21" s="33"/>
      <c r="G21" s="35">
        <v>661615</v>
      </c>
      <c r="H21" s="36"/>
      <c r="I21" s="35">
        <v>603334</v>
      </c>
    </row>
    <row r="22" spans="2:10" ht="21.95" customHeight="1">
      <c r="B22" s="26" t="s">
        <v>133</v>
      </c>
      <c r="F22" s="33"/>
      <c r="G22" s="35">
        <v>141289</v>
      </c>
      <c r="H22" s="36"/>
      <c r="I22" s="35">
        <v>144183</v>
      </c>
    </row>
    <row r="23" spans="2:10" ht="21.95" customHeight="1">
      <c r="B23" s="26" t="s">
        <v>32</v>
      </c>
      <c r="F23" s="33"/>
      <c r="G23" s="35">
        <v>89184594</v>
      </c>
      <c r="H23" s="36"/>
      <c r="I23" s="35">
        <v>87271287</v>
      </c>
    </row>
    <row r="24" spans="2:10" ht="21.95" customHeight="1">
      <c r="B24" s="26" t="s">
        <v>45</v>
      </c>
      <c r="E24" s="194">
        <v>3</v>
      </c>
      <c r="F24" s="33"/>
      <c r="G24" s="35">
        <v>21758939</v>
      </c>
      <c r="H24" s="36"/>
      <c r="I24" s="35">
        <v>18623670</v>
      </c>
    </row>
    <row r="25" spans="2:10" ht="21.95" customHeight="1">
      <c r="B25" s="49" t="s">
        <v>139</v>
      </c>
      <c r="E25" s="194">
        <v>3</v>
      </c>
      <c r="F25" s="33"/>
      <c r="G25" s="35">
        <v>3194954</v>
      </c>
      <c r="H25" s="36"/>
      <c r="I25" s="35">
        <v>812571</v>
      </c>
    </row>
    <row r="26" spans="2:10" ht="21.95" customHeight="1">
      <c r="B26" s="26" t="s">
        <v>35</v>
      </c>
      <c r="F26" s="33"/>
      <c r="G26" s="35">
        <v>1011679</v>
      </c>
      <c r="H26" s="36"/>
      <c r="I26" s="35">
        <v>971601</v>
      </c>
    </row>
    <row r="27" spans="2:10" ht="21.95" customHeight="1">
      <c r="B27" s="26" t="s">
        <v>113</v>
      </c>
      <c r="F27" s="33"/>
      <c r="G27" s="35">
        <v>417230</v>
      </c>
      <c r="H27" s="36"/>
      <c r="I27" s="35">
        <v>254545</v>
      </c>
    </row>
    <row r="28" spans="2:10" s="1" customFormat="1" ht="21.95" customHeight="1">
      <c r="B28" s="19" t="s">
        <v>15</v>
      </c>
      <c r="C28" s="19"/>
      <c r="D28" s="19"/>
      <c r="E28" s="14"/>
      <c r="F28" s="25"/>
      <c r="G28" s="9">
        <f>SUM(G19:G27)</f>
        <v>117232731</v>
      </c>
      <c r="H28" s="10"/>
      <c r="I28" s="9">
        <f>SUM(I19:I27)</f>
        <v>109509963</v>
      </c>
      <c r="J28" s="30"/>
    </row>
    <row r="29" spans="2:10" ht="9.9499999999999993" customHeight="1">
      <c r="B29" s="19"/>
      <c r="C29" s="19"/>
      <c r="D29" s="19"/>
      <c r="F29" s="33"/>
      <c r="G29" s="38"/>
      <c r="H29" s="36"/>
      <c r="I29" s="38"/>
    </row>
    <row r="30" spans="2:10" s="5" customFormat="1" ht="21.95" customHeight="1" thickBot="1">
      <c r="B30" s="19" t="s">
        <v>16</v>
      </c>
      <c r="C30" s="19"/>
      <c r="D30" s="19"/>
      <c r="E30" s="176"/>
      <c r="F30" s="33"/>
      <c r="G30" s="11">
        <f>SUM(G16,G28)</f>
        <v>187061384</v>
      </c>
      <c r="H30" s="10"/>
      <c r="I30" s="11">
        <f>SUM(I16,I28)</f>
        <v>172428880</v>
      </c>
      <c r="J30" s="12"/>
    </row>
    <row r="31" spans="2:10" s="5" customFormat="1" ht="9.9499999999999993" customHeight="1" thickTop="1">
      <c r="B31" s="19"/>
      <c r="C31" s="19"/>
      <c r="D31" s="19"/>
      <c r="E31" s="176"/>
      <c r="F31" s="33"/>
      <c r="G31" s="15"/>
      <c r="H31" s="16"/>
      <c r="I31" s="15"/>
      <c r="J31" s="12"/>
    </row>
    <row r="32" spans="2:10" s="21" customFormat="1" ht="21.95" customHeight="1">
      <c r="B32" s="2" t="s">
        <v>116</v>
      </c>
      <c r="C32" s="2"/>
      <c r="D32" s="2"/>
      <c r="E32" s="20"/>
      <c r="J32" s="71"/>
    </row>
    <row r="33" spans="2:10" s="23" customFormat="1" ht="21.95" customHeight="1">
      <c r="B33" s="13" t="s">
        <v>77</v>
      </c>
      <c r="C33" s="13"/>
      <c r="D33" s="13"/>
      <c r="E33" s="22"/>
      <c r="J33" s="72"/>
    </row>
    <row r="34" spans="2:10" s="23" customFormat="1" ht="21.95" customHeight="1">
      <c r="B34" s="47" t="str">
        <f>$B$3</f>
        <v>As at 30 June 2021</v>
      </c>
      <c r="C34" s="47"/>
      <c r="D34" s="47"/>
      <c r="E34" s="22"/>
      <c r="J34" s="72"/>
    </row>
    <row r="35" spans="2:10" ht="9.9499999999999993" customHeight="1">
      <c r="B35" s="31"/>
      <c r="C35" s="13"/>
      <c r="D35" s="31"/>
      <c r="E35" s="31"/>
      <c r="F35" s="12"/>
      <c r="G35" s="74"/>
      <c r="H35" s="40"/>
      <c r="I35" s="74"/>
    </row>
    <row r="36" spans="2:10" ht="21.95" customHeight="1">
      <c r="B36" s="13" t="s">
        <v>104</v>
      </c>
      <c r="C36" s="13"/>
      <c r="D36" s="13"/>
      <c r="E36" s="175" t="s">
        <v>0</v>
      </c>
      <c r="F36" s="12"/>
      <c r="G36" s="187" t="str">
        <f>$G$5</f>
        <v>30 June</v>
      </c>
      <c r="H36" s="40"/>
      <c r="I36" s="40" t="s">
        <v>171</v>
      </c>
    </row>
    <row r="37" spans="2:10" ht="21.95" customHeight="1">
      <c r="B37" s="13"/>
      <c r="C37" s="13"/>
      <c r="D37" s="13"/>
      <c r="E37" s="185"/>
      <c r="F37" s="12"/>
      <c r="G37" s="40">
        <v>2021</v>
      </c>
      <c r="H37" s="40"/>
      <c r="I37" s="40">
        <v>2020</v>
      </c>
    </row>
    <row r="38" spans="2:10" ht="21.95" customHeight="1">
      <c r="B38" s="13"/>
      <c r="C38" s="13"/>
      <c r="D38" s="13"/>
      <c r="E38" s="185"/>
      <c r="F38" s="12"/>
      <c r="G38" s="40" t="s">
        <v>172</v>
      </c>
      <c r="H38" s="40"/>
      <c r="I38" s="40"/>
    </row>
    <row r="39" spans="2:10" ht="21.95" customHeight="1">
      <c r="B39" s="66"/>
      <c r="C39" s="13"/>
      <c r="D39" s="13"/>
      <c r="E39" s="175"/>
      <c r="F39" s="12"/>
      <c r="G39" s="211" t="s">
        <v>13</v>
      </c>
      <c r="H39" s="211"/>
      <c r="I39" s="211"/>
    </row>
    <row r="40" spans="2:10" s="5" customFormat="1" ht="21.95" customHeight="1">
      <c r="B40" s="18" t="s">
        <v>18</v>
      </c>
      <c r="C40" s="18"/>
      <c r="D40" s="18"/>
      <c r="E40" s="14"/>
      <c r="F40" s="1"/>
      <c r="G40" s="24"/>
      <c r="H40" s="24"/>
      <c r="I40" s="24"/>
      <c r="J40" s="12"/>
    </row>
    <row r="41" spans="2:10" ht="21.95" customHeight="1">
      <c r="B41" s="49" t="s">
        <v>149</v>
      </c>
      <c r="C41" s="6"/>
      <c r="D41" s="6"/>
      <c r="G41" s="34"/>
      <c r="H41" s="34"/>
      <c r="I41" s="34"/>
    </row>
    <row r="42" spans="2:10" ht="21.95" customHeight="1">
      <c r="C42" s="49" t="s">
        <v>150</v>
      </c>
      <c r="E42" s="176">
        <v>8</v>
      </c>
      <c r="G42" s="35">
        <v>24497372</v>
      </c>
      <c r="H42" s="36"/>
      <c r="I42" s="35">
        <v>15080050</v>
      </c>
    </row>
    <row r="43" spans="2:10" ht="21.95" customHeight="1">
      <c r="B43" s="49" t="s">
        <v>85</v>
      </c>
      <c r="C43" s="49"/>
      <c r="D43" s="49"/>
      <c r="E43" s="176">
        <v>4</v>
      </c>
      <c r="G43" s="35">
        <v>13190397</v>
      </c>
      <c r="H43" s="36"/>
      <c r="I43" s="35">
        <v>10365118</v>
      </c>
    </row>
    <row r="44" spans="2:10" ht="21.95" customHeight="1">
      <c r="B44" s="49" t="s">
        <v>151</v>
      </c>
      <c r="D44" s="49"/>
      <c r="E44" s="31"/>
    </row>
    <row r="45" spans="2:10" ht="21.95" customHeight="1">
      <c r="C45" s="49" t="s">
        <v>150</v>
      </c>
      <c r="D45" s="49"/>
      <c r="E45" s="176">
        <v>8</v>
      </c>
      <c r="G45" s="35">
        <v>4502550</v>
      </c>
      <c r="H45" s="36"/>
      <c r="I45" s="35">
        <v>16302161</v>
      </c>
    </row>
    <row r="46" spans="2:10" ht="21.95" customHeight="1">
      <c r="B46" s="49" t="s">
        <v>135</v>
      </c>
      <c r="C46" s="49"/>
      <c r="D46" s="49"/>
      <c r="E46" s="176" t="s">
        <v>196</v>
      </c>
      <c r="G46" s="35">
        <v>384806</v>
      </c>
      <c r="H46" s="36"/>
      <c r="I46" s="35">
        <v>426936</v>
      </c>
    </row>
    <row r="47" spans="2:10" ht="21.95" customHeight="1">
      <c r="B47" s="26" t="s">
        <v>148</v>
      </c>
      <c r="G47" s="35">
        <v>1162013</v>
      </c>
      <c r="H47" s="36"/>
      <c r="I47" s="35">
        <v>887582</v>
      </c>
    </row>
    <row r="48" spans="2:10" ht="21.95" customHeight="1">
      <c r="B48" s="26" t="s">
        <v>152</v>
      </c>
      <c r="E48" s="194">
        <v>3</v>
      </c>
      <c r="G48" s="35">
        <v>1581610</v>
      </c>
      <c r="H48" s="36"/>
      <c r="I48" s="35">
        <v>174838</v>
      </c>
    </row>
    <row r="49" spans="2:10" s="1" customFormat="1" ht="21.95" customHeight="1">
      <c r="B49" s="19" t="s">
        <v>19</v>
      </c>
      <c r="C49" s="19"/>
      <c r="D49" s="19"/>
      <c r="E49" s="14"/>
      <c r="G49" s="9">
        <f>SUM(G42:G48)</f>
        <v>45318748</v>
      </c>
      <c r="H49" s="10"/>
      <c r="I49" s="9">
        <f>SUM(I42:I48)</f>
        <v>43236685</v>
      </c>
      <c r="J49" s="30"/>
    </row>
    <row r="50" spans="2:10" ht="9.9499999999999993" customHeight="1">
      <c r="B50" s="19"/>
      <c r="C50" s="19"/>
      <c r="D50" s="19"/>
      <c r="E50" s="194"/>
      <c r="G50" s="37"/>
      <c r="H50" s="36"/>
      <c r="I50" s="37"/>
    </row>
    <row r="51" spans="2:10" ht="21.95" customHeight="1">
      <c r="B51" s="18" t="s">
        <v>20</v>
      </c>
      <c r="C51" s="18"/>
      <c r="D51" s="18"/>
      <c r="E51" s="194"/>
      <c r="G51" s="37"/>
      <c r="H51" s="36"/>
      <c r="I51" s="37"/>
    </row>
    <row r="52" spans="2:10" ht="21.95" customHeight="1">
      <c r="B52" s="26" t="s">
        <v>114</v>
      </c>
      <c r="E52" s="194">
        <v>8</v>
      </c>
      <c r="G52" s="35">
        <v>11467656</v>
      </c>
      <c r="H52" s="36"/>
      <c r="I52" s="35">
        <v>12051646</v>
      </c>
    </row>
    <row r="53" spans="2:10" ht="21.95" customHeight="1">
      <c r="B53" s="49" t="s">
        <v>136</v>
      </c>
      <c r="E53" s="194" t="s">
        <v>196</v>
      </c>
      <c r="G53" s="35">
        <v>1415902</v>
      </c>
      <c r="H53" s="36"/>
      <c r="I53" s="35">
        <v>1066814</v>
      </c>
    </row>
    <row r="54" spans="2:10" ht="21.95" customHeight="1">
      <c r="B54" s="49" t="s">
        <v>203</v>
      </c>
      <c r="E54" s="210">
        <v>8</v>
      </c>
      <c r="G54" s="35">
        <v>5491859</v>
      </c>
      <c r="H54" s="36"/>
      <c r="I54" s="35">
        <v>0</v>
      </c>
    </row>
    <row r="55" spans="2:10" ht="21.95" customHeight="1">
      <c r="B55" s="26" t="s">
        <v>36</v>
      </c>
      <c r="E55" s="194"/>
      <c r="G55" s="35">
        <v>2958759</v>
      </c>
      <c r="H55" s="36"/>
      <c r="I55" s="35">
        <v>2403658</v>
      </c>
    </row>
    <row r="56" spans="2:10" ht="21.95" customHeight="1">
      <c r="B56" s="49" t="s">
        <v>86</v>
      </c>
      <c r="E56" s="194"/>
      <c r="G56" s="35">
        <v>3786494</v>
      </c>
      <c r="H56" s="36"/>
      <c r="I56" s="35">
        <v>3598083</v>
      </c>
    </row>
    <row r="57" spans="2:10" ht="21.95" customHeight="1">
      <c r="B57" s="26" t="s">
        <v>8</v>
      </c>
      <c r="E57" s="194">
        <v>3</v>
      </c>
      <c r="G57" s="35">
        <v>1229236</v>
      </c>
      <c r="H57" s="36"/>
      <c r="I57" s="35">
        <v>231212</v>
      </c>
    </row>
    <row r="58" spans="2:10" s="5" customFormat="1" ht="21.95" customHeight="1">
      <c r="B58" s="19" t="s">
        <v>21</v>
      </c>
      <c r="C58" s="19"/>
      <c r="D58" s="19"/>
      <c r="E58" s="176"/>
      <c r="F58" s="31"/>
      <c r="G58" s="9">
        <f>SUM(G52:G57)</f>
        <v>26349906</v>
      </c>
      <c r="H58" s="10"/>
      <c r="I58" s="9">
        <f>SUM(I52:I57)</f>
        <v>19351413</v>
      </c>
      <c r="J58" s="12"/>
    </row>
    <row r="59" spans="2:10" ht="9.9499999999999993" customHeight="1">
      <c r="B59" s="19"/>
      <c r="C59" s="19"/>
      <c r="D59" s="19"/>
      <c r="G59" s="37"/>
      <c r="H59" s="36"/>
      <c r="I59" s="37"/>
    </row>
    <row r="60" spans="2:10" s="5" customFormat="1" ht="21.95" customHeight="1">
      <c r="B60" s="19" t="s">
        <v>26</v>
      </c>
      <c r="C60" s="19"/>
      <c r="D60" s="19"/>
      <c r="E60" s="176"/>
      <c r="F60" s="31"/>
      <c r="G60" s="7">
        <f>SUM(G49,G58)</f>
        <v>71668654</v>
      </c>
      <c r="H60" s="10"/>
      <c r="I60" s="7">
        <f>SUM(I49,I58)</f>
        <v>62588098</v>
      </c>
      <c r="J60" s="12"/>
    </row>
    <row r="61" spans="2:10" s="5" customFormat="1" ht="9.9499999999999993" customHeight="1">
      <c r="B61" s="19"/>
      <c r="C61" s="19"/>
      <c r="D61" s="19"/>
      <c r="E61" s="176"/>
      <c r="F61" s="31"/>
      <c r="G61" s="15"/>
      <c r="H61" s="16"/>
      <c r="I61" s="15"/>
      <c r="J61" s="12"/>
    </row>
    <row r="62" spans="2:10" s="21" customFormat="1" ht="21.95" customHeight="1">
      <c r="B62" s="2" t="s">
        <v>116</v>
      </c>
      <c r="C62" s="2"/>
      <c r="D62" s="2"/>
      <c r="E62" s="20"/>
      <c r="J62" s="71"/>
    </row>
    <row r="63" spans="2:10" s="23" customFormat="1" ht="21.95" customHeight="1">
      <c r="B63" s="13" t="s">
        <v>77</v>
      </c>
      <c r="C63" s="13"/>
      <c r="D63" s="13"/>
      <c r="E63" s="22"/>
      <c r="J63" s="72"/>
    </row>
    <row r="64" spans="2:10" s="23" customFormat="1" ht="21.95" customHeight="1">
      <c r="B64" s="47" t="str">
        <f>$B$3</f>
        <v>As at 30 June 2021</v>
      </c>
      <c r="C64" s="47"/>
      <c r="D64" s="47"/>
      <c r="E64" s="22"/>
      <c r="J64" s="72"/>
    </row>
    <row r="65" spans="2:10" ht="9.9499999999999993" customHeight="1">
      <c r="B65" s="13"/>
      <c r="C65" s="13"/>
      <c r="D65" s="13"/>
      <c r="E65" s="175"/>
      <c r="F65" s="12"/>
      <c r="G65" s="211"/>
      <c r="H65" s="211"/>
      <c r="I65" s="211"/>
    </row>
    <row r="66" spans="2:10" ht="21.95" customHeight="1">
      <c r="B66" s="13" t="s">
        <v>104</v>
      </c>
      <c r="C66" s="13"/>
      <c r="D66" s="13"/>
      <c r="E66" s="175"/>
      <c r="F66" s="12"/>
      <c r="G66" s="187" t="str">
        <f>$G$36</f>
        <v>30 June</v>
      </c>
      <c r="H66" s="40"/>
      <c r="I66" s="40" t="s">
        <v>171</v>
      </c>
    </row>
    <row r="67" spans="2:10" ht="21.95" customHeight="1">
      <c r="B67" s="13"/>
      <c r="C67" s="13"/>
      <c r="D67" s="13"/>
      <c r="E67" s="185"/>
      <c r="F67" s="12"/>
      <c r="G67" s="40">
        <v>2021</v>
      </c>
      <c r="H67" s="40"/>
      <c r="I67" s="40">
        <v>2020</v>
      </c>
    </row>
    <row r="68" spans="2:10" ht="21.95" customHeight="1">
      <c r="B68" s="13"/>
      <c r="C68" s="13"/>
      <c r="D68" s="13"/>
      <c r="E68" s="185"/>
      <c r="F68" s="12"/>
      <c r="G68" s="40" t="s">
        <v>172</v>
      </c>
      <c r="H68" s="40"/>
      <c r="I68" s="40"/>
    </row>
    <row r="69" spans="2:10" ht="21.95" customHeight="1">
      <c r="B69" s="13"/>
      <c r="C69" s="13"/>
      <c r="D69" s="13"/>
      <c r="E69" s="175"/>
      <c r="F69" s="12"/>
      <c r="G69" s="211" t="s">
        <v>13</v>
      </c>
      <c r="H69" s="211"/>
      <c r="I69" s="211"/>
    </row>
    <row r="70" spans="2:10" ht="21.95" customHeight="1">
      <c r="B70" s="18" t="s">
        <v>105</v>
      </c>
      <c r="C70" s="18"/>
      <c r="D70" s="18"/>
      <c r="G70" s="34"/>
      <c r="H70" s="34"/>
      <c r="I70" s="34"/>
    </row>
    <row r="71" spans="2:10" ht="21.95" customHeight="1">
      <c r="B71" s="49" t="s">
        <v>25</v>
      </c>
      <c r="C71" s="17"/>
      <c r="D71" s="17"/>
      <c r="G71" s="34"/>
      <c r="H71" s="34"/>
      <c r="I71" s="34"/>
    </row>
    <row r="72" spans="2:10" ht="21.95" customHeight="1">
      <c r="C72" s="177" t="s">
        <v>109</v>
      </c>
      <c r="D72" s="178"/>
      <c r="G72" s="34"/>
      <c r="H72" s="34"/>
      <c r="I72" s="34"/>
    </row>
    <row r="73" spans="2:10" s="5" customFormat="1" ht="21.95" customHeight="1">
      <c r="C73" s="179"/>
      <c r="D73" s="180" t="s">
        <v>198</v>
      </c>
      <c r="E73" s="176"/>
      <c r="F73" s="31"/>
      <c r="J73" s="12"/>
    </row>
    <row r="74" spans="2:10" s="5" customFormat="1" ht="21.95" customHeight="1" thickBot="1">
      <c r="C74" s="179"/>
      <c r="D74" s="180" t="s">
        <v>199</v>
      </c>
      <c r="E74" s="195"/>
      <c r="F74" s="31"/>
      <c r="G74" s="11">
        <v>4500000</v>
      </c>
      <c r="H74" s="10"/>
      <c r="I74" s="11">
        <v>4500000</v>
      </c>
      <c r="J74" s="12"/>
    </row>
    <row r="75" spans="2:10" s="5" customFormat="1" ht="21.95" customHeight="1" thickTop="1">
      <c r="C75" s="177" t="s">
        <v>106</v>
      </c>
      <c r="D75" s="181"/>
      <c r="E75" s="176"/>
      <c r="F75" s="31"/>
      <c r="G75" s="8"/>
      <c r="H75" s="10"/>
      <c r="I75" s="8"/>
      <c r="J75" s="12"/>
    </row>
    <row r="76" spans="2:10" s="5" customFormat="1" ht="21.95" customHeight="1">
      <c r="C76" s="177"/>
      <c r="D76" s="180" t="s">
        <v>200</v>
      </c>
      <c r="E76" s="195"/>
      <c r="F76" s="31"/>
      <c r="G76" s="8"/>
      <c r="H76" s="10"/>
      <c r="I76" s="8"/>
      <c r="J76" s="12"/>
    </row>
    <row r="77" spans="2:10" ht="21.95" customHeight="1">
      <c r="C77" s="182"/>
      <c r="D77" s="180" t="s">
        <v>199</v>
      </c>
      <c r="G77" s="35">
        <v>4292920</v>
      </c>
      <c r="H77" s="36"/>
      <c r="I77" s="35">
        <v>4292920</v>
      </c>
    </row>
    <row r="78" spans="2:10" ht="21.95" customHeight="1">
      <c r="B78" s="6" t="s">
        <v>115</v>
      </c>
      <c r="C78" s="6"/>
      <c r="D78" s="31"/>
      <c r="G78" s="35">
        <v>40860245</v>
      </c>
      <c r="H78" s="36"/>
      <c r="I78" s="35">
        <v>40860245</v>
      </c>
    </row>
    <row r="79" spans="2:10" ht="21.95" customHeight="1">
      <c r="B79" s="6" t="s">
        <v>204</v>
      </c>
      <c r="C79" s="6"/>
      <c r="D79" s="31"/>
      <c r="E79" s="198"/>
      <c r="G79" s="35">
        <v>-448444</v>
      </c>
      <c r="H79" s="36"/>
      <c r="I79" s="35">
        <v>-448444</v>
      </c>
    </row>
    <row r="80" spans="2:10" s="5" customFormat="1" ht="21.95" customHeight="1">
      <c r="B80" s="49" t="s">
        <v>1</v>
      </c>
      <c r="C80" s="17"/>
      <c r="D80" s="17"/>
      <c r="E80" s="14"/>
      <c r="F80" s="1"/>
      <c r="G80" s="78"/>
      <c r="H80" s="79"/>
      <c r="I80" s="78"/>
      <c r="J80" s="12"/>
    </row>
    <row r="81" spans="2:10" ht="21.95" customHeight="1">
      <c r="C81" s="177" t="s">
        <v>2</v>
      </c>
      <c r="D81" s="182"/>
      <c r="G81" s="35"/>
      <c r="H81" s="36"/>
      <c r="I81" s="35"/>
    </row>
    <row r="82" spans="2:10" ht="21.95" customHeight="1">
      <c r="C82" s="178"/>
      <c r="D82" s="183" t="s">
        <v>47</v>
      </c>
      <c r="G82" s="35">
        <v>337700</v>
      </c>
      <c r="H82" s="36"/>
      <c r="I82" s="35">
        <v>337700</v>
      </c>
    </row>
    <row r="83" spans="2:10" ht="21.95" customHeight="1">
      <c r="C83" s="178"/>
      <c r="D83" s="179" t="s">
        <v>48</v>
      </c>
      <c r="G83" s="35">
        <v>3000</v>
      </c>
      <c r="H83" s="36"/>
      <c r="I83" s="35">
        <v>3000</v>
      </c>
    </row>
    <row r="84" spans="2:10" ht="21.95" customHeight="1">
      <c r="C84" s="177" t="s">
        <v>46</v>
      </c>
      <c r="D84" s="179"/>
      <c r="G84" s="35">
        <v>49301378</v>
      </c>
      <c r="H84" s="36"/>
      <c r="I84" s="35">
        <v>46836323</v>
      </c>
    </row>
    <row r="85" spans="2:10" ht="21.95" customHeight="1">
      <c r="B85" s="6" t="s">
        <v>102</v>
      </c>
      <c r="G85" s="35">
        <v>-1198240</v>
      </c>
      <c r="H85" s="36"/>
      <c r="I85" s="35">
        <v>-3143927</v>
      </c>
    </row>
    <row r="86" spans="2:10" s="5" customFormat="1" ht="21.95" customHeight="1">
      <c r="B86" s="19" t="s">
        <v>60</v>
      </c>
      <c r="C86" s="19"/>
      <c r="D86" s="19"/>
      <c r="E86" s="176"/>
      <c r="F86" s="31"/>
      <c r="G86" s="27">
        <f>SUM(G77:G85)</f>
        <v>93148559</v>
      </c>
      <c r="H86" s="8"/>
      <c r="I86" s="27">
        <f>SUM(I77:I85)</f>
        <v>88737817</v>
      </c>
      <c r="J86" s="12"/>
    </row>
    <row r="87" spans="2:10" s="5" customFormat="1" ht="9.9499999999999993" customHeight="1">
      <c r="B87" s="19"/>
      <c r="C87" s="19"/>
      <c r="D87" s="19"/>
      <c r="E87" s="176"/>
      <c r="F87" s="31"/>
      <c r="G87" s="8"/>
      <c r="H87" s="8"/>
      <c r="I87" s="8"/>
      <c r="J87" s="12"/>
    </row>
    <row r="88" spans="2:10" ht="21.95" customHeight="1">
      <c r="B88" s="6" t="s">
        <v>49</v>
      </c>
      <c r="C88" s="17"/>
      <c r="D88" s="17"/>
      <c r="G88" s="39">
        <v>22244171</v>
      </c>
      <c r="H88" s="36"/>
      <c r="I88" s="39">
        <v>21102965</v>
      </c>
    </row>
    <row r="89" spans="2:10" s="5" customFormat="1" ht="9.9499999999999993" customHeight="1">
      <c r="B89" s="6"/>
      <c r="C89" s="6"/>
      <c r="D89" s="6"/>
      <c r="E89" s="176"/>
      <c r="F89" s="31"/>
      <c r="G89" s="29"/>
      <c r="H89" s="10"/>
      <c r="I89" s="29"/>
      <c r="J89" s="12"/>
    </row>
    <row r="90" spans="2:10" s="5" customFormat="1" ht="21.95" customHeight="1">
      <c r="B90" s="19" t="s">
        <v>23</v>
      </c>
      <c r="C90" s="19"/>
      <c r="D90" s="19"/>
      <c r="E90" s="176"/>
      <c r="F90" s="31"/>
      <c r="G90" s="28">
        <f>SUM(G86:G88)</f>
        <v>115392730</v>
      </c>
      <c r="H90" s="10"/>
      <c r="I90" s="28">
        <f>SUM(I86:I88)</f>
        <v>109840782</v>
      </c>
      <c r="J90" s="12"/>
    </row>
    <row r="91" spans="2:10" s="5" customFormat="1" ht="9.9499999999999993" customHeight="1">
      <c r="B91" s="6"/>
      <c r="C91" s="6"/>
      <c r="D91" s="6"/>
      <c r="E91" s="176"/>
      <c r="F91" s="31"/>
      <c r="G91" s="29"/>
      <c r="H91" s="10"/>
      <c r="I91" s="29"/>
      <c r="J91" s="12"/>
    </row>
    <row r="92" spans="2:10" s="5" customFormat="1" ht="21.95" customHeight="1" thickBot="1">
      <c r="B92" s="19" t="s">
        <v>103</v>
      </c>
      <c r="C92" s="19"/>
      <c r="D92" s="19"/>
      <c r="E92" s="176"/>
      <c r="F92" s="31"/>
      <c r="G92" s="11">
        <f>SUM(G60,G90)</f>
        <v>187061384</v>
      </c>
      <c r="H92" s="10"/>
      <c r="I92" s="11">
        <f>SUM(I60,I90)</f>
        <v>172428880</v>
      </c>
      <c r="J92" s="12"/>
    </row>
    <row r="93" spans="2:10" s="5" customFormat="1" ht="9.9499999999999993" customHeight="1" thickTop="1">
      <c r="B93" s="19"/>
      <c r="C93" s="19"/>
      <c r="D93" s="19"/>
      <c r="E93" s="176"/>
      <c r="F93" s="31"/>
      <c r="G93" s="15"/>
      <c r="H93" s="16"/>
      <c r="I93" s="15"/>
      <c r="J93" s="12"/>
    </row>
    <row r="94" spans="2:10" ht="21.95" customHeight="1"/>
    <row r="95" spans="2:10" ht="20.25" customHeight="1">
      <c r="G95" s="37"/>
      <c r="H95" s="37"/>
      <c r="I95" s="37"/>
      <c r="J95" s="37"/>
    </row>
  </sheetData>
  <mergeCells count="4">
    <mergeCell ref="G8:I8"/>
    <mergeCell ref="G39:I39"/>
    <mergeCell ref="G69:I69"/>
    <mergeCell ref="G65:I65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1" max="16383" man="1"/>
    <brk id="61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1"/>
  <sheetViews>
    <sheetView showGridLines="0" zoomScaleNormal="100" zoomScaleSheetLayoutView="100" workbookViewId="0"/>
  </sheetViews>
  <sheetFormatPr defaultColWidth="9.140625" defaultRowHeight="15"/>
  <cols>
    <col min="1" max="1" width="1.7109375" style="82" customWidth="1"/>
    <col min="2" max="3" width="2.7109375" style="82" customWidth="1"/>
    <col min="4" max="4" width="40.7109375" style="82" customWidth="1"/>
    <col min="5" max="5" width="6.7109375" style="82" customWidth="1"/>
    <col min="6" max="6" width="1.7109375" style="82" customWidth="1"/>
    <col min="7" max="7" width="13.7109375" style="82" customWidth="1"/>
    <col min="8" max="8" width="1.7109375" style="82" customWidth="1"/>
    <col min="9" max="9" width="13.7109375" style="82" customWidth="1"/>
    <col min="10" max="10" width="1.7109375" style="82" customWidth="1"/>
    <col min="11" max="11" width="11" style="82" bestFit="1" customWidth="1"/>
    <col min="12" max="12" width="9.5703125" style="82" bestFit="1" customWidth="1"/>
    <col min="13" max="16384" width="9.140625" style="82"/>
  </cols>
  <sheetData>
    <row r="1" spans="2:12" ht="21.95" customHeight="1">
      <c r="B1" s="2" t="s">
        <v>116</v>
      </c>
      <c r="C1" s="2"/>
      <c r="D1" s="2"/>
      <c r="E1" s="196"/>
      <c r="I1" s="98"/>
    </row>
    <row r="2" spans="2:12" ht="21.95" customHeight="1">
      <c r="B2" s="47" t="s">
        <v>101</v>
      </c>
      <c r="C2" s="47"/>
      <c r="D2" s="47"/>
      <c r="E2" s="196"/>
      <c r="I2" s="98"/>
    </row>
    <row r="3" spans="2:12" ht="21.95" customHeight="1">
      <c r="B3" s="47" t="s">
        <v>222</v>
      </c>
      <c r="C3" s="47"/>
      <c r="D3" s="47"/>
      <c r="E3" s="196"/>
    </row>
    <row r="4" spans="2:12" ht="9.9499999999999993" customHeight="1">
      <c r="B4" s="19"/>
      <c r="C4" s="19"/>
      <c r="D4" s="19"/>
      <c r="E4" s="196"/>
    </row>
    <row r="5" spans="2:12" ht="21.95" customHeight="1">
      <c r="B5" s="19"/>
      <c r="C5" s="19"/>
      <c r="D5" s="19"/>
      <c r="E5" s="196" t="s">
        <v>0</v>
      </c>
      <c r="F5" s="1"/>
      <c r="G5" s="99">
        <f>'1'!$G$6</f>
        <v>2021</v>
      </c>
      <c r="H5" s="99"/>
      <c r="I5" s="99">
        <f>'1'!$I$6</f>
        <v>2020</v>
      </c>
    </row>
    <row r="6" spans="2:12" ht="21.95" customHeight="1">
      <c r="B6" s="19"/>
      <c r="C6" s="19"/>
      <c r="D6" s="19"/>
      <c r="E6" s="196"/>
      <c r="F6" s="1"/>
      <c r="G6" s="212" t="s">
        <v>13</v>
      </c>
      <c r="H6" s="212"/>
      <c r="I6" s="212"/>
    </row>
    <row r="7" spans="2:12" ht="21.95" customHeight="1">
      <c r="B7" s="83" t="s">
        <v>50</v>
      </c>
      <c r="C7" s="83"/>
      <c r="D7" s="83"/>
      <c r="E7" s="196" t="s">
        <v>195</v>
      </c>
      <c r="G7" s="84">
        <v>29894805</v>
      </c>
      <c r="H7" s="84"/>
      <c r="I7" s="84">
        <v>21635366</v>
      </c>
    </row>
    <row r="8" spans="2:12" ht="21.95" customHeight="1">
      <c r="B8" s="83" t="s">
        <v>3</v>
      </c>
      <c r="C8" s="83"/>
      <c r="D8" s="83"/>
      <c r="E8" s="196">
        <v>4</v>
      </c>
      <c r="G8" s="100">
        <v>-23747824</v>
      </c>
      <c r="H8" s="84"/>
      <c r="I8" s="100">
        <v>-17027075</v>
      </c>
    </row>
    <row r="9" spans="2:12" ht="21.95" customHeight="1">
      <c r="B9" s="19" t="s">
        <v>22</v>
      </c>
      <c r="C9" s="19"/>
      <c r="D9" s="19"/>
      <c r="E9" s="196"/>
      <c r="G9" s="101">
        <f>SUM(G7:G8)</f>
        <v>6146981</v>
      </c>
      <c r="H9" s="10"/>
      <c r="I9" s="101">
        <f>SUM(I7:I8)</f>
        <v>4608291</v>
      </c>
    </row>
    <row r="10" spans="2:12" ht="5.0999999999999996" customHeight="1">
      <c r="B10" s="83"/>
      <c r="C10" s="83"/>
      <c r="D10" s="83"/>
      <c r="E10" s="196"/>
      <c r="G10" s="84"/>
      <c r="H10" s="84"/>
      <c r="I10" s="84"/>
    </row>
    <row r="11" spans="2:12" ht="21.95" customHeight="1">
      <c r="B11" s="83" t="s">
        <v>154</v>
      </c>
      <c r="C11" s="83"/>
      <c r="D11" s="83"/>
      <c r="E11" s="198"/>
      <c r="G11" s="84">
        <v>165095</v>
      </c>
      <c r="H11" s="84"/>
      <c r="I11" s="84">
        <v>1199737</v>
      </c>
      <c r="K11" s="163"/>
      <c r="L11" s="163"/>
    </row>
    <row r="12" spans="2:12" ht="21.95" customHeight="1">
      <c r="B12" s="83" t="s">
        <v>5</v>
      </c>
      <c r="C12" s="83"/>
      <c r="D12" s="83"/>
      <c r="E12" s="196">
        <v>4</v>
      </c>
      <c r="G12" s="100">
        <v>242119</v>
      </c>
      <c r="H12" s="84"/>
      <c r="I12" s="100">
        <v>91790</v>
      </c>
    </row>
    <row r="13" spans="2:12" ht="21.95" customHeight="1">
      <c r="B13" s="19" t="s">
        <v>40</v>
      </c>
      <c r="C13" s="19"/>
      <c r="D13" s="19"/>
      <c r="E13" s="196"/>
      <c r="G13" s="101">
        <f>SUM(G9:G12)</f>
        <v>6554195</v>
      </c>
      <c r="H13" s="10"/>
      <c r="I13" s="101">
        <f>SUM(I9:I12)</f>
        <v>5899818</v>
      </c>
    </row>
    <row r="14" spans="2:12" ht="5.0999999999999996" customHeight="1">
      <c r="B14" s="83"/>
      <c r="C14" s="83"/>
      <c r="D14" s="83"/>
      <c r="E14" s="196"/>
      <c r="G14" s="84"/>
      <c r="H14" s="84"/>
      <c r="I14" s="84"/>
    </row>
    <row r="15" spans="2:12" ht="21.95" customHeight="1">
      <c r="B15" s="83" t="s">
        <v>87</v>
      </c>
      <c r="C15" s="83"/>
      <c r="D15" s="83"/>
      <c r="E15" s="196"/>
      <c r="G15" s="84">
        <v>-1516369</v>
      </c>
      <c r="H15" s="84"/>
      <c r="I15" s="84">
        <v>-1196473</v>
      </c>
    </row>
    <row r="16" spans="2:12" ht="21.95" customHeight="1">
      <c r="B16" s="83" t="s">
        <v>4</v>
      </c>
      <c r="C16" s="83"/>
      <c r="D16" s="83"/>
      <c r="E16" s="196">
        <v>4</v>
      </c>
      <c r="G16" s="84">
        <v>-1405494</v>
      </c>
      <c r="H16" s="84"/>
      <c r="I16" s="84">
        <v>-1406717</v>
      </c>
    </row>
    <row r="17" spans="2:12" ht="21.95" customHeight="1">
      <c r="B17" s="19" t="s">
        <v>41</v>
      </c>
      <c r="C17" s="19"/>
      <c r="D17" s="19"/>
      <c r="E17" s="196"/>
      <c r="G17" s="102">
        <f>SUM(G15:G16)</f>
        <v>-2921863</v>
      </c>
      <c r="H17" s="10"/>
      <c r="I17" s="102">
        <f>SUM(I15:I16)</f>
        <v>-2603190</v>
      </c>
    </row>
    <row r="18" spans="2:12" ht="5.0999999999999996" customHeight="1">
      <c r="B18" s="83"/>
      <c r="C18" s="83"/>
      <c r="D18" s="83"/>
      <c r="E18" s="196"/>
      <c r="G18" s="73"/>
      <c r="H18" s="84"/>
      <c r="I18" s="73"/>
    </row>
    <row r="19" spans="2:12" ht="21.95" customHeight="1">
      <c r="B19" s="19" t="s">
        <v>43</v>
      </c>
      <c r="C19" s="19"/>
      <c r="D19" s="19"/>
      <c r="E19" s="196"/>
      <c r="G19" s="101">
        <f>SUM(G13,G17)</f>
        <v>3632332</v>
      </c>
      <c r="H19" s="10"/>
      <c r="I19" s="101">
        <f>SUM(I13,I17)</f>
        <v>3296628</v>
      </c>
    </row>
    <row r="20" spans="2:12" ht="5.0999999999999996" customHeight="1">
      <c r="B20" s="83"/>
      <c r="C20" s="83"/>
      <c r="D20" s="83"/>
      <c r="E20" s="196"/>
      <c r="G20" s="73"/>
      <c r="H20" s="84"/>
      <c r="I20" s="73"/>
    </row>
    <row r="21" spans="2:12" ht="21.95" customHeight="1">
      <c r="B21" s="83" t="s">
        <v>39</v>
      </c>
      <c r="C21" s="83"/>
      <c r="D21" s="83"/>
      <c r="E21" s="196"/>
      <c r="G21" s="73">
        <v>-306945</v>
      </c>
      <c r="H21" s="84"/>
      <c r="I21" s="73">
        <v>-363108</v>
      </c>
      <c r="K21" s="163"/>
      <c r="L21" s="163"/>
    </row>
    <row r="22" spans="2:12" ht="21.95" customHeight="1">
      <c r="B22" s="49" t="s">
        <v>153</v>
      </c>
      <c r="C22" s="83"/>
      <c r="D22" s="83"/>
      <c r="E22" s="196"/>
      <c r="G22" s="73"/>
      <c r="H22" s="84"/>
      <c r="I22" s="73"/>
      <c r="K22" s="163"/>
      <c r="L22" s="163"/>
    </row>
    <row r="23" spans="2:12" ht="21.95" customHeight="1">
      <c r="B23" s="49"/>
      <c r="C23" s="49" t="s">
        <v>165</v>
      </c>
      <c r="D23" s="83"/>
      <c r="E23" s="196">
        <v>6</v>
      </c>
      <c r="G23" s="103">
        <v>7079</v>
      </c>
      <c r="H23" s="84"/>
      <c r="I23" s="103">
        <v>11818</v>
      </c>
    </row>
    <row r="24" spans="2:12" ht="21.95" customHeight="1">
      <c r="B24" s="1" t="s">
        <v>88</v>
      </c>
      <c r="C24" s="1"/>
      <c r="D24" s="1"/>
      <c r="E24" s="196"/>
      <c r="G24" s="10">
        <f>SUM(G19,G21:G23)</f>
        <v>3332466</v>
      </c>
      <c r="H24" s="10"/>
      <c r="I24" s="10">
        <f>SUM(I19,I21:I23)</f>
        <v>2945338</v>
      </c>
    </row>
    <row r="25" spans="2:12" ht="5.0999999999999996" customHeight="1">
      <c r="B25" s="19"/>
      <c r="C25" s="19"/>
      <c r="D25" s="19"/>
      <c r="E25" s="196"/>
      <c r="G25" s="10"/>
      <c r="H25" s="10"/>
      <c r="I25" s="10"/>
    </row>
    <row r="26" spans="2:12" ht="21.95" customHeight="1">
      <c r="B26" s="49" t="s">
        <v>205</v>
      </c>
      <c r="C26" s="83"/>
      <c r="D26" s="83"/>
      <c r="E26" s="196"/>
      <c r="G26" s="81">
        <v>-619504</v>
      </c>
      <c r="H26" s="84"/>
      <c r="I26" s="81">
        <v>-459341</v>
      </c>
    </row>
    <row r="27" spans="2:12" ht="21.95" customHeight="1" thickBot="1">
      <c r="B27" s="19" t="s">
        <v>223</v>
      </c>
      <c r="C27" s="19"/>
      <c r="D27" s="19"/>
      <c r="E27" s="196"/>
      <c r="G27" s="11">
        <f>SUM(G24:G26)</f>
        <v>2712962</v>
      </c>
      <c r="H27" s="10"/>
      <c r="I27" s="11">
        <f>SUM(I24:I26)</f>
        <v>2485997</v>
      </c>
    </row>
    <row r="28" spans="2:12" ht="9.9499999999999993" customHeight="1" thickTop="1">
      <c r="B28" s="19"/>
      <c r="C28" s="19"/>
      <c r="D28" s="19"/>
      <c r="E28" s="196"/>
      <c r="G28" s="10"/>
      <c r="H28" s="10"/>
      <c r="I28" s="10"/>
    </row>
    <row r="29" spans="2:12" ht="21.95" customHeight="1">
      <c r="B29" s="83" t="s">
        <v>79</v>
      </c>
      <c r="C29" s="83"/>
      <c r="D29" s="83"/>
      <c r="E29" s="196"/>
      <c r="G29" s="10"/>
      <c r="H29" s="10"/>
      <c r="I29" s="10"/>
    </row>
    <row r="30" spans="2:12" ht="21.95" customHeight="1">
      <c r="B30" s="19"/>
      <c r="C30" s="19" t="s">
        <v>62</v>
      </c>
      <c r="D30" s="19"/>
      <c r="E30" s="14"/>
      <c r="F30" s="1"/>
      <c r="G30" s="10">
        <v>2263261</v>
      </c>
      <c r="H30" s="10"/>
      <c r="I30" s="104">
        <v>1904216</v>
      </c>
    </row>
    <row r="31" spans="2:12" ht="21.95" customHeight="1">
      <c r="B31" s="83"/>
      <c r="C31" s="83" t="s">
        <v>49</v>
      </c>
      <c r="D31" s="83"/>
      <c r="E31" s="196"/>
      <c r="G31" s="81">
        <v>449701</v>
      </c>
      <c r="H31" s="84"/>
      <c r="I31" s="81">
        <v>581781</v>
      </c>
    </row>
    <row r="32" spans="2:12" ht="21.95" customHeight="1" thickBot="1">
      <c r="B32" s="19"/>
      <c r="C32" s="19"/>
      <c r="D32" s="19"/>
      <c r="E32" s="196"/>
      <c r="G32" s="207">
        <f>SUM(G30:G31)</f>
        <v>2712962</v>
      </c>
      <c r="H32" s="54"/>
      <c r="I32" s="207">
        <f>SUM(I30:I31)</f>
        <v>2485997</v>
      </c>
    </row>
    <row r="33" spans="2:9" ht="9.9499999999999993" customHeight="1" thickTop="1">
      <c r="B33" s="19"/>
      <c r="C33" s="19"/>
      <c r="D33" s="19"/>
      <c r="E33" s="196"/>
      <c r="G33" s="73"/>
      <c r="H33" s="105"/>
      <c r="I33" s="73"/>
    </row>
    <row r="34" spans="2:9" ht="21.95" customHeight="1">
      <c r="B34" s="18" t="s">
        <v>44</v>
      </c>
      <c r="C34" s="18"/>
      <c r="D34" s="18"/>
      <c r="E34" s="196"/>
      <c r="G34" s="73"/>
      <c r="H34" s="105"/>
      <c r="I34" s="73"/>
    </row>
    <row r="35" spans="2:9" ht="21.95" customHeight="1" thickBot="1">
      <c r="B35" s="19" t="s">
        <v>63</v>
      </c>
      <c r="D35" s="19"/>
      <c r="E35" s="196"/>
      <c r="G35" s="106">
        <f>G30/4292920</f>
        <v>0.52720782124987187</v>
      </c>
      <c r="H35" s="107"/>
      <c r="I35" s="106">
        <f>I30/3126000</f>
        <v>0.60915419065898913</v>
      </c>
    </row>
    <row r="36" spans="2:9" ht="9.9499999999999993" customHeight="1" thickTop="1">
      <c r="B36" s="19"/>
      <c r="C36" s="19"/>
      <c r="D36" s="19"/>
      <c r="E36" s="196"/>
      <c r="G36" s="16"/>
      <c r="H36" s="16"/>
      <c r="I36" s="16"/>
    </row>
    <row r="37" spans="2:9" ht="21.95" customHeight="1">
      <c r="B37" s="2" t="s">
        <v>116</v>
      </c>
      <c r="C37" s="2"/>
      <c r="D37" s="2"/>
      <c r="E37" s="196"/>
      <c r="I37" s="98"/>
    </row>
    <row r="38" spans="2:9" ht="21.95" customHeight="1">
      <c r="B38" s="47" t="s">
        <v>107</v>
      </c>
      <c r="C38" s="47"/>
      <c r="D38" s="47"/>
      <c r="E38" s="196"/>
      <c r="I38" s="98"/>
    </row>
    <row r="39" spans="2:9" ht="21.95" customHeight="1">
      <c r="B39" s="47" t="str">
        <f>$B$3</f>
        <v>For the three-month period ended 30 June 2021 (Unaudited)</v>
      </c>
      <c r="C39" s="47"/>
      <c r="D39" s="47"/>
      <c r="E39" s="196"/>
    </row>
    <row r="40" spans="2:9" ht="9.9499999999999993" customHeight="1">
      <c r="B40" s="19"/>
      <c r="C40" s="19"/>
      <c r="D40" s="19"/>
      <c r="E40" s="196"/>
    </row>
    <row r="41" spans="2:9" ht="21.95" customHeight="1">
      <c r="B41" s="19"/>
      <c r="C41" s="19"/>
      <c r="D41" s="19"/>
      <c r="E41" s="209" t="s">
        <v>0</v>
      </c>
      <c r="F41" s="1"/>
      <c r="G41" s="99">
        <f>$G$5</f>
        <v>2021</v>
      </c>
      <c r="H41" s="99"/>
      <c r="I41" s="99">
        <f>$I$5</f>
        <v>2020</v>
      </c>
    </row>
    <row r="42" spans="2:9" ht="21.95" customHeight="1">
      <c r="B42" s="19"/>
      <c r="C42" s="19"/>
      <c r="D42" s="19"/>
      <c r="E42" s="196"/>
      <c r="F42" s="1"/>
      <c r="G42" s="212" t="s">
        <v>13</v>
      </c>
      <c r="H42" s="212"/>
      <c r="I42" s="212"/>
    </row>
    <row r="43" spans="2:9" ht="21.95" customHeight="1">
      <c r="B43" s="19" t="s">
        <v>223</v>
      </c>
      <c r="C43" s="19"/>
      <c r="D43" s="19"/>
      <c r="E43" s="196"/>
      <c r="F43" s="1"/>
      <c r="G43" s="10">
        <f>G27</f>
        <v>2712962</v>
      </c>
      <c r="H43" s="10"/>
      <c r="I43" s="10">
        <f>I27</f>
        <v>2485997</v>
      </c>
    </row>
    <row r="44" spans="2:9" ht="9.9499999999999993" customHeight="1">
      <c r="B44" s="19"/>
      <c r="C44" s="19"/>
      <c r="D44" s="19"/>
      <c r="E44" s="14"/>
      <c r="F44" s="1"/>
      <c r="G44" s="10"/>
      <c r="H44" s="10"/>
      <c r="I44" s="10"/>
    </row>
    <row r="45" spans="2:9" ht="21.95" customHeight="1">
      <c r="B45" s="19" t="s">
        <v>51</v>
      </c>
      <c r="C45" s="83"/>
      <c r="D45" s="83"/>
      <c r="E45" s="196"/>
      <c r="G45" s="84"/>
      <c r="H45" s="84"/>
      <c r="I45" s="84"/>
    </row>
    <row r="46" spans="2:9" ht="21.95" customHeight="1">
      <c r="B46" s="108" t="s">
        <v>97</v>
      </c>
      <c r="C46" s="108"/>
      <c r="D46" s="108"/>
      <c r="E46" s="196"/>
      <c r="G46" s="73"/>
      <c r="H46" s="84"/>
      <c r="I46" s="73"/>
    </row>
    <row r="47" spans="2:9" ht="21.95" customHeight="1">
      <c r="B47" s="108"/>
      <c r="C47" s="108" t="s">
        <v>98</v>
      </c>
      <c r="D47" s="108"/>
      <c r="E47" s="196"/>
      <c r="G47" s="73"/>
      <c r="H47" s="84"/>
      <c r="I47" s="73"/>
    </row>
    <row r="48" spans="2:9" ht="21.95" customHeight="1">
      <c r="B48" s="83" t="s">
        <v>99</v>
      </c>
      <c r="C48" s="83"/>
      <c r="D48" s="83"/>
      <c r="E48" s="196"/>
      <c r="G48" s="109">
        <v>1240323</v>
      </c>
      <c r="H48" s="110"/>
      <c r="I48" s="109">
        <v>1439316</v>
      </c>
    </row>
    <row r="49" spans="2:9" ht="21.95" customHeight="1">
      <c r="B49" s="108" t="s">
        <v>97</v>
      </c>
      <c r="C49" s="83"/>
      <c r="D49" s="83"/>
      <c r="E49" s="196"/>
      <c r="G49" s="84"/>
      <c r="H49" s="84"/>
      <c r="I49" s="84"/>
    </row>
    <row r="50" spans="2:9" ht="21.95" customHeight="1">
      <c r="B50" s="108"/>
      <c r="C50" s="108" t="s">
        <v>89</v>
      </c>
      <c r="D50" s="83"/>
      <c r="E50" s="196"/>
      <c r="G50" s="84"/>
      <c r="H50" s="84"/>
      <c r="I50" s="84"/>
    </row>
    <row r="51" spans="2:9" ht="21.95" customHeight="1">
      <c r="B51" s="82" t="s">
        <v>216</v>
      </c>
      <c r="C51" s="108"/>
      <c r="D51" s="83"/>
      <c r="E51" s="209"/>
      <c r="G51" s="84"/>
      <c r="H51" s="84"/>
      <c r="I51" s="84"/>
    </row>
    <row r="52" spans="2:9" ht="21.95" customHeight="1">
      <c r="C52" s="64" t="s">
        <v>217</v>
      </c>
      <c r="D52" s="83"/>
      <c r="E52" s="196"/>
      <c r="G52" s="84">
        <v>-130</v>
      </c>
      <c r="H52" s="84"/>
      <c r="I52" s="84">
        <v>0</v>
      </c>
    </row>
    <row r="53" spans="2:9" ht="21.95" customHeight="1">
      <c r="B53" s="82" t="s">
        <v>209</v>
      </c>
      <c r="C53" s="83"/>
      <c r="D53" s="83"/>
      <c r="E53" s="196"/>
      <c r="G53" s="73">
        <v>15891</v>
      </c>
      <c r="H53" s="84"/>
      <c r="I53" s="73">
        <v>356</v>
      </c>
    </row>
    <row r="54" spans="2:9" ht="21.95" customHeight="1">
      <c r="B54" s="83" t="s">
        <v>166</v>
      </c>
      <c r="C54" s="83"/>
      <c r="D54" s="83"/>
      <c r="E54" s="198"/>
    </row>
    <row r="55" spans="2:9" ht="21.95" customHeight="1">
      <c r="B55" s="83"/>
      <c r="C55" s="83" t="s">
        <v>165</v>
      </c>
      <c r="D55" s="83"/>
      <c r="E55" s="198">
        <v>6</v>
      </c>
      <c r="G55" s="73">
        <v>7151</v>
      </c>
      <c r="H55" s="84"/>
      <c r="I55" s="73">
        <v>0</v>
      </c>
    </row>
    <row r="56" spans="2:9" ht="21.95" customHeight="1">
      <c r="B56" s="83" t="s">
        <v>167</v>
      </c>
      <c r="C56" s="83"/>
      <c r="D56" s="83"/>
      <c r="E56" s="196"/>
      <c r="G56" s="73"/>
      <c r="H56" s="84"/>
      <c r="I56" s="73"/>
    </row>
    <row r="57" spans="2:9" ht="21.95" customHeight="1">
      <c r="B57" s="83"/>
      <c r="C57" s="83" t="s">
        <v>168</v>
      </c>
      <c r="D57" s="83"/>
      <c r="E57" s="196"/>
      <c r="G57" s="73"/>
      <c r="H57" s="84"/>
      <c r="I57" s="73"/>
    </row>
    <row r="58" spans="2:9" ht="21.95" customHeight="1">
      <c r="C58" s="83" t="s">
        <v>169</v>
      </c>
      <c r="D58" s="83"/>
      <c r="E58" s="196"/>
      <c r="G58" s="81">
        <v>-4030</v>
      </c>
      <c r="H58" s="84"/>
      <c r="I58" s="81">
        <v>-313</v>
      </c>
    </row>
    <row r="59" spans="2:9" ht="21.95" customHeight="1">
      <c r="B59" s="46" t="s">
        <v>100</v>
      </c>
      <c r="C59" s="46"/>
      <c r="D59" s="83"/>
      <c r="E59" s="196"/>
      <c r="G59" s="73"/>
      <c r="H59" s="84"/>
      <c r="I59" s="73"/>
    </row>
    <row r="60" spans="2:9" ht="21.95" customHeight="1">
      <c r="B60" s="46"/>
      <c r="C60" s="46" t="s">
        <v>89</v>
      </c>
      <c r="D60" s="83"/>
      <c r="E60" s="196"/>
      <c r="G60" s="104">
        <f>SUM(G52:G58)</f>
        <v>18882</v>
      </c>
      <c r="H60" s="84"/>
      <c r="I60" s="104">
        <f>SUM(I52:I58)</f>
        <v>43</v>
      </c>
    </row>
    <row r="61" spans="2:9" ht="9.9499999999999993" customHeight="1">
      <c r="B61" s="1"/>
      <c r="C61" s="83"/>
      <c r="D61" s="83"/>
      <c r="E61" s="196"/>
      <c r="G61" s="73"/>
      <c r="H61" s="84"/>
      <c r="I61" s="73"/>
    </row>
    <row r="62" spans="2:9" ht="21.95" customHeight="1">
      <c r="B62" s="19" t="s">
        <v>206</v>
      </c>
      <c r="C62" s="19"/>
      <c r="D62" s="19"/>
      <c r="E62" s="196"/>
      <c r="G62" s="7">
        <f>SUM(G48,G60)</f>
        <v>1259205</v>
      </c>
      <c r="H62" s="10"/>
      <c r="I62" s="7">
        <f>SUM(I48,I60)</f>
        <v>1439359</v>
      </c>
    </row>
    <row r="63" spans="2:9" ht="9.9499999999999993" customHeight="1">
      <c r="B63" s="19"/>
      <c r="C63" s="19"/>
      <c r="D63" s="19"/>
      <c r="E63" s="196"/>
      <c r="G63" s="10"/>
      <c r="H63" s="10"/>
      <c r="I63" s="10"/>
    </row>
    <row r="64" spans="2:9" ht="21.95" customHeight="1" thickBot="1">
      <c r="B64" s="19" t="s">
        <v>207</v>
      </c>
      <c r="C64" s="19"/>
      <c r="D64" s="19"/>
      <c r="E64" s="196"/>
      <c r="G64" s="11">
        <f>SUM(G43,G62)</f>
        <v>3972167</v>
      </c>
      <c r="H64" s="10"/>
      <c r="I64" s="11">
        <f>SUM(I43,I62)</f>
        <v>3925356</v>
      </c>
    </row>
    <row r="65" spans="2:9" ht="9.9499999999999993" customHeight="1" thickTop="1">
      <c r="B65" s="19"/>
      <c r="C65" s="19"/>
      <c r="D65" s="19"/>
      <c r="E65" s="196"/>
      <c r="G65" s="10"/>
      <c r="H65" s="10"/>
      <c r="I65" s="10"/>
    </row>
    <row r="66" spans="2:9" ht="21.95" customHeight="1">
      <c r="B66" s="83" t="s">
        <v>80</v>
      </c>
      <c r="C66" s="83"/>
      <c r="D66" s="83"/>
      <c r="E66" s="196"/>
      <c r="G66" s="10"/>
      <c r="H66" s="10"/>
      <c r="I66" s="10"/>
    </row>
    <row r="67" spans="2:9" ht="21.95" customHeight="1">
      <c r="B67" s="19"/>
      <c r="C67" s="19" t="s">
        <v>62</v>
      </c>
      <c r="D67" s="19"/>
      <c r="E67" s="14"/>
      <c r="F67" s="1"/>
      <c r="G67" s="10">
        <v>3302525</v>
      </c>
      <c r="H67" s="10"/>
      <c r="I67" s="104">
        <v>2587914</v>
      </c>
    </row>
    <row r="68" spans="2:9" ht="21.95" customHeight="1">
      <c r="B68" s="83"/>
      <c r="C68" s="83" t="s">
        <v>49</v>
      </c>
      <c r="D68" s="83"/>
      <c r="E68" s="196"/>
      <c r="G68" s="100">
        <v>669642</v>
      </c>
      <c r="H68" s="111"/>
      <c r="I68" s="81">
        <v>1337442</v>
      </c>
    </row>
    <row r="69" spans="2:9" ht="21.95" customHeight="1" thickBot="1">
      <c r="B69" s="19"/>
      <c r="C69" s="19"/>
      <c r="D69" s="19"/>
      <c r="E69" s="196"/>
      <c r="G69" s="207">
        <f>SUM(G67:G68)</f>
        <v>3972167</v>
      </c>
      <c r="H69" s="54"/>
      <c r="I69" s="207">
        <f>SUM(I67:I68)</f>
        <v>3925356</v>
      </c>
    </row>
    <row r="70" spans="2:9" ht="9.9499999999999993" customHeight="1" thickTop="1"/>
    <row r="71" spans="2:9" ht="21.95" customHeight="1"/>
  </sheetData>
  <mergeCells count="2">
    <mergeCell ref="G6:I6"/>
    <mergeCell ref="G42:I42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showGridLines="0" zoomScaleNormal="100" zoomScaleSheetLayoutView="100" workbookViewId="0"/>
  </sheetViews>
  <sheetFormatPr defaultColWidth="9.140625" defaultRowHeight="15"/>
  <cols>
    <col min="1" max="1" width="1.7109375" style="82" customWidth="1"/>
    <col min="2" max="3" width="2.7109375" style="82" customWidth="1"/>
    <col min="4" max="4" width="40.7109375" style="82" customWidth="1"/>
    <col min="5" max="5" width="6.7109375" style="82" customWidth="1"/>
    <col min="6" max="6" width="1.7109375" style="82" customWidth="1"/>
    <col min="7" max="7" width="13.7109375" style="82" customWidth="1"/>
    <col min="8" max="8" width="1.7109375" style="82" customWidth="1"/>
    <col min="9" max="9" width="13.7109375" style="82" customWidth="1"/>
    <col min="10" max="10" width="1.7109375" style="82" customWidth="1"/>
    <col min="11" max="11" width="11" style="82" bestFit="1" customWidth="1"/>
    <col min="12" max="12" width="9.5703125" style="82" bestFit="1" customWidth="1"/>
    <col min="13" max="16384" width="9.140625" style="82"/>
  </cols>
  <sheetData>
    <row r="1" spans="2:12" ht="21.95" customHeight="1">
      <c r="B1" s="2" t="s">
        <v>116</v>
      </c>
      <c r="C1" s="2"/>
      <c r="D1" s="2"/>
      <c r="E1" s="176"/>
      <c r="I1" s="98"/>
    </row>
    <row r="2" spans="2:12" ht="21.95" customHeight="1">
      <c r="B2" s="47" t="s">
        <v>101</v>
      </c>
      <c r="C2" s="47"/>
      <c r="D2" s="47"/>
      <c r="E2" s="176"/>
      <c r="I2" s="98"/>
    </row>
    <row r="3" spans="2:12" ht="21.95" customHeight="1">
      <c r="B3" s="47" t="s">
        <v>224</v>
      </c>
      <c r="C3" s="47"/>
      <c r="D3" s="47"/>
      <c r="E3" s="176"/>
    </row>
    <row r="4" spans="2:12" ht="9.9499999999999993" customHeight="1">
      <c r="B4" s="19"/>
      <c r="C4" s="19"/>
      <c r="D4" s="19"/>
      <c r="E4" s="176"/>
    </row>
    <row r="5" spans="2:12" ht="21.95" customHeight="1">
      <c r="B5" s="19"/>
      <c r="C5" s="19"/>
      <c r="D5" s="19"/>
      <c r="E5" s="176" t="s">
        <v>0</v>
      </c>
      <c r="F5" s="1"/>
      <c r="G5" s="99">
        <f>'1'!$G$6</f>
        <v>2021</v>
      </c>
      <c r="H5" s="99"/>
      <c r="I5" s="99">
        <f>'1'!$I$6</f>
        <v>2020</v>
      </c>
    </row>
    <row r="6" spans="2:12" ht="21.95" customHeight="1">
      <c r="B6" s="19"/>
      <c r="C6" s="19"/>
      <c r="D6" s="19"/>
      <c r="E6" s="176"/>
      <c r="F6" s="1"/>
      <c r="G6" s="212" t="s">
        <v>13</v>
      </c>
      <c r="H6" s="212"/>
      <c r="I6" s="212"/>
    </row>
    <row r="7" spans="2:12" ht="21.95" customHeight="1">
      <c r="B7" s="83" t="s">
        <v>50</v>
      </c>
      <c r="C7" s="83"/>
      <c r="D7" s="83"/>
      <c r="E7" s="176" t="s">
        <v>195</v>
      </c>
      <c r="G7" s="84">
        <v>57148150</v>
      </c>
      <c r="H7" s="84"/>
      <c r="I7" s="84">
        <v>45902810</v>
      </c>
    </row>
    <row r="8" spans="2:12" ht="21.95" customHeight="1">
      <c r="B8" s="83" t="s">
        <v>3</v>
      </c>
      <c r="C8" s="83"/>
      <c r="D8" s="83"/>
      <c r="E8" s="176">
        <v>4</v>
      </c>
      <c r="G8" s="100">
        <v>-44952536</v>
      </c>
      <c r="H8" s="84"/>
      <c r="I8" s="100">
        <v>-35553577</v>
      </c>
    </row>
    <row r="9" spans="2:12" ht="21.95" customHeight="1">
      <c r="B9" s="19" t="s">
        <v>22</v>
      </c>
      <c r="C9" s="19"/>
      <c r="D9" s="19"/>
      <c r="E9" s="176"/>
      <c r="G9" s="101">
        <f>SUM(G7:G8)</f>
        <v>12195614</v>
      </c>
      <c r="H9" s="10"/>
      <c r="I9" s="101">
        <f>SUM(I7:I8)</f>
        <v>10349233</v>
      </c>
    </row>
    <row r="10" spans="2:12" ht="5.0999999999999996" customHeight="1">
      <c r="B10" s="83"/>
      <c r="C10" s="83"/>
      <c r="D10" s="83"/>
      <c r="E10" s="176"/>
      <c r="G10" s="84"/>
      <c r="H10" s="84"/>
      <c r="I10" s="84"/>
    </row>
    <row r="11" spans="2:12" ht="21.95" customHeight="1">
      <c r="B11" s="83" t="s">
        <v>154</v>
      </c>
      <c r="C11" s="83"/>
      <c r="D11" s="83"/>
      <c r="E11" s="198"/>
      <c r="G11" s="84">
        <v>63530</v>
      </c>
      <c r="H11" s="84"/>
      <c r="I11" s="84">
        <v>0</v>
      </c>
      <c r="K11" s="163"/>
      <c r="L11" s="163"/>
    </row>
    <row r="12" spans="2:12" ht="21.95" customHeight="1">
      <c r="B12" s="83" t="s">
        <v>5</v>
      </c>
      <c r="C12" s="83"/>
      <c r="D12" s="83"/>
      <c r="E12" s="176">
        <v>4</v>
      </c>
      <c r="G12" s="100">
        <v>632283</v>
      </c>
      <c r="H12" s="84"/>
      <c r="I12" s="100">
        <v>282368</v>
      </c>
    </row>
    <row r="13" spans="2:12" ht="21.95" customHeight="1">
      <c r="B13" s="19" t="s">
        <v>40</v>
      </c>
      <c r="C13" s="19"/>
      <c r="D13" s="19"/>
      <c r="E13" s="176"/>
      <c r="G13" s="101">
        <f>SUM(G9:G12)</f>
        <v>12891427</v>
      </c>
      <c r="H13" s="10"/>
      <c r="I13" s="101">
        <f>SUM(I9:I12)</f>
        <v>10631601</v>
      </c>
    </row>
    <row r="14" spans="2:12" ht="5.0999999999999996" customHeight="1">
      <c r="B14" s="83"/>
      <c r="C14" s="83"/>
      <c r="D14" s="83"/>
      <c r="E14" s="176"/>
      <c r="G14" s="84"/>
      <c r="H14" s="84"/>
      <c r="I14" s="84"/>
    </row>
    <row r="15" spans="2:12" ht="21.95" customHeight="1">
      <c r="B15" s="83" t="s">
        <v>87</v>
      </c>
      <c r="C15" s="83"/>
      <c r="D15" s="83"/>
      <c r="E15" s="176"/>
      <c r="G15" s="84">
        <v>-2922915</v>
      </c>
      <c r="H15" s="84"/>
      <c r="I15" s="84">
        <v>-2506840</v>
      </c>
    </row>
    <row r="16" spans="2:12" ht="21.95" customHeight="1">
      <c r="B16" s="83" t="s">
        <v>4</v>
      </c>
      <c r="C16" s="83"/>
      <c r="D16" s="83"/>
      <c r="E16" s="176">
        <v>4</v>
      </c>
      <c r="G16" s="84">
        <v>-2968539</v>
      </c>
      <c r="H16" s="84"/>
      <c r="I16" s="84">
        <v>-2595984</v>
      </c>
    </row>
    <row r="17" spans="2:12" ht="21.95" customHeight="1">
      <c r="B17" s="49" t="s">
        <v>155</v>
      </c>
      <c r="C17" s="83"/>
      <c r="D17" s="83"/>
      <c r="E17" s="176"/>
      <c r="G17" s="84">
        <v>0</v>
      </c>
      <c r="H17" s="84"/>
      <c r="I17" s="84">
        <v>-291004</v>
      </c>
    </row>
    <row r="18" spans="2:12" ht="21.95" customHeight="1">
      <c r="B18" s="19" t="s">
        <v>41</v>
      </c>
      <c r="C18" s="19"/>
      <c r="D18" s="19"/>
      <c r="E18" s="176"/>
      <c r="G18" s="102">
        <f>SUM(G15:G17)</f>
        <v>-5891454</v>
      </c>
      <c r="H18" s="10"/>
      <c r="I18" s="102">
        <f>SUM(I15:I17)</f>
        <v>-5393828</v>
      </c>
    </row>
    <row r="19" spans="2:12" ht="5.0999999999999996" customHeight="1">
      <c r="B19" s="83"/>
      <c r="C19" s="83"/>
      <c r="D19" s="83"/>
      <c r="E19" s="176"/>
      <c r="G19" s="73"/>
      <c r="H19" s="84"/>
      <c r="I19" s="73"/>
    </row>
    <row r="20" spans="2:12" ht="21.95" customHeight="1">
      <c r="B20" s="19" t="s">
        <v>43</v>
      </c>
      <c r="C20" s="19"/>
      <c r="D20" s="19"/>
      <c r="E20" s="176"/>
      <c r="G20" s="101">
        <f>SUM(G13,G18)</f>
        <v>6999973</v>
      </c>
      <c r="H20" s="10"/>
      <c r="I20" s="101">
        <f>SUM(I13,I18)</f>
        <v>5237773</v>
      </c>
    </row>
    <row r="21" spans="2:12" ht="5.0999999999999996" customHeight="1">
      <c r="B21" s="83"/>
      <c r="C21" s="83"/>
      <c r="D21" s="83"/>
      <c r="E21" s="176"/>
      <c r="G21" s="73"/>
      <c r="H21" s="84"/>
      <c r="I21" s="73"/>
    </row>
    <row r="22" spans="2:12" ht="21.95" customHeight="1">
      <c r="B22" s="83" t="s">
        <v>39</v>
      </c>
      <c r="C22" s="83"/>
      <c r="D22" s="83"/>
      <c r="E22" s="176"/>
      <c r="G22" s="73">
        <v>-567692</v>
      </c>
      <c r="H22" s="84"/>
      <c r="I22" s="73">
        <v>-845407</v>
      </c>
      <c r="K22" s="163"/>
      <c r="L22" s="163"/>
    </row>
    <row r="23" spans="2:12" ht="21.95" customHeight="1">
      <c r="B23" s="49" t="s">
        <v>153</v>
      </c>
      <c r="C23" s="83"/>
      <c r="D23" s="83"/>
      <c r="E23" s="184"/>
      <c r="G23" s="73"/>
      <c r="H23" s="84"/>
      <c r="I23" s="73"/>
      <c r="K23" s="163"/>
      <c r="L23" s="163"/>
    </row>
    <row r="24" spans="2:12" ht="21.95" customHeight="1">
      <c r="B24" s="49"/>
      <c r="C24" s="49" t="s">
        <v>165</v>
      </c>
      <c r="D24" s="83"/>
      <c r="E24" s="176">
        <v>6</v>
      </c>
      <c r="G24" s="103">
        <v>29855</v>
      </c>
      <c r="H24" s="84"/>
      <c r="I24" s="103">
        <v>37669</v>
      </c>
    </row>
    <row r="25" spans="2:12" ht="21.95" customHeight="1">
      <c r="B25" s="1" t="s">
        <v>88</v>
      </c>
      <c r="C25" s="1"/>
      <c r="D25" s="1"/>
      <c r="E25" s="176"/>
      <c r="G25" s="10">
        <f>SUM(G20,G22:G24)</f>
        <v>6462136</v>
      </c>
      <c r="H25" s="10"/>
      <c r="I25" s="10">
        <f>SUM(I20,I22:I24)</f>
        <v>4430035</v>
      </c>
    </row>
    <row r="26" spans="2:12" ht="5.0999999999999996" customHeight="1">
      <c r="B26" s="19"/>
      <c r="C26" s="19"/>
      <c r="D26" s="19"/>
      <c r="E26" s="176"/>
      <c r="G26" s="10"/>
      <c r="H26" s="10"/>
      <c r="I26" s="10"/>
    </row>
    <row r="27" spans="2:12" ht="21.95" customHeight="1">
      <c r="B27" s="49" t="s">
        <v>205</v>
      </c>
      <c r="C27" s="83"/>
      <c r="D27" s="83"/>
      <c r="E27" s="176"/>
      <c r="G27" s="81">
        <v>-1178127</v>
      </c>
      <c r="H27" s="84"/>
      <c r="I27" s="81">
        <v>-231644</v>
      </c>
    </row>
    <row r="28" spans="2:12" ht="21.95" customHeight="1" thickBot="1">
      <c r="B28" s="19" t="s">
        <v>223</v>
      </c>
      <c r="C28" s="19"/>
      <c r="D28" s="19"/>
      <c r="E28" s="176"/>
      <c r="G28" s="11">
        <f>SUM(G25:G27)</f>
        <v>5284009</v>
      </c>
      <c r="H28" s="10"/>
      <c r="I28" s="11">
        <f>SUM(I25:I27)</f>
        <v>4198391</v>
      </c>
    </row>
    <row r="29" spans="2:12" ht="9.9499999999999993" customHeight="1" thickTop="1">
      <c r="B29" s="19"/>
      <c r="C29" s="19"/>
      <c r="D29" s="19"/>
      <c r="E29" s="176"/>
      <c r="G29" s="10"/>
      <c r="H29" s="10"/>
      <c r="I29" s="10"/>
    </row>
    <row r="30" spans="2:12" ht="21.95" customHeight="1">
      <c r="B30" s="83" t="s">
        <v>79</v>
      </c>
      <c r="C30" s="83"/>
      <c r="D30" s="83"/>
      <c r="E30" s="176"/>
      <c r="G30" s="10"/>
      <c r="H30" s="10"/>
      <c r="I30" s="10"/>
    </row>
    <row r="31" spans="2:12" ht="21.95" customHeight="1">
      <c r="B31" s="19"/>
      <c r="C31" s="19" t="s">
        <v>62</v>
      </c>
      <c r="D31" s="19"/>
      <c r="E31" s="14"/>
      <c r="F31" s="1"/>
      <c r="G31" s="10">
        <v>4397992</v>
      </c>
      <c r="H31" s="10"/>
      <c r="I31" s="104">
        <v>3636340</v>
      </c>
    </row>
    <row r="32" spans="2:12" ht="21.95" customHeight="1">
      <c r="B32" s="83"/>
      <c r="C32" s="83" t="s">
        <v>49</v>
      </c>
      <c r="D32" s="83"/>
      <c r="E32" s="176"/>
      <c r="G32" s="81">
        <v>886017</v>
      </c>
      <c r="H32" s="84"/>
      <c r="I32" s="81">
        <v>562051</v>
      </c>
    </row>
    <row r="33" spans="2:9" ht="21.95" customHeight="1" thickBot="1">
      <c r="B33" s="19"/>
      <c r="C33" s="19"/>
      <c r="D33" s="19"/>
      <c r="E33" s="176"/>
      <c r="G33" s="207">
        <f>SUM(G31:G32)</f>
        <v>5284009</v>
      </c>
      <c r="H33" s="54"/>
      <c r="I33" s="207">
        <f>SUM(I31:I32)</f>
        <v>4198391</v>
      </c>
    </row>
    <row r="34" spans="2:9" ht="9.9499999999999993" customHeight="1" thickTop="1">
      <c r="B34" s="19"/>
      <c r="C34" s="19"/>
      <c r="D34" s="19"/>
      <c r="E34" s="176"/>
      <c r="G34" s="73"/>
      <c r="H34" s="105"/>
      <c r="I34" s="73"/>
    </row>
    <row r="35" spans="2:9" ht="21.95" customHeight="1">
      <c r="B35" s="18" t="s">
        <v>44</v>
      </c>
      <c r="C35" s="18"/>
      <c r="D35" s="18"/>
      <c r="E35" s="176"/>
      <c r="G35" s="73"/>
      <c r="H35" s="105"/>
      <c r="I35" s="73"/>
    </row>
    <row r="36" spans="2:9" ht="21.95" customHeight="1" thickBot="1">
      <c r="B36" s="19" t="s">
        <v>63</v>
      </c>
      <c r="D36" s="19"/>
      <c r="E36" s="176"/>
      <c r="G36" s="106">
        <f>G31/4292920</f>
        <v>1.0244756482766975</v>
      </c>
      <c r="H36" s="107"/>
      <c r="I36" s="106">
        <f>I31/3126000</f>
        <v>1.1632565579014715</v>
      </c>
    </row>
    <row r="37" spans="2:9" ht="9.9499999999999993" customHeight="1" thickTop="1">
      <c r="B37" s="19"/>
      <c r="C37" s="19"/>
      <c r="D37" s="19"/>
      <c r="E37" s="176"/>
      <c r="G37" s="16"/>
      <c r="H37" s="16"/>
      <c r="I37" s="16"/>
    </row>
    <row r="38" spans="2:9" ht="21.95" customHeight="1">
      <c r="B38" s="2" t="s">
        <v>116</v>
      </c>
      <c r="C38" s="2"/>
      <c r="D38" s="2"/>
      <c r="E38" s="176"/>
      <c r="I38" s="98"/>
    </row>
    <row r="39" spans="2:9" ht="21.95" customHeight="1">
      <c r="B39" s="47" t="s">
        <v>107</v>
      </c>
      <c r="C39" s="47"/>
      <c r="D39" s="47"/>
      <c r="E39" s="176"/>
      <c r="I39" s="98"/>
    </row>
    <row r="40" spans="2:9" ht="21.95" customHeight="1">
      <c r="B40" s="47" t="str">
        <f>$B$3</f>
        <v>For the six-month period ended 30 June 2021 (Unaudited)</v>
      </c>
      <c r="C40" s="47"/>
      <c r="D40" s="47"/>
      <c r="E40" s="176"/>
    </row>
    <row r="41" spans="2:9" ht="9.9499999999999993" customHeight="1">
      <c r="B41" s="19"/>
      <c r="C41" s="19"/>
      <c r="D41" s="19"/>
      <c r="E41" s="176"/>
    </row>
    <row r="42" spans="2:9" ht="21.95" customHeight="1">
      <c r="B42" s="19"/>
      <c r="C42" s="19"/>
      <c r="D42" s="19"/>
      <c r="E42" s="209" t="s">
        <v>0</v>
      </c>
      <c r="F42" s="1"/>
      <c r="G42" s="99">
        <f>$G$5</f>
        <v>2021</v>
      </c>
      <c r="H42" s="99"/>
      <c r="I42" s="99">
        <f>$I$5</f>
        <v>2020</v>
      </c>
    </row>
    <row r="43" spans="2:9" ht="21.95" customHeight="1">
      <c r="B43" s="19"/>
      <c r="C43" s="19"/>
      <c r="D43" s="19"/>
      <c r="E43" s="176"/>
      <c r="F43" s="1"/>
      <c r="G43" s="212" t="s">
        <v>13</v>
      </c>
      <c r="H43" s="212"/>
      <c r="I43" s="212"/>
    </row>
    <row r="44" spans="2:9" ht="21.95" customHeight="1">
      <c r="B44" s="19" t="s">
        <v>223</v>
      </c>
      <c r="C44" s="19"/>
      <c r="D44" s="19"/>
      <c r="E44" s="176"/>
      <c r="F44" s="1"/>
      <c r="G44" s="10">
        <f>G28</f>
        <v>5284009</v>
      </c>
      <c r="H44" s="10"/>
      <c r="I44" s="10">
        <f>I28</f>
        <v>4198391</v>
      </c>
    </row>
    <row r="45" spans="2:9" ht="9.9499999999999993" customHeight="1">
      <c r="B45" s="19"/>
      <c r="C45" s="19"/>
      <c r="D45" s="19"/>
      <c r="E45" s="14"/>
      <c r="F45" s="1"/>
      <c r="G45" s="10"/>
      <c r="H45" s="10"/>
      <c r="I45" s="10"/>
    </row>
    <row r="46" spans="2:9" ht="21.95" customHeight="1">
      <c r="B46" s="19" t="s">
        <v>51</v>
      </c>
      <c r="C46" s="83"/>
      <c r="D46" s="83"/>
      <c r="E46" s="176"/>
      <c r="G46" s="84"/>
      <c r="H46" s="84"/>
      <c r="I46" s="84"/>
    </row>
    <row r="47" spans="2:9" ht="21.95" customHeight="1">
      <c r="B47" s="108" t="s">
        <v>97</v>
      </c>
      <c r="C47" s="108"/>
      <c r="D47" s="108"/>
      <c r="E47" s="176"/>
      <c r="G47" s="73"/>
      <c r="H47" s="84"/>
      <c r="I47" s="73"/>
    </row>
    <row r="48" spans="2:9" ht="21.95" customHeight="1">
      <c r="B48" s="108"/>
      <c r="C48" s="108" t="s">
        <v>98</v>
      </c>
      <c r="D48" s="108"/>
      <c r="E48" s="176"/>
      <c r="G48" s="73"/>
      <c r="H48" s="84"/>
      <c r="I48" s="73"/>
    </row>
    <row r="49" spans="2:9" ht="21.95" customHeight="1">
      <c r="B49" s="83" t="s">
        <v>99</v>
      </c>
      <c r="C49" s="83"/>
      <c r="D49" s="83"/>
      <c r="E49" s="176"/>
      <c r="G49" s="109">
        <v>2546145</v>
      </c>
      <c r="H49" s="110"/>
      <c r="I49" s="109">
        <v>419789</v>
      </c>
    </row>
    <row r="50" spans="2:9" ht="21.95" customHeight="1">
      <c r="B50" s="108" t="s">
        <v>97</v>
      </c>
      <c r="C50" s="83"/>
      <c r="D50" s="83"/>
      <c r="E50" s="176"/>
      <c r="G50" s="84"/>
      <c r="H50" s="84"/>
      <c r="I50" s="84"/>
    </row>
    <row r="51" spans="2:9" ht="21.95" customHeight="1">
      <c r="B51" s="108"/>
      <c r="C51" s="108" t="s">
        <v>89</v>
      </c>
      <c r="D51" s="83"/>
      <c r="E51" s="176"/>
      <c r="G51" s="84"/>
      <c r="H51" s="84"/>
      <c r="I51" s="84"/>
    </row>
    <row r="52" spans="2:9" ht="21.95" customHeight="1">
      <c r="B52" s="82" t="s">
        <v>218</v>
      </c>
      <c r="C52" s="108"/>
      <c r="D52" s="83"/>
      <c r="E52" s="209"/>
      <c r="G52" s="84"/>
      <c r="H52" s="84"/>
      <c r="I52" s="84"/>
    </row>
    <row r="53" spans="2:9" ht="21.95" customHeight="1">
      <c r="C53" s="64" t="s">
        <v>217</v>
      </c>
      <c r="D53" s="83"/>
      <c r="E53" s="186"/>
      <c r="G53" s="84">
        <v>1618</v>
      </c>
      <c r="H53" s="84"/>
      <c r="I53" s="84">
        <v>0</v>
      </c>
    </row>
    <row r="54" spans="2:9" ht="21.95" customHeight="1">
      <c r="B54" s="82" t="s">
        <v>185</v>
      </c>
      <c r="C54" s="83"/>
      <c r="D54" s="83"/>
      <c r="E54" s="176"/>
      <c r="G54" s="73">
        <v>-12564</v>
      </c>
      <c r="H54" s="84"/>
      <c r="I54" s="73">
        <v>-46578</v>
      </c>
    </row>
    <row r="55" spans="2:9" ht="21.95" customHeight="1">
      <c r="B55" s="83" t="s">
        <v>166</v>
      </c>
      <c r="C55" s="83"/>
      <c r="D55" s="83"/>
      <c r="E55" s="198"/>
    </row>
    <row r="56" spans="2:9" ht="21.95" customHeight="1">
      <c r="B56" s="83"/>
      <c r="C56" s="83" t="s">
        <v>165</v>
      </c>
      <c r="D56" s="83"/>
      <c r="E56" s="209">
        <v>6</v>
      </c>
      <c r="G56" s="73">
        <v>7151</v>
      </c>
      <c r="H56" s="84"/>
      <c r="I56" s="73">
        <v>0</v>
      </c>
    </row>
    <row r="57" spans="2:9" ht="21.95" customHeight="1">
      <c r="B57" s="83" t="s">
        <v>167</v>
      </c>
      <c r="C57" s="83"/>
      <c r="D57" s="83"/>
      <c r="E57" s="176"/>
      <c r="G57" s="73"/>
      <c r="H57" s="84"/>
      <c r="I57" s="73"/>
    </row>
    <row r="58" spans="2:9" ht="21.95" customHeight="1">
      <c r="B58" s="83"/>
      <c r="C58" s="83" t="s">
        <v>168</v>
      </c>
      <c r="D58" s="83"/>
      <c r="E58" s="184"/>
      <c r="G58" s="73"/>
      <c r="H58" s="84"/>
      <c r="I58" s="73"/>
    </row>
    <row r="59" spans="2:9" ht="21.95" customHeight="1">
      <c r="C59" s="83" t="s">
        <v>169</v>
      </c>
      <c r="D59" s="83"/>
      <c r="E59" s="176"/>
      <c r="G59" s="81">
        <v>4955</v>
      </c>
      <c r="H59" s="84"/>
      <c r="I59" s="81">
        <v>12802</v>
      </c>
    </row>
    <row r="60" spans="2:9" ht="21.95" customHeight="1">
      <c r="B60" s="46" t="s">
        <v>100</v>
      </c>
      <c r="C60" s="46"/>
      <c r="D60" s="83"/>
      <c r="E60" s="176"/>
      <c r="G60" s="73"/>
      <c r="H60" s="84"/>
      <c r="I60" s="73"/>
    </row>
    <row r="61" spans="2:9" ht="21.95" customHeight="1">
      <c r="B61" s="46"/>
      <c r="C61" s="46" t="s">
        <v>89</v>
      </c>
      <c r="D61" s="83"/>
      <c r="E61" s="176"/>
      <c r="G61" s="104">
        <f>SUM(G53:G59)</f>
        <v>1160</v>
      </c>
      <c r="H61" s="84"/>
      <c r="I61" s="104">
        <f>SUM(I53:I59)</f>
        <v>-33776</v>
      </c>
    </row>
    <row r="62" spans="2:9" ht="9.9499999999999993" customHeight="1">
      <c r="B62" s="1"/>
      <c r="C62" s="83"/>
      <c r="D62" s="83"/>
      <c r="E62" s="176"/>
      <c r="G62" s="73"/>
      <c r="H62" s="84"/>
      <c r="I62" s="73"/>
    </row>
    <row r="63" spans="2:9" ht="21.95" customHeight="1">
      <c r="B63" s="19" t="s">
        <v>206</v>
      </c>
      <c r="C63" s="19"/>
      <c r="D63" s="19"/>
      <c r="E63" s="176"/>
      <c r="G63" s="7">
        <f>SUM(G49,G61)</f>
        <v>2547305</v>
      </c>
      <c r="H63" s="10"/>
      <c r="I63" s="7">
        <f>SUM(I49,I61)</f>
        <v>386013</v>
      </c>
    </row>
    <row r="64" spans="2:9" ht="9.9499999999999993" customHeight="1">
      <c r="B64" s="19"/>
      <c r="C64" s="19"/>
      <c r="D64" s="19"/>
      <c r="E64" s="176"/>
      <c r="G64" s="10"/>
      <c r="H64" s="10"/>
      <c r="I64" s="10"/>
    </row>
    <row r="65" spans="2:9" ht="21.95" customHeight="1" thickBot="1">
      <c r="B65" s="19" t="s">
        <v>207</v>
      </c>
      <c r="C65" s="19"/>
      <c r="D65" s="19"/>
      <c r="E65" s="176"/>
      <c r="G65" s="11">
        <f>SUM(G44,G63)</f>
        <v>7831314</v>
      </c>
      <c r="H65" s="10"/>
      <c r="I65" s="11">
        <f>SUM(I44,I63)</f>
        <v>4584404</v>
      </c>
    </row>
    <row r="66" spans="2:9" ht="9.9499999999999993" customHeight="1" thickTop="1">
      <c r="B66" s="19"/>
      <c r="C66" s="19"/>
      <c r="D66" s="19"/>
      <c r="E66" s="176"/>
      <c r="G66" s="10"/>
      <c r="H66" s="10"/>
      <c r="I66" s="10"/>
    </row>
    <row r="67" spans="2:9" ht="21.95" customHeight="1">
      <c r="B67" s="83" t="s">
        <v>80</v>
      </c>
      <c r="C67" s="83"/>
      <c r="D67" s="83"/>
      <c r="E67" s="176"/>
      <c r="G67" s="10"/>
      <c r="H67" s="10"/>
      <c r="I67" s="10"/>
    </row>
    <row r="68" spans="2:9" ht="21.95" customHeight="1">
      <c r="B68" s="19"/>
      <c r="C68" s="19" t="s">
        <v>62</v>
      </c>
      <c r="D68" s="19"/>
      <c r="E68" s="14"/>
      <c r="F68" s="1"/>
      <c r="G68" s="10">
        <v>6341958</v>
      </c>
      <c r="H68" s="10"/>
      <c r="I68" s="104">
        <v>3942673</v>
      </c>
    </row>
    <row r="69" spans="2:9" ht="21.95" customHeight="1">
      <c r="B69" s="83"/>
      <c r="C69" s="83" t="s">
        <v>49</v>
      </c>
      <c r="D69" s="83"/>
      <c r="E69" s="176"/>
      <c r="G69" s="100">
        <v>1489356</v>
      </c>
      <c r="H69" s="111"/>
      <c r="I69" s="81">
        <v>641731</v>
      </c>
    </row>
    <row r="70" spans="2:9" ht="21.95" customHeight="1" thickBot="1">
      <c r="B70" s="19"/>
      <c r="C70" s="19"/>
      <c r="D70" s="19"/>
      <c r="E70" s="176"/>
      <c r="G70" s="207">
        <f>SUM(G68:G69)</f>
        <v>7831314</v>
      </c>
      <c r="H70" s="54"/>
      <c r="I70" s="207">
        <f>SUM(I68:I69)</f>
        <v>4584404</v>
      </c>
    </row>
    <row r="71" spans="2:9" ht="9.9499999999999993" customHeight="1" thickTop="1"/>
    <row r="72" spans="2:9" ht="21.95" customHeight="1"/>
  </sheetData>
  <mergeCells count="2">
    <mergeCell ref="G6:I6"/>
    <mergeCell ref="G43:I43"/>
  </mergeCells>
  <pageMargins left="0.9055118110236221" right="0.9055118110236221" top="1.1811023622047245" bottom="0.59055118110236227" header="1.1811023622047245" footer="0.59055118110236227"/>
  <pageSetup paperSize="9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39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7" customWidth="1"/>
    <col min="4" max="4" width="41.7109375" style="77" customWidth="1"/>
    <col min="5" max="5" width="5.7109375" style="94" customWidth="1"/>
    <col min="6" max="6" width="0.85546875" style="77" customWidth="1"/>
    <col min="7" max="7" width="11.7109375" style="77" customWidth="1"/>
    <col min="8" max="8" width="0.85546875" style="93" customWidth="1"/>
    <col min="9" max="9" width="12.7109375" style="77" customWidth="1"/>
    <col min="10" max="10" width="0.85546875" style="93" customWidth="1"/>
    <col min="11" max="11" width="12.7109375" style="77" customWidth="1"/>
    <col min="12" max="12" width="0.85546875" style="93" customWidth="1"/>
    <col min="13" max="13" width="11.7109375" style="77" customWidth="1"/>
    <col min="14" max="14" width="0.85546875" style="93" customWidth="1"/>
    <col min="15" max="15" width="11.7109375" style="77" customWidth="1"/>
    <col min="16" max="16" width="0.85546875" style="93" customWidth="1"/>
    <col min="17" max="17" width="12.7109375" style="77" customWidth="1"/>
    <col min="18" max="18" width="0.85546875" style="93" customWidth="1"/>
    <col min="19" max="19" width="12.7109375" style="77" customWidth="1"/>
    <col min="20" max="20" width="0.85546875" style="77" customWidth="1"/>
    <col min="21" max="21" width="12.7109375" style="77" customWidth="1"/>
    <col min="22" max="22" width="0.85546875" style="77" customWidth="1"/>
    <col min="23" max="23" width="12.7109375" style="77" customWidth="1"/>
    <col min="24" max="24" width="0.85546875" style="93" customWidth="1"/>
    <col min="25" max="25" width="12.7109375" style="77" customWidth="1"/>
    <col min="26" max="26" width="0.85546875" style="93" customWidth="1"/>
    <col min="27" max="27" width="12.7109375" style="77" customWidth="1"/>
    <col min="28" max="28" width="0.85546875" style="93" customWidth="1"/>
    <col min="29" max="29" width="13.7109375" style="77" customWidth="1"/>
    <col min="30" max="30" width="1.7109375" style="77" customWidth="1"/>
    <col min="31" max="16384" width="9.140625" style="42"/>
  </cols>
  <sheetData>
    <row r="1" spans="2:30" ht="23.1" customHeight="1">
      <c r="B1" s="86" t="s">
        <v>116</v>
      </c>
      <c r="E1" s="87"/>
      <c r="F1" s="86"/>
      <c r="G1" s="88"/>
      <c r="H1" s="89"/>
      <c r="I1" s="88"/>
      <c r="J1" s="89"/>
      <c r="K1" s="88"/>
      <c r="L1" s="89"/>
      <c r="M1" s="88"/>
      <c r="N1" s="89"/>
      <c r="O1" s="88"/>
      <c r="P1" s="89"/>
      <c r="Q1" s="88"/>
      <c r="R1" s="89"/>
      <c r="S1" s="88"/>
      <c r="T1" s="88"/>
      <c r="U1" s="88"/>
      <c r="V1" s="88"/>
      <c r="X1" s="89"/>
      <c r="Y1" s="88"/>
      <c r="Z1" s="89"/>
      <c r="AA1" s="88"/>
      <c r="AB1" s="89"/>
      <c r="AC1" s="88"/>
      <c r="AD1" s="86"/>
    </row>
    <row r="2" spans="2:30" ht="23.1" customHeight="1">
      <c r="B2" s="90" t="s">
        <v>117</v>
      </c>
      <c r="E2" s="91"/>
      <c r="F2" s="90"/>
      <c r="G2" s="88"/>
      <c r="H2" s="89"/>
      <c r="I2" s="88"/>
      <c r="J2" s="89"/>
      <c r="K2" s="88"/>
      <c r="L2" s="89"/>
      <c r="M2" s="88"/>
      <c r="N2" s="89"/>
      <c r="O2" s="88"/>
      <c r="P2" s="89"/>
      <c r="Q2" s="88"/>
      <c r="R2" s="89"/>
      <c r="S2" s="88"/>
      <c r="T2" s="88"/>
      <c r="U2" s="88"/>
      <c r="V2" s="88"/>
      <c r="X2" s="89"/>
      <c r="Y2" s="88"/>
      <c r="Z2" s="89"/>
      <c r="AA2" s="88"/>
      <c r="AB2" s="89"/>
      <c r="AC2" s="88"/>
      <c r="AD2" s="90"/>
    </row>
    <row r="3" spans="2:30" ht="23.1" customHeight="1">
      <c r="B3" s="90" t="str">
        <f>'3'!$B$3</f>
        <v>For the six-month period ended 30 June 2021 (Unaudited)</v>
      </c>
      <c r="E3" s="91"/>
      <c r="F3" s="90"/>
      <c r="G3" s="88"/>
      <c r="H3" s="89"/>
      <c r="I3" s="88"/>
      <c r="J3" s="89"/>
      <c r="K3" s="88"/>
      <c r="L3" s="89"/>
      <c r="M3" s="88"/>
      <c r="N3" s="89"/>
      <c r="O3" s="88"/>
      <c r="P3" s="89"/>
      <c r="Q3" s="88"/>
      <c r="R3" s="89"/>
      <c r="S3" s="88"/>
      <c r="T3" s="88"/>
      <c r="U3" s="88"/>
      <c r="V3" s="88"/>
      <c r="X3" s="89"/>
      <c r="Y3" s="88"/>
      <c r="Z3" s="89"/>
      <c r="AA3" s="88"/>
      <c r="AB3" s="89"/>
      <c r="AC3" s="88"/>
      <c r="AD3" s="90"/>
    </row>
    <row r="4" spans="2:30" ht="20.100000000000001" customHeight="1">
      <c r="D4" s="92"/>
      <c r="E4" s="77"/>
      <c r="F4" s="88"/>
      <c r="G4" s="88"/>
      <c r="H4" s="89"/>
      <c r="I4" s="88"/>
      <c r="J4" s="89"/>
      <c r="K4" s="88"/>
      <c r="L4" s="89"/>
      <c r="M4" s="88"/>
      <c r="N4" s="89"/>
      <c r="O4" s="88"/>
      <c r="P4" s="89"/>
      <c r="Q4" s="88"/>
      <c r="R4" s="89"/>
      <c r="S4" s="112"/>
      <c r="T4" s="112"/>
      <c r="U4" s="112"/>
      <c r="V4" s="112"/>
      <c r="X4" s="112"/>
      <c r="Y4" s="88"/>
      <c r="Z4" s="89"/>
      <c r="AA4" s="88"/>
      <c r="AB4" s="89"/>
      <c r="AC4" s="88"/>
    </row>
    <row r="5" spans="2:30" ht="20.100000000000001" customHeight="1">
      <c r="B5" s="5"/>
      <c r="C5" s="5"/>
      <c r="D5" s="114"/>
      <c r="E5" s="185"/>
      <c r="F5" s="114"/>
      <c r="G5" s="115"/>
      <c r="H5" s="115"/>
      <c r="I5" s="115"/>
      <c r="J5" s="115"/>
      <c r="K5" s="115"/>
      <c r="L5" s="115"/>
      <c r="M5" s="206" t="s">
        <v>1</v>
      </c>
      <c r="N5" s="206"/>
      <c r="O5" s="206"/>
      <c r="P5" s="206"/>
      <c r="Q5" s="206"/>
      <c r="R5" s="115"/>
      <c r="S5" s="206" t="s">
        <v>118</v>
      </c>
      <c r="T5" s="206"/>
      <c r="U5" s="206"/>
      <c r="V5" s="206"/>
      <c r="W5" s="206"/>
      <c r="X5" s="185"/>
      <c r="Y5" s="5"/>
      <c r="Z5" s="44"/>
      <c r="AA5" s="115"/>
      <c r="AB5" s="115"/>
      <c r="AC5" s="115"/>
      <c r="AD5" s="5"/>
    </row>
    <row r="6" spans="2:30" ht="20.100000000000001" customHeight="1">
      <c r="B6" s="5"/>
      <c r="C6" s="5"/>
      <c r="D6" s="114"/>
      <c r="E6" s="5"/>
      <c r="F6" s="114"/>
      <c r="G6" s="5"/>
      <c r="H6" s="115"/>
      <c r="I6" s="5"/>
      <c r="J6" s="115"/>
      <c r="K6" s="5"/>
      <c r="L6" s="115"/>
      <c r="M6" s="208" t="s">
        <v>2</v>
      </c>
      <c r="N6" s="208"/>
      <c r="O6" s="208"/>
      <c r="P6" s="116"/>
      <c r="Q6" s="115" t="s">
        <v>81</v>
      </c>
      <c r="R6" s="115"/>
      <c r="S6" s="53"/>
      <c r="T6" s="115"/>
      <c r="U6" s="115" t="s">
        <v>143</v>
      </c>
      <c r="V6" s="115"/>
      <c r="W6" s="53"/>
      <c r="X6" s="115"/>
      <c r="Y6" s="44"/>
      <c r="Z6" s="44"/>
      <c r="AA6" s="5"/>
      <c r="AB6" s="116"/>
      <c r="AC6" s="5"/>
      <c r="AD6" s="5"/>
    </row>
    <row r="7" spans="2:30" ht="20.100000000000001" customHeight="1">
      <c r="B7" s="5"/>
      <c r="C7" s="5"/>
      <c r="D7" s="114"/>
      <c r="E7" s="5"/>
      <c r="F7" s="114"/>
      <c r="G7" s="5"/>
      <c r="H7" s="115"/>
      <c r="I7" s="5"/>
      <c r="J7" s="115"/>
      <c r="K7" s="5"/>
      <c r="L7" s="115"/>
      <c r="M7" s="53"/>
      <c r="N7" s="53"/>
      <c r="O7" s="53"/>
      <c r="P7" s="116"/>
      <c r="Q7" s="115"/>
      <c r="R7" s="115"/>
      <c r="S7" s="53" t="s">
        <v>140</v>
      </c>
      <c r="T7" s="115"/>
      <c r="U7" s="115" t="s">
        <v>158</v>
      </c>
      <c r="V7" s="115"/>
      <c r="W7" s="53"/>
      <c r="X7" s="115"/>
      <c r="Y7" s="44"/>
      <c r="Z7" s="44"/>
      <c r="AA7" s="5"/>
      <c r="AB7" s="116"/>
      <c r="AC7" s="5"/>
      <c r="AD7" s="5"/>
    </row>
    <row r="8" spans="2:30" ht="20.100000000000001" customHeight="1">
      <c r="B8" s="5"/>
      <c r="C8" s="5"/>
      <c r="D8" s="114"/>
      <c r="E8" s="5"/>
      <c r="F8" s="114"/>
      <c r="G8" s="5"/>
      <c r="H8" s="115"/>
      <c r="I8" s="5"/>
      <c r="J8" s="115"/>
      <c r="K8" s="5"/>
      <c r="L8" s="115"/>
      <c r="M8" s="53"/>
      <c r="N8" s="53"/>
      <c r="O8" s="53"/>
      <c r="P8" s="116"/>
      <c r="Q8" s="115"/>
      <c r="R8" s="115"/>
      <c r="S8" s="53" t="s">
        <v>141</v>
      </c>
      <c r="T8" s="115"/>
      <c r="U8" s="115" t="s">
        <v>159</v>
      </c>
      <c r="V8" s="115"/>
      <c r="W8" s="53" t="s">
        <v>173</v>
      </c>
      <c r="X8" s="115"/>
      <c r="Y8" s="44" t="s">
        <v>59</v>
      </c>
      <c r="Z8" s="44"/>
      <c r="AA8" s="5"/>
      <c r="AB8" s="116"/>
      <c r="AC8" s="5"/>
      <c r="AD8" s="5"/>
    </row>
    <row r="9" spans="2:30" ht="20.100000000000001" customHeight="1">
      <c r="B9" s="5"/>
      <c r="C9" s="5"/>
      <c r="D9" s="114"/>
      <c r="E9" s="185"/>
      <c r="F9" s="114"/>
      <c r="G9" s="53" t="s">
        <v>119</v>
      </c>
      <c r="H9" s="115"/>
      <c r="I9" s="115"/>
      <c r="J9" s="115"/>
      <c r="K9" s="43"/>
      <c r="L9" s="115"/>
      <c r="M9" s="115"/>
      <c r="N9" s="116"/>
      <c r="O9" s="115"/>
      <c r="P9" s="115"/>
      <c r="Q9" s="115"/>
      <c r="R9" s="115"/>
      <c r="S9" s="53" t="s">
        <v>142</v>
      </c>
      <c r="T9" s="115"/>
      <c r="U9" s="56" t="s">
        <v>160</v>
      </c>
      <c r="V9" s="115"/>
      <c r="W9" s="53" t="s">
        <v>92</v>
      </c>
      <c r="X9" s="115"/>
      <c r="Y9" s="45" t="s">
        <v>54</v>
      </c>
      <c r="Z9" s="44"/>
      <c r="AA9" s="43" t="s">
        <v>55</v>
      </c>
      <c r="AB9" s="116"/>
      <c r="AC9" s="115" t="s">
        <v>120</v>
      </c>
      <c r="AD9" s="5"/>
    </row>
    <row r="10" spans="2:30" ht="20.100000000000001" customHeight="1">
      <c r="B10" s="5"/>
      <c r="C10" s="5"/>
      <c r="D10" s="114"/>
      <c r="E10" s="185"/>
      <c r="F10" s="114"/>
      <c r="G10" s="53" t="s">
        <v>121</v>
      </c>
      <c r="H10" s="115"/>
      <c r="I10" s="115" t="s">
        <v>122</v>
      </c>
      <c r="J10" s="115"/>
      <c r="K10" s="43" t="s">
        <v>179</v>
      </c>
      <c r="L10" s="115"/>
      <c r="M10" s="115" t="s">
        <v>9</v>
      </c>
      <c r="N10" s="116"/>
      <c r="O10" s="115" t="s">
        <v>7</v>
      </c>
      <c r="P10" s="115"/>
      <c r="Q10" s="115"/>
      <c r="R10" s="115"/>
      <c r="S10" s="193" t="s">
        <v>194</v>
      </c>
      <c r="T10" s="115"/>
      <c r="U10" s="53" t="s">
        <v>161</v>
      </c>
      <c r="V10" s="115"/>
      <c r="W10" s="53" t="s">
        <v>174</v>
      </c>
      <c r="X10" s="115"/>
      <c r="Y10" s="43" t="s">
        <v>70</v>
      </c>
      <c r="Z10" s="44"/>
      <c r="AA10" s="45" t="s">
        <v>56</v>
      </c>
      <c r="AB10" s="116"/>
      <c r="AC10" s="117" t="s">
        <v>123</v>
      </c>
      <c r="AD10" s="5"/>
    </row>
    <row r="11" spans="2:30" s="43" customFormat="1" ht="20.100000000000001" customHeight="1">
      <c r="B11" s="5"/>
      <c r="C11" s="5"/>
      <c r="D11" s="114"/>
      <c r="E11" s="192" t="s">
        <v>0</v>
      </c>
      <c r="F11" s="114"/>
      <c r="G11" s="115" t="s">
        <v>124</v>
      </c>
      <c r="H11" s="115"/>
      <c r="I11" s="115" t="s">
        <v>125</v>
      </c>
      <c r="J11" s="115"/>
      <c r="K11" s="204" t="s">
        <v>208</v>
      </c>
      <c r="L11" s="115"/>
      <c r="M11" s="115" t="s">
        <v>126</v>
      </c>
      <c r="N11" s="116"/>
      <c r="O11" s="115" t="s">
        <v>126</v>
      </c>
      <c r="P11" s="115"/>
      <c r="Q11" s="115"/>
      <c r="R11" s="115"/>
      <c r="S11" s="53" t="s">
        <v>193</v>
      </c>
      <c r="T11" s="115"/>
      <c r="U11" s="115" t="s">
        <v>162</v>
      </c>
      <c r="V11" s="115"/>
      <c r="W11" s="53" t="s">
        <v>30</v>
      </c>
      <c r="X11" s="115"/>
      <c r="Y11" s="44" t="s">
        <v>65</v>
      </c>
      <c r="Z11" s="44"/>
      <c r="AA11" s="43" t="s">
        <v>53</v>
      </c>
      <c r="AB11" s="116"/>
      <c r="AC11" s="99" t="s">
        <v>30</v>
      </c>
      <c r="AD11" s="5"/>
    </row>
    <row r="12" spans="2:30" s="43" customFormat="1" ht="20.100000000000001" customHeight="1">
      <c r="B12" s="118"/>
      <c r="C12" s="5"/>
      <c r="D12" s="114"/>
      <c r="E12" s="185"/>
      <c r="F12" s="114"/>
      <c r="G12" s="211" t="s">
        <v>13</v>
      </c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118"/>
    </row>
    <row r="13" spans="2:30" s="43" customFormat="1" ht="20.100000000000001" customHeight="1">
      <c r="B13" s="119" t="s">
        <v>134</v>
      </c>
      <c r="C13" s="5"/>
      <c r="D13" s="5"/>
      <c r="E13" s="120"/>
      <c r="F13" s="121"/>
      <c r="G13" s="15">
        <v>3126000</v>
      </c>
      <c r="H13" s="15"/>
      <c r="I13" s="15">
        <v>1935000</v>
      </c>
      <c r="J13" s="15"/>
      <c r="K13" s="15">
        <v>-1362434</v>
      </c>
      <c r="L13" s="15"/>
      <c r="M13" s="15">
        <v>218600</v>
      </c>
      <c r="N13" s="15"/>
      <c r="O13" s="15">
        <v>3000</v>
      </c>
      <c r="P13" s="15"/>
      <c r="Q13" s="15">
        <v>41919302</v>
      </c>
      <c r="R13" s="15"/>
      <c r="S13" s="15">
        <v>-2897896</v>
      </c>
      <c r="T13" s="15"/>
      <c r="U13" s="146">
        <v>-7713</v>
      </c>
      <c r="V13" s="15"/>
      <c r="W13" s="15">
        <f>SUM(S13,U13)</f>
        <v>-2905609</v>
      </c>
      <c r="X13" s="15"/>
      <c r="Y13" s="15">
        <f>SUM(G13,I13,K13,M13,O13,Q13,W13)</f>
        <v>42933859</v>
      </c>
      <c r="Z13" s="15"/>
      <c r="AA13" s="146">
        <v>19861514</v>
      </c>
      <c r="AB13" s="15"/>
      <c r="AC13" s="15">
        <f>SUM(Y13,AA13)</f>
        <v>62795373</v>
      </c>
      <c r="AD13" s="119"/>
    </row>
    <row r="14" spans="2:30" s="43" customFormat="1" ht="20.100000000000001" customHeight="1">
      <c r="B14" s="122" t="s">
        <v>69</v>
      </c>
      <c r="C14" s="5"/>
      <c r="D14" s="5"/>
      <c r="E14" s="5"/>
      <c r="F14" s="121"/>
      <c r="G14" s="123"/>
      <c r="H14" s="15"/>
      <c r="I14" s="123"/>
      <c r="J14" s="15"/>
      <c r="K14" s="123"/>
      <c r="L14" s="15"/>
      <c r="M14" s="123"/>
      <c r="N14" s="15"/>
      <c r="O14" s="123"/>
      <c r="P14" s="15"/>
      <c r="Q14" s="12"/>
      <c r="R14" s="15"/>
      <c r="S14" s="123"/>
      <c r="T14" s="123"/>
      <c r="U14" s="123"/>
      <c r="V14" s="123"/>
      <c r="W14" s="123"/>
      <c r="X14" s="123"/>
      <c r="Y14" s="12"/>
      <c r="Z14" s="12"/>
      <c r="AA14" s="12"/>
      <c r="AB14" s="15"/>
      <c r="AC14" s="15"/>
      <c r="AD14" s="122"/>
    </row>
    <row r="15" spans="2:30" ht="20.100000000000001" customHeight="1">
      <c r="B15" s="5"/>
      <c r="C15" s="122" t="s">
        <v>68</v>
      </c>
      <c r="D15" s="5"/>
      <c r="E15" s="124"/>
      <c r="F15" s="121"/>
      <c r="G15" s="123"/>
      <c r="H15" s="15"/>
      <c r="I15" s="123"/>
      <c r="J15" s="15"/>
      <c r="K15" s="123"/>
      <c r="L15" s="15"/>
      <c r="M15" s="123"/>
      <c r="N15" s="15"/>
      <c r="O15" s="123"/>
      <c r="P15" s="15"/>
      <c r="Q15" s="15"/>
      <c r="R15" s="15"/>
      <c r="S15" s="123"/>
      <c r="T15" s="123"/>
      <c r="U15" s="123"/>
      <c r="V15" s="123"/>
      <c r="W15" s="123"/>
      <c r="X15" s="123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5" t="s">
        <v>57</v>
      </c>
      <c r="D16" s="5"/>
      <c r="E16" s="122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5" t="s">
        <v>61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6" t="s">
        <v>66</v>
      </c>
      <c r="D18" s="5"/>
      <c r="E18" s="186">
        <v>10</v>
      </c>
      <c r="F18" s="42"/>
      <c r="G18" s="172">
        <v>0</v>
      </c>
      <c r="H18" s="123"/>
      <c r="I18" s="172">
        <v>0</v>
      </c>
      <c r="J18" s="123"/>
      <c r="K18" s="172">
        <v>0</v>
      </c>
      <c r="L18" s="123"/>
      <c r="M18" s="172">
        <v>0</v>
      </c>
      <c r="N18" s="123"/>
      <c r="O18" s="172">
        <v>0</v>
      </c>
      <c r="P18" s="129"/>
      <c r="Q18" s="130">
        <v>-1312920</v>
      </c>
      <c r="R18" s="129"/>
      <c r="S18" s="172">
        <v>0</v>
      </c>
      <c r="T18" s="123"/>
      <c r="U18" s="173">
        <v>0</v>
      </c>
      <c r="V18" s="132"/>
      <c r="W18" s="130">
        <f>SUM(S18,U18)</f>
        <v>0</v>
      </c>
      <c r="X18" s="133"/>
      <c r="Y18" s="130">
        <f>SUM(G18,I18,K18,M18,O18,Q18,W18)</f>
        <v>-1312920</v>
      </c>
      <c r="Z18" s="133"/>
      <c r="AA18" s="130">
        <v>-653094</v>
      </c>
      <c r="AB18" s="133"/>
      <c r="AC18" s="130">
        <f>SUM(Y18,AA18)</f>
        <v>-1966014</v>
      </c>
      <c r="AD18" s="5"/>
    </row>
    <row r="19" spans="2:30" ht="20.100000000000001" customHeight="1">
      <c r="B19" s="5"/>
      <c r="C19" s="125" t="s">
        <v>58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5" t="s">
        <v>61</v>
      </c>
      <c r="E20" s="5"/>
      <c r="F20" s="135"/>
      <c r="G20" s="137">
        <f>SUM(G18:G18)</f>
        <v>0</v>
      </c>
      <c r="H20" s="168"/>
      <c r="I20" s="169">
        <f>SUM(I18:I18)</f>
        <v>0</v>
      </c>
      <c r="J20" s="168"/>
      <c r="K20" s="169">
        <f>SUM(K18:K18)</f>
        <v>0</v>
      </c>
      <c r="L20" s="168"/>
      <c r="M20" s="169">
        <f>SUM(M18:M18)</f>
        <v>0</v>
      </c>
      <c r="N20" s="168"/>
      <c r="O20" s="169">
        <f>SUM(O18:O18)</f>
        <v>0</v>
      </c>
      <c r="P20" s="170"/>
      <c r="Q20" s="167">
        <f>SUM(Q18:Q18)</f>
        <v>-1312920</v>
      </c>
      <c r="R20" s="170"/>
      <c r="S20" s="169">
        <f>SUM(S18:S18)</f>
        <v>0</v>
      </c>
      <c r="T20" s="171"/>
      <c r="U20" s="169">
        <f>SUM(U18:U18)</f>
        <v>0</v>
      </c>
      <c r="V20" s="138"/>
      <c r="W20" s="137">
        <f>SUM(W18:W18)</f>
        <v>0</v>
      </c>
      <c r="X20" s="139"/>
      <c r="Y20" s="137">
        <f>SUM(Y18:Y18)</f>
        <v>-1312920</v>
      </c>
      <c r="Z20" s="136"/>
      <c r="AA20" s="137">
        <f>SUM(AA18:AA18)</f>
        <v>-653094</v>
      </c>
      <c r="AB20" s="136"/>
      <c r="AC20" s="137">
        <f>SUM(AC18:AC18)</f>
        <v>-1966014</v>
      </c>
      <c r="AD20" s="5"/>
    </row>
    <row r="21" spans="2:30" ht="20.100000000000001" customHeight="1">
      <c r="B21" s="5"/>
      <c r="C21" s="125" t="s">
        <v>82</v>
      </c>
      <c r="D21" s="5"/>
      <c r="E21" s="42"/>
      <c r="F21" s="5"/>
      <c r="G21" s="126"/>
      <c r="H21" s="129"/>
      <c r="I21" s="126"/>
      <c r="J21" s="129"/>
      <c r="K21" s="126"/>
      <c r="L21" s="129"/>
      <c r="M21" s="126"/>
      <c r="N21" s="129"/>
      <c r="O21" s="126"/>
      <c r="P21" s="136"/>
      <c r="Q21" s="5"/>
      <c r="R21" s="136"/>
      <c r="S21" s="126"/>
      <c r="T21" s="126"/>
      <c r="U21" s="126"/>
      <c r="V21" s="126"/>
      <c r="W21" s="126"/>
      <c r="X21" s="123"/>
      <c r="Y21" s="5"/>
      <c r="Z21" s="12"/>
      <c r="AA21" s="5"/>
      <c r="AB21" s="136"/>
      <c r="AC21" s="16"/>
      <c r="AD21" s="5"/>
    </row>
    <row r="22" spans="2:30" ht="20.100000000000001" customHeight="1">
      <c r="B22" s="5"/>
      <c r="C22" s="5" t="s">
        <v>127</v>
      </c>
      <c r="D22" s="5"/>
      <c r="E22" s="198"/>
      <c r="F22" s="5"/>
      <c r="G22" s="128">
        <v>0</v>
      </c>
      <c r="H22" s="127"/>
      <c r="I22" s="128">
        <v>0</v>
      </c>
      <c r="J22" s="127"/>
      <c r="K22" s="128">
        <v>0</v>
      </c>
      <c r="L22" s="127"/>
      <c r="M22" s="128">
        <v>0</v>
      </c>
      <c r="N22" s="127"/>
      <c r="O22" s="128">
        <v>0</v>
      </c>
      <c r="P22" s="199"/>
      <c r="Q22" s="128">
        <v>0</v>
      </c>
      <c r="R22" s="199"/>
      <c r="S22" s="128">
        <v>0</v>
      </c>
      <c r="T22" s="200"/>
      <c r="U22" s="128">
        <v>0</v>
      </c>
      <c r="V22" s="126"/>
      <c r="W22" s="201">
        <f>SUM(S22,U22)</f>
        <v>0</v>
      </c>
      <c r="X22" s="140"/>
      <c r="Y22" s="201">
        <f>SUM(G22,I22,K22,M22,O22,Q22,W22)</f>
        <v>0</v>
      </c>
      <c r="Z22" s="202"/>
      <c r="AA22" s="203">
        <v>39</v>
      </c>
      <c r="AB22" s="15"/>
      <c r="AC22" s="203">
        <f>SUM(Y22,AA22)</f>
        <v>39</v>
      </c>
      <c r="AD22" s="5"/>
    </row>
    <row r="23" spans="2:30" ht="20.100000000000001" customHeight="1">
      <c r="B23" s="5"/>
      <c r="C23" s="125" t="s">
        <v>129</v>
      </c>
      <c r="D23" s="108"/>
      <c r="E23" s="5"/>
      <c r="F23" s="142"/>
      <c r="G23" s="137">
        <f>SUM(G22:G22)</f>
        <v>0</v>
      </c>
      <c r="H23" s="15"/>
      <c r="I23" s="137">
        <f>SUM(I22:I22)</f>
        <v>0</v>
      </c>
      <c r="J23" s="15"/>
      <c r="K23" s="137">
        <f>SUM(K22:K22)</f>
        <v>0</v>
      </c>
      <c r="L23" s="15"/>
      <c r="M23" s="137">
        <f>SUM(M22:M22)</f>
        <v>0</v>
      </c>
      <c r="N23" s="15"/>
      <c r="O23" s="137">
        <f>SUM(O22:O22)</f>
        <v>0</v>
      </c>
      <c r="P23" s="15"/>
      <c r="Q23" s="137">
        <f>SUM(Q22:Q22)</f>
        <v>0</v>
      </c>
      <c r="R23" s="15"/>
      <c r="S23" s="137">
        <f>SUM(S22:S22)</f>
        <v>0</v>
      </c>
      <c r="T23" s="139"/>
      <c r="U23" s="137">
        <f>SUM(U22:U22)</f>
        <v>0</v>
      </c>
      <c r="V23" s="139"/>
      <c r="W23" s="149">
        <f>SUM(W22:W22)</f>
        <v>0</v>
      </c>
      <c r="X23" s="138"/>
      <c r="Y23" s="149">
        <f>SUM(Y22:Y22)</f>
        <v>0</v>
      </c>
      <c r="Z23" s="138"/>
      <c r="AA23" s="149">
        <f>SUM(AA22:AA22)</f>
        <v>39</v>
      </c>
      <c r="AB23" s="15"/>
      <c r="AC23" s="149">
        <f>SUM(AC22:AC22)</f>
        <v>39</v>
      </c>
      <c r="AD23" s="5"/>
    </row>
    <row r="24" spans="2:30" ht="20.100000000000001" customHeight="1">
      <c r="B24" s="122" t="s">
        <v>67</v>
      </c>
      <c r="C24" s="5"/>
      <c r="D24" s="5"/>
      <c r="E24" s="5"/>
      <c r="F24" s="142"/>
      <c r="G24" s="145"/>
      <c r="H24" s="8"/>
      <c r="I24" s="145"/>
      <c r="J24" s="8"/>
      <c r="K24" s="145"/>
      <c r="L24" s="8"/>
      <c r="M24" s="145"/>
      <c r="N24" s="8"/>
      <c r="O24" s="145"/>
      <c r="P24" s="8"/>
      <c r="Q24" s="145"/>
      <c r="R24" s="8"/>
      <c r="S24" s="145"/>
      <c r="T24" s="140"/>
      <c r="U24" s="145"/>
      <c r="V24" s="140"/>
      <c r="W24" s="145"/>
      <c r="X24" s="140"/>
      <c r="Y24" s="145"/>
      <c r="Z24" s="140"/>
      <c r="AA24" s="55"/>
      <c r="AB24" s="8"/>
      <c r="AC24" s="27"/>
      <c r="AD24" s="122"/>
    </row>
    <row r="25" spans="2:30" ht="20.100000000000001" customHeight="1">
      <c r="B25" s="5"/>
      <c r="C25" s="5"/>
      <c r="D25" s="122" t="s">
        <v>68</v>
      </c>
      <c r="E25" s="5"/>
      <c r="F25" s="142"/>
      <c r="G25" s="137">
        <f>SUM(G20,G23)</f>
        <v>0</v>
      </c>
      <c r="H25" s="8"/>
      <c r="I25" s="137">
        <f>SUM(I20,I23)</f>
        <v>0</v>
      </c>
      <c r="J25" s="8"/>
      <c r="K25" s="137">
        <f>SUM(K20,K23)</f>
        <v>0</v>
      </c>
      <c r="L25" s="8"/>
      <c r="M25" s="137">
        <f>SUM(M20,M23)</f>
        <v>0</v>
      </c>
      <c r="N25" s="8"/>
      <c r="O25" s="137">
        <f>SUM(O20,O23)</f>
        <v>0</v>
      </c>
      <c r="P25" s="8"/>
      <c r="Q25" s="137">
        <f>SUM(Q20,Q23)</f>
        <v>-1312920</v>
      </c>
      <c r="R25" s="8"/>
      <c r="S25" s="137">
        <f>SUM(S20,S23)</f>
        <v>0</v>
      </c>
      <c r="T25" s="139"/>
      <c r="U25" s="137">
        <f>SUM(U20,U23)</f>
        <v>0</v>
      </c>
      <c r="V25" s="139"/>
      <c r="W25" s="137">
        <f>SUM(W20,W23)</f>
        <v>0</v>
      </c>
      <c r="X25" s="139"/>
      <c r="Y25" s="137">
        <f>SUM(Y20,Y23)</f>
        <v>-1312920</v>
      </c>
      <c r="Z25" s="139"/>
      <c r="AA25" s="137">
        <f>SUM(AA20,AA23)</f>
        <v>-653055</v>
      </c>
      <c r="AB25" s="8"/>
      <c r="AC25" s="137">
        <f>SUM(AC20,AC23)</f>
        <v>-1965975</v>
      </c>
      <c r="AD25" s="5"/>
    </row>
    <row r="26" spans="2:30" ht="6" customHeight="1">
      <c r="B26" s="5"/>
      <c r="C26" s="5"/>
      <c r="D26" s="122"/>
      <c r="E26" s="125"/>
      <c r="F26" s="42"/>
      <c r="G26" s="123"/>
      <c r="H26" s="15"/>
      <c r="I26" s="123"/>
      <c r="J26" s="15"/>
      <c r="K26" s="123"/>
      <c r="L26" s="15"/>
      <c r="M26" s="123"/>
      <c r="N26" s="15"/>
      <c r="O26" s="123"/>
      <c r="P26" s="15"/>
      <c r="Q26" s="139"/>
      <c r="R26" s="15"/>
      <c r="S26" s="123"/>
      <c r="T26" s="123"/>
      <c r="U26" s="123"/>
      <c r="V26" s="123"/>
      <c r="W26" s="123"/>
      <c r="X26" s="123"/>
      <c r="Y26" s="123"/>
      <c r="Z26" s="123"/>
      <c r="AA26" s="15"/>
      <c r="AB26" s="15"/>
      <c r="AC26" s="15"/>
      <c r="AD26" s="5"/>
    </row>
    <row r="27" spans="2:30" ht="20.100000000000001" customHeight="1">
      <c r="B27" s="122" t="s">
        <v>225</v>
      </c>
      <c r="C27" s="5"/>
      <c r="D27" s="5"/>
      <c r="E27" s="5"/>
      <c r="F27" s="42"/>
      <c r="G27" s="123"/>
      <c r="H27" s="15"/>
      <c r="I27" s="123"/>
      <c r="J27" s="15"/>
      <c r="K27" s="123"/>
      <c r="L27" s="15"/>
      <c r="M27" s="123"/>
      <c r="N27" s="15"/>
      <c r="O27" s="123"/>
      <c r="P27" s="15"/>
      <c r="Q27" s="139"/>
      <c r="R27" s="15"/>
      <c r="S27" s="123"/>
      <c r="T27" s="123"/>
      <c r="U27" s="123"/>
      <c r="V27" s="123"/>
      <c r="W27" s="123"/>
      <c r="X27" s="123"/>
      <c r="Y27" s="139"/>
      <c r="Z27" s="139"/>
      <c r="AA27" s="139"/>
      <c r="AB27" s="15"/>
      <c r="AC27" s="139"/>
      <c r="AD27" s="122"/>
    </row>
    <row r="28" spans="2:30" ht="20.100000000000001" customHeight="1">
      <c r="B28" s="5"/>
      <c r="C28" s="5"/>
      <c r="D28" s="141" t="s">
        <v>74</v>
      </c>
      <c r="E28" s="5"/>
      <c r="F28" s="42"/>
      <c r="G28" s="123">
        <v>0</v>
      </c>
      <c r="H28" s="15"/>
      <c r="I28" s="123">
        <v>0</v>
      </c>
      <c r="J28" s="15"/>
      <c r="K28" s="123">
        <v>0</v>
      </c>
      <c r="L28" s="15"/>
      <c r="M28" s="123">
        <v>0</v>
      </c>
      <c r="N28" s="15"/>
      <c r="O28" s="123">
        <v>0</v>
      </c>
      <c r="P28" s="15"/>
      <c r="Q28" s="140">
        <v>3636340</v>
      </c>
      <c r="R28" s="15"/>
      <c r="S28" s="123">
        <v>0</v>
      </c>
      <c r="T28" s="123"/>
      <c r="U28" s="123">
        <v>0</v>
      </c>
      <c r="V28" s="123"/>
      <c r="W28" s="123">
        <f>SUM(S28,U28)</f>
        <v>0</v>
      </c>
      <c r="X28" s="123"/>
      <c r="Y28" s="140">
        <f>SUM(G28,I28,K28,M28,O28,Q28,W28)</f>
        <v>3636340</v>
      </c>
      <c r="Z28" s="140"/>
      <c r="AA28" s="157">
        <v>562051</v>
      </c>
      <c r="AB28" s="15"/>
      <c r="AC28" s="147">
        <f>SUM(Y28,AA28)</f>
        <v>4198391</v>
      </c>
      <c r="AD28" s="5"/>
    </row>
    <row r="29" spans="2:30" ht="20.100000000000001" customHeight="1">
      <c r="B29" s="5"/>
      <c r="C29" s="5"/>
      <c r="D29" s="141" t="s">
        <v>75</v>
      </c>
      <c r="E29" s="122"/>
      <c r="F29" s="42"/>
      <c r="G29" s="128">
        <v>0</v>
      </c>
      <c r="H29" s="15"/>
      <c r="I29" s="128">
        <v>0</v>
      </c>
      <c r="J29" s="15"/>
      <c r="K29" s="128">
        <v>0</v>
      </c>
      <c r="L29" s="15"/>
      <c r="M29" s="128">
        <v>0</v>
      </c>
      <c r="N29" s="15"/>
      <c r="O29" s="128">
        <v>0</v>
      </c>
      <c r="P29" s="15"/>
      <c r="Q29" s="148">
        <v>-29509</v>
      </c>
      <c r="R29" s="15"/>
      <c r="S29" s="148">
        <v>335842</v>
      </c>
      <c r="T29" s="140"/>
      <c r="U29" s="128">
        <v>0</v>
      </c>
      <c r="V29" s="140"/>
      <c r="W29" s="148">
        <f>SUM(S29,U29)</f>
        <v>335842</v>
      </c>
      <c r="X29" s="140"/>
      <c r="Y29" s="148">
        <f>SUM(G29,I29,K29,M29,O29,Q29,W29)</f>
        <v>306333</v>
      </c>
      <c r="Z29" s="140"/>
      <c r="AA29" s="158">
        <v>79680</v>
      </c>
      <c r="AB29" s="15"/>
      <c r="AC29" s="103">
        <f>SUM(Y29,AA29)</f>
        <v>386013</v>
      </c>
      <c r="AD29" s="5"/>
    </row>
    <row r="30" spans="2:30" ht="20.100000000000001" customHeight="1">
      <c r="B30" s="122" t="s">
        <v>207</v>
      </c>
      <c r="C30" s="5"/>
      <c r="D30" s="5"/>
      <c r="E30" s="122"/>
      <c r="F30" s="42"/>
      <c r="G30" s="149">
        <f>SUM(G28:G29)</f>
        <v>0</v>
      </c>
      <c r="H30" s="30"/>
      <c r="I30" s="149">
        <f>SUM(I28:I29)</f>
        <v>0</v>
      </c>
      <c r="J30" s="30"/>
      <c r="K30" s="149">
        <f>SUM(K28:K29)</f>
        <v>0</v>
      </c>
      <c r="L30" s="30"/>
      <c r="M30" s="149">
        <f>SUM(M28:M29)</f>
        <v>0</v>
      </c>
      <c r="N30" s="30"/>
      <c r="O30" s="149">
        <f>SUM(O28:O29)</f>
        <v>0</v>
      </c>
      <c r="P30" s="30"/>
      <c r="Q30" s="149">
        <f>SUM(Q28:Q29)</f>
        <v>3606831</v>
      </c>
      <c r="R30" s="30"/>
      <c r="S30" s="149">
        <f>SUM(S28:S29)</f>
        <v>335842</v>
      </c>
      <c r="T30" s="150"/>
      <c r="U30" s="149">
        <f>SUM(U28:U29)</f>
        <v>0</v>
      </c>
      <c r="V30" s="150"/>
      <c r="W30" s="149">
        <f>SUM(W28:W29)</f>
        <v>335842</v>
      </c>
      <c r="X30" s="150"/>
      <c r="Y30" s="149">
        <f>SUM(Y28:Y29)</f>
        <v>3942673</v>
      </c>
      <c r="Z30" s="150"/>
      <c r="AA30" s="149">
        <f>SUM(AA28:AA29)</f>
        <v>641731</v>
      </c>
      <c r="AB30" s="30"/>
      <c r="AC30" s="149">
        <f>SUM(AC28:AC29)</f>
        <v>4584404</v>
      </c>
      <c r="AD30" s="122"/>
    </row>
    <row r="31" spans="2:30" ht="6" customHeight="1">
      <c r="B31" s="122"/>
      <c r="C31" s="5"/>
      <c r="D31" s="5"/>
      <c r="E31" s="122"/>
      <c r="F31" s="42"/>
      <c r="G31" s="139"/>
      <c r="H31" s="30"/>
      <c r="I31" s="139"/>
      <c r="J31" s="30"/>
      <c r="K31" s="139"/>
      <c r="L31" s="30"/>
      <c r="M31" s="139"/>
      <c r="N31" s="30"/>
      <c r="O31" s="139"/>
      <c r="P31" s="30"/>
      <c r="Q31" s="139"/>
      <c r="R31" s="30"/>
      <c r="S31" s="139"/>
      <c r="T31" s="150"/>
      <c r="U31" s="139"/>
      <c r="V31" s="150"/>
      <c r="W31" s="139"/>
      <c r="X31" s="150"/>
      <c r="Y31" s="139"/>
      <c r="Z31" s="150"/>
      <c r="AA31" s="139"/>
      <c r="AB31" s="30"/>
      <c r="AC31" s="139"/>
      <c r="AD31" s="122"/>
    </row>
    <row r="32" spans="2:30" ht="20.100000000000001" customHeight="1" thickBot="1">
      <c r="B32" s="122" t="s">
        <v>226</v>
      </c>
      <c r="C32" s="5"/>
      <c r="D32" s="5"/>
      <c r="E32" s="122"/>
      <c r="F32" s="42"/>
      <c r="G32" s="151">
        <f>SUM(G13,G25,G30)</f>
        <v>3126000</v>
      </c>
      <c r="H32" s="152"/>
      <c r="I32" s="151">
        <f>SUM(I13,I25,I30)</f>
        <v>1935000</v>
      </c>
      <c r="J32" s="152"/>
      <c r="K32" s="151">
        <f>SUM(K13,K25,K30)</f>
        <v>-1362434</v>
      </c>
      <c r="L32" s="152"/>
      <c r="M32" s="151">
        <f>SUM(M13,M25,M30)</f>
        <v>218600</v>
      </c>
      <c r="N32" s="152"/>
      <c r="O32" s="151">
        <f>SUM(O13,O25,O30)</f>
        <v>3000</v>
      </c>
      <c r="P32" s="152"/>
      <c r="Q32" s="159">
        <f>SUM(Q13,Q25,Q30)</f>
        <v>44213213</v>
      </c>
      <c r="R32" s="152"/>
      <c r="S32" s="151">
        <f>SUM(S13,S25,S30)</f>
        <v>-2562054</v>
      </c>
      <c r="T32" s="153"/>
      <c r="U32" s="151">
        <f>SUM(U13,U25,U30)</f>
        <v>-7713</v>
      </c>
      <c r="V32" s="153"/>
      <c r="W32" s="151">
        <f>SUM(W13,W25,W30)</f>
        <v>-2569767</v>
      </c>
      <c r="X32" s="153"/>
      <c r="Y32" s="159">
        <f>SUM(Y13,Y25,Y30)</f>
        <v>45563612</v>
      </c>
      <c r="Z32" s="153"/>
      <c r="AA32" s="151">
        <f>SUM(AA13,AA25,AA30)</f>
        <v>19850190</v>
      </c>
      <c r="AB32" s="152"/>
      <c r="AC32" s="151">
        <f>SUM(AC13,AC25,AC30)</f>
        <v>65413802</v>
      </c>
      <c r="AD32" s="122"/>
    </row>
    <row r="33" spans="7:30" ht="9.9499999999999993" customHeight="1" thickTop="1"/>
    <row r="34" spans="7:30" ht="21.95" customHeight="1"/>
    <row r="35" spans="7:30" ht="9.9499999999999993" customHeight="1"/>
    <row r="37" spans="7:30" ht="22.7" customHeight="1">
      <c r="G37" s="80"/>
      <c r="H37" s="96"/>
      <c r="I37" s="80"/>
      <c r="J37" s="96"/>
      <c r="K37" s="80"/>
      <c r="L37" s="96"/>
      <c r="M37" s="80"/>
      <c r="N37" s="96"/>
      <c r="O37" s="80"/>
      <c r="P37" s="96"/>
      <c r="Q37" s="80"/>
      <c r="R37" s="96"/>
      <c r="S37" s="80"/>
      <c r="T37" s="80"/>
      <c r="U37" s="80"/>
      <c r="V37" s="80"/>
      <c r="W37" s="80"/>
      <c r="X37" s="96"/>
      <c r="Y37" s="80"/>
      <c r="Z37" s="96"/>
      <c r="AA37" s="80"/>
      <c r="AB37" s="80"/>
      <c r="AC37" s="75"/>
      <c r="AD37" s="65"/>
    </row>
    <row r="39" spans="7:30" ht="22.7" customHeight="1"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</row>
  </sheetData>
  <mergeCells count="1">
    <mergeCell ref="G12:AC12"/>
  </mergeCells>
  <printOptions horizontalCentered="1"/>
  <pageMargins left="0.39370078740157483" right="0.39370078740157483" top="1.1811023622047245" bottom="0.59055118110236227" header="1.1811023622047245" footer="0.59055118110236227"/>
  <pageSetup paperSize="9" scale="65" firstPageNumber="9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39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7" customWidth="1"/>
    <col min="4" max="4" width="41.7109375" style="77" customWidth="1"/>
    <col min="5" max="5" width="5.7109375" style="94" customWidth="1"/>
    <col min="6" max="6" width="0.85546875" style="77" customWidth="1"/>
    <col min="7" max="7" width="11.7109375" style="77" customWidth="1"/>
    <col min="8" max="8" width="0.85546875" style="93" customWidth="1"/>
    <col min="9" max="9" width="12.7109375" style="77" customWidth="1"/>
    <col min="10" max="10" width="0.85546875" style="93" customWidth="1"/>
    <col min="11" max="11" width="12.7109375" style="77" customWidth="1"/>
    <col min="12" max="12" width="0.85546875" style="93" customWidth="1"/>
    <col min="13" max="13" width="11.7109375" style="77" customWidth="1"/>
    <col min="14" max="14" width="0.85546875" style="93" customWidth="1"/>
    <col min="15" max="15" width="11.7109375" style="77" customWidth="1"/>
    <col min="16" max="16" width="0.85546875" style="93" customWidth="1"/>
    <col min="17" max="17" width="12.7109375" style="77" customWidth="1"/>
    <col min="18" max="18" width="0.85546875" style="93" customWidth="1"/>
    <col min="19" max="19" width="12.7109375" style="77" customWidth="1"/>
    <col min="20" max="20" width="0.85546875" style="77" customWidth="1"/>
    <col min="21" max="21" width="12.7109375" style="77" customWidth="1"/>
    <col min="22" max="22" width="0.85546875" style="77" customWidth="1"/>
    <col min="23" max="23" width="12.7109375" style="77" customWidth="1"/>
    <col min="24" max="24" width="0.85546875" style="93" customWidth="1"/>
    <col min="25" max="25" width="12.7109375" style="77" customWidth="1"/>
    <col min="26" max="26" width="0.85546875" style="93" customWidth="1"/>
    <col min="27" max="27" width="12.7109375" style="77" customWidth="1"/>
    <col min="28" max="28" width="0.85546875" style="93" customWidth="1"/>
    <col min="29" max="29" width="13.7109375" style="77" customWidth="1"/>
    <col min="30" max="30" width="1.7109375" style="77" customWidth="1"/>
    <col min="31" max="16384" width="9.140625" style="42"/>
  </cols>
  <sheetData>
    <row r="1" spans="2:30" ht="23.1" customHeight="1">
      <c r="B1" s="86" t="s">
        <v>116</v>
      </c>
      <c r="E1" s="87"/>
      <c r="F1" s="86"/>
      <c r="G1" s="88"/>
      <c r="H1" s="89"/>
      <c r="I1" s="88"/>
      <c r="J1" s="89"/>
      <c r="K1" s="88"/>
      <c r="L1" s="89"/>
      <c r="M1" s="88"/>
      <c r="N1" s="89"/>
      <c r="O1" s="88"/>
      <c r="P1" s="89"/>
      <c r="Q1" s="88"/>
      <c r="R1" s="89"/>
      <c r="S1" s="88"/>
      <c r="T1" s="88"/>
      <c r="U1" s="88"/>
      <c r="V1" s="88"/>
      <c r="X1" s="89"/>
      <c r="Y1" s="88"/>
      <c r="Z1" s="89"/>
      <c r="AA1" s="88"/>
      <c r="AB1" s="89"/>
      <c r="AC1" s="88"/>
      <c r="AD1" s="86"/>
    </row>
    <row r="2" spans="2:30" ht="23.1" customHeight="1">
      <c r="B2" s="90" t="s">
        <v>117</v>
      </c>
      <c r="E2" s="91"/>
      <c r="F2" s="90"/>
      <c r="G2" s="88"/>
      <c r="H2" s="89"/>
      <c r="I2" s="88"/>
      <c r="J2" s="89"/>
      <c r="K2" s="88"/>
      <c r="L2" s="89"/>
      <c r="M2" s="88"/>
      <c r="N2" s="89"/>
      <c r="O2" s="88"/>
      <c r="P2" s="89"/>
      <c r="Q2" s="88"/>
      <c r="R2" s="89"/>
      <c r="S2" s="88"/>
      <c r="T2" s="88"/>
      <c r="U2" s="88"/>
      <c r="V2" s="88"/>
      <c r="X2" s="89"/>
      <c r="Y2" s="88"/>
      <c r="Z2" s="89"/>
      <c r="AA2" s="88"/>
      <c r="AB2" s="89"/>
      <c r="AC2" s="88"/>
      <c r="AD2" s="90"/>
    </row>
    <row r="3" spans="2:30" ht="23.1" customHeight="1">
      <c r="B3" s="90" t="str">
        <f>'4'!$B$3</f>
        <v>For the six-month period ended 30 June 2021 (Unaudited)</v>
      </c>
      <c r="E3" s="91"/>
      <c r="F3" s="90"/>
      <c r="G3" s="88"/>
      <c r="H3" s="89"/>
      <c r="I3" s="88"/>
      <c r="J3" s="89"/>
      <c r="K3" s="88"/>
      <c r="L3" s="89"/>
      <c r="M3" s="88"/>
      <c r="N3" s="89"/>
      <c r="O3" s="88"/>
      <c r="P3" s="89"/>
      <c r="Q3" s="88"/>
      <c r="R3" s="89"/>
      <c r="S3" s="88"/>
      <c r="T3" s="88"/>
      <c r="U3" s="88"/>
      <c r="V3" s="88"/>
      <c r="X3" s="89"/>
      <c r="Y3" s="88"/>
      <c r="Z3" s="89"/>
      <c r="AA3" s="88"/>
      <c r="AB3" s="89"/>
      <c r="AC3" s="88"/>
      <c r="AD3" s="90"/>
    </row>
    <row r="4" spans="2:30" ht="20.100000000000001" customHeight="1">
      <c r="D4" s="92"/>
      <c r="E4" s="77"/>
      <c r="F4" s="88"/>
      <c r="G4" s="88"/>
      <c r="H4" s="89"/>
      <c r="I4" s="88"/>
      <c r="J4" s="89"/>
      <c r="K4" s="88"/>
      <c r="L4" s="89"/>
      <c r="M4" s="88"/>
      <c r="N4" s="89"/>
      <c r="O4" s="88"/>
      <c r="P4" s="89"/>
      <c r="Q4" s="88"/>
      <c r="R4" s="89"/>
      <c r="S4" s="112"/>
      <c r="T4" s="112"/>
      <c r="U4" s="112"/>
      <c r="V4" s="112"/>
      <c r="X4" s="112"/>
      <c r="Y4" s="88"/>
      <c r="Z4" s="89"/>
      <c r="AA4" s="88"/>
      <c r="AB4" s="89"/>
      <c r="AC4" s="88"/>
    </row>
    <row r="5" spans="2:30" ht="20.100000000000001" customHeight="1">
      <c r="B5" s="5"/>
      <c r="C5" s="5"/>
      <c r="D5" s="114"/>
      <c r="E5" s="113"/>
      <c r="F5" s="114"/>
      <c r="G5" s="115"/>
      <c r="H5" s="115"/>
      <c r="I5" s="115"/>
      <c r="J5" s="115"/>
      <c r="K5" s="115"/>
      <c r="L5" s="115"/>
      <c r="M5" s="206" t="s">
        <v>1</v>
      </c>
      <c r="N5" s="206"/>
      <c r="O5" s="206"/>
      <c r="P5" s="206"/>
      <c r="Q5" s="206"/>
      <c r="R5" s="115"/>
      <c r="S5" s="206" t="s">
        <v>118</v>
      </c>
      <c r="T5" s="206"/>
      <c r="U5" s="206"/>
      <c r="V5" s="206"/>
      <c r="W5" s="206"/>
      <c r="X5" s="113"/>
      <c r="Y5" s="5"/>
      <c r="Z5" s="44"/>
      <c r="AA5" s="115"/>
      <c r="AB5" s="115"/>
      <c r="AC5" s="115"/>
      <c r="AD5" s="5"/>
    </row>
    <row r="6" spans="2:30" ht="20.100000000000001" customHeight="1">
      <c r="B6" s="5"/>
      <c r="C6" s="5"/>
      <c r="D6" s="114"/>
      <c r="E6" s="5"/>
      <c r="F6" s="114"/>
      <c r="G6" s="5"/>
      <c r="H6" s="115"/>
      <c r="I6" s="5"/>
      <c r="J6" s="115"/>
      <c r="K6" s="5"/>
      <c r="L6" s="115"/>
      <c r="M6" s="213" t="s">
        <v>2</v>
      </c>
      <c r="N6" s="213"/>
      <c r="O6" s="213"/>
      <c r="P6" s="116"/>
      <c r="Q6" s="115" t="s">
        <v>81</v>
      </c>
      <c r="R6" s="115"/>
      <c r="S6" s="53"/>
      <c r="T6" s="115"/>
      <c r="U6" s="115" t="s">
        <v>143</v>
      </c>
      <c r="V6" s="115"/>
      <c r="W6" s="53"/>
      <c r="X6" s="115"/>
      <c r="Y6" s="44"/>
      <c r="Z6" s="44"/>
      <c r="AA6" s="5"/>
      <c r="AB6" s="116"/>
      <c r="AC6" s="5"/>
      <c r="AD6" s="5"/>
    </row>
    <row r="7" spans="2:30" ht="20.100000000000001" customHeight="1">
      <c r="B7" s="5"/>
      <c r="C7" s="5"/>
      <c r="D7" s="114"/>
      <c r="E7" s="5"/>
      <c r="F7" s="114"/>
      <c r="G7" s="5"/>
      <c r="H7" s="115"/>
      <c r="I7" s="5"/>
      <c r="J7" s="115"/>
      <c r="K7" s="5"/>
      <c r="L7" s="115"/>
      <c r="M7" s="53"/>
      <c r="N7" s="53"/>
      <c r="O7" s="53"/>
      <c r="P7" s="116"/>
      <c r="Q7" s="115"/>
      <c r="R7" s="115"/>
      <c r="S7" s="53" t="s">
        <v>140</v>
      </c>
      <c r="T7" s="115"/>
      <c r="U7" s="115" t="s">
        <v>158</v>
      </c>
      <c r="V7" s="115"/>
      <c r="W7" s="53"/>
      <c r="X7" s="115"/>
      <c r="Y7" s="44"/>
      <c r="Z7" s="44"/>
      <c r="AA7" s="5"/>
      <c r="AB7" s="116"/>
      <c r="AC7" s="5"/>
      <c r="AD7" s="5"/>
    </row>
    <row r="8" spans="2:30" ht="20.100000000000001" customHeight="1">
      <c r="B8" s="5"/>
      <c r="C8" s="5"/>
      <c r="D8" s="114"/>
      <c r="E8" s="5"/>
      <c r="F8" s="114"/>
      <c r="G8" s="5"/>
      <c r="H8" s="115"/>
      <c r="I8" s="5"/>
      <c r="J8" s="115"/>
      <c r="K8" s="5"/>
      <c r="L8" s="115"/>
      <c r="M8" s="53"/>
      <c r="N8" s="53"/>
      <c r="O8" s="53"/>
      <c r="P8" s="116"/>
      <c r="Q8" s="115"/>
      <c r="R8" s="115"/>
      <c r="S8" s="53" t="s">
        <v>141</v>
      </c>
      <c r="T8" s="115"/>
      <c r="U8" s="115" t="s">
        <v>159</v>
      </c>
      <c r="V8" s="115"/>
      <c r="W8" s="53" t="s">
        <v>173</v>
      </c>
      <c r="X8" s="115"/>
      <c r="Y8" s="44" t="s">
        <v>59</v>
      </c>
      <c r="Z8" s="44"/>
      <c r="AA8" s="5"/>
      <c r="AB8" s="116"/>
      <c r="AC8" s="5"/>
      <c r="AD8" s="5"/>
    </row>
    <row r="9" spans="2:30" ht="20.100000000000001" customHeight="1">
      <c r="B9" s="5"/>
      <c r="C9" s="5"/>
      <c r="D9" s="114"/>
      <c r="E9" s="113"/>
      <c r="F9" s="114"/>
      <c r="G9" s="53" t="s">
        <v>119</v>
      </c>
      <c r="H9" s="115"/>
      <c r="I9" s="115"/>
      <c r="J9" s="115"/>
      <c r="K9" s="43"/>
      <c r="L9" s="115"/>
      <c r="M9" s="115"/>
      <c r="N9" s="116"/>
      <c r="O9" s="115"/>
      <c r="P9" s="115"/>
      <c r="Q9" s="115"/>
      <c r="R9" s="115"/>
      <c r="S9" s="53" t="s">
        <v>142</v>
      </c>
      <c r="T9" s="115"/>
      <c r="U9" s="56" t="s">
        <v>160</v>
      </c>
      <c r="V9" s="115"/>
      <c r="W9" s="53" t="s">
        <v>92</v>
      </c>
      <c r="X9" s="115"/>
      <c r="Y9" s="45" t="s">
        <v>54</v>
      </c>
      <c r="Z9" s="44"/>
      <c r="AA9" s="43" t="s">
        <v>55</v>
      </c>
      <c r="AB9" s="116"/>
      <c r="AC9" s="115" t="s">
        <v>120</v>
      </c>
      <c r="AD9" s="5"/>
    </row>
    <row r="10" spans="2:30" ht="20.100000000000001" customHeight="1">
      <c r="B10" s="5"/>
      <c r="C10" s="5"/>
      <c r="D10" s="114"/>
      <c r="E10" s="113"/>
      <c r="F10" s="114"/>
      <c r="G10" s="53" t="s">
        <v>121</v>
      </c>
      <c r="H10" s="115"/>
      <c r="I10" s="115" t="s">
        <v>122</v>
      </c>
      <c r="J10" s="115"/>
      <c r="K10" s="43" t="s">
        <v>179</v>
      </c>
      <c r="L10" s="115"/>
      <c r="M10" s="115" t="s">
        <v>9</v>
      </c>
      <c r="N10" s="116"/>
      <c r="O10" s="115" t="s">
        <v>7</v>
      </c>
      <c r="P10" s="115"/>
      <c r="Q10" s="115"/>
      <c r="R10" s="115"/>
      <c r="S10" s="193" t="s">
        <v>194</v>
      </c>
      <c r="T10" s="115"/>
      <c r="U10" s="53" t="s">
        <v>161</v>
      </c>
      <c r="V10" s="115"/>
      <c r="W10" s="53" t="s">
        <v>174</v>
      </c>
      <c r="X10" s="115"/>
      <c r="Y10" s="43" t="s">
        <v>70</v>
      </c>
      <c r="Z10" s="44"/>
      <c r="AA10" s="45" t="s">
        <v>56</v>
      </c>
      <c r="AB10" s="116"/>
      <c r="AC10" s="117" t="s">
        <v>123</v>
      </c>
      <c r="AD10" s="5"/>
    </row>
    <row r="11" spans="2:30" s="43" customFormat="1" ht="20.100000000000001" customHeight="1">
      <c r="B11" s="5"/>
      <c r="C11" s="5"/>
      <c r="D11" s="114"/>
      <c r="E11" s="192" t="s">
        <v>0</v>
      </c>
      <c r="F11" s="114"/>
      <c r="G11" s="115" t="s">
        <v>124</v>
      </c>
      <c r="H11" s="115"/>
      <c r="I11" s="115" t="s">
        <v>125</v>
      </c>
      <c r="J11" s="115"/>
      <c r="K11" s="204" t="s">
        <v>208</v>
      </c>
      <c r="L11" s="115"/>
      <c r="M11" s="115" t="s">
        <v>126</v>
      </c>
      <c r="N11" s="116"/>
      <c r="O11" s="115" t="s">
        <v>126</v>
      </c>
      <c r="P11" s="115"/>
      <c r="Q11" s="115"/>
      <c r="R11" s="115"/>
      <c r="S11" s="53" t="s">
        <v>193</v>
      </c>
      <c r="T11" s="115"/>
      <c r="U11" s="115" t="s">
        <v>162</v>
      </c>
      <c r="V11" s="115"/>
      <c r="W11" s="53" t="s">
        <v>30</v>
      </c>
      <c r="X11" s="115"/>
      <c r="Y11" s="44" t="s">
        <v>65</v>
      </c>
      <c r="Z11" s="44"/>
      <c r="AA11" s="43" t="s">
        <v>53</v>
      </c>
      <c r="AB11" s="116"/>
      <c r="AC11" s="99" t="s">
        <v>30</v>
      </c>
      <c r="AD11" s="5"/>
    </row>
    <row r="12" spans="2:30" s="43" customFormat="1" ht="20.100000000000001" customHeight="1">
      <c r="B12" s="118"/>
      <c r="C12" s="5"/>
      <c r="D12" s="114"/>
      <c r="E12" s="113"/>
      <c r="F12" s="114"/>
      <c r="G12" s="205" t="s">
        <v>13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118"/>
    </row>
    <row r="13" spans="2:30" s="43" customFormat="1" ht="20.100000000000001" customHeight="1">
      <c r="B13" s="119" t="s">
        <v>175</v>
      </c>
      <c r="C13" s="5"/>
      <c r="D13" s="5"/>
      <c r="E13" s="120"/>
      <c r="F13" s="121"/>
      <c r="G13" s="15">
        <v>4292920</v>
      </c>
      <c r="H13" s="15"/>
      <c r="I13" s="15">
        <v>40860245</v>
      </c>
      <c r="J13" s="15"/>
      <c r="K13" s="15">
        <v>-448444</v>
      </c>
      <c r="L13" s="15"/>
      <c r="M13" s="15">
        <v>337700</v>
      </c>
      <c r="N13" s="15"/>
      <c r="O13" s="15">
        <v>3000</v>
      </c>
      <c r="P13" s="15"/>
      <c r="Q13" s="15">
        <v>46836323</v>
      </c>
      <c r="R13" s="15"/>
      <c r="S13" s="15">
        <v>-3136214</v>
      </c>
      <c r="T13" s="15"/>
      <c r="U13" s="15">
        <v>-7713</v>
      </c>
      <c r="V13" s="15"/>
      <c r="W13" s="189">
        <f>SUM(S13,U13)</f>
        <v>-3143927</v>
      </c>
      <c r="X13" s="15"/>
      <c r="Y13" s="189">
        <f>SUM(G13,I13,K13,M13,O13,Q13,W13)</f>
        <v>88737817</v>
      </c>
      <c r="Z13" s="15"/>
      <c r="AA13" s="15">
        <v>21102965</v>
      </c>
      <c r="AB13" s="15"/>
      <c r="AC13" s="190">
        <f>SUM(Y13,AA13)</f>
        <v>109840782</v>
      </c>
      <c r="AD13" s="119"/>
    </row>
    <row r="14" spans="2:30" s="43" customFormat="1" ht="20.100000000000001" customHeight="1">
      <c r="B14" s="122" t="s">
        <v>69</v>
      </c>
      <c r="C14" s="5"/>
      <c r="D14" s="5"/>
      <c r="E14" s="5"/>
      <c r="F14" s="121"/>
      <c r="G14" s="123"/>
      <c r="H14" s="15"/>
      <c r="I14" s="123"/>
      <c r="J14" s="15"/>
      <c r="K14" s="123"/>
      <c r="L14" s="15"/>
      <c r="M14" s="123"/>
      <c r="N14" s="15"/>
      <c r="O14" s="123"/>
      <c r="P14" s="15"/>
      <c r="Q14" s="12"/>
      <c r="R14" s="15"/>
      <c r="S14" s="123"/>
      <c r="T14" s="123"/>
      <c r="U14" s="123"/>
      <c r="V14" s="123"/>
      <c r="W14" s="123"/>
      <c r="X14" s="123"/>
      <c r="Y14" s="12"/>
      <c r="Z14" s="12"/>
      <c r="AA14" s="12"/>
      <c r="AB14" s="15"/>
      <c r="AC14" s="15"/>
      <c r="AD14" s="122"/>
    </row>
    <row r="15" spans="2:30" ht="20.100000000000001" customHeight="1">
      <c r="B15" s="5"/>
      <c r="C15" s="122" t="s">
        <v>68</v>
      </c>
      <c r="D15" s="5"/>
      <c r="E15" s="124"/>
      <c r="F15" s="121"/>
      <c r="G15" s="123"/>
      <c r="H15" s="15"/>
      <c r="I15" s="123"/>
      <c r="J15" s="15"/>
      <c r="K15" s="123"/>
      <c r="L15" s="15"/>
      <c r="M15" s="123"/>
      <c r="N15" s="15"/>
      <c r="O15" s="123"/>
      <c r="P15" s="15"/>
      <c r="Q15" s="15"/>
      <c r="R15" s="15"/>
      <c r="S15" s="123"/>
      <c r="T15" s="123"/>
      <c r="U15" s="123"/>
      <c r="V15" s="123"/>
      <c r="W15" s="123"/>
      <c r="X15" s="123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5" t="s">
        <v>57</v>
      </c>
      <c r="D16" s="5"/>
      <c r="E16" s="122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5" t="s">
        <v>61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6" t="s">
        <v>66</v>
      </c>
      <c r="D18" s="5"/>
      <c r="E18" s="165">
        <v>10</v>
      </c>
      <c r="F18" s="42"/>
      <c r="G18" s="172">
        <v>0</v>
      </c>
      <c r="H18" s="123"/>
      <c r="I18" s="172">
        <v>0</v>
      </c>
      <c r="J18" s="123"/>
      <c r="K18" s="172">
        <v>0</v>
      </c>
      <c r="L18" s="123"/>
      <c r="M18" s="172">
        <v>0</v>
      </c>
      <c r="N18" s="123"/>
      <c r="O18" s="172">
        <v>0</v>
      </c>
      <c r="P18" s="129"/>
      <c r="Q18" s="130">
        <v>-1931216</v>
      </c>
      <c r="R18" s="129"/>
      <c r="S18" s="172">
        <v>0</v>
      </c>
      <c r="T18" s="123"/>
      <c r="U18" s="173">
        <v>0</v>
      </c>
      <c r="V18" s="132"/>
      <c r="W18" s="130">
        <f>SUM(S18,U18)</f>
        <v>0</v>
      </c>
      <c r="X18" s="133"/>
      <c r="Y18" s="130">
        <f>SUM(G18,I18,K18,M18,O18,Q18,W18)</f>
        <v>-1931216</v>
      </c>
      <c r="Z18" s="133"/>
      <c r="AA18" s="130">
        <v>-356135</v>
      </c>
      <c r="AB18" s="133"/>
      <c r="AC18" s="130">
        <f>SUM(Y18,AA18)</f>
        <v>-2287351</v>
      </c>
      <c r="AD18" s="5"/>
    </row>
    <row r="19" spans="2:30" ht="20.100000000000001" customHeight="1">
      <c r="B19" s="5"/>
      <c r="C19" s="125" t="s">
        <v>58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5" t="s">
        <v>61</v>
      </c>
      <c r="E20" s="5"/>
      <c r="F20" s="135"/>
      <c r="G20" s="169">
        <f>SUM(G18)</f>
        <v>0</v>
      </c>
      <c r="H20" s="168"/>
      <c r="I20" s="169">
        <f>SUM(I18)</f>
        <v>0</v>
      </c>
      <c r="J20" s="168"/>
      <c r="K20" s="169">
        <f>SUM(K18)</f>
        <v>0</v>
      </c>
      <c r="L20" s="168"/>
      <c r="M20" s="169">
        <f>SUM(M18)</f>
        <v>0</v>
      </c>
      <c r="N20" s="168"/>
      <c r="O20" s="169">
        <f>SUM(O18)</f>
        <v>0</v>
      </c>
      <c r="P20" s="170"/>
      <c r="Q20" s="167">
        <f>SUM(Q18)</f>
        <v>-1931216</v>
      </c>
      <c r="R20" s="170"/>
      <c r="S20" s="169">
        <f>SUM(S18)</f>
        <v>0</v>
      </c>
      <c r="T20" s="171"/>
      <c r="U20" s="169">
        <f>SUM(U18)</f>
        <v>0</v>
      </c>
      <c r="V20" s="138"/>
      <c r="W20" s="137">
        <f>SUM(W18)</f>
        <v>0</v>
      </c>
      <c r="X20" s="139"/>
      <c r="Y20" s="137">
        <f>SUM(Y18)</f>
        <v>-1931216</v>
      </c>
      <c r="Z20" s="136"/>
      <c r="AA20" s="137">
        <f>SUM(AA18)</f>
        <v>-356135</v>
      </c>
      <c r="AB20" s="136"/>
      <c r="AC20" s="137">
        <f>SUM(AC18)</f>
        <v>-2287351</v>
      </c>
      <c r="AD20" s="5"/>
    </row>
    <row r="21" spans="2:30" ht="20.100000000000001" customHeight="1">
      <c r="B21" s="5"/>
      <c r="C21" s="125" t="s">
        <v>82</v>
      </c>
      <c r="D21" s="5"/>
      <c r="E21" s="42"/>
      <c r="F21" s="5"/>
      <c r="G21" s="126"/>
      <c r="H21" s="129"/>
      <c r="I21" s="126"/>
      <c r="J21" s="129"/>
      <c r="K21" s="126"/>
      <c r="L21" s="129"/>
      <c r="M21" s="126"/>
      <c r="N21" s="129"/>
      <c r="O21" s="126"/>
      <c r="P21" s="136"/>
      <c r="Q21" s="5"/>
      <c r="R21" s="136"/>
      <c r="S21" s="126"/>
      <c r="T21" s="126"/>
      <c r="U21" s="126"/>
      <c r="V21" s="126"/>
      <c r="W21" s="126"/>
      <c r="X21" s="123"/>
      <c r="Y21" s="5"/>
      <c r="Z21" s="12"/>
      <c r="AA21" s="5"/>
      <c r="AB21" s="136"/>
      <c r="AC21" s="16"/>
      <c r="AD21" s="5"/>
    </row>
    <row r="22" spans="2:30" s="95" customFormat="1" ht="20.100000000000001" customHeight="1">
      <c r="B22" s="154"/>
      <c r="C22" s="5" t="s">
        <v>128</v>
      </c>
      <c r="D22" s="155"/>
      <c r="E22" s="174"/>
      <c r="F22" s="156"/>
      <c r="G22" s="128">
        <v>0</v>
      </c>
      <c r="H22" s="123"/>
      <c r="I22" s="128">
        <v>0</v>
      </c>
      <c r="J22" s="123"/>
      <c r="K22" s="128">
        <v>0</v>
      </c>
      <c r="L22" s="123"/>
      <c r="M22" s="128">
        <v>0</v>
      </c>
      <c r="N22" s="123"/>
      <c r="O22" s="128">
        <v>0</v>
      </c>
      <c r="P22" s="143"/>
      <c r="Q22" s="128">
        <v>0</v>
      </c>
      <c r="R22" s="143"/>
      <c r="S22" s="128">
        <v>0</v>
      </c>
      <c r="T22" s="123"/>
      <c r="U22" s="128">
        <v>0</v>
      </c>
      <c r="V22" s="144"/>
      <c r="W22" s="131">
        <f>SUM(S22,U22)</f>
        <v>0</v>
      </c>
      <c r="X22" s="143"/>
      <c r="Y22" s="131">
        <f>SUM(G22,I22,K22,M22,O22,Q22,W22)</f>
        <v>0</v>
      </c>
      <c r="Z22" s="134"/>
      <c r="AA22" s="131">
        <v>7985</v>
      </c>
      <c r="AB22" s="134"/>
      <c r="AC22" s="131">
        <f>SUM(Y22,AA22)</f>
        <v>7985</v>
      </c>
      <c r="AD22" s="154"/>
    </row>
    <row r="23" spans="2:30" ht="20.100000000000001" customHeight="1">
      <c r="B23" s="5"/>
      <c r="C23" s="125" t="s">
        <v>129</v>
      </c>
      <c r="D23" s="108"/>
      <c r="E23" s="5"/>
      <c r="F23" s="142"/>
      <c r="G23" s="137">
        <f>SUM(G22:G22)</f>
        <v>0</v>
      </c>
      <c r="H23" s="15"/>
      <c r="I23" s="137">
        <f>SUM(I22:I22)</f>
        <v>0</v>
      </c>
      <c r="J23" s="15"/>
      <c r="K23" s="137">
        <f>SUM(K22:K22)</f>
        <v>0</v>
      </c>
      <c r="L23" s="15"/>
      <c r="M23" s="137">
        <f>SUM(M22:M22)</f>
        <v>0</v>
      </c>
      <c r="N23" s="15"/>
      <c r="O23" s="137">
        <f>SUM(O22:O22)</f>
        <v>0</v>
      </c>
      <c r="P23" s="15"/>
      <c r="Q23" s="137">
        <f>SUM(Q22:Q22)</f>
        <v>0</v>
      </c>
      <c r="R23" s="15"/>
      <c r="S23" s="137">
        <f>SUM(S22:S22)</f>
        <v>0</v>
      </c>
      <c r="T23" s="139"/>
      <c r="U23" s="137">
        <f>SUM(U22:U22)</f>
        <v>0</v>
      </c>
      <c r="V23" s="139"/>
      <c r="W23" s="149">
        <f>SUM(W22:W22)</f>
        <v>0</v>
      </c>
      <c r="X23" s="138"/>
      <c r="Y23" s="149">
        <f>SUM(Y22:Y22)</f>
        <v>0</v>
      </c>
      <c r="Z23" s="138"/>
      <c r="AA23" s="149">
        <f>SUM(AA22:AA22)</f>
        <v>7985</v>
      </c>
      <c r="AB23" s="15"/>
      <c r="AC23" s="149">
        <f>SUM(AC22:AC22)</f>
        <v>7985</v>
      </c>
      <c r="AD23" s="5"/>
    </row>
    <row r="24" spans="2:30" ht="20.100000000000001" customHeight="1">
      <c r="B24" s="122" t="s">
        <v>67</v>
      </c>
      <c r="C24" s="5"/>
      <c r="D24" s="5"/>
      <c r="E24" s="5"/>
      <c r="F24" s="142"/>
      <c r="G24" s="145"/>
      <c r="H24" s="8"/>
      <c r="I24" s="145"/>
      <c r="J24" s="8"/>
      <c r="K24" s="145"/>
      <c r="L24" s="8"/>
      <c r="M24" s="145"/>
      <c r="N24" s="8"/>
      <c r="O24" s="145"/>
      <c r="P24" s="8"/>
      <c r="Q24" s="145"/>
      <c r="R24" s="8"/>
      <c r="S24" s="145"/>
      <c r="T24" s="140"/>
      <c r="U24" s="145"/>
      <c r="V24" s="140"/>
      <c r="W24" s="145"/>
      <c r="X24" s="140"/>
      <c r="Y24" s="145"/>
      <c r="Z24" s="140"/>
      <c r="AA24" s="55"/>
      <c r="AB24" s="8"/>
      <c r="AC24" s="27"/>
      <c r="AD24" s="122"/>
    </row>
    <row r="25" spans="2:30" ht="20.100000000000001" customHeight="1">
      <c r="B25" s="5"/>
      <c r="C25" s="5"/>
      <c r="D25" s="122" t="s">
        <v>68</v>
      </c>
      <c r="E25" s="5"/>
      <c r="F25" s="142"/>
      <c r="G25" s="137">
        <f>G20+G23</f>
        <v>0</v>
      </c>
      <c r="H25" s="8"/>
      <c r="I25" s="137">
        <f>I20+I23</f>
        <v>0</v>
      </c>
      <c r="J25" s="8"/>
      <c r="K25" s="137">
        <f>K20+K23</f>
        <v>0</v>
      </c>
      <c r="L25" s="8"/>
      <c r="M25" s="137">
        <f>M20+M23</f>
        <v>0</v>
      </c>
      <c r="N25" s="8"/>
      <c r="O25" s="137">
        <f>O20+O23</f>
        <v>0</v>
      </c>
      <c r="P25" s="8"/>
      <c r="Q25" s="137">
        <f>Q20+Q23</f>
        <v>-1931216</v>
      </c>
      <c r="R25" s="8"/>
      <c r="S25" s="137">
        <f>S20+S23</f>
        <v>0</v>
      </c>
      <c r="T25" s="139"/>
      <c r="U25" s="137">
        <f>U20+U23</f>
        <v>0</v>
      </c>
      <c r="V25" s="139"/>
      <c r="W25" s="137">
        <f>W20+W23</f>
        <v>0</v>
      </c>
      <c r="X25" s="139"/>
      <c r="Y25" s="137">
        <f>Y20+Y23</f>
        <v>-1931216</v>
      </c>
      <c r="Z25" s="139"/>
      <c r="AA25" s="137">
        <f>AA20+AA23</f>
        <v>-348150</v>
      </c>
      <c r="AB25" s="8"/>
      <c r="AC25" s="137">
        <f>AC20+AC23</f>
        <v>-2279366</v>
      </c>
      <c r="AD25" s="5"/>
    </row>
    <row r="26" spans="2:30" ht="6" customHeight="1">
      <c r="B26" s="5"/>
      <c r="C26" s="5"/>
      <c r="D26" s="122"/>
      <c r="E26" s="125"/>
      <c r="F26" s="42"/>
      <c r="G26" s="123"/>
      <c r="H26" s="15"/>
      <c r="I26" s="123"/>
      <c r="J26" s="15"/>
      <c r="K26" s="123"/>
      <c r="L26" s="15"/>
      <c r="M26" s="123"/>
      <c r="N26" s="15"/>
      <c r="O26" s="123"/>
      <c r="P26" s="15"/>
      <c r="Q26" s="139"/>
      <c r="R26" s="15"/>
      <c r="S26" s="123"/>
      <c r="T26" s="123"/>
      <c r="U26" s="123"/>
      <c r="V26" s="123"/>
      <c r="W26" s="123"/>
      <c r="X26" s="123"/>
      <c r="Y26" s="123"/>
      <c r="Z26" s="123"/>
      <c r="AA26" s="15"/>
      <c r="AB26" s="15"/>
      <c r="AC26" s="15"/>
      <c r="AD26" s="5"/>
    </row>
    <row r="27" spans="2:30" ht="20.100000000000001" customHeight="1">
      <c r="B27" s="122" t="s">
        <v>225</v>
      </c>
      <c r="C27" s="5"/>
      <c r="D27" s="5"/>
      <c r="E27" s="5"/>
      <c r="F27" s="42"/>
      <c r="G27" s="123"/>
      <c r="H27" s="15"/>
      <c r="I27" s="123"/>
      <c r="J27" s="15"/>
      <c r="K27" s="123"/>
      <c r="L27" s="15"/>
      <c r="M27" s="123"/>
      <c r="N27" s="15"/>
      <c r="O27" s="123"/>
      <c r="P27" s="15"/>
      <c r="Q27" s="139"/>
      <c r="R27" s="15"/>
      <c r="S27" s="123"/>
      <c r="T27" s="123"/>
      <c r="U27" s="123"/>
      <c r="V27" s="123"/>
      <c r="W27" s="123"/>
      <c r="X27" s="123"/>
      <c r="Y27" s="139"/>
      <c r="Z27" s="139"/>
      <c r="AA27" s="139"/>
      <c r="AB27" s="15"/>
      <c r="AC27" s="139"/>
      <c r="AD27" s="122"/>
    </row>
    <row r="28" spans="2:30" ht="20.100000000000001" customHeight="1">
      <c r="B28" s="5"/>
      <c r="C28" s="5"/>
      <c r="D28" s="141" t="s">
        <v>74</v>
      </c>
      <c r="E28" s="5"/>
      <c r="F28" s="42"/>
      <c r="G28" s="123">
        <v>0</v>
      </c>
      <c r="H28" s="15"/>
      <c r="I28" s="123">
        <v>0</v>
      </c>
      <c r="J28" s="15"/>
      <c r="K28" s="123">
        <v>0</v>
      </c>
      <c r="L28" s="15"/>
      <c r="M28" s="123">
        <v>0</v>
      </c>
      <c r="N28" s="15"/>
      <c r="O28" s="123">
        <v>0</v>
      </c>
      <c r="P28" s="15"/>
      <c r="Q28" s="140">
        <v>4397992</v>
      </c>
      <c r="R28" s="15"/>
      <c r="S28" s="123">
        <v>0</v>
      </c>
      <c r="T28" s="123"/>
      <c r="U28" s="123">
        <v>0</v>
      </c>
      <c r="V28" s="123"/>
      <c r="W28" s="123">
        <f>SUM(S28,U28)</f>
        <v>0</v>
      </c>
      <c r="X28" s="123"/>
      <c r="Y28" s="140">
        <f>SUM(G28,I28,K28,M28,O28,Q28,W28)</f>
        <v>4397992</v>
      </c>
      <c r="Z28" s="140"/>
      <c r="AA28" s="157">
        <v>886017</v>
      </c>
      <c r="AB28" s="15"/>
      <c r="AC28" s="147">
        <f>SUM(Y28,AA28)</f>
        <v>5284009</v>
      </c>
      <c r="AD28" s="5"/>
    </row>
    <row r="29" spans="2:30" ht="20.100000000000001" customHeight="1">
      <c r="B29" s="5"/>
      <c r="C29" s="5"/>
      <c r="D29" s="141" t="s">
        <v>75</v>
      </c>
      <c r="E29" s="122"/>
      <c r="F29" s="42"/>
      <c r="G29" s="128">
        <v>0</v>
      </c>
      <c r="H29" s="15"/>
      <c r="I29" s="128">
        <v>0</v>
      </c>
      <c r="J29" s="15"/>
      <c r="K29" s="128">
        <v>0</v>
      </c>
      <c r="L29" s="15"/>
      <c r="M29" s="128">
        <v>0</v>
      </c>
      <c r="N29" s="15"/>
      <c r="O29" s="128">
        <v>0</v>
      </c>
      <c r="P29" s="15"/>
      <c r="Q29" s="148">
        <v>-1721</v>
      </c>
      <c r="R29" s="15"/>
      <c r="S29" s="148">
        <v>1944477</v>
      </c>
      <c r="T29" s="140"/>
      <c r="U29" s="148">
        <v>1210</v>
      </c>
      <c r="V29" s="140"/>
      <c r="W29" s="148">
        <f>SUM(S29,U29)</f>
        <v>1945687</v>
      </c>
      <c r="X29" s="140"/>
      <c r="Y29" s="148">
        <f>SUM(G29,I29,K29,M29,O29,Q29,W29)</f>
        <v>1943966</v>
      </c>
      <c r="Z29" s="140"/>
      <c r="AA29" s="158">
        <v>603339</v>
      </c>
      <c r="AB29" s="15"/>
      <c r="AC29" s="103">
        <f>SUM(Y29,AA29)</f>
        <v>2547305</v>
      </c>
      <c r="AD29" s="5"/>
    </row>
    <row r="30" spans="2:30" ht="20.100000000000001" customHeight="1">
      <c r="B30" s="122" t="s">
        <v>207</v>
      </c>
      <c r="C30" s="5"/>
      <c r="D30" s="5"/>
      <c r="E30" s="122"/>
      <c r="F30" s="42"/>
      <c r="G30" s="149">
        <f>SUM(G28:G29)</f>
        <v>0</v>
      </c>
      <c r="H30" s="30"/>
      <c r="I30" s="149">
        <f>SUM(I28:I29)</f>
        <v>0</v>
      </c>
      <c r="J30" s="30"/>
      <c r="K30" s="149">
        <f>SUM(K28:K29)</f>
        <v>0</v>
      </c>
      <c r="L30" s="30"/>
      <c r="M30" s="149">
        <f>SUM(M28:M29)</f>
        <v>0</v>
      </c>
      <c r="N30" s="30"/>
      <c r="O30" s="149">
        <f>SUM(O28:O29)</f>
        <v>0</v>
      </c>
      <c r="P30" s="30"/>
      <c r="Q30" s="149">
        <f>SUM(Q28:Q29)</f>
        <v>4396271</v>
      </c>
      <c r="R30" s="30"/>
      <c r="S30" s="149">
        <f>SUM(S28:S29)</f>
        <v>1944477</v>
      </c>
      <c r="T30" s="150"/>
      <c r="U30" s="149">
        <f>SUM(U28:U29)</f>
        <v>1210</v>
      </c>
      <c r="V30" s="150"/>
      <c r="W30" s="149">
        <f>SUM(W28:W29)</f>
        <v>1945687</v>
      </c>
      <c r="X30" s="150"/>
      <c r="Y30" s="149">
        <f>SUM(Y28:Y29)</f>
        <v>6341958</v>
      </c>
      <c r="Z30" s="150"/>
      <c r="AA30" s="149">
        <f>SUM(AA28:AA29)</f>
        <v>1489356</v>
      </c>
      <c r="AB30" s="30"/>
      <c r="AC30" s="149">
        <f>SUM(AC28:AC29)</f>
        <v>7831314</v>
      </c>
      <c r="AD30" s="122"/>
    </row>
    <row r="31" spans="2:30" ht="6" customHeight="1">
      <c r="B31" s="122"/>
      <c r="C31" s="5"/>
      <c r="D31" s="5"/>
      <c r="E31" s="122"/>
      <c r="F31" s="42"/>
      <c r="G31" s="139"/>
      <c r="H31" s="30"/>
      <c r="I31" s="139"/>
      <c r="J31" s="30"/>
      <c r="K31" s="139"/>
      <c r="L31" s="30"/>
      <c r="M31" s="139"/>
      <c r="N31" s="30"/>
      <c r="O31" s="139"/>
      <c r="P31" s="30"/>
      <c r="Q31" s="139"/>
      <c r="R31" s="30"/>
      <c r="S31" s="139"/>
      <c r="T31" s="150"/>
      <c r="U31" s="139"/>
      <c r="V31" s="150"/>
      <c r="W31" s="139"/>
      <c r="X31" s="150"/>
      <c r="Y31" s="139"/>
      <c r="Z31" s="150"/>
      <c r="AA31" s="139"/>
      <c r="AB31" s="30"/>
      <c r="AC31" s="139"/>
      <c r="AD31" s="122"/>
    </row>
    <row r="32" spans="2:30" ht="20.100000000000001" customHeight="1" thickBot="1">
      <c r="B32" s="122" t="s">
        <v>227</v>
      </c>
      <c r="C32" s="5"/>
      <c r="D32" s="5"/>
      <c r="E32" s="122"/>
      <c r="F32" s="42"/>
      <c r="G32" s="151">
        <f>SUM(G13,G25,G30)</f>
        <v>4292920</v>
      </c>
      <c r="H32" s="152"/>
      <c r="I32" s="151">
        <f>SUM(I13,I25,I30)</f>
        <v>40860245</v>
      </c>
      <c r="J32" s="152"/>
      <c r="K32" s="151">
        <f>SUM(K13,K25,K30)</f>
        <v>-448444</v>
      </c>
      <c r="L32" s="152"/>
      <c r="M32" s="151">
        <f>SUM(M13,M25,M30)</f>
        <v>337700</v>
      </c>
      <c r="N32" s="152"/>
      <c r="O32" s="151">
        <f>SUM(O13,O25,O30)</f>
        <v>3000</v>
      </c>
      <c r="P32" s="152"/>
      <c r="Q32" s="159">
        <f>SUM(Q13,Q25,Q30)</f>
        <v>49301378</v>
      </c>
      <c r="R32" s="152"/>
      <c r="S32" s="151">
        <f>SUM(S13,S25,S30)</f>
        <v>-1191737</v>
      </c>
      <c r="T32" s="153"/>
      <c r="U32" s="151">
        <f>SUM(U13,U25,U30)</f>
        <v>-6503</v>
      </c>
      <c r="V32" s="153"/>
      <c r="W32" s="151">
        <f>SUM(W13,W25,W30)</f>
        <v>-1198240</v>
      </c>
      <c r="X32" s="153"/>
      <c r="Y32" s="159">
        <f>SUM(Y13,Y25,Y30)</f>
        <v>93148559</v>
      </c>
      <c r="Z32" s="153"/>
      <c r="AA32" s="151">
        <f>SUM(AA13,AA25,AA30)</f>
        <v>22244171</v>
      </c>
      <c r="AB32" s="152"/>
      <c r="AC32" s="151">
        <f>SUM(AC13,AC25,AC30)</f>
        <v>115392730</v>
      </c>
      <c r="AD32" s="122"/>
    </row>
    <row r="33" spans="7:30" ht="9.9499999999999993" customHeight="1" thickTop="1"/>
    <row r="34" spans="7:30" ht="21.95" customHeight="1"/>
    <row r="35" spans="7:30" ht="9.9499999999999993" customHeight="1"/>
    <row r="37" spans="7:30" ht="22.7" customHeight="1">
      <c r="G37" s="80"/>
      <c r="H37" s="96"/>
      <c r="I37" s="80"/>
      <c r="J37" s="96"/>
      <c r="K37" s="80"/>
      <c r="L37" s="96"/>
      <c r="M37" s="80"/>
      <c r="N37" s="96"/>
      <c r="O37" s="80"/>
      <c r="P37" s="96"/>
      <c r="Q37" s="80"/>
      <c r="R37" s="96"/>
      <c r="S37" s="80"/>
      <c r="T37" s="80"/>
      <c r="U37" s="80"/>
      <c r="V37" s="80"/>
      <c r="W37" s="80"/>
      <c r="X37" s="96"/>
      <c r="Y37" s="80"/>
      <c r="Z37" s="96"/>
      <c r="AA37" s="80"/>
      <c r="AB37" s="80"/>
      <c r="AC37" s="75"/>
      <c r="AD37" s="65"/>
    </row>
    <row r="39" spans="7:30" ht="22.7" customHeight="1"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</row>
  </sheetData>
  <mergeCells count="1">
    <mergeCell ref="M6:O6"/>
  </mergeCells>
  <printOptions horizontalCentered="1"/>
  <pageMargins left="0.39370078740157483" right="0.39370078740157483" top="1.1811023622047245" bottom="0.59055118110236227" header="1.1811023622047245" footer="0.59055118110236227"/>
  <pageSetup paperSize="9" scale="65" firstPageNumber="10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5"/>
  <sheetViews>
    <sheetView showGridLines="0" zoomScale="110" zoomScaleNormal="110" zoomScaleSheetLayoutView="100" workbookViewId="0"/>
  </sheetViews>
  <sheetFormatPr defaultColWidth="9.140625" defaultRowHeight="20.25" customHeight="1"/>
  <cols>
    <col min="1" max="1" width="1.7109375" style="48" customWidth="1"/>
    <col min="2" max="3" width="2.7109375" style="48" customWidth="1"/>
    <col min="4" max="4" width="40.7109375" style="48" customWidth="1"/>
    <col min="5" max="5" width="6.7109375" style="48" customWidth="1"/>
    <col min="6" max="6" width="1.7109375" style="48" customWidth="1"/>
    <col min="7" max="7" width="13.7109375" style="48" customWidth="1"/>
    <col min="8" max="8" width="1.7109375" style="48" customWidth="1"/>
    <col min="9" max="9" width="13.7109375" style="48" customWidth="1"/>
    <col min="10" max="10" width="1.7109375" style="62" customWidth="1"/>
    <col min="11" max="11" width="11" style="48" bestFit="1" customWidth="1"/>
    <col min="12" max="16384" width="9.140625" style="48"/>
  </cols>
  <sheetData>
    <row r="1" spans="2:14" ht="23.1" customHeight="1">
      <c r="B1" s="2" t="s">
        <v>116</v>
      </c>
      <c r="C1" s="66"/>
      <c r="D1" s="66"/>
      <c r="E1" s="66"/>
      <c r="F1" s="66"/>
      <c r="H1" s="56"/>
    </row>
    <row r="2" spans="2:14" ht="23.1" customHeight="1">
      <c r="B2" s="85" t="s">
        <v>78</v>
      </c>
      <c r="C2" s="1"/>
      <c r="D2" s="1"/>
      <c r="E2" s="1"/>
      <c r="F2" s="1"/>
      <c r="G2" s="1" t="s">
        <v>10</v>
      </c>
      <c r="H2" s="56"/>
      <c r="I2" s="1" t="s">
        <v>10</v>
      </c>
    </row>
    <row r="3" spans="2:14" s="67" customFormat="1" ht="23.1" customHeight="1">
      <c r="B3" s="47" t="str">
        <f>'3'!$B$3</f>
        <v>For the six-month period ended 30 June 2021 (Unaudited)</v>
      </c>
      <c r="C3" s="19"/>
      <c r="D3" s="19"/>
      <c r="E3" s="19"/>
      <c r="F3" s="19"/>
      <c r="G3" s="48"/>
      <c r="H3" s="48"/>
      <c r="I3" s="48"/>
      <c r="J3" s="69"/>
    </row>
    <row r="4" spans="2:14" ht="9.9499999999999993" customHeight="1">
      <c r="G4" s="62"/>
      <c r="H4" s="62"/>
      <c r="I4" s="62"/>
    </row>
    <row r="5" spans="2:14" ht="21.6" customHeight="1">
      <c r="B5" s="1"/>
      <c r="C5" s="1"/>
      <c r="D5" s="1"/>
      <c r="E5" s="160"/>
      <c r="F5" s="1"/>
      <c r="G5" s="56">
        <f>'3'!$G$5</f>
        <v>2021</v>
      </c>
      <c r="H5" s="53"/>
      <c r="I5" s="56">
        <f>'3'!$I$5</f>
        <v>2020</v>
      </c>
    </row>
    <row r="6" spans="2:14" ht="21.6" customHeight="1">
      <c r="B6" s="1"/>
      <c r="C6" s="1"/>
      <c r="D6" s="1"/>
      <c r="E6" s="1"/>
      <c r="F6" s="1"/>
      <c r="G6" s="205" t="s">
        <v>13</v>
      </c>
      <c r="H6" s="205"/>
      <c r="I6" s="205"/>
    </row>
    <row r="7" spans="2:14" s="41" customFormat="1" ht="21.95" customHeight="1">
      <c r="B7" s="3" t="s">
        <v>27</v>
      </c>
      <c r="C7" s="3"/>
      <c r="D7" s="3"/>
      <c r="E7" s="3"/>
      <c r="F7" s="3"/>
      <c r="G7" s="4"/>
      <c r="H7" s="4"/>
      <c r="I7" s="4"/>
      <c r="J7" s="70"/>
    </row>
    <row r="8" spans="2:14" ht="21.95" customHeight="1">
      <c r="B8" s="48" t="s">
        <v>223</v>
      </c>
      <c r="E8" s="161"/>
      <c r="G8" s="54">
        <v>5284009</v>
      </c>
      <c r="H8" s="54"/>
      <c r="I8" s="54">
        <v>4198391</v>
      </c>
      <c r="N8" s="59"/>
    </row>
    <row r="9" spans="2:14" ht="21.95" customHeight="1">
      <c r="B9" s="3" t="s">
        <v>24</v>
      </c>
      <c r="C9" s="3"/>
      <c r="D9" s="3"/>
      <c r="E9" s="161"/>
      <c r="F9" s="3"/>
      <c r="G9" s="54"/>
      <c r="H9" s="54"/>
      <c r="I9" s="54"/>
      <c r="N9" s="59"/>
    </row>
    <row r="10" spans="2:14" ht="21.95" customHeight="1">
      <c r="B10" s="48" t="s">
        <v>205</v>
      </c>
      <c r="E10" s="161"/>
      <c r="G10" s="54">
        <v>1178127</v>
      </c>
      <c r="H10" s="54"/>
      <c r="I10" s="54">
        <v>231644</v>
      </c>
      <c r="N10" s="59"/>
    </row>
    <row r="11" spans="2:14" ht="21.95" customHeight="1">
      <c r="B11" s="48" t="s">
        <v>108</v>
      </c>
      <c r="E11" s="161"/>
      <c r="G11" s="54">
        <v>3831503</v>
      </c>
      <c r="H11" s="54"/>
      <c r="I11" s="54">
        <v>3552810</v>
      </c>
      <c r="N11" s="59"/>
    </row>
    <row r="12" spans="2:14" ht="21.95" customHeight="1">
      <c r="B12" s="48" t="s">
        <v>170</v>
      </c>
      <c r="E12" s="165"/>
      <c r="G12" s="54">
        <v>-9234</v>
      </c>
      <c r="H12" s="54"/>
      <c r="I12" s="54">
        <v>6295</v>
      </c>
      <c r="N12" s="59"/>
    </row>
    <row r="13" spans="2:14" ht="21.95" customHeight="1">
      <c r="B13" s="48" t="s">
        <v>188</v>
      </c>
      <c r="E13" s="164"/>
      <c r="G13" s="54">
        <v>9652</v>
      </c>
      <c r="H13" s="54"/>
      <c r="I13" s="54">
        <v>117949</v>
      </c>
      <c r="N13" s="59"/>
    </row>
    <row r="14" spans="2:14" ht="21.95" customHeight="1">
      <c r="B14" s="48" t="s">
        <v>189</v>
      </c>
      <c r="E14" s="161"/>
      <c r="G14" s="54">
        <v>177224</v>
      </c>
      <c r="H14" s="54"/>
      <c r="I14" s="54">
        <v>158070</v>
      </c>
      <c r="K14" s="59"/>
      <c r="L14" s="59"/>
      <c r="N14" s="59"/>
    </row>
    <row r="15" spans="2:14" ht="21.95" customHeight="1">
      <c r="B15" s="48" t="s">
        <v>176</v>
      </c>
      <c r="E15" s="164"/>
      <c r="G15" s="54">
        <v>129851</v>
      </c>
      <c r="H15" s="54"/>
      <c r="I15" s="54">
        <v>221365</v>
      </c>
      <c r="N15" s="59"/>
    </row>
    <row r="16" spans="2:14" ht="21.95" customHeight="1">
      <c r="B16" s="48" t="s">
        <v>137</v>
      </c>
      <c r="E16" s="161"/>
      <c r="G16" s="54">
        <v>-29855</v>
      </c>
      <c r="H16" s="54"/>
      <c r="I16" s="54">
        <v>-37669</v>
      </c>
      <c r="N16" s="59"/>
    </row>
    <row r="17" spans="2:14" ht="21.95" customHeight="1">
      <c r="B17" s="48" t="s">
        <v>37</v>
      </c>
      <c r="E17" s="164"/>
      <c r="G17" s="54">
        <v>-104812</v>
      </c>
      <c r="H17" s="54"/>
      <c r="I17" s="54">
        <v>-87232</v>
      </c>
    </row>
    <row r="18" spans="2:14" ht="21.95" customHeight="1">
      <c r="B18" s="48" t="s">
        <v>130</v>
      </c>
      <c r="E18" s="161"/>
      <c r="G18" s="54">
        <v>563775</v>
      </c>
      <c r="H18" s="54"/>
      <c r="I18" s="54">
        <v>786490</v>
      </c>
      <c r="N18" s="59"/>
    </row>
    <row r="19" spans="2:14" ht="21.95" customHeight="1">
      <c r="B19" s="48" t="s">
        <v>183</v>
      </c>
      <c r="E19" s="161"/>
      <c r="G19" s="54">
        <v>125259</v>
      </c>
      <c r="H19" s="54"/>
      <c r="I19" s="54">
        <v>0</v>
      </c>
      <c r="N19" s="59"/>
    </row>
    <row r="20" spans="2:14" ht="21.95" customHeight="1">
      <c r="B20" s="48" t="s">
        <v>186</v>
      </c>
      <c r="E20" s="191"/>
      <c r="G20" s="54">
        <v>-208338</v>
      </c>
      <c r="H20" s="54"/>
      <c r="I20" s="54">
        <v>82692</v>
      </c>
      <c r="N20" s="59"/>
    </row>
    <row r="21" spans="2:14" ht="21.95" customHeight="1">
      <c r="B21" s="1" t="s">
        <v>93</v>
      </c>
      <c r="C21" s="1"/>
      <c r="D21" s="1"/>
      <c r="E21" s="161"/>
      <c r="F21" s="1"/>
      <c r="G21" s="55"/>
      <c r="H21" s="54"/>
      <c r="I21" s="55"/>
    </row>
    <row r="22" spans="2:14" ht="21.95" customHeight="1">
      <c r="B22" s="1"/>
      <c r="C22" s="1" t="s">
        <v>91</v>
      </c>
      <c r="D22" s="1"/>
      <c r="E22" s="161"/>
      <c r="F22" s="1"/>
      <c r="G22" s="7">
        <f>SUM(G8:G20)</f>
        <v>10947161</v>
      </c>
      <c r="H22" s="8"/>
      <c r="I22" s="7">
        <f>SUM(I8:I20)</f>
        <v>9230805</v>
      </c>
      <c r="N22" s="59"/>
    </row>
    <row r="23" spans="2:14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14" ht="21.95" customHeight="1">
      <c r="B24" s="3" t="s">
        <v>33</v>
      </c>
      <c r="C24" s="3"/>
      <c r="D24" s="3"/>
      <c r="E24" s="161"/>
      <c r="F24" s="3"/>
      <c r="G24" s="54"/>
      <c r="H24" s="54"/>
      <c r="I24" s="54"/>
    </row>
    <row r="25" spans="2:14" ht="21.95" customHeight="1">
      <c r="B25" s="48" t="s">
        <v>83</v>
      </c>
      <c r="E25" s="161"/>
      <c r="G25" s="54">
        <v>-4231076</v>
      </c>
      <c r="H25" s="54"/>
      <c r="I25" s="54">
        <v>426745</v>
      </c>
      <c r="N25" s="59"/>
    </row>
    <row r="26" spans="2:14" ht="21.95" customHeight="1">
      <c r="B26" s="48" t="s">
        <v>31</v>
      </c>
      <c r="E26" s="161"/>
      <c r="G26" s="54">
        <v>-4537202</v>
      </c>
      <c r="H26" s="54"/>
      <c r="I26" s="54">
        <v>-500645</v>
      </c>
      <c r="N26" s="59"/>
    </row>
    <row r="27" spans="2:14" ht="21.95" customHeight="1">
      <c r="B27" s="48" t="s">
        <v>146</v>
      </c>
      <c r="E27" s="161"/>
      <c r="G27" s="54">
        <v>-379274</v>
      </c>
      <c r="H27" s="54"/>
      <c r="I27" s="54">
        <v>-246897</v>
      </c>
      <c r="N27" s="59"/>
    </row>
    <row r="28" spans="2:14" ht="21.95" customHeight="1">
      <c r="B28" s="1" t="s">
        <v>180</v>
      </c>
      <c r="C28" s="1"/>
      <c r="D28" s="1"/>
      <c r="E28" s="161"/>
      <c r="F28" s="1"/>
      <c r="G28" s="9">
        <f>SUM(G25:G27)</f>
        <v>-9147552</v>
      </c>
      <c r="H28" s="10"/>
      <c r="I28" s="9">
        <f>SUM(I25:I27)</f>
        <v>-320797</v>
      </c>
    </row>
    <row r="29" spans="2:14" ht="9.9499999999999993" customHeight="1">
      <c r="B29" s="1"/>
      <c r="C29" s="1"/>
      <c r="D29" s="1"/>
      <c r="E29" s="161"/>
      <c r="F29" s="1"/>
      <c r="G29" s="54"/>
      <c r="H29" s="54"/>
      <c r="I29" s="54"/>
    </row>
    <row r="30" spans="2:14" ht="23.1" customHeight="1">
      <c r="B30" s="2" t="s">
        <v>116</v>
      </c>
      <c r="C30" s="66"/>
      <c r="D30" s="66"/>
      <c r="E30" s="66"/>
      <c r="F30" s="66"/>
      <c r="H30" s="56"/>
    </row>
    <row r="31" spans="2:14" ht="23.1" customHeight="1">
      <c r="B31" s="85" t="s">
        <v>78</v>
      </c>
      <c r="C31" s="1"/>
      <c r="D31" s="1"/>
      <c r="E31" s="1"/>
      <c r="F31" s="1"/>
      <c r="G31" s="1" t="s">
        <v>10</v>
      </c>
      <c r="H31" s="56"/>
      <c r="I31" s="1" t="s">
        <v>10</v>
      </c>
    </row>
    <row r="32" spans="2:14" ht="23.1" customHeight="1">
      <c r="B32" s="47" t="str">
        <f>$B$3</f>
        <v>For the six-month period ended 30 June 2021 (Unaudited)</v>
      </c>
      <c r="C32" s="19"/>
      <c r="D32" s="19"/>
      <c r="E32" s="19"/>
      <c r="F32" s="19"/>
    </row>
    <row r="33" spans="2:14" ht="9.9499999999999993" customHeight="1">
      <c r="B33" s="19"/>
      <c r="C33" s="19"/>
      <c r="D33" s="19"/>
      <c r="E33" s="19"/>
      <c r="F33" s="19"/>
    </row>
    <row r="34" spans="2:14" ht="21.6" customHeight="1">
      <c r="B34" s="1"/>
      <c r="C34" s="1"/>
      <c r="D34" s="1"/>
      <c r="E34" s="160" t="s">
        <v>0</v>
      </c>
      <c r="F34" s="160"/>
      <c r="G34" s="50">
        <f>G5</f>
        <v>2021</v>
      </c>
      <c r="H34" s="51"/>
      <c r="I34" s="52">
        <f>I5</f>
        <v>2020</v>
      </c>
    </row>
    <row r="35" spans="2:14" ht="21.6" customHeight="1">
      <c r="B35" s="1"/>
      <c r="C35" s="1"/>
      <c r="D35" s="1"/>
      <c r="E35" s="1"/>
      <c r="F35" s="1"/>
      <c r="G35" s="205" t="s">
        <v>13</v>
      </c>
      <c r="H35" s="205"/>
      <c r="I35" s="205"/>
    </row>
    <row r="36" spans="2:14" ht="21.95" customHeight="1">
      <c r="B36" s="3" t="s">
        <v>34</v>
      </c>
      <c r="C36" s="3"/>
      <c r="D36" s="3"/>
      <c r="E36" s="161"/>
      <c r="F36" s="3"/>
      <c r="G36" s="57"/>
      <c r="H36" s="57"/>
      <c r="I36" s="57"/>
    </row>
    <row r="37" spans="2:14" ht="21.95" customHeight="1">
      <c r="B37" s="48" t="s">
        <v>85</v>
      </c>
      <c r="E37" s="161"/>
      <c r="G37" s="54">
        <v>2731182</v>
      </c>
      <c r="H37" s="54"/>
      <c r="I37" s="54">
        <v>331125</v>
      </c>
      <c r="K37" s="59"/>
      <c r="L37" s="59"/>
      <c r="N37" s="59"/>
    </row>
    <row r="38" spans="2:14" ht="21.95" customHeight="1">
      <c r="B38" s="48" t="s">
        <v>86</v>
      </c>
      <c r="E38" s="161"/>
      <c r="G38" s="54">
        <v>-41128</v>
      </c>
      <c r="H38" s="54"/>
      <c r="I38" s="54">
        <v>-143631</v>
      </c>
      <c r="K38" s="59"/>
      <c r="L38" s="59"/>
      <c r="N38" s="59"/>
    </row>
    <row r="39" spans="2:14" ht="21.95" customHeight="1">
      <c r="B39" s="48" t="s">
        <v>147</v>
      </c>
      <c r="E39" s="161"/>
      <c r="F39" s="1"/>
      <c r="G39" s="54">
        <v>-121982</v>
      </c>
      <c r="H39" s="54"/>
      <c r="I39" s="54">
        <v>66740</v>
      </c>
      <c r="K39" s="59"/>
      <c r="L39" s="59"/>
      <c r="N39" s="59"/>
    </row>
    <row r="40" spans="2:14" ht="21.95" customHeight="1">
      <c r="B40" s="1" t="s">
        <v>181</v>
      </c>
      <c r="C40" s="1"/>
      <c r="D40" s="1"/>
      <c r="E40" s="161"/>
      <c r="F40" s="1"/>
      <c r="G40" s="9">
        <f>SUM(G37:G39)</f>
        <v>2568072</v>
      </c>
      <c r="H40" s="10"/>
      <c r="I40" s="9">
        <f>SUM(I37:I39)</f>
        <v>254234</v>
      </c>
    </row>
    <row r="41" spans="2:14" ht="9.9499999999999993" customHeight="1">
      <c r="B41" s="1"/>
      <c r="C41" s="1"/>
      <c r="D41" s="1"/>
      <c r="E41" s="161"/>
      <c r="F41" s="1"/>
      <c r="G41" s="8"/>
      <c r="H41" s="10"/>
      <c r="I41" s="8"/>
    </row>
    <row r="42" spans="2:14" ht="21.95" customHeight="1">
      <c r="B42" s="1" t="s">
        <v>94</v>
      </c>
      <c r="C42" s="1"/>
      <c r="D42" s="1"/>
      <c r="E42" s="161"/>
      <c r="F42" s="1"/>
      <c r="G42" s="10">
        <f>SUM(G22,G28,G40)</f>
        <v>4367681</v>
      </c>
      <c r="H42" s="10"/>
      <c r="I42" s="10">
        <f>SUM(I22,I28,I40)</f>
        <v>9164242</v>
      </c>
      <c r="N42" s="59"/>
    </row>
    <row r="43" spans="2:14" ht="21.95" customHeight="1">
      <c r="B43" s="48" t="s">
        <v>42</v>
      </c>
      <c r="E43" s="161"/>
      <c r="G43" s="58">
        <v>-1015967</v>
      </c>
      <c r="H43" s="59"/>
      <c r="I43" s="58">
        <v>-300625</v>
      </c>
      <c r="N43" s="59"/>
    </row>
    <row r="44" spans="2:14" ht="21.95" customHeight="1">
      <c r="B44" s="1" t="s">
        <v>95</v>
      </c>
      <c r="C44" s="1"/>
      <c r="D44" s="1"/>
      <c r="E44" s="161"/>
      <c r="F44" s="1"/>
      <c r="G44" s="7">
        <f>SUM(G42:G43)</f>
        <v>3351714</v>
      </c>
      <c r="H44" s="8"/>
      <c r="I44" s="7">
        <f>SUM(I42:I43)</f>
        <v>8863617</v>
      </c>
      <c r="J44" s="76"/>
    </row>
    <row r="45" spans="2:14" ht="9.9499999999999993" customHeight="1">
      <c r="B45" s="48" t="s">
        <v>64</v>
      </c>
      <c r="E45" s="161"/>
      <c r="G45" s="60"/>
      <c r="H45" s="60"/>
      <c r="I45" s="60"/>
    </row>
    <row r="46" spans="2:14" ht="21.95" customHeight="1">
      <c r="B46" s="3" t="s">
        <v>28</v>
      </c>
      <c r="C46" s="3"/>
      <c r="D46" s="3"/>
      <c r="E46" s="161"/>
      <c r="F46" s="3"/>
      <c r="G46" s="54"/>
      <c r="H46" s="54"/>
      <c r="I46" s="54"/>
    </row>
    <row r="47" spans="2:14" ht="21.95" customHeight="1">
      <c r="B47" s="48" t="s">
        <v>190</v>
      </c>
      <c r="D47" s="3"/>
      <c r="E47" s="161">
        <v>3</v>
      </c>
      <c r="F47" s="3"/>
      <c r="G47" s="54">
        <v>-2961888</v>
      </c>
      <c r="H47" s="54"/>
      <c r="I47" s="54">
        <v>-614885</v>
      </c>
      <c r="N47" s="59"/>
    </row>
    <row r="48" spans="2:14" ht="21.95" customHeight="1">
      <c r="B48" s="48" t="s">
        <v>219</v>
      </c>
      <c r="E48" s="161"/>
      <c r="G48" s="54">
        <v>-13388634</v>
      </c>
      <c r="H48" s="54"/>
      <c r="I48" s="54">
        <v>850925</v>
      </c>
      <c r="N48" s="59"/>
    </row>
    <row r="49" spans="2:14" ht="21.95" customHeight="1">
      <c r="B49" s="48" t="s">
        <v>157</v>
      </c>
      <c r="E49" s="161"/>
      <c r="G49" s="54">
        <v>8933</v>
      </c>
      <c r="H49" s="54"/>
      <c r="I49" s="54">
        <v>17911</v>
      </c>
      <c r="N49" s="59"/>
    </row>
    <row r="50" spans="2:14" ht="21.95" customHeight="1">
      <c r="B50" s="48" t="s">
        <v>110</v>
      </c>
      <c r="E50" s="161"/>
      <c r="G50" s="54">
        <v>-2832500</v>
      </c>
      <c r="H50" s="54"/>
      <c r="I50" s="54">
        <v>-4169979</v>
      </c>
      <c r="N50" s="59"/>
    </row>
    <row r="51" spans="2:14" ht="21.95" customHeight="1">
      <c r="B51" s="48" t="s">
        <v>191</v>
      </c>
      <c r="E51" s="161"/>
      <c r="G51" s="54">
        <v>-63426</v>
      </c>
      <c r="H51" s="54"/>
      <c r="I51" s="54">
        <v>-46126</v>
      </c>
      <c r="N51" s="59"/>
    </row>
    <row r="52" spans="2:14" ht="21.95" customHeight="1">
      <c r="B52" s="48" t="s">
        <v>215</v>
      </c>
      <c r="E52" s="198"/>
      <c r="G52" s="73">
        <v>0</v>
      </c>
      <c r="H52" s="54"/>
      <c r="I52" s="54">
        <v>3689</v>
      </c>
      <c r="N52" s="59"/>
    </row>
    <row r="53" spans="2:14" ht="21.95" customHeight="1">
      <c r="B53" s="48" t="s">
        <v>131</v>
      </c>
      <c r="E53" s="197"/>
      <c r="G53" s="54">
        <v>5700</v>
      </c>
      <c r="H53" s="54"/>
      <c r="I53" s="54">
        <v>4750</v>
      </c>
      <c r="N53" s="59"/>
    </row>
    <row r="54" spans="2:14" ht="21.95" customHeight="1">
      <c r="B54" s="48" t="s">
        <v>38</v>
      </c>
      <c r="E54" s="161"/>
      <c r="G54" s="54">
        <v>101622</v>
      </c>
      <c r="H54" s="54"/>
      <c r="I54" s="54">
        <v>83660</v>
      </c>
      <c r="N54" s="59"/>
    </row>
    <row r="55" spans="2:14" ht="21.95" customHeight="1">
      <c r="B55" s="1" t="s">
        <v>145</v>
      </c>
      <c r="C55" s="1"/>
      <c r="D55" s="1"/>
      <c r="E55" s="161"/>
      <c r="F55" s="1"/>
      <c r="G55" s="9">
        <f>SUM(G52:G54,G47:G51)</f>
        <v>-19130193</v>
      </c>
      <c r="H55" s="10"/>
      <c r="I55" s="9">
        <f>SUM(I47:I51)+SUM(I52:I54)</f>
        <v>-3870055</v>
      </c>
      <c r="J55" s="76"/>
      <c r="N55" s="59"/>
    </row>
    <row r="56" spans="2:14" ht="9.9499999999999993" customHeight="1">
      <c r="B56" s="1"/>
      <c r="C56" s="1"/>
      <c r="D56" s="1"/>
      <c r="E56" s="161"/>
      <c r="F56" s="1"/>
      <c r="G56" s="8"/>
      <c r="H56" s="10"/>
      <c r="I56" s="8"/>
      <c r="J56" s="76"/>
    </row>
    <row r="57" spans="2:14" ht="23.1" customHeight="1">
      <c r="B57" s="2" t="s">
        <v>116</v>
      </c>
      <c r="C57" s="66"/>
      <c r="D57" s="66"/>
      <c r="E57" s="1"/>
      <c r="F57" s="1"/>
      <c r="H57" s="56"/>
    </row>
    <row r="58" spans="2:14" ht="23.1" customHeight="1">
      <c r="B58" s="85" t="s">
        <v>78</v>
      </c>
      <c r="C58" s="1"/>
      <c r="D58" s="1"/>
      <c r="E58" s="19"/>
      <c r="F58" s="19"/>
      <c r="G58" s="1" t="s">
        <v>10</v>
      </c>
      <c r="H58" s="56"/>
      <c r="I58" s="1" t="s">
        <v>10</v>
      </c>
    </row>
    <row r="59" spans="2:14" ht="23.1" customHeight="1">
      <c r="B59" s="47" t="str">
        <f>$B$32</f>
        <v>For the six-month period ended 30 June 2021 (Unaudited)</v>
      </c>
      <c r="C59" s="19"/>
      <c r="D59" s="19"/>
    </row>
    <row r="60" spans="2:14" ht="9.9499999999999993" customHeight="1">
      <c r="E60" s="1"/>
      <c r="F60" s="1"/>
      <c r="G60" s="62"/>
      <c r="H60" s="62"/>
      <c r="I60" s="62"/>
    </row>
    <row r="61" spans="2:14" ht="21.6" customHeight="1">
      <c r="B61" s="1"/>
      <c r="C61" s="1"/>
      <c r="D61" s="1"/>
      <c r="E61" s="160"/>
      <c r="F61" s="1"/>
      <c r="G61" s="50">
        <f>G5</f>
        <v>2021</v>
      </c>
      <c r="H61" s="51"/>
      <c r="I61" s="52">
        <f>I5</f>
        <v>2020</v>
      </c>
    </row>
    <row r="62" spans="2:14" ht="21.6" customHeight="1">
      <c r="B62" s="1"/>
      <c r="C62" s="1"/>
      <c r="D62" s="1"/>
      <c r="E62" s="3"/>
      <c r="F62" s="3"/>
      <c r="G62" s="205" t="s">
        <v>13</v>
      </c>
      <c r="H62" s="205"/>
      <c r="I62" s="205"/>
    </row>
    <row r="63" spans="2:14" ht="21.6" customHeight="1">
      <c r="B63" s="3" t="s">
        <v>29</v>
      </c>
      <c r="C63" s="3"/>
      <c r="D63" s="3"/>
      <c r="E63" s="161"/>
      <c r="F63" s="3"/>
      <c r="G63" s="61"/>
      <c r="H63" s="61"/>
      <c r="I63" s="61"/>
    </row>
    <row r="64" spans="2:14" ht="21.6" customHeight="1">
      <c r="B64" s="48" t="s">
        <v>177</v>
      </c>
      <c r="C64" s="3"/>
      <c r="D64" s="3"/>
      <c r="E64" s="186"/>
      <c r="F64" s="3"/>
      <c r="G64" s="54">
        <v>0</v>
      </c>
      <c r="H64" s="54"/>
      <c r="I64" s="54">
        <v>2557132</v>
      </c>
    </row>
    <row r="65" spans="2:9" ht="21.6" customHeight="1">
      <c r="B65" s="48" t="s">
        <v>163</v>
      </c>
      <c r="G65" s="54"/>
      <c r="H65" s="54"/>
      <c r="I65" s="54"/>
    </row>
    <row r="66" spans="2:9" ht="21.6" customHeight="1">
      <c r="C66" s="48" t="s">
        <v>164</v>
      </c>
      <c r="E66" s="197"/>
      <c r="G66" s="63">
        <v>0</v>
      </c>
      <c r="H66" s="54"/>
      <c r="I66" s="63">
        <v>39</v>
      </c>
    </row>
    <row r="67" spans="2:9" ht="21.6" customHeight="1">
      <c r="B67" s="3" t="s">
        <v>96</v>
      </c>
      <c r="C67" s="3"/>
      <c r="D67" s="3"/>
      <c r="E67" s="161"/>
      <c r="G67" s="61"/>
      <c r="H67" s="61"/>
      <c r="I67" s="61"/>
    </row>
    <row r="68" spans="2:9" ht="21.6" customHeight="1">
      <c r="B68" s="48" t="s">
        <v>156</v>
      </c>
      <c r="E68" s="161"/>
      <c r="G68" s="54"/>
      <c r="H68" s="54"/>
      <c r="I68" s="54"/>
    </row>
    <row r="69" spans="2:9" ht="21.6" customHeight="1">
      <c r="C69" s="48" t="s">
        <v>150</v>
      </c>
      <c r="E69" s="161"/>
      <c r="G69" s="54">
        <v>9001785</v>
      </c>
      <c r="H69" s="54"/>
      <c r="I69" s="54">
        <v>21270044</v>
      </c>
    </row>
    <row r="70" spans="2:9" ht="21.6" customHeight="1">
      <c r="B70" s="48" t="s">
        <v>210</v>
      </c>
      <c r="E70" s="161"/>
      <c r="G70" s="54">
        <v>0</v>
      </c>
      <c r="H70" s="54"/>
      <c r="I70" s="54">
        <v>-27610525</v>
      </c>
    </row>
    <row r="71" spans="2:9" ht="21.6" customHeight="1">
      <c r="B71" s="48" t="s">
        <v>211</v>
      </c>
      <c r="E71" s="161"/>
      <c r="G71" s="54">
        <v>0</v>
      </c>
      <c r="H71" s="54"/>
      <c r="I71" s="54">
        <v>9366644</v>
      </c>
    </row>
    <row r="72" spans="2:9" ht="21.6" customHeight="1">
      <c r="B72" s="48" t="s">
        <v>213</v>
      </c>
      <c r="E72" s="161"/>
      <c r="G72" s="54">
        <v>-12811360</v>
      </c>
      <c r="H72" s="54"/>
      <c r="I72" s="54">
        <v>-5461571</v>
      </c>
    </row>
    <row r="73" spans="2:9" ht="21.6" customHeight="1">
      <c r="B73" s="48" t="s">
        <v>138</v>
      </c>
      <c r="E73" s="161"/>
      <c r="G73" s="54">
        <v>-313015</v>
      </c>
      <c r="H73" s="54"/>
      <c r="I73" s="54">
        <v>-267425</v>
      </c>
    </row>
    <row r="74" spans="2:9" ht="21.6" customHeight="1">
      <c r="B74" s="48" t="s">
        <v>178</v>
      </c>
      <c r="E74" s="197"/>
      <c r="G74" s="54">
        <v>5500000</v>
      </c>
      <c r="H74" s="54"/>
      <c r="I74" s="54">
        <v>0</v>
      </c>
    </row>
    <row r="75" spans="2:9" ht="21.6" customHeight="1">
      <c r="B75" s="1" t="s">
        <v>144</v>
      </c>
      <c r="C75" s="1"/>
      <c r="D75" s="1"/>
      <c r="E75" s="161"/>
      <c r="F75" s="1"/>
      <c r="G75" s="9">
        <f>SUM(G68:G74)</f>
        <v>1377410</v>
      </c>
      <c r="H75" s="10"/>
      <c r="I75" s="9">
        <f>SUM(I68:I74)</f>
        <v>-2702833</v>
      </c>
    </row>
    <row r="76" spans="2:9" ht="21.6" customHeight="1">
      <c r="B76" s="1" t="s">
        <v>72</v>
      </c>
      <c r="C76" s="1"/>
      <c r="E76" s="197"/>
      <c r="G76" s="54"/>
      <c r="H76" s="54"/>
      <c r="I76" s="54"/>
    </row>
    <row r="77" spans="2:9" ht="21.6" customHeight="1">
      <c r="B77" s="48" t="s">
        <v>73</v>
      </c>
      <c r="E77" s="197"/>
      <c r="G77" s="54">
        <v>-1931216</v>
      </c>
      <c r="H77" s="54"/>
      <c r="I77" s="54">
        <v>-1312920</v>
      </c>
    </row>
    <row r="78" spans="2:9" ht="21.6" customHeight="1">
      <c r="B78" s="48" t="s">
        <v>52</v>
      </c>
      <c r="E78" s="197"/>
      <c r="G78" s="54">
        <v>-356135</v>
      </c>
      <c r="H78" s="54"/>
      <c r="I78" s="54">
        <v>-653094</v>
      </c>
    </row>
    <row r="79" spans="2:9" ht="21.6" customHeight="1">
      <c r="B79" s="1" t="s">
        <v>71</v>
      </c>
      <c r="C79" s="1"/>
      <c r="E79" s="197"/>
      <c r="G79" s="27">
        <f>SUM(G77:G78)</f>
        <v>-2287351</v>
      </c>
      <c r="H79" s="54"/>
      <c r="I79" s="27">
        <f>SUM(I77:I78)</f>
        <v>-1966014</v>
      </c>
    </row>
    <row r="80" spans="2:9" ht="21.6" customHeight="1">
      <c r="B80" s="48" t="s">
        <v>192</v>
      </c>
      <c r="E80" s="161"/>
      <c r="G80" s="54">
        <v>-556532</v>
      </c>
      <c r="H80" s="54"/>
      <c r="I80" s="54">
        <v>-793103</v>
      </c>
    </row>
    <row r="81" spans="2:9" ht="21.6" customHeight="1">
      <c r="B81" s="1" t="s">
        <v>214</v>
      </c>
      <c r="C81" s="1"/>
      <c r="D81" s="1"/>
      <c r="E81" s="161"/>
      <c r="F81" s="1"/>
      <c r="G81" s="9">
        <f>SUM(G64:G66,G75,G79:G80)</f>
        <v>-1466473</v>
      </c>
      <c r="H81" s="8"/>
      <c r="I81" s="9">
        <f>SUM(I64:I66,I75,I79:I80)</f>
        <v>-2904779</v>
      </c>
    </row>
    <row r="82" spans="2:9" ht="5.0999999999999996" customHeight="1">
      <c r="B82" s="1"/>
      <c r="C82" s="1"/>
      <c r="D82" s="1"/>
      <c r="E82" s="66"/>
      <c r="F82" s="66"/>
      <c r="G82" s="61"/>
      <c r="H82" s="61"/>
      <c r="I82" s="61"/>
    </row>
    <row r="83" spans="2:9" ht="21.6" customHeight="1">
      <c r="B83" s="1" t="s">
        <v>182</v>
      </c>
      <c r="C83" s="1"/>
      <c r="D83" s="1"/>
      <c r="E83" s="161"/>
      <c r="F83" s="1"/>
      <c r="G83" s="10">
        <f>SUM(G44,G55,G81)</f>
        <v>-17244952</v>
      </c>
      <c r="H83" s="10"/>
      <c r="I83" s="10">
        <f>SUM(I44,I55,I81)</f>
        <v>2088783</v>
      </c>
    </row>
    <row r="84" spans="2:9" ht="21.6" customHeight="1">
      <c r="B84" s="48" t="s">
        <v>212</v>
      </c>
      <c r="D84" s="1"/>
      <c r="E84" s="161"/>
      <c r="G84" s="63">
        <v>397172</v>
      </c>
      <c r="H84" s="63"/>
      <c r="I84" s="63">
        <v>49146</v>
      </c>
    </row>
    <row r="85" spans="2:9" ht="21.6" customHeight="1">
      <c r="B85" s="48" t="s">
        <v>228</v>
      </c>
      <c r="E85" s="161"/>
      <c r="F85" s="1"/>
      <c r="G85" s="58">
        <v>31255702</v>
      </c>
      <c r="H85" s="63"/>
      <c r="I85" s="58">
        <v>4393845</v>
      </c>
    </row>
    <row r="86" spans="2:9" ht="21.6" customHeight="1" thickBot="1">
      <c r="B86" s="1" t="s">
        <v>229</v>
      </c>
      <c r="C86" s="1"/>
      <c r="D86" s="1"/>
      <c r="E86" s="161"/>
      <c r="F86" s="1"/>
      <c r="G86" s="11">
        <f>SUM(G83:G85)</f>
        <v>14407922</v>
      </c>
      <c r="H86" s="10"/>
      <c r="I86" s="11">
        <f>SUM(I83:I85)</f>
        <v>6531774</v>
      </c>
    </row>
    <row r="87" spans="2:9" ht="5.0999999999999996" customHeight="1" thickTop="1">
      <c r="B87" s="1"/>
      <c r="C87" s="1"/>
      <c r="D87" s="1"/>
      <c r="E87" s="161"/>
      <c r="F87" s="3"/>
      <c r="G87" s="57"/>
      <c r="H87" s="57"/>
      <c r="I87" s="57"/>
    </row>
    <row r="88" spans="2:9" ht="21.6" customHeight="1">
      <c r="B88" s="3" t="s">
        <v>76</v>
      </c>
      <c r="C88" s="3"/>
      <c r="D88" s="3"/>
      <c r="E88" s="161"/>
      <c r="F88" s="46"/>
      <c r="G88" s="59"/>
    </row>
    <row r="89" spans="2:9" ht="21.6" customHeight="1">
      <c r="B89" s="46" t="s">
        <v>187</v>
      </c>
      <c r="C89" s="46"/>
      <c r="D89" s="46"/>
      <c r="E89" s="161"/>
      <c r="F89" s="64"/>
    </row>
    <row r="90" spans="2:9" ht="21.6" customHeight="1">
      <c r="B90" s="48" t="s">
        <v>90</v>
      </c>
      <c r="E90" s="161"/>
      <c r="G90" s="73">
        <v>459836</v>
      </c>
      <c r="H90" s="73"/>
      <c r="I90" s="73">
        <v>759547</v>
      </c>
    </row>
    <row r="91" spans="2:9" ht="21.6" customHeight="1">
      <c r="B91" s="64" t="s">
        <v>202</v>
      </c>
      <c r="E91" s="162"/>
      <c r="G91" s="73">
        <v>2762266</v>
      </c>
      <c r="H91" s="73"/>
      <c r="I91" s="73">
        <v>39994</v>
      </c>
    </row>
    <row r="92" spans="2:9" ht="5.0999999999999996" customHeight="1"/>
    <row r="95" spans="2:9" ht="20.25" customHeight="1">
      <c r="D95" s="48" t="s">
        <v>64</v>
      </c>
    </row>
  </sheetData>
  <phoneticPr fontId="0" type="noConversion"/>
  <pageMargins left="0.9055118110236221" right="0.9055118110236221" top="1.1811023622047245" bottom="0.59055118110236227" header="1.1811023622047245" footer="0.59055118110236227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subject>SCGP</dc:subject>
  <dc:creator>SCGP</dc:creator>
  <cp:lastModifiedBy>Chon</cp:lastModifiedBy>
  <cp:lastPrinted>2021-08-04T16:10:41Z</cp:lastPrinted>
  <dcterms:created xsi:type="dcterms:W3CDTF">2005-01-07T06:58:28Z</dcterms:created>
  <dcterms:modified xsi:type="dcterms:W3CDTF">2021-08-09T11:17:03Z</dcterms:modified>
</cp:coreProperties>
</file>