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35B5625B-14F6-42BC-98DC-4BBE831C0CFA}" xr6:coauthVersionLast="45" xr6:coauthVersionMax="45" xr10:uidLastSave="{00000000-0000-0000-0000-000000000000}"/>
  <bookViews>
    <workbookView xWindow="-110" yWindow="-110" windowWidth="19420" windowHeight="10420" tabRatio="822" activeTab="6" xr2:uid="{00000000-000D-0000-FFFF-FFFF00000000}"/>
  </bookViews>
  <sheets>
    <sheet name="FS-3-5" sheetId="29" r:id="rId1"/>
    <sheet name="PL-6-9" sheetId="13" r:id="rId2"/>
    <sheet name="change 10" sheetId="27" r:id="rId3"/>
    <sheet name="change 11" sheetId="30" r:id="rId4"/>
    <sheet name="change-12" sheetId="28" r:id="rId5"/>
    <sheet name="change-13" sheetId="31" r:id="rId6"/>
    <sheet name="CF-14-16" sheetId="16" r:id="rId7"/>
  </sheets>
  <definedNames>
    <definedName name="_xlnm.Print_Area" localSheetId="6">'CF-14-16'!$A$1:$H$97</definedName>
    <definedName name="_xlnm.Print_Area" localSheetId="2">'change 10'!$A$1:$T$25</definedName>
    <definedName name="_xlnm.Print_Area" localSheetId="3">'change 11'!$A$1:$T$25</definedName>
    <definedName name="_xlnm.Print_Area" localSheetId="4">'change-12'!$A$1:$N$24</definedName>
    <definedName name="_xlnm.Print_Area" localSheetId="5">'change-13'!$A$1:$N$24</definedName>
    <definedName name="_xlnm.Print_Area" localSheetId="0">'FS-3-5'!$A$1:$K$90</definedName>
    <definedName name="_xlnm.Print_Area" localSheetId="1">'PL-6-9'!$A$1:$I$105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16" l="1"/>
  <c r="D27" i="16"/>
  <c r="H30" i="16"/>
  <c r="B27" i="16" l="1"/>
  <c r="B15" i="16"/>
  <c r="F15" i="16"/>
  <c r="F27" i="16"/>
  <c r="C44" i="13" l="1"/>
  <c r="C47" i="13"/>
  <c r="G47" i="13"/>
  <c r="G42" i="13"/>
  <c r="C42" i="13"/>
  <c r="C48" i="13"/>
  <c r="C43" i="13"/>
  <c r="I104" i="13"/>
  <c r="G104" i="13"/>
  <c r="E104" i="13"/>
  <c r="C104" i="13"/>
  <c r="G49" i="13" l="1"/>
  <c r="C51" i="13"/>
  <c r="C49" i="13"/>
  <c r="G44" i="13"/>
  <c r="G24" i="13"/>
  <c r="G20" i="13"/>
  <c r="G18" i="13"/>
  <c r="G17" i="13"/>
  <c r="G16" i="13"/>
  <c r="C30" i="13"/>
  <c r="C24" i="13"/>
  <c r="C20" i="13"/>
  <c r="C18" i="13"/>
  <c r="C17" i="13"/>
  <c r="C16" i="13"/>
  <c r="G12" i="13"/>
  <c r="G11" i="13"/>
  <c r="G10" i="13"/>
  <c r="C12" i="13"/>
  <c r="C11" i="13"/>
  <c r="C10" i="13"/>
  <c r="C13" i="13" l="1"/>
  <c r="R24" i="30" l="1"/>
  <c r="C109" i="13"/>
  <c r="J27" i="30"/>
  <c r="H27" i="30"/>
  <c r="F27" i="30"/>
  <c r="D27" i="30"/>
  <c r="E87" i="29"/>
  <c r="R27" i="30" s="1"/>
  <c r="R21" i="30"/>
  <c r="R20" i="30" l="1"/>
  <c r="E15" i="29" l="1"/>
  <c r="J26" i="31"/>
  <c r="H26" i="31"/>
  <c r="F26" i="31"/>
  <c r="D26" i="31"/>
  <c r="I62" i="29" l="1"/>
  <c r="I15" i="29" l="1"/>
  <c r="I51" i="29"/>
  <c r="F75" i="16" l="1"/>
  <c r="E28" i="29" l="1"/>
  <c r="E51" i="13" l="1"/>
  <c r="E42" i="13"/>
  <c r="F13" i="16" l="1"/>
  <c r="F12" i="16"/>
  <c r="L11" i="31"/>
  <c r="J11" i="31"/>
  <c r="H11" i="31"/>
  <c r="F11" i="31"/>
  <c r="D11" i="31"/>
  <c r="I51" i="13"/>
  <c r="G73" i="13" l="1"/>
  <c r="J24" i="30" l="1"/>
  <c r="H24" i="30"/>
  <c r="F24" i="30"/>
  <c r="D24" i="30"/>
  <c r="T24" i="27"/>
  <c r="R24" i="27"/>
  <c r="P24" i="27"/>
  <c r="N24" i="27"/>
  <c r="L24" i="27"/>
  <c r="J24" i="27"/>
  <c r="H24" i="27"/>
  <c r="F24" i="27"/>
  <c r="D24" i="27"/>
  <c r="P16" i="27" l="1"/>
  <c r="T16" i="27" s="1"/>
  <c r="T17" i="27" s="1"/>
  <c r="D17" i="27"/>
  <c r="F17" i="27"/>
  <c r="H17" i="27"/>
  <c r="J17" i="27"/>
  <c r="L17" i="27"/>
  <c r="N17" i="27"/>
  <c r="R17" i="27"/>
  <c r="P17" i="27" l="1"/>
  <c r="H96" i="16" l="1"/>
  <c r="H68" i="16"/>
  <c r="H55" i="16"/>
  <c r="H25" i="16"/>
  <c r="H36" i="16" s="1"/>
  <c r="H38" i="16" s="1"/>
  <c r="D96" i="16"/>
  <c r="D68" i="16"/>
  <c r="D55" i="16"/>
  <c r="D25" i="16"/>
  <c r="D36" i="16" s="1"/>
  <c r="D38" i="16" s="1"/>
  <c r="J21" i="31"/>
  <c r="J23" i="31" s="1"/>
  <c r="H21" i="31"/>
  <c r="H23" i="31" s="1"/>
  <c r="F21" i="31"/>
  <c r="F23" i="31" s="1"/>
  <c r="D21" i="31"/>
  <c r="D23" i="31" s="1"/>
  <c r="J16" i="31"/>
  <c r="H16" i="31"/>
  <c r="F16" i="31"/>
  <c r="D16" i="31"/>
  <c r="N15" i="31"/>
  <c r="N16" i="31" s="1"/>
  <c r="N11" i="31"/>
  <c r="R22" i="30"/>
  <c r="J22" i="30"/>
  <c r="H22" i="30"/>
  <c r="F22" i="30"/>
  <c r="D22" i="30"/>
  <c r="R17" i="30"/>
  <c r="N17" i="30"/>
  <c r="L17" i="30"/>
  <c r="J17" i="30"/>
  <c r="H17" i="30"/>
  <c r="F17" i="30"/>
  <c r="D17" i="30"/>
  <c r="P16" i="30"/>
  <c r="T16" i="30" s="1"/>
  <c r="T17" i="30" s="1"/>
  <c r="H71" i="16" l="1"/>
  <c r="H74" i="16" s="1"/>
  <c r="H76" i="16" s="1"/>
  <c r="D71" i="16"/>
  <c r="D74" i="16" s="1"/>
  <c r="D76" i="16" s="1"/>
  <c r="L16" i="31"/>
  <c r="P17" i="30"/>
  <c r="T12" i="30"/>
  <c r="I73" i="13" l="1"/>
  <c r="I65" i="13"/>
  <c r="I21" i="13"/>
  <c r="I13" i="13"/>
  <c r="E97" i="13"/>
  <c r="E73" i="13"/>
  <c r="E65" i="13"/>
  <c r="E49" i="13"/>
  <c r="E44" i="13"/>
  <c r="E21" i="13"/>
  <c r="E13" i="13"/>
  <c r="K86" i="29"/>
  <c r="K88" i="29" s="1"/>
  <c r="G86" i="29"/>
  <c r="G88" i="29" s="1"/>
  <c r="K60" i="29"/>
  <c r="I60" i="29"/>
  <c r="G60" i="29"/>
  <c r="E60" i="29"/>
  <c r="K51" i="29"/>
  <c r="G51" i="29"/>
  <c r="G62" i="29" s="1"/>
  <c r="G90" i="29" s="1"/>
  <c r="E51" i="29"/>
  <c r="K28" i="29"/>
  <c r="I28" i="29"/>
  <c r="G28" i="29"/>
  <c r="K15" i="29"/>
  <c r="G15" i="29"/>
  <c r="G30" i="29" l="1"/>
  <c r="E75" i="13"/>
  <c r="E77" i="13" s="1"/>
  <c r="E83" i="13" s="1"/>
  <c r="E102" i="13" s="1"/>
  <c r="E100" i="13" s="1"/>
  <c r="K62" i="29"/>
  <c r="K90" i="29" s="1"/>
  <c r="K30" i="29"/>
  <c r="G91" i="29"/>
  <c r="E62" i="29"/>
  <c r="I75" i="13"/>
  <c r="I77" i="13" s="1"/>
  <c r="I83" i="13" s="1"/>
  <c r="E23" i="13"/>
  <c r="E25" i="13" s="1"/>
  <c r="E31" i="13" s="1"/>
  <c r="I23" i="13"/>
  <c r="I25" i="13" s="1"/>
  <c r="I31" i="13" s="1"/>
  <c r="I42" i="13" s="1"/>
  <c r="I47" i="13"/>
  <c r="I49" i="13" s="1"/>
  <c r="I44" i="13"/>
  <c r="I30" i="29"/>
  <c r="E30" i="29"/>
  <c r="K91" i="29" l="1"/>
  <c r="I95" i="13"/>
  <c r="I97" i="13" s="1"/>
  <c r="I100" i="13" s="1"/>
  <c r="I102" i="13" s="1"/>
  <c r="B25" i="16"/>
  <c r="B36" i="16" s="1"/>
  <c r="F55" i="16" l="1"/>
  <c r="B55" i="16"/>
  <c r="B96" i="16" l="1"/>
  <c r="F96" i="16"/>
  <c r="L15" i="28" l="1"/>
  <c r="N15" i="28" s="1"/>
  <c r="P21" i="27"/>
  <c r="T21" i="27" s="1"/>
  <c r="P20" i="27"/>
  <c r="T20" i="27" s="1"/>
  <c r="F68" i="16" l="1"/>
  <c r="G21" i="13"/>
  <c r="J21" i="28"/>
  <c r="J23" i="28" s="1"/>
  <c r="H21" i="28"/>
  <c r="H23" i="28" s="1"/>
  <c r="F21" i="28"/>
  <c r="F23" i="28" s="1"/>
  <c r="D21" i="28"/>
  <c r="D23" i="28" s="1"/>
  <c r="L16" i="28"/>
  <c r="J16" i="28"/>
  <c r="H16" i="28"/>
  <c r="F16" i="28"/>
  <c r="D16" i="28"/>
  <c r="N16" i="28"/>
  <c r="R22" i="27"/>
  <c r="N22" i="27"/>
  <c r="L22" i="27"/>
  <c r="J22" i="27"/>
  <c r="H22" i="27"/>
  <c r="F22" i="27"/>
  <c r="D22" i="27"/>
  <c r="B68" i="16"/>
  <c r="B38" i="16"/>
  <c r="C73" i="13"/>
  <c r="G65" i="13"/>
  <c r="C65" i="13"/>
  <c r="C21" i="13"/>
  <c r="G13" i="13"/>
  <c r="P22" i="27"/>
  <c r="T22" i="27"/>
  <c r="G23" i="13" l="1"/>
  <c r="G25" i="13" s="1"/>
  <c r="G31" i="13" s="1"/>
  <c r="C75" i="13"/>
  <c r="C77" i="13" s="1"/>
  <c r="C97" i="13" s="1"/>
  <c r="C95" i="13" s="1"/>
  <c r="L20" i="30" s="1"/>
  <c r="B71" i="16"/>
  <c r="B74" i="16" s="1"/>
  <c r="B76" i="16" s="1"/>
  <c r="J80" i="16" s="1"/>
  <c r="G75" i="13"/>
  <c r="G77" i="13" s="1"/>
  <c r="C23" i="13"/>
  <c r="C25" i="13" s="1"/>
  <c r="C83" i="13" l="1"/>
  <c r="C102" i="13" s="1"/>
  <c r="C31" i="13"/>
  <c r="G51" i="13"/>
  <c r="G83" i="13"/>
  <c r="C100" i="13" l="1"/>
  <c r="C111" i="13"/>
  <c r="G95" i="13"/>
  <c r="G97" i="13" s="1"/>
  <c r="G100" i="13" s="1"/>
  <c r="F10" i="16"/>
  <c r="F25" i="16" l="1"/>
  <c r="F36" i="16" s="1"/>
  <c r="F38" i="16" s="1"/>
  <c r="F71" i="16" s="1"/>
  <c r="F74" i="16" s="1"/>
  <c r="F76" i="16" s="1"/>
  <c r="L80" i="16" s="1"/>
  <c r="C107" i="13"/>
  <c r="N21" i="30"/>
  <c r="P20" i="30"/>
  <c r="L22" i="30"/>
  <c r="L24" i="30" s="1"/>
  <c r="E84" i="29" s="1"/>
  <c r="G102" i="13"/>
  <c r="L19" i="31"/>
  <c r="N19" i="28"/>
  <c r="N21" i="28" s="1"/>
  <c r="N23" i="28" s="1"/>
  <c r="L27" i="30" l="1"/>
  <c r="P21" i="30"/>
  <c r="T21" i="30" s="1"/>
  <c r="V21" i="30" s="1"/>
  <c r="N22" i="30"/>
  <c r="N24" i="30" s="1"/>
  <c r="E85" i="29" s="1"/>
  <c r="N27" i="30" s="1"/>
  <c r="P22" i="30"/>
  <c r="P24" i="30" s="1"/>
  <c r="T20" i="30"/>
  <c r="L21" i="31"/>
  <c r="L23" i="31" s="1"/>
  <c r="I84" i="29" s="1"/>
  <c r="I86" i="29" s="1"/>
  <c r="I88" i="29" s="1"/>
  <c r="I90" i="29" s="1"/>
  <c r="I91" i="29" s="1"/>
  <c r="N19" i="31"/>
  <c r="N21" i="31" s="1"/>
  <c r="N23" i="31" s="1"/>
  <c r="L21" i="28"/>
  <c r="L23" i="28" s="1"/>
  <c r="T22" i="30" l="1"/>
  <c r="V20" i="30"/>
  <c r="E86" i="29"/>
  <c r="E88" i="29" s="1"/>
  <c r="E90" i="29" s="1"/>
  <c r="E91" i="29" s="1"/>
  <c r="N26" i="31"/>
  <c r="T24" i="30"/>
  <c r="V22" i="30"/>
</calcChain>
</file>

<file path=xl/sharedStrings.xml><?xml version="1.0" encoding="utf-8"?>
<sst xmlns="http://schemas.openxmlformats.org/spreadsheetml/2006/main" count="436" uniqueCount="215">
  <si>
    <t>ทุนเรือนหุ้น</t>
  </si>
  <si>
    <t>ที่ออกและ</t>
  </si>
  <si>
    <t>กำไรสะสม</t>
  </si>
  <si>
    <t>หมายเหตุ</t>
  </si>
  <si>
    <t>สินทรัพย์</t>
  </si>
  <si>
    <t>งบการเงินรวม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</si>
  <si>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</si>
  <si>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</si>
  <si>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</si>
  <si>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</si>
  <si>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</si>
  <si>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</si>
  <si>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</si>
  <si>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</si>
  <si>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</si>
  <si>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</si>
  <si>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เงินเบิกเกินบัญชีและเงินกู้ยืมระยะสั้น 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</si>
  <si>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</si>
  <si>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</si>
  <si>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</si>
  <si>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</si>
  <si>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</si>
  <si>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</si>
  <si>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</si>
  <si>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</si>
  <si>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</si>
  <si>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</si>
  <si>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</si>
  <si>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</si>
  <si>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</si>
  <si>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</si>
  <si>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 xml:space="preserve">รวม </t>
  </si>
  <si>
    <t>ผู้ถือหุ้น</t>
  </si>
  <si>
    <t>ส่วนของ</t>
  </si>
  <si>
    <t xml:space="preserve">บริษัท ไลท์ติ้ง แอนด์ อีควิปเมนท์ จำกัด (มหาชน) และบริษัทย่อย </t>
  </si>
  <si>
    <t>บริษัท ไลท์ติ้ง แอนด์ อีควิปเมนท์ จำกัด (มหาชน) และบริษัทย่อย</t>
  </si>
  <si>
    <t xml:space="preserve">ส่วนของ </t>
  </si>
  <si>
    <t>รวมส่วนของ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</si>
  <si>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</si>
  <si>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</si>
  <si>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</si>
  <si>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มูลค่าหุ้น</t>
  </si>
  <si>
    <t>ส่วนเกิน</t>
  </si>
  <si>
    <t>(พันบาท)</t>
  </si>
  <si>
    <t>31 ธันวาคม</t>
  </si>
  <si>
    <t xml:space="preserve">สินค้าคงเหลือ  </t>
  </si>
  <si>
    <t xml:space="preserve">ที่ดิน อาคารและอุปกรณ์  </t>
  </si>
  <si>
    <t>งบการเงินเฉพาะกิจการ</t>
  </si>
  <si>
    <t xml:space="preserve">   ยังไม่ได้จัดสรร</t>
  </si>
  <si>
    <t xml:space="preserve">ยังไม่ได้จัดสรร </t>
  </si>
  <si>
    <t>ดอกเบี้ยรับ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</si>
  <si>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</si>
  <si>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</si>
  <si>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กำไรจากอัตราแลกเปลี่ยนสุทธิ</t>
  </si>
  <si>
    <t>ค่าใช้จ่ายในการบริหาร</t>
  </si>
  <si>
    <t xml:space="preserve">   ที่ถึงกำหนดชำระภายในหนึ่งปี</t>
  </si>
  <si>
    <t>ต้นทุนทางการเงิน</t>
  </si>
  <si>
    <t xml:space="preserve">   จัดสรรแล้ว</t>
  </si>
  <si>
    <t xml:space="preserve">      ทุนสำรองตามกฎหมาย </t>
  </si>
  <si>
    <t>ทุนสำรอง</t>
  </si>
  <si>
    <t>ตามกฎหมาย</t>
  </si>
  <si>
    <t>งบแสดงฐานะการเงิน</t>
  </si>
  <si>
    <t>ส่วนได้เสียที่ไม่มีอำนาจควบคุม</t>
  </si>
  <si>
    <t>ค่าใช้จ่ายผลประโยชน์พนักงาน</t>
  </si>
  <si>
    <t>ส่วนได้เสีย</t>
  </si>
  <si>
    <t>ที่ไม่มีอำนาจควบคุม</t>
  </si>
  <si>
    <t>องค์ประกอบอื่นของส่วนของผู้ถือหุ้น</t>
  </si>
  <si>
    <t>อสังหาริมทรัพย์เพื่อการลงทุน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</si>
  <si>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</si>
  <si>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</si>
  <si>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</si>
  <si>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</si>
  <si>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</si>
  <si>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</si>
  <si>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</si>
  <si>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</si>
  <si>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</si>
  <si>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ส่วนเกินมูลค่าหุ้น</t>
  </si>
  <si>
    <t>สำหรับงวดสามเดือนสิ้นสุด</t>
  </si>
  <si>
    <t>ตัดจำหน่ายภาษีเงินได้หัก ณ ที่จ่าย</t>
  </si>
  <si>
    <t>การจ่ายโดยใช้หุ้นเป็นเกณฑ์</t>
  </si>
  <si>
    <t>ใบสำคัญ</t>
  </si>
  <si>
    <t>แสดงสิทธิ</t>
  </si>
  <si>
    <t>รวมส่วนของบริษัทใหญ่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</si>
  <si>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</si>
  <si>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</si>
  <si>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องค์ประกอบอื่น</t>
  </si>
  <si>
    <t>ของส่วนของผู้ถือหุ้น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</si>
  <si>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</si>
  <si>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</si>
  <si>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</si>
  <si>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</si>
  <si>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</si>
  <si>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 xml:space="preserve"> </t>
  </si>
  <si>
    <t xml:space="preserve">    ส่วนเกินมูลค่าหุ้นสามัญ</t>
  </si>
  <si>
    <t>ขาดทุนจากอัตราแลกเปลี่ยนสุทธิ</t>
  </si>
  <si>
    <t>ประมาณการหนี้สินไม่หมุนเวียน</t>
  </si>
  <si>
    <t xml:space="preserve">   สำหรับผลประโยชน์พนักงาน</t>
  </si>
  <si>
    <t>เงินกู้ยืมระยะยาวจากสถาบันการเงิน</t>
  </si>
  <si>
    <t>ใบสำคัญแสดงสิทธิที่จะซื้อหุ้นซึ่งไม่ได้ใช้สิทธิ</t>
  </si>
  <si>
    <t>ข้อมูลงบกระแสเงินสดเปิดเผยเพิ่มเติม</t>
  </si>
  <si>
    <t>ต้นทุนในการจัดจำหน่าย</t>
  </si>
  <si>
    <t>ที่จะซื้อหุ้น</t>
  </si>
  <si>
    <t>ผู้ถือหุ้นของ</t>
  </si>
  <si>
    <t>บริษัทใหญ่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</si>
  <si>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</si>
  <si>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</si>
  <si>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</si>
  <si>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</si>
  <si>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</t>
  </si>
  <si>
    <t>ลูกหนี้อื่น</t>
  </si>
  <si>
    <t xml:space="preserve">   ระยะสั้นจากสถาบันการเงิน</t>
  </si>
  <si>
    <t>เจ้าหนี้อื่น</t>
  </si>
  <si>
    <t xml:space="preserve">หนี้สินและส่วนของผู้ถือหุ้น  </t>
  </si>
  <si>
    <t>ดอกเบี้ยจ่าย</t>
  </si>
  <si>
    <t>ซึ่งไม่ได้ใช้สิทธิ</t>
  </si>
  <si>
    <t>วันที่ 30 มิถุนายน</t>
  </si>
  <si>
    <t>สำหรับงวดหกเดือนสิ้นสุด</t>
  </si>
  <si>
    <t>ยังไม่ได้จัดสรร</t>
  </si>
  <si>
    <t xml:space="preserve">    เงินปันผลให้ผู้ถือหุ้นของบริษัท</t>
  </si>
  <si>
    <t xml:space="preserve">   เงินปันผลให้ผู้ถือหุ้นของบริษัท</t>
  </si>
  <si>
    <t xml:space="preserve">   กำไร</t>
  </si>
  <si>
    <t>หนี้สูญและหนี้สงสัยจะสูญ</t>
  </si>
  <si>
    <t>กำไรจากการจำหน่ายอสังหาริมทรัพย์เพื่อการลงทุน</t>
  </si>
  <si>
    <t>ประมาณการหนี้สินต้นทุนการรื้อถอนสินทรัพย์</t>
  </si>
  <si>
    <t>เงินสดรับจากการขายอสังหาริมทรัพย์เพื่อการลงทุน</t>
  </si>
  <si>
    <t>เงินปันผลรับ</t>
  </si>
  <si>
    <t>เงินฝากประจำวางไว้เป็นหลักประกันเพิ่มขึ้น</t>
  </si>
  <si>
    <t>เงินสดรับจากหุ้นทุนออกให้ตามสิทธิ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</si>
  <si>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</si>
  <si>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</si>
  <si>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(ไม่ได้ตรวจสอบ)</t>
  </si>
  <si>
    <t xml:space="preserve"> งบการเงินเฉพาะกิจการ</t>
  </si>
  <si>
    <t>เงินสดรับจากเงินกู้ยืม</t>
  </si>
  <si>
    <t>ผลประโยชน์พนักงานจ่าย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</si>
  <si>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</si>
  <si>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</si>
  <si>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</si>
  <si>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</si>
  <si>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เงินเบิกเกินบัญชีธนาคารและเงินกู้ยืม </t>
  </si>
  <si>
    <t>หนี้สินที่เกิดจากสัญญา</t>
  </si>
  <si>
    <t>30 มิถุนายน</t>
  </si>
  <si>
    <t>งบการเงิน</t>
  </si>
  <si>
    <t>กำไร (ขาดทุน) สำหรับงวด</t>
  </si>
  <si>
    <t>เงินสดและรายการเทียบเท่าเงินสด ณ 1 มกราคม</t>
  </si>
  <si>
    <t>กระแสเงินสดสุทธิใช้ไปในกิจกรรมลงทุน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</si>
  <si>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</si>
  <si>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</si>
  <si>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</si>
  <si>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</si>
  <si>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</si>
  <si>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</si>
  <si>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ขาดทุนจากการปรับมูลค่าสินค้า (กลับรายการ)</t>
  </si>
  <si>
    <t>เจ้าหนี้หมุนเวียนอื่น - ซื้ออาคารและอุปกรณ์เพิ่มขึ้น (ลดลง)</t>
  </si>
  <si>
    <t>รวมกำไร (ขาดทุน) เบ็ดเสร็จสำหรับงวด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</si>
  <si>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</si>
  <si>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</si>
  <si>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</si>
  <si>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</si>
  <si>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</si>
  <si>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</si>
  <si>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</si>
  <si>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</si>
  <si>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</si>
  <si>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 xml:space="preserve">    กำไร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</si>
  <si>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</si>
  <si>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</si>
  <si>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</si>
  <si>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</si>
  <si>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30 มิถุนายน</t>
  </si>
  <si>
    <t>ลูกหนี้การค้าที่ครบกำหนดชำระเกินกว่าหนึ่งปี</t>
  </si>
  <si>
    <t>สินทรัพย์สิทธิการใช้</t>
  </si>
  <si>
    <t>หนี้สินที่เกิดจากสัญญา - หมุนเวียน</t>
  </si>
  <si>
    <r>
      <t xml:space="preserve">   ภายในหนึ่งปี</t>
    </r>
    <r>
      <rPr>
        <i/>
        <sz val="15"/>
        <color theme="1"/>
        <rFont val="Angsana New"/>
        <family val="1"/>
      </rPr>
      <t xml:space="preserve"> </t>
    </r>
  </si>
  <si>
    <t>หนี้สินที่เกิดจากสัญญา - ไม่หมุนเวียน</t>
  </si>
  <si>
    <t xml:space="preserve">   (หุ้นสามัญจำนวน 492,040,074 หุ้น มูลค่า 1 บาทต่อหุ้น)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</si>
  <si>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</si>
  <si>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</si>
  <si>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</si>
  <si>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2, 3</t>
  </si>
  <si>
    <t>4, 5</t>
  </si>
  <si>
    <t>2, 5</t>
  </si>
  <si>
    <t>รายการที่อาจถูกจัดประเภทใหม่</t>
  </si>
  <si>
    <t xml:space="preserve">   ไว้ในกำไรหรือขาดทุนในภายหลัง</t>
  </si>
  <si>
    <t>สำรองการแปลงค่า</t>
  </si>
  <si>
    <t xml:space="preserve">    กำไรขาดทุนเบ็ดเสร็จอื่น</t>
  </si>
  <si>
    <t xml:space="preserve">ค่าใช้จ่าย (รายได้) ภาษีเงินได้ </t>
  </si>
  <si>
    <t>(กำไร) ขาดทุนจากอัตราแลกเปลี่ยนที่ยังไม่เกิดขึ้น</t>
  </si>
  <si>
    <t>เงินสดจ่ายชำระหนี้สินตามสัญญาเช่า</t>
  </si>
  <si>
    <t>เงินสดจ่ายเพื่อซื้อเงินลงทุนในบริษัทย่อย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</si>
  <si>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</si>
  <si>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</si>
  <si>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หนี้สินตามสัญญาเช่าเพิ่มขึ้น</t>
  </si>
  <si>
    <t>สินทรัพย์ภาษีเงินได้ของงวดปัจจุบัน</t>
  </si>
  <si>
    <t>กำไรสำหรับงวด</t>
  </si>
  <si>
    <t>กำไรเบ็ดเสร็จรวมสำหรับงวด</t>
  </si>
  <si>
    <t>การแบ่งปันกำไรเบ็ดเสร็จรวม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</si>
  <si>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</si>
  <si>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</si>
  <si>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จากสถาบันการเงินเพิ่มขึ้น (ลดลง)</t>
  </si>
  <si>
    <t>ผลต่างของอัตราแลกเปลี่ยนจากการแปลงค่างบการเงิน</t>
  </si>
  <si>
    <t>ปรับรายการที่กระทบกำไรเป็นเงินสดรับ (จ่าย)</t>
  </si>
  <si>
    <t>ที่ดิน อาคารและอุปกรณ์/ สินทรัพย์สิทธิการใช้ที่เพิ่มขึ้นในระหว่างงวด</t>
  </si>
  <si>
    <t>ที่ดิน อาคารและอุปกรณ์/ สินทรัพย์สิทธิการใช้ที่ซื้อมา</t>
  </si>
  <si>
    <t xml:space="preserve">   โดยการจ่ายชำระเป็นเงินสด</t>
  </si>
  <si>
    <t>ผลขาดทุนจากการด้อยค่าที่รับรู้ในกำไรหรือขาดทุน</t>
  </si>
  <si>
    <t>กำไรจากการจำหน่ายอาคารและอุปกรณ์</t>
  </si>
  <si>
    <t>สินทรัพย์ไม่มีตัวตน</t>
  </si>
  <si>
    <t>ลูกหนี้อื่น - ขายอุปกรณ์เพิ่มขึ้น (ลดลง)</t>
  </si>
  <si>
    <t>รายการที่ไม่ใช่เงินสด</t>
  </si>
  <si>
    <t>รายละเอียดที่ดิน อาคารและอุปกรณ์/ สินทรัพย์สิทธิการใช้</t>
  </si>
  <si>
    <t xml:space="preserve">   ที่ซื้อมาในระหว่างงวดมีดังนี้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</si>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</sst>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</numFmts>
  <fonts count="20" x14ac:knownFonts="1"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7" fillId="0" borderId="0"/>
    <xf numFmtId="0" fontId="8" fillId="0" borderId="0"/>
  </cellStyleXfs>
  <cellXfs count="222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justify"/>
    </xf>
    <xf numFmtId="0" fontId="6" fillId="0" borderId="0" xfId="0" applyFont="1" applyBorder="1" applyAlignment="1"/>
    <xf numFmtId="0" fontId="5" fillId="0" borderId="0" xfId="0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165" fontId="3" fillId="0" borderId="1" xfId="0" applyNumberFormat="1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41" fontId="5" fillId="0" borderId="0" xfId="0" applyNumberFormat="1" applyFont="1" applyFill="1" applyBorder="1" applyAlignment="1"/>
    <xf numFmtId="165" fontId="5" fillId="0" borderId="0" xfId="0" applyNumberFormat="1" applyFont="1" applyBorder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Border="1" applyAlignment="1"/>
    <xf numFmtId="0" fontId="0" fillId="0" borderId="0" xfId="0" applyFont="1" applyBorder="1" applyAlignment="1"/>
    <xf numFmtId="167" fontId="5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165" fontId="4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Fill="1" applyBorder="1"/>
    <xf numFmtId="165" fontId="5" fillId="0" borderId="0" xfId="0" applyNumberFormat="1" applyFont="1" applyFill="1" applyAlignment="1"/>
    <xf numFmtId="165" fontId="3" fillId="0" borderId="3" xfId="0" applyNumberFormat="1" applyFont="1" applyFill="1" applyBorder="1" applyAlignment="1"/>
    <xf numFmtId="165" fontId="5" fillId="0" borderId="2" xfId="0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/>
    <xf numFmtId="0" fontId="3" fillId="0" borderId="0" xfId="0" applyFont="1" applyBorder="1" applyAlignment="1">
      <alignment horizontal="justify"/>
    </xf>
    <xf numFmtId="43" fontId="5" fillId="0" borderId="0" xfId="1" applyFont="1" applyFill="1" applyBorder="1" applyAlignment="1">
      <alignment horizontal="center"/>
    </xf>
    <xf numFmtId="167" fontId="5" fillId="0" borderId="2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/>
    <xf numFmtId="0" fontId="12" fillId="0" borderId="0" xfId="0" applyFont="1" applyBorder="1" applyAlignment="1">
      <alignment horizontal="center"/>
    </xf>
    <xf numFmtId="0" fontId="0" fillId="0" borderId="0" xfId="0" applyFont="1" applyAlignment="1"/>
    <xf numFmtId="0" fontId="0" fillId="0" borderId="0" xfId="0" applyFont="1" applyFill="1" applyAlignme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/>
    <xf numFmtId="165" fontId="3" fillId="0" borderId="0" xfId="0" applyNumberFormat="1" applyFont="1" applyFill="1" applyBorder="1" applyAlignment="1">
      <alignment horizontal="center"/>
    </xf>
    <xf numFmtId="0" fontId="4" fillId="0" borderId="0" xfId="0" applyFont="1" applyAlignment="1"/>
    <xf numFmtId="43" fontId="5" fillId="0" borderId="0" xfId="4" applyFont="1" applyFill="1" applyBorder="1" applyAlignment="1">
      <alignment horizontal="center"/>
    </xf>
    <xf numFmtId="167" fontId="5" fillId="0" borderId="0" xfId="4" applyNumberFormat="1" applyFont="1" applyFill="1" applyBorder="1" applyAlignment="1">
      <alignment horizontal="center"/>
    </xf>
    <xf numFmtId="41" fontId="5" fillId="0" borderId="0" xfId="4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7" fontId="5" fillId="0" borderId="2" xfId="4" applyNumberFormat="1" applyFont="1" applyFill="1" applyBorder="1" applyAlignment="1">
      <alignment horizontal="center"/>
    </xf>
    <xf numFmtId="43" fontId="5" fillId="0" borderId="2" xfId="4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166" fontId="3" fillId="0" borderId="3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7" fontId="5" fillId="0" borderId="0" xfId="4" applyNumberFormat="1" applyFont="1" applyFill="1" applyBorder="1" applyAlignment="1"/>
    <xf numFmtId="167" fontId="5" fillId="0" borderId="0" xfId="1" applyNumberFormat="1" applyFont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/>
    </xf>
    <xf numFmtId="167" fontId="3" fillId="0" borderId="0" xfId="4" applyNumberFormat="1" applyFont="1" applyFill="1" applyBorder="1" applyAlignment="1">
      <alignment horizontal="center"/>
    </xf>
    <xf numFmtId="0" fontId="6" fillId="0" borderId="0" xfId="0" applyFont="1" applyAlignment="1"/>
    <xf numFmtId="167" fontId="3" fillId="0" borderId="1" xfId="4" applyNumberFormat="1" applyFont="1" applyFill="1" applyBorder="1" applyAlignment="1">
      <alignment horizontal="center" vertical="top"/>
    </xf>
    <xf numFmtId="167" fontId="3" fillId="0" borderId="2" xfId="4" applyNumberFormat="1" applyFont="1" applyFill="1" applyBorder="1" applyAlignment="1">
      <alignment horizontal="center" vertical="top"/>
    </xf>
    <xf numFmtId="43" fontId="5" fillId="0" borderId="0" xfId="4" applyFont="1" applyFill="1" applyAlignment="1"/>
    <xf numFmtId="43" fontId="4" fillId="0" borderId="0" xfId="4" applyFont="1" applyFill="1" applyAlignment="1"/>
    <xf numFmtId="43" fontId="3" fillId="0" borderId="0" xfId="4" applyFont="1" applyFill="1" applyBorder="1" applyAlignment="1">
      <alignment horizontal="center"/>
    </xf>
    <xf numFmtId="43" fontId="5" fillId="0" borderId="0" xfId="4" applyFont="1" applyFill="1" applyBorder="1"/>
    <xf numFmtId="165" fontId="3" fillId="0" borderId="0" xfId="0" applyNumberFormat="1" applyFont="1" applyFill="1" applyAlignment="1"/>
    <xf numFmtId="167" fontId="5" fillId="0" borderId="0" xfId="4" applyNumberFormat="1" applyFont="1" applyAlignment="1">
      <alignment horizontal="center"/>
    </xf>
    <xf numFmtId="167" fontId="5" fillId="0" borderId="0" xfId="4" applyNumberFormat="1" applyFont="1" applyBorder="1" applyAlignment="1"/>
    <xf numFmtId="167" fontId="5" fillId="0" borderId="0" xfId="4" applyNumberFormat="1" applyFont="1" applyBorder="1" applyAlignment="1">
      <alignment horizontal="center"/>
    </xf>
    <xf numFmtId="167" fontId="5" fillId="0" borderId="0" xfId="4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167" fontId="3" fillId="0" borderId="1" xfId="4" applyNumberFormat="1" applyFont="1" applyFill="1" applyBorder="1" applyAlignment="1"/>
    <xf numFmtId="0" fontId="3" fillId="0" borderId="0" xfId="0" applyFont="1" applyFill="1" applyAlignment="1"/>
    <xf numFmtId="165" fontId="3" fillId="0" borderId="0" xfId="0" applyNumberFormat="1" applyFont="1" applyFill="1" applyBorder="1"/>
    <xf numFmtId="167" fontId="3" fillId="0" borderId="5" xfId="4" applyNumberFormat="1" applyFont="1" applyFill="1" applyBorder="1" applyAlignment="1"/>
    <xf numFmtId="0" fontId="6" fillId="0" borderId="0" xfId="0" applyFont="1" applyFill="1" applyAlignment="1"/>
    <xf numFmtId="167" fontId="5" fillId="0" borderId="0" xfId="4" applyNumberFormat="1" applyFont="1" applyAlignment="1"/>
    <xf numFmtId="167" fontId="5" fillId="0" borderId="0" xfId="4" applyNumberFormat="1" applyFont="1" applyBorder="1"/>
    <xf numFmtId="43" fontId="5" fillId="0" borderId="0" xfId="1" applyFont="1" applyFill="1" applyBorder="1" applyAlignment="1"/>
    <xf numFmtId="167" fontId="5" fillId="0" borderId="0" xfId="1" applyNumberFormat="1" applyFont="1"/>
    <xf numFmtId="41" fontId="5" fillId="0" borderId="0" xfId="4" applyNumberFormat="1" applyFont="1" applyFill="1" applyBorder="1" applyAlignment="1">
      <alignment horizontal="right"/>
    </xf>
    <xf numFmtId="0" fontId="0" fillId="0" borderId="0" xfId="0" applyFill="1"/>
    <xf numFmtId="167" fontId="5" fillId="0" borderId="0" xfId="4" applyNumberFormat="1" applyFont="1" applyFill="1" applyBorder="1" applyAlignment="1">
      <alignment horizontal="right"/>
    </xf>
    <xf numFmtId="43" fontId="5" fillId="0" borderId="0" xfId="4" applyFont="1" applyFill="1" applyBorder="1" applyAlignment="1">
      <alignment horizontal="right"/>
    </xf>
    <xf numFmtId="167" fontId="5" fillId="0" borderId="0" xfId="1" quotePrefix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7" fontId="5" fillId="0" borderId="0" xfId="1" applyNumberFormat="1" applyFont="1" applyFill="1"/>
    <xf numFmtId="167" fontId="5" fillId="0" borderId="2" xfId="1" applyNumberFormat="1" applyFont="1" applyBorder="1"/>
    <xf numFmtId="0" fontId="3" fillId="0" borderId="0" xfId="0" applyFont="1"/>
    <xf numFmtId="167" fontId="5" fillId="0" borderId="0" xfId="1" applyNumberFormat="1" applyFont="1" applyBorder="1"/>
    <xf numFmtId="43" fontId="5" fillId="0" borderId="0" xfId="1" applyFont="1" applyFill="1" applyBorder="1" applyAlignment="1">
      <alignment horizontal="left" indent="5"/>
    </xf>
    <xf numFmtId="167" fontId="3" fillId="0" borderId="0" xfId="1" applyNumberFormat="1" applyFont="1" applyFill="1" applyBorder="1"/>
    <xf numFmtId="167" fontId="3" fillId="0" borderId="1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7" fontId="5" fillId="0" borderId="0" xfId="1" applyNumberFormat="1" applyFont="1" applyFill="1" applyBorder="1"/>
    <xf numFmtId="167" fontId="3" fillId="0" borderId="0" xfId="1" applyNumberFormat="1" applyFont="1" applyFill="1" applyBorder="1" applyAlignment="1">
      <alignment horizontal="right"/>
    </xf>
    <xf numFmtId="167" fontId="3" fillId="0" borderId="4" xfId="1" applyNumberFormat="1" applyFont="1" applyFill="1" applyBorder="1" applyAlignment="1">
      <alignment horizontal="right"/>
    </xf>
    <xf numFmtId="0" fontId="5" fillId="0" borderId="0" xfId="0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2" xfId="1" applyNumberFormat="1" applyFont="1" applyFill="1" applyBorder="1"/>
    <xf numFmtId="165" fontId="3" fillId="0" borderId="0" xfId="0" applyNumberFormat="1" applyFont="1" applyBorder="1" applyAlignment="1"/>
    <xf numFmtId="41" fontId="7" fillId="0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43" fontId="5" fillId="0" borderId="0" xfId="0" applyNumberFormat="1" applyFont="1" applyBorder="1" applyAlignment="1"/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justify"/>
    </xf>
    <xf numFmtId="0" fontId="19" fillId="0" borderId="0" xfId="0" applyFont="1"/>
    <xf numFmtId="165" fontId="18" fillId="0" borderId="0" xfId="0" applyNumberFormat="1" applyFont="1" applyAlignment="1">
      <alignment horizontal="right"/>
    </xf>
    <xf numFmtId="0" fontId="18" fillId="0" borderId="0" xfId="0" applyFont="1"/>
    <xf numFmtId="168" fontId="18" fillId="0" borderId="0" xfId="0" applyNumberFormat="1" applyFont="1" applyAlignment="1">
      <alignment horizontal="right"/>
    </xf>
    <xf numFmtId="168" fontId="18" fillId="0" borderId="0" xfId="1" applyNumberFormat="1" applyFont="1" applyBorder="1" applyAlignment="1">
      <alignment horizontal="right"/>
    </xf>
    <xf numFmtId="168" fontId="16" fillId="0" borderId="1" xfId="0" applyNumberFormat="1" applyFont="1" applyBorder="1" applyAlignment="1">
      <alignment horizontal="right"/>
    </xf>
    <xf numFmtId="165" fontId="16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168" fontId="18" fillId="0" borderId="0" xfId="1" applyNumberFormat="1" applyFont="1" applyFill="1" applyBorder="1" applyAlignment="1">
      <alignment horizontal="center"/>
    </xf>
    <xf numFmtId="43" fontId="18" fillId="0" borderId="0" xfId="1" applyFont="1" applyBorder="1" applyAlignment="1">
      <alignment horizontal="right"/>
    </xf>
    <xf numFmtId="168" fontId="16" fillId="0" borderId="3" xfId="0" applyNumberFormat="1" applyFont="1" applyBorder="1" applyAlignment="1">
      <alignment horizontal="right"/>
    </xf>
    <xf numFmtId="41" fontId="18" fillId="0" borderId="0" xfId="0" applyNumberFormat="1" applyFont="1" applyAlignment="1">
      <alignment horizontal="right"/>
    </xf>
    <xf numFmtId="167" fontId="18" fillId="0" borderId="0" xfId="1" applyNumberFormat="1" applyFont="1" applyBorder="1" applyAlignment="1"/>
    <xf numFmtId="41" fontId="16" fillId="0" borderId="1" xfId="0" applyNumberFormat="1" applyFont="1" applyBorder="1" applyAlignment="1">
      <alignment horizontal="right"/>
    </xf>
    <xf numFmtId="165" fontId="16" fillId="0" borderId="1" xfId="0" applyNumberFormat="1" applyFont="1" applyBorder="1" applyAlignment="1">
      <alignment horizontal="right"/>
    </xf>
    <xf numFmtId="41" fontId="18" fillId="0" borderId="0" xfId="1" applyNumberFormat="1" applyFont="1" applyFill="1" applyBorder="1" applyAlignment="1">
      <alignment horizontal="right"/>
    </xf>
    <xf numFmtId="41" fontId="16" fillId="0" borderId="2" xfId="0" applyNumberFormat="1" applyFont="1" applyBorder="1" applyAlignment="1">
      <alignment horizontal="right"/>
    </xf>
    <xf numFmtId="165" fontId="16" fillId="0" borderId="2" xfId="0" applyNumberFormat="1" applyFont="1" applyBorder="1" applyAlignment="1">
      <alignment horizontal="right"/>
    </xf>
    <xf numFmtId="0" fontId="17" fillId="0" borderId="0" xfId="0" applyFont="1"/>
    <xf numFmtId="165" fontId="18" fillId="0" borderId="3" xfId="0" applyNumberFormat="1" applyFont="1" applyBorder="1" applyAlignment="1">
      <alignment horizontal="right"/>
    </xf>
    <xf numFmtId="165" fontId="18" fillId="0" borderId="0" xfId="0" applyNumberFormat="1" applyFont="1"/>
    <xf numFmtId="41" fontId="18" fillId="0" borderId="0" xfId="0" applyNumberFormat="1" applyFont="1"/>
    <xf numFmtId="167" fontId="18" fillId="0" borderId="0" xfId="1" applyNumberFormat="1" applyFont="1" applyFill="1" applyBorder="1" applyAlignment="1"/>
    <xf numFmtId="167" fontId="18" fillId="0" borderId="2" xfId="1" applyNumberFormat="1" applyFont="1" applyFill="1" applyBorder="1" applyAlignment="1"/>
    <xf numFmtId="168" fontId="18" fillId="0" borderId="2" xfId="0" applyNumberFormat="1" applyFont="1" applyBorder="1" applyAlignment="1">
      <alignment horizontal="right"/>
    </xf>
    <xf numFmtId="165" fontId="16" fillId="0" borderId="0" xfId="0" applyNumberFormat="1" applyFont="1"/>
    <xf numFmtId="41" fontId="16" fillId="0" borderId="0" xfId="0" applyNumberFormat="1" applyFont="1"/>
    <xf numFmtId="165" fontId="18" fillId="0" borderId="2" xfId="0" applyNumberFormat="1" applyFont="1" applyBorder="1"/>
    <xf numFmtId="43" fontId="18" fillId="0" borderId="0" xfId="1" applyFont="1" applyFill="1" applyBorder="1" applyAlignment="1">
      <alignment horizontal="right"/>
    </xf>
    <xf numFmtId="165" fontId="16" fillId="0" borderId="3" xfId="0" applyNumberFormat="1" applyFont="1" applyBorder="1" applyAlignment="1">
      <alignment horizontal="right"/>
    </xf>
    <xf numFmtId="41" fontId="16" fillId="0" borderId="3" xfId="0" applyNumberFormat="1" applyFont="1" applyBorder="1" applyAlignment="1">
      <alignment horizontal="right"/>
    </xf>
    <xf numFmtId="168" fontId="18" fillId="0" borderId="0" xfId="0" applyNumberFormat="1" applyFont="1"/>
    <xf numFmtId="0" fontId="16" fillId="0" borderId="0" xfId="0" applyFont="1" applyAlignment="1"/>
    <xf numFmtId="0" fontId="18" fillId="0" borderId="0" xfId="0" applyFont="1" applyAlignment="1"/>
    <xf numFmtId="0" fontId="17" fillId="0" borderId="0" xfId="0" applyFont="1" applyAlignment="1">
      <alignment horizontal="center"/>
    </xf>
    <xf numFmtId="43" fontId="18" fillId="0" borderId="0" xfId="1" applyFont="1"/>
    <xf numFmtId="165" fontId="3" fillId="0" borderId="0" xfId="0" applyNumberFormat="1" applyFont="1"/>
    <xf numFmtId="0" fontId="1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7" fontId="18" fillId="0" borderId="0" xfId="1" applyNumberFormat="1" applyFont="1"/>
    <xf numFmtId="41" fontId="5" fillId="0" borderId="0" xfId="0" applyNumberFormat="1" applyFont="1" applyBorder="1" applyAlignment="1"/>
    <xf numFmtId="167" fontId="5" fillId="0" borderId="0" xfId="0" applyNumberFormat="1" applyFont="1" applyFill="1" applyBorder="1" applyAlignment="1"/>
    <xf numFmtId="167" fontId="5" fillId="0" borderId="0" xfId="0" applyNumberFormat="1" applyFont="1" applyBorder="1" applyAlignment="1"/>
    <xf numFmtId="165" fontId="5" fillId="0" borderId="0" xfId="0" applyNumberFormat="1" applyFont="1" applyFill="1" applyBorder="1" applyAlignment="1">
      <alignment horizontal="center"/>
    </xf>
    <xf numFmtId="167" fontId="16" fillId="0" borderId="0" xfId="1" applyNumberFormat="1" applyFont="1"/>
    <xf numFmtId="167" fontId="18" fillId="0" borderId="0" xfId="1" applyNumberFormat="1" applyFont="1" applyAlignment="1">
      <alignment horizontal="right"/>
    </xf>
    <xf numFmtId="167" fontId="16" fillId="0" borderId="1" xfId="1" applyNumberFormat="1" applyFont="1" applyBorder="1" applyAlignment="1">
      <alignment horizontal="right"/>
    </xf>
    <xf numFmtId="43" fontId="18" fillId="0" borderId="0" xfId="1" applyFont="1" applyAlignment="1">
      <alignment horizontal="right"/>
    </xf>
    <xf numFmtId="167" fontId="16" fillId="0" borderId="3" xfId="1" applyNumberFormat="1" applyFont="1" applyBorder="1" applyAlignment="1">
      <alignment horizontal="right"/>
    </xf>
    <xf numFmtId="165" fontId="5" fillId="0" borderId="0" xfId="0" applyNumberFormat="1" applyFont="1"/>
    <xf numFmtId="167" fontId="5" fillId="0" borderId="0" xfId="0" applyNumberFormat="1" applyFont="1" applyAlignment="1"/>
    <xf numFmtId="167" fontId="18" fillId="0" borderId="0" xfId="0" applyNumberFormat="1" applyFont="1"/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17" fillId="0" borderId="0" xfId="0" applyFont="1" applyAlignment="1">
      <alignment horizontal="center"/>
    </xf>
    <xf numFmtId="0" fontId="3" fillId="0" borderId="0" xfId="0" applyFont="1" applyFill="1"/>
    <xf numFmtId="165" fontId="0" fillId="0" borderId="0" xfId="0" applyNumberFormat="1"/>
    <xf numFmtId="167" fontId="0" fillId="0" borderId="0" xfId="1" applyNumberFormat="1" applyFont="1" applyFill="1"/>
    <xf numFmtId="167" fontId="0" fillId="0" borderId="0" xfId="1" applyNumberFormat="1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</cellXfs>
  <cellStyles count="15">
    <cellStyle name="Comma" xfId="1" builtinId="3"/>
    <cellStyle name="Comma 143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Normal" xfId="0" builtinId="0"/>
    <cellStyle name="Normal 129" xfId="8" xr:uid="{00000000-0005-0000-0000-000008000000}"/>
    <cellStyle name="Normal 130" xfId="9" xr:uid="{00000000-0005-0000-0000-000009000000}"/>
    <cellStyle name="Normal 131" xfId="10" xr:uid="{00000000-0005-0000-0000-00000A000000}"/>
    <cellStyle name="Normal 132" xfId="11" xr:uid="{00000000-0005-0000-0000-00000B000000}"/>
    <cellStyle name="Normal 2" xfId="12" xr:uid="{00000000-0005-0000-0000-00000C000000}"/>
    <cellStyle name="Normal 3" xfId="13" xr:uid="{00000000-0005-0000-0000-00000D000000}"/>
    <cellStyle name="Normal 4" xfId="14" xr:uid="{00000000-0005-0000-0000-00000E000000}"/>
  </cellStyles>
  <dxfs count="0"/>
  <tableStyles count="0" defaultTableStyle="TableStyleMedium9" defaultPivotStyle="PivotStyleLight16"/>
  <colors>
    <mruColors>
      <color rgb="FF99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AAE99-7CC6-400C-B166-8E0666ECFBDA}">
  <sheetPr>
    <tabColor rgb="FF99FFCC"/>
  </sheetPr>
  <dimension ref="A1:K94"/>
  <sheetViews>
    <sheetView showGridLines="0" view="pageBreakPreview" topLeftCell="A64" zoomScale="70" zoomScaleNormal="100" zoomScaleSheetLayoutView="70" workbookViewId="0">
      <selection activeCell="C45" sqref="C45"/>
    </sheetView>
  </sheetViews>
  <sheetFormatPr defaultColWidth="9.1796875" defaultRowHeight="21.5" x14ac:dyDescent="0.65"/>
  <cols>
    <col min="1" max="1" width="2.81640625" style="156" customWidth="1"/>
    <col min="2" max="2" width="36.81640625" style="156" customWidth="1"/>
    <col min="3" max="3" width="7.81640625" style="172" customWidth="1"/>
    <col min="4" max="4" width="1" style="156" customWidth="1"/>
    <col min="5" max="5" width="13" style="156" customWidth="1"/>
    <col min="6" max="6" width="1" style="156" customWidth="1"/>
    <col min="7" max="7" width="10.36328125" style="156" customWidth="1"/>
    <col min="8" max="8" width="1" style="156" customWidth="1"/>
    <col min="9" max="9" width="13" style="156" customWidth="1"/>
    <col min="10" max="10" width="1" style="156" customWidth="1"/>
    <col min="11" max="11" width="11" style="156" customWidth="1"/>
    <col min="12" max="16384" width="9.1796875" style="156"/>
  </cols>
  <sheetData>
    <row r="1" spans="1:11" s="149" customFormat="1" ht="22" customHeight="1" x14ac:dyDescent="0.7">
      <c r="A1" s="147" t="s">
        <v>34</v>
      </c>
      <c r="B1" s="147"/>
      <c r="C1" s="148"/>
    </row>
    <row r="2" spans="1:11" s="149" customFormat="1" ht="22" customHeight="1" x14ac:dyDescent="0.7">
      <c r="A2" s="147" t="s">
        <v>61</v>
      </c>
      <c r="B2" s="147"/>
      <c r="C2" s="148"/>
    </row>
    <row r="3" spans="1:11" ht="22" customHeight="1" x14ac:dyDescent="0.7">
      <c r="A3" s="150"/>
      <c r="B3" s="150"/>
    </row>
    <row r="4" spans="1:11" ht="22" customHeight="1" x14ac:dyDescent="0.7">
      <c r="A4" s="150"/>
      <c r="B4" s="150"/>
      <c r="C4" s="151"/>
      <c r="D4" s="152"/>
      <c r="E4" s="213" t="s">
        <v>5</v>
      </c>
      <c r="F4" s="213"/>
      <c r="G4" s="213"/>
      <c r="H4" s="213"/>
      <c r="I4" s="213" t="s">
        <v>47</v>
      </c>
      <c r="J4" s="213"/>
      <c r="K4" s="213"/>
    </row>
    <row r="5" spans="1:11" s="187" customFormat="1" ht="22" customHeight="1" x14ac:dyDescent="0.7">
      <c r="A5" s="186"/>
      <c r="B5" s="186"/>
      <c r="C5" s="151"/>
      <c r="D5" s="152"/>
      <c r="E5" s="42" t="s">
        <v>141</v>
      </c>
      <c r="F5" s="42"/>
      <c r="G5" s="42" t="s">
        <v>44</v>
      </c>
      <c r="H5" s="35"/>
      <c r="I5" s="42" t="s">
        <v>141</v>
      </c>
      <c r="J5" s="42"/>
      <c r="K5" s="42" t="s">
        <v>44</v>
      </c>
    </row>
    <row r="6" spans="1:11" ht="22" customHeight="1" x14ac:dyDescent="0.7">
      <c r="A6" s="150" t="s">
        <v>4</v>
      </c>
      <c r="B6" s="150"/>
      <c r="C6" s="151" t="s">
        <v>3</v>
      </c>
      <c r="D6" s="152"/>
      <c r="E6" s="42">
        <v>2564</v>
      </c>
      <c r="F6" s="42"/>
      <c r="G6" s="42">
        <v>2563</v>
      </c>
      <c r="H6" s="42"/>
      <c r="I6" s="42">
        <v>2564</v>
      </c>
      <c r="J6" s="42"/>
      <c r="K6" s="42">
        <v>2563</v>
      </c>
    </row>
    <row r="7" spans="1:11" ht="22" customHeight="1" x14ac:dyDescent="0.7">
      <c r="A7" s="150"/>
      <c r="B7" s="150"/>
      <c r="C7" s="151"/>
      <c r="D7" s="152"/>
      <c r="E7" s="42" t="s">
        <v>131</v>
      </c>
      <c r="F7" s="63"/>
      <c r="G7" s="63"/>
      <c r="H7" s="42"/>
      <c r="I7" s="42" t="s">
        <v>131</v>
      </c>
      <c r="J7" s="42"/>
      <c r="K7" s="42"/>
    </row>
    <row r="8" spans="1:11" ht="22" customHeight="1" x14ac:dyDescent="0.65">
      <c r="A8" s="153"/>
      <c r="B8" s="153"/>
      <c r="C8" s="151"/>
      <c r="D8" s="152"/>
      <c r="E8" s="214" t="s">
        <v>43</v>
      </c>
      <c r="F8" s="214"/>
      <c r="G8" s="214"/>
      <c r="H8" s="214"/>
      <c r="I8" s="214"/>
      <c r="J8" s="214"/>
      <c r="K8" s="214"/>
    </row>
    <row r="9" spans="1:11" ht="22" customHeight="1" x14ac:dyDescent="0.7">
      <c r="A9" s="154" t="s">
        <v>6</v>
      </c>
      <c r="B9" s="154"/>
      <c r="C9" s="151"/>
      <c r="D9" s="152"/>
      <c r="E9" s="155"/>
      <c r="F9" s="155"/>
      <c r="G9" s="155"/>
      <c r="H9" s="155"/>
      <c r="I9" s="155"/>
      <c r="J9" s="155"/>
      <c r="K9" s="155"/>
    </row>
    <row r="10" spans="1:11" ht="22" customHeight="1" x14ac:dyDescent="0.65">
      <c r="A10" s="156" t="s">
        <v>7</v>
      </c>
      <c r="C10" s="151"/>
      <c r="D10" s="152"/>
      <c r="E10" s="157">
        <v>49004</v>
      </c>
      <c r="F10" s="155"/>
      <c r="G10" s="157">
        <v>90588</v>
      </c>
      <c r="H10" s="155"/>
      <c r="I10" s="157">
        <v>19092</v>
      </c>
      <c r="J10" s="155"/>
      <c r="K10" s="157">
        <v>58706</v>
      </c>
    </row>
    <row r="11" spans="1:11" ht="22" customHeight="1" x14ac:dyDescent="0.65">
      <c r="A11" s="156" t="s">
        <v>8</v>
      </c>
      <c r="C11" s="151" t="s">
        <v>179</v>
      </c>
      <c r="D11" s="152"/>
      <c r="E11" s="157">
        <v>792779</v>
      </c>
      <c r="F11" s="155"/>
      <c r="G11" s="157">
        <v>727788</v>
      </c>
      <c r="H11" s="155"/>
      <c r="I11" s="157">
        <v>653046</v>
      </c>
      <c r="J11" s="155"/>
      <c r="K11" s="157">
        <v>645930</v>
      </c>
    </row>
    <row r="12" spans="1:11" ht="22" customHeight="1" x14ac:dyDescent="0.65">
      <c r="A12" s="156" t="s">
        <v>110</v>
      </c>
      <c r="C12" s="151">
        <v>2</v>
      </c>
      <c r="D12" s="152"/>
      <c r="E12" s="157">
        <v>107905</v>
      </c>
      <c r="F12" s="155"/>
      <c r="G12" s="157">
        <v>77705</v>
      </c>
      <c r="H12" s="155"/>
      <c r="I12" s="157">
        <v>50461</v>
      </c>
      <c r="J12" s="155"/>
      <c r="K12" s="157">
        <v>45680</v>
      </c>
    </row>
    <row r="13" spans="1:11" ht="22" customHeight="1" x14ac:dyDescent="0.65">
      <c r="A13" s="156" t="s">
        <v>45</v>
      </c>
      <c r="C13" s="151"/>
      <c r="D13" s="152"/>
      <c r="E13" s="157">
        <v>1040566</v>
      </c>
      <c r="F13" s="155"/>
      <c r="G13" s="157">
        <v>797919</v>
      </c>
      <c r="H13" s="155"/>
      <c r="I13" s="158">
        <v>715298</v>
      </c>
      <c r="J13" s="155"/>
      <c r="K13" s="158">
        <v>589318</v>
      </c>
    </row>
    <row r="14" spans="1:11" ht="22" customHeight="1" x14ac:dyDescent="0.65">
      <c r="A14" s="156" t="s">
        <v>193</v>
      </c>
      <c r="C14" s="191"/>
      <c r="D14" s="152"/>
      <c r="E14" s="157">
        <v>1954</v>
      </c>
      <c r="F14" s="155"/>
      <c r="G14" s="157">
        <v>0</v>
      </c>
      <c r="H14" s="155"/>
      <c r="I14" s="157">
        <v>1954</v>
      </c>
      <c r="J14" s="155"/>
      <c r="K14" s="157">
        <v>0</v>
      </c>
    </row>
    <row r="15" spans="1:11" ht="22" customHeight="1" x14ac:dyDescent="0.7">
      <c r="A15" s="150" t="s">
        <v>10</v>
      </c>
      <c r="B15" s="150"/>
      <c r="C15" s="151"/>
      <c r="D15" s="152"/>
      <c r="E15" s="159">
        <f>SUM(E10:E14)</f>
        <v>1992208</v>
      </c>
      <c r="F15" s="160"/>
      <c r="G15" s="159">
        <f>SUM(G10:G14)</f>
        <v>1694000</v>
      </c>
      <c r="H15" s="160"/>
      <c r="I15" s="159">
        <f>SUM(I10:I14)</f>
        <v>1439851</v>
      </c>
      <c r="J15" s="160"/>
      <c r="K15" s="159">
        <f>SUM(K10:K14)</f>
        <v>1339634</v>
      </c>
    </row>
    <row r="16" spans="1:11" ht="18.5" customHeight="1" x14ac:dyDescent="0.7">
      <c r="A16" s="150"/>
      <c r="B16" s="150"/>
      <c r="C16" s="151"/>
      <c r="D16" s="152"/>
      <c r="E16" s="157"/>
      <c r="F16" s="155"/>
      <c r="G16" s="157"/>
      <c r="H16" s="155"/>
      <c r="I16" s="157"/>
      <c r="J16" s="155"/>
      <c r="K16" s="157"/>
    </row>
    <row r="17" spans="1:11" ht="22" customHeight="1" x14ac:dyDescent="0.7">
      <c r="A17" s="154" t="s">
        <v>11</v>
      </c>
      <c r="B17" s="154"/>
      <c r="C17" s="151"/>
      <c r="D17" s="152"/>
      <c r="E17" s="157"/>
      <c r="F17" s="155"/>
      <c r="G17" s="157"/>
      <c r="H17" s="155"/>
      <c r="I17" s="157"/>
      <c r="J17" s="155"/>
      <c r="K17" s="157"/>
    </row>
    <row r="18" spans="1:11" ht="22" customHeight="1" x14ac:dyDescent="0.65">
      <c r="A18" s="156" t="s">
        <v>170</v>
      </c>
      <c r="C18" s="151">
        <v>3</v>
      </c>
      <c r="D18" s="152"/>
      <c r="E18" s="157">
        <v>7635</v>
      </c>
      <c r="F18" s="155"/>
      <c r="G18" s="157">
        <v>13300</v>
      </c>
      <c r="H18" s="155"/>
      <c r="I18" s="157">
        <v>7635</v>
      </c>
      <c r="J18" s="155"/>
      <c r="K18" s="157">
        <v>13300</v>
      </c>
    </row>
    <row r="19" spans="1:11" ht="22" customHeight="1" x14ac:dyDescent="0.65">
      <c r="A19" s="161" t="s">
        <v>90</v>
      </c>
      <c r="B19" s="161"/>
      <c r="C19" s="151"/>
      <c r="D19" s="152"/>
      <c r="E19" s="162">
        <v>0</v>
      </c>
      <c r="F19" s="163"/>
      <c r="G19" s="162">
        <v>0</v>
      </c>
      <c r="H19" s="155"/>
      <c r="I19" s="157">
        <v>273524</v>
      </c>
      <c r="J19" s="155"/>
      <c r="K19" s="157">
        <v>273524</v>
      </c>
    </row>
    <row r="20" spans="1:11" ht="22" customHeight="1" x14ac:dyDescent="0.65">
      <c r="A20" s="156" t="s">
        <v>91</v>
      </c>
      <c r="C20" s="151"/>
      <c r="D20" s="152"/>
      <c r="E20" s="157"/>
      <c r="F20" s="155"/>
      <c r="G20" s="157"/>
      <c r="H20" s="155"/>
      <c r="I20" s="185"/>
      <c r="J20" s="155"/>
      <c r="K20" s="185"/>
    </row>
    <row r="21" spans="1:11" ht="22" customHeight="1" x14ac:dyDescent="0.65">
      <c r="A21" s="156" t="s">
        <v>92</v>
      </c>
      <c r="C21" s="151">
        <v>5</v>
      </c>
      <c r="D21" s="152"/>
      <c r="E21" s="157">
        <v>13045</v>
      </c>
      <c r="F21" s="155"/>
      <c r="G21" s="157">
        <v>13045</v>
      </c>
      <c r="H21" s="155"/>
      <c r="I21" s="157">
        <v>10545</v>
      </c>
      <c r="J21" s="155"/>
      <c r="K21" s="157">
        <v>10545</v>
      </c>
    </row>
    <row r="22" spans="1:11" ht="22" customHeight="1" x14ac:dyDescent="0.65">
      <c r="A22" s="156" t="s">
        <v>67</v>
      </c>
      <c r="C22" s="151">
        <v>5</v>
      </c>
      <c r="D22" s="152"/>
      <c r="E22" s="157">
        <v>4048</v>
      </c>
      <c r="F22" s="155"/>
      <c r="G22" s="157">
        <v>1784</v>
      </c>
      <c r="H22" s="155"/>
      <c r="I22" s="157">
        <v>177334</v>
      </c>
      <c r="J22" s="155"/>
      <c r="K22" s="157">
        <v>158735</v>
      </c>
    </row>
    <row r="23" spans="1:11" ht="22" customHeight="1" x14ac:dyDescent="0.65">
      <c r="A23" s="156" t="s">
        <v>46</v>
      </c>
      <c r="C23" s="151" t="s">
        <v>180</v>
      </c>
      <c r="D23" s="152"/>
      <c r="E23" s="157">
        <v>917661</v>
      </c>
      <c r="F23" s="155"/>
      <c r="G23" s="157">
        <v>917109</v>
      </c>
      <c r="H23" s="155"/>
      <c r="I23" s="157">
        <v>483524</v>
      </c>
      <c r="J23" s="155"/>
      <c r="K23" s="157">
        <v>490979</v>
      </c>
    </row>
    <row r="24" spans="1:11" ht="22" customHeight="1" x14ac:dyDescent="0.65">
      <c r="A24" s="156" t="s">
        <v>171</v>
      </c>
      <c r="C24" s="151">
        <v>4</v>
      </c>
      <c r="D24" s="152"/>
      <c r="E24" s="157">
        <v>83765</v>
      </c>
      <c r="F24" s="155"/>
      <c r="G24" s="157">
        <v>85571</v>
      </c>
      <c r="H24" s="155"/>
      <c r="I24" s="157">
        <v>79113</v>
      </c>
      <c r="J24" s="155"/>
      <c r="K24" s="157">
        <v>83703</v>
      </c>
    </row>
    <row r="25" spans="1:11" ht="22" customHeight="1" x14ac:dyDescent="0.65">
      <c r="A25" s="156" t="s">
        <v>207</v>
      </c>
      <c r="C25" s="208"/>
      <c r="D25" s="152"/>
      <c r="E25" s="157">
        <v>25787</v>
      </c>
      <c r="F25" s="155"/>
      <c r="G25" s="157">
        <v>2545</v>
      </c>
      <c r="H25" s="155"/>
      <c r="I25" s="157">
        <v>16713</v>
      </c>
      <c r="J25" s="155"/>
      <c r="K25" s="157">
        <v>510</v>
      </c>
    </row>
    <row r="26" spans="1:11" ht="22" customHeight="1" x14ac:dyDescent="0.65">
      <c r="A26" s="156" t="s">
        <v>73</v>
      </c>
      <c r="C26" s="151"/>
      <c r="D26" s="152"/>
      <c r="E26" s="157">
        <v>39670</v>
      </c>
      <c r="F26" s="155"/>
      <c r="G26" s="157">
        <v>37827</v>
      </c>
      <c r="H26" s="155"/>
      <c r="I26" s="157">
        <v>36401</v>
      </c>
      <c r="J26" s="155"/>
      <c r="K26" s="157">
        <v>34424</v>
      </c>
    </row>
    <row r="27" spans="1:11" ht="22" customHeight="1" x14ac:dyDescent="0.65">
      <c r="A27" s="156" t="s">
        <v>12</v>
      </c>
      <c r="C27" s="151"/>
      <c r="D27" s="152"/>
      <c r="E27" s="157">
        <v>15858</v>
      </c>
      <c r="F27" s="155"/>
      <c r="G27" s="157">
        <v>16692</v>
      </c>
      <c r="H27" s="155"/>
      <c r="I27" s="157">
        <v>12502</v>
      </c>
      <c r="J27" s="155"/>
      <c r="K27" s="157">
        <v>14938</v>
      </c>
    </row>
    <row r="28" spans="1:11" ht="22" customHeight="1" x14ac:dyDescent="0.7">
      <c r="A28" s="150" t="s">
        <v>13</v>
      </c>
      <c r="B28" s="150"/>
      <c r="C28" s="151"/>
      <c r="D28" s="152"/>
      <c r="E28" s="159">
        <f>SUM(E18:E27)</f>
        <v>1107469</v>
      </c>
      <c r="F28" s="160"/>
      <c r="G28" s="159">
        <f>SUM(G18:G27)</f>
        <v>1087873</v>
      </c>
      <c r="H28" s="160"/>
      <c r="I28" s="159">
        <f>SUM(I18:I27)</f>
        <v>1097291</v>
      </c>
      <c r="J28" s="160"/>
      <c r="K28" s="159">
        <f>SUM(K18:K27)</f>
        <v>1080658</v>
      </c>
    </row>
    <row r="29" spans="1:11" ht="18.5" customHeight="1" x14ac:dyDescent="0.7">
      <c r="A29" s="150"/>
      <c r="B29" s="150"/>
      <c r="C29" s="151"/>
      <c r="D29" s="152"/>
      <c r="E29" s="157"/>
      <c r="F29" s="155"/>
      <c r="G29" s="157"/>
      <c r="H29" s="155"/>
      <c r="I29" s="157"/>
      <c r="J29" s="155"/>
      <c r="K29" s="157"/>
    </row>
    <row r="30" spans="1:11" ht="22.5" customHeight="1" thickBot="1" x14ac:dyDescent="0.75">
      <c r="A30" s="150" t="s">
        <v>14</v>
      </c>
      <c r="B30" s="150"/>
      <c r="C30" s="151"/>
      <c r="D30" s="152"/>
      <c r="E30" s="164">
        <f>E15+E28</f>
        <v>3099677</v>
      </c>
      <c r="F30" s="160"/>
      <c r="G30" s="164">
        <f>G15+G28</f>
        <v>2781873</v>
      </c>
      <c r="H30" s="160"/>
      <c r="I30" s="164">
        <f>I15+I28</f>
        <v>2537142</v>
      </c>
      <c r="J30" s="160"/>
      <c r="K30" s="164">
        <f>K15+K28</f>
        <v>2420292</v>
      </c>
    </row>
    <row r="31" spans="1:11" ht="22.5" customHeight="1" thickTop="1" x14ac:dyDescent="0.7">
      <c r="A31" s="150"/>
      <c r="B31" s="150"/>
      <c r="C31" s="151"/>
      <c r="D31" s="152"/>
      <c r="E31" s="160"/>
      <c r="F31" s="160"/>
      <c r="G31" s="160"/>
      <c r="H31" s="160"/>
      <c r="I31" s="160"/>
      <c r="J31" s="160"/>
      <c r="K31" s="160"/>
    </row>
    <row r="32" spans="1:11" s="149" customFormat="1" ht="22" customHeight="1" x14ac:dyDescent="0.7">
      <c r="A32" s="147" t="s">
        <v>34</v>
      </c>
      <c r="B32" s="147"/>
      <c r="C32" s="148"/>
    </row>
    <row r="33" spans="1:11" s="149" customFormat="1" ht="22" customHeight="1" x14ac:dyDescent="0.7">
      <c r="A33" s="147" t="s">
        <v>61</v>
      </c>
      <c r="B33" s="147"/>
      <c r="C33" s="148"/>
    </row>
    <row r="34" spans="1:11" ht="22" customHeight="1" x14ac:dyDescent="0.7">
      <c r="A34" s="150"/>
      <c r="B34" s="150"/>
    </row>
    <row r="35" spans="1:11" ht="22" customHeight="1" x14ac:dyDescent="0.7">
      <c r="A35" s="150"/>
      <c r="B35" s="150"/>
      <c r="C35" s="151"/>
      <c r="D35" s="152"/>
      <c r="E35" s="213" t="s">
        <v>5</v>
      </c>
      <c r="F35" s="213"/>
      <c r="G35" s="213"/>
      <c r="H35" s="213"/>
      <c r="I35" s="213" t="s">
        <v>47</v>
      </c>
      <c r="J35" s="213"/>
      <c r="K35" s="213"/>
    </row>
    <row r="36" spans="1:11" ht="22" customHeight="1" x14ac:dyDescent="0.7">
      <c r="A36" s="150"/>
      <c r="B36" s="150"/>
      <c r="C36" s="151"/>
      <c r="D36" s="152"/>
      <c r="E36" s="42" t="s">
        <v>141</v>
      </c>
      <c r="F36" s="42"/>
      <c r="G36" s="42" t="s">
        <v>44</v>
      </c>
      <c r="H36" s="63"/>
      <c r="I36" s="42" t="s">
        <v>141</v>
      </c>
      <c r="J36" s="42"/>
      <c r="K36" s="42" t="s">
        <v>44</v>
      </c>
    </row>
    <row r="37" spans="1:11" ht="24.5" customHeight="1" x14ac:dyDescent="0.7">
      <c r="A37" s="150" t="s">
        <v>68</v>
      </c>
      <c r="B37" s="150"/>
      <c r="C37" s="151" t="s">
        <v>3</v>
      </c>
      <c r="D37" s="152"/>
      <c r="E37" s="42">
        <v>2564</v>
      </c>
      <c r="F37" s="42"/>
      <c r="G37" s="42">
        <v>2563</v>
      </c>
      <c r="H37" s="42"/>
      <c r="I37" s="42">
        <v>2564</v>
      </c>
      <c r="J37" s="42"/>
      <c r="K37" s="42">
        <v>2563</v>
      </c>
    </row>
    <row r="38" spans="1:11" ht="22" customHeight="1" x14ac:dyDescent="0.7">
      <c r="A38" s="150"/>
      <c r="B38" s="150"/>
      <c r="C38" s="151"/>
      <c r="D38" s="152"/>
      <c r="E38" s="42" t="s">
        <v>131</v>
      </c>
      <c r="F38" s="42"/>
      <c r="G38" s="42"/>
      <c r="H38" s="42"/>
      <c r="I38" s="42" t="s">
        <v>131</v>
      </c>
      <c r="J38" s="42"/>
      <c r="K38" s="42"/>
    </row>
    <row r="39" spans="1:11" ht="22" customHeight="1" x14ac:dyDescent="0.65">
      <c r="A39" s="153"/>
      <c r="B39" s="153"/>
      <c r="C39" s="151"/>
      <c r="D39" s="152"/>
      <c r="E39" s="214" t="s">
        <v>43</v>
      </c>
      <c r="F39" s="214"/>
      <c r="G39" s="214"/>
      <c r="H39" s="214"/>
      <c r="I39" s="214"/>
      <c r="J39" s="214"/>
      <c r="K39" s="214"/>
    </row>
    <row r="40" spans="1:11" ht="22" customHeight="1" x14ac:dyDescent="0.7">
      <c r="A40" s="154" t="s">
        <v>15</v>
      </c>
      <c r="B40" s="154"/>
      <c r="C40" s="151"/>
      <c r="D40" s="152"/>
      <c r="E40" s="152"/>
      <c r="F40" s="152"/>
      <c r="G40" s="152"/>
      <c r="H40" s="152"/>
      <c r="I40" s="152"/>
      <c r="J40" s="152"/>
      <c r="K40" s="152"/>
    </row>
    <row r="41" spans="1:11" ht="22" customHeight="1" x14ac:dyDescent="0.65">
      <c r="A41" s="156" t="s">
        <v>139</v>
      </c>
      <c r="C41" s="151"/>
      <c r="D41" s="152"/>
      <c r="E41" s="155"/>
      <c r="F41" s="155"/>
      <c r="G41" s="155"/>
      <c r="H41" s="155"/>
      <c r="I41" s="155"/>
      <c r="J41" s="155"/>
      <c r="K41" s="155"/>
    </row>
    <row r="42" spans="1:11" ht="22" customHeight="1" x14ac:dyDescent="0.65">
      <c r="A42" s="156" t="s">
        <v>111</v>
      </c>
      <c r="C42" s="151">
        <v>5</v>
      </c>
      <c r="D42" s="152"/>
      <c r="E42" s="165">
        <v>1106016</v>
      </c>
      <c r="F42" s="155"/>
      <c r="G42" s="165">
        <v>937556</v>
      </c>
      <c r="H42" s="155"/>
      <c r="I42" s="155">
        <v>899961</v>
      </c>
      <c r="J42" s="155"/>
      <c r="K42" s="155">
        <v>793308</v>
      </c>
    </row>
    <row r="43" spans="1:11" ht="22" customHeight="1" x14ac:dyDescent="0.65">
      <c r="A43" s="156" t="s">
        <v>17</v>
      </c>
      <c r="C43" s="151">
        <v>2</v>
      </c>
      <c r="D43" s="152"/>
      <c r="E43" s="165">
        <v>497375</v>
      </c>
      <c r="F43" s="155"/>
      <c r="G43" s="165">
        <v>292591</v>
      </c>
      <c r="H43" s="155"/>
      <c r="I43" s="155">
        <v>308518</v>
      </c>
      <c r="J43" s="155"/>
      <c r="K43" s="155">
        <v>248462</v>
      </c>
    </row>
    <row r="44" spans="1:11" ht="22" customHeight="1" x14ac:dyDescent="0.65">
      <c r="A44" s="156" t="s">
        <v>172</v>
      </c>
      <c r="C44" s="151"/>
      <c r="D44" s="152"/>
      <c r="E44" s="165">
        <v>3680</v>
      </c>
      <c r="F44" s="155"/>
      <c r="G44" s="165">
        <v>3035</v>
      </c>
      <c r="H44" s="155"/>
      <c r="I44" s="155">
        <v>3680</v>
      </c>
      <c r="J44" s="155"/>
      <c r="K44" s="155">
        <v>3035</v>
      </c>
    </row>
    <row r="45" spans="1:11" ht="22" customHeight="1" x14ac:dyDescent="0.65">
      <c r="A45" s="156" t="s">
        <v>112</v>
      </c>
      <c r="C45" s="151">
        <v>2</v>
      </c>
      <c r="D45" s="152"/>
      <c r="E45" s="165">
        <v>112671</v>
      </c>
      <c r="F45" s="155"/>
      <c r="G45" s="165">
        <v>137478</v>
      </c>
      <c r="H45" s="155"/>
      <c r="I45" s="155">
        <v>87666</v>
      </c>
      <c r="J45" s="155"/>
      <c r="K45" s="155">
        <v>103179</v>
      </c>
    </row>
    <row r="46" spans="1:11" ht="22" customHeight="1" x14ac:dyDescent="0.65">
      <c r="A46" s="156" t="s">
        <v>98</v>
      </c>
      <c r="C46" s="151"/>
      <c r="D46" s="152"/>
      <c r="E46" s="165"/>
      <c r="F46" s="155"/>
      <c r="G46" s="165"/>
      <c r="H46" s="155"/>
      <c r="I46" s="155"/>
      <c r="J46" s="155"/>
      <c r="K46" s="155"/>
    </row>
    <row r="47" spans="1:11" ht="22" customHeight="1" x14ac:dyDescent="0.65">
      <c r="A47" s="156" t="s">
        <v>55</v>
      </c>
      <c r="C47" s="151">
        <v>5</v>
      </c>
      <c r="D47" s="152"/>
      <c r="E47" s="165">
        <v>785</v>
      </c>
      <c r="F47" s="155"/>
      <c r="G47" s="165">
        <v>1189</v>
      </c>
      <c r="H47" s="155"/>
      <c r="I47" s="157">
        <v>0</v>
      </c>
      <c r="J47" s="155"/>
      <c r="K47" s="157">
        <v>0</v>
      </c>
    </row>
    <row r="48" spans="1:11" ht="22" customHeight="1" x14ac:dyDescent="0.65">
      <c r="A48" s="156" t="s">
        <v>158</v>
      </c>
      <c r="C48" s="151"/>
      <c r="D48" s="152"/>
      <c r="F48" s="155"/>
      <c r="H48" s="155"/>
      <c r="I48" s="155"/>
      <c r="J48" s="155"/>
      <c r="K48" s="155"/>
    </row>
    <row r="49" spans="1:11" ht="22" customHeight="1" x14ac:dyDescent="0.65">
      <c r="A49" s="156" t="s">
        <v>173</v>
      </c>
      <c r="C49" s="151" t="s">
        <v>181</v>
      </c>
      <c r="D49" s="152"/>
      <c r="E49" s="165">
        <v>43192</v>
      </c>
      <c r="F49" s="155"/>
      <c r="G49" s="165">
        <v>42200</v>
      </c>
      <c r="H49" s="155"/>
      <c r="I49" s="155">
        <v>41673</v>
      </c>
      <c r="J49" s="155"/>
      <c r="K49" s="155">
        <v>41524</v>
      </c>
    </row>
    <row r="50" spans="1:11" ht="22" customHeight="1" x14ac:dyDescent="0.65">
      <c r="A50" s="156" t="s">
        <v>159</v>
      </c>
      <c r="C50" s="151"/>
      <c r="D50" s="152"/>
      <c r="E50" s="166">
        <v>1092</v>
      </c>
      <c r="F50" s="155"/>
      <c r="G50" s="166">
        <v>6937</v>
      </c>
      <c r="H50" s="155"/>
      <c r="I50" s="201">
        <v>0</v>
      </c>
      <c r="J50" s="155"/>
      <c r="K50" s="155">
        <v>5117</v>
      </c>
    </row>
    <row r="51" spans="1:11" ht="22" customHeight="1" x14ac:dyDescent="0.7">
      <c r="A51" s="150" t="s">
        <v>18</v>
      </c>
      <c r="B51" s="150"/>
      <c r="C51" s="151"/>
      <c r="D51" s="152"/>
      <c r="E51" s="167">
        <f>SUM(E42:E50)</f>
        <v>1764811</v>
      </c>
      <c r="F51" s="160"/>
      <c r="G51" s="167">
        <f>SUM(G42:G50)</f>
        <v>1420986</v>
      </c>
      <c r="H51" s="160"/>
      <c r="I51" s="168">
        <f>SUM(I42:I50)</f>
        <v>1341498</v>
      </c>
      <c r="J51" s="160"/>
      <c r="K51" s="168">
        <f>SUM(K42:K50)</f>
        <v>1194625</v>
      </c>
    </row>
    <row r="52" spans="1:11" ht="22.5" customHeight="1" x14ac:dyDescent="0.7">
      <c r="A52" s="150"/>
      <c r="B52" s="150"/>
      <c r="C52" s="151"/>
      <c r="D52" s="152"/>
      <c r="E52" s="165"/>
      <c r="F52" s="155"/>
      <c r="G52" s="165"/>
      <c r="H52" s="155"/>
      <c r="I52" s="155"/>
      <c r="J52" s="155"/>
      <c r="K52" s="155"/>
    </row>
    <row r="53" spans="1:11" ht="22" customHeight="1" x14ac:dyDescent="0.7">
      <c r="A53" s="154" t="s">
        <v>19</v>
      </c>
      <c r="B53" s="154"/>
      <c r="C53" s="151"/>
      <c r="D53" s="152"/>
      <c r="E53" s="165"/>
      <c r="F53" s="155"/>
      <c r="G53" s="165"/>
      <c r="H53" s="155"/>
      <c r="I53" s="155"/>
      <c r="J53" s="155"/>
      <c r="K53" s="155"/>
    </row>
    <row r="54" spans="1:11" ht="22" customHeight="1" x14ac:dyDescent="0.65">
      <c r="A54" s="156" t="s">
        <v>98</v>
      </c>
      <c r="C54" s="151">
        <v>5</v>
      </c>
      <c r="D54" s="152"/>
      <c r="E54" s="169">
        <v>7143</v>
      </c>
      <c r="F54" s="155"/>
      <c r="G54" s="169">
        <v>7495</v>
      </c>
      <c r="H54" s="155"/>
      <c r="I54" s="162">
        <v>0</v>
      </c>
      <c r="J54" s="155"/>
      <c r="K54" s="162">
        <v>0</v>
      </c>
    </row>
    <row r="55" spans="1:11" ht="22" customHeight="1" x14ac:dyDescent="0.65">
      <c r="A55" s="156" t="s">
        <v>160</v>
      </c>
      <c r="C55" s="188" t="s">
        <v>181</v>
      </c>
      <c r="D55" s="152"/>
      <c r="E55" s="169">
        <v>42855</v>
      </c>
      <c r="F55" s="155"/>
      <c r="G55" s="169">
        <v>40656</v>
      </c>
      <c r="H55" s="155"/>
      <c r="I55" s="162">
        <v>40992</v>
      </c>
      <c r="J55" s="155"/>
      <c r="K55" s="162">
        <v>40594</v>
      </c>
    </row>
    <row r="56" spans="1:11" ht="22" customHeight="1" x14ac:dyDescent="0.65">
      <c r="A56" s="156" t="s">
        <v>174</v>
      </c>
      <c r="C56" s="151"/>
      <c r="D56" s="152"/>
      <c r="E56" s="169">
        <v>10295</v>
      </c>
      <c r="F56" s="155"/>
      <c r="G56" s="169">
        <v>9466</v>
      </c>
      <c r="H56" s="155"/>
      <c r="I56" s="155">
        <v>10295</v>
      </c>
      <c r="J56" s="155"/>
      <c r="K56" s="155">
        <v>9466</v>
      </c>
    </row>
    <row r="57" spans="1:11" ht="22" customHeight="1" x14ac:dyDescent="0.65">
      <c r="A57" s="156" t="s">
        <v>96</v>
      </c>
      <c r="E57" s="175"/>
      <c r="G57" s="175"/>
      <c r="I57" s="174"/>
      <c r="K57" s="174"/>
    </row>
    <row r="58" spans="1:11" ht="22" customHeight="1" x14ac:dyDescent="0.65">
      <c r="A58" s="156" t="s">
        <v>97</v>
      </c>
      <c r="C58" s="151"/>
      <c r="D58" s="152"/>
      <c r="E58" s="169">
        <v>134753</v>
      </c>
      <c r="F58" s="155"/>
      <c r="G58" s="169">
        <v>129905</v>
      </c>
      <c r="H58" s="155"/>
      <c r="I58" s="155">
        <v>78365</v>
      </c>
      <c r="J58" s="155"/>
      <c r="K58" s="155">
        <v>74832</v>
      </c>
    </row>
    <row r="59" spans="1:11" ht="22" customHeight="1" x14ac:dyDescent="0.65">
      <c r="A59" s="156" t="s">
        <v>124</v>
      </c>
      <c r="C59" s="156"/>
      <c r="E59" s="175">
        <v>3661</v>
      </c>
      <c r="F59" s="155"/>
      <c r="G59" s="175">
        <v>3661</v>
      </c>
      <c r="H59" s="155"/>
      <c r="I59" s="174">
        <v>3661</v>
      </c>
      <c r="J59" s="155"/>
      <c r="K59" s="174">
        <v>3661</v>
      </c>
    </row>
    <row r="60" spans="1:11" ht="22" customHeight="1" x14ac:dyDescent="0.7">
      <c r="A60" s="150" t="s">
        <v>20</v>
      </c>
      <c r="B60" s="150"/>
      <c r="C60" s="151"/>
      <c r="D60" s="152"/>
      <c r="E60" s="167">
        <f>SUM(E54:E59)</f>
        <v>198707</v>
      </c>
      <c r="F60" s="160"/>
      <c r="G60" s="167">
        <f>SUM(G54:G59)</f>
        <v>191183</v>
      </c>
      <c r="H60" s="160"/>
      <c r="I60" s="168">
        <f>SUM(I54:I59)</f>
        <v>133313</v>
      </c>
      <c r="J60" s="160"/>
      <c r="K60" s="168">
        <f>SUM(K54:K59)</f>
        <v>128553</v>
      </c>
    </row>
    <row r="61" spans="1:11" ht="22.5" customHeight="1" x14ac:dyDescent="0.65">
      <c r="C61" s="151"/>
      <c r="D61" s="152"/>
      <c r="E61" s="165"/>
      <c r="F61" s="155"/>
      <c r="G61" s="165"/>
      <c r="H61" s="155"/>
      <c r="I61" s="155"/>
      <c r="J61" s="155"/>
      <c r="K61" s="155"/>
    </row>
    <row r="62" spans="1:11" ht="22.5" customHeight="1" x14ac:dyDescent="0.7">
      <c r="A62" s="150" t="s">
        <v>21</v>
      </c>
      <c r="B62" s="150"/>
      <c r="C62" s="151"/>
      <c r="D62" s="152"/>
      <c r="E62" s="170">
        <f>E51+E60</f>
        <v>1963518</v>
      </c>
      <c r="F62" s="160"/>
      <c r="G62" s="170">
        <f>G51+G60</f>
        <v>1612169</v>
      </c>
      <c r="H62" s="160"/>
      <c r="I62" s="171">
        <f>I51+I60</f>
        <v>1474811</v>
      </c>
      <c r="J62" s="160"/>
      <c r="K62" s="171">
        <f>K51+K60</f>
        <v>1323178</v>
      </c>
    </row>
    <row r="63" spans="1:11" ht="22.5" customHeight="1" x14ac:dyDescent="0.7">
      <c r="A63" s="150"/>
      <c r="B63" s="150"/>
      <c r="C63" s="151"/>
      <c r="D63" s="152"/>
      <c r="E63" s="160"/>
      <c r="F63" s="160"/>
      <c r="G63" s="160"/>
      <c r="H63" s="160"/>
      <c r="I63" s="160"/>
      <c r="J63" s="160"/>
      <c r="K63" s="160"/>
    </row>
    <row r="64" spans="1:11" s="149" customFormat="1" ht="22.5" customHeight="1" x14ac:dyDescent="0.7">
      <c r="A64" s="147" t="s">
        <v>34</v>
      </c>
      <c r="B64" s="147"/>
      <c r="C64" s="148"/>
    </row>
    <row r="65" spans="1:11" s="149" customFormat="1" ht="22.5" customHeight="1" x14ac:dyDescent="0.7">
      <c r="A65" s="147" t="s">
        <v>61</v>
      </c>
      <c r="B65" s="147"/>
      <c r="C65" s="148"/>
    </row>
    <row r="66" spans="1:11" ht="22.5" customHeight="1" x14ac:dyDescent="0.7">
      <c r="A66" s="150"/>
      <c r="B66" s="150"/>
    </row>
    <row r="67" spans="1:11" ht="22.5" customHeight="1" x14ac:dyDescent="0.7">
      <c r="A67" s="150"/>
      <c r="B67" s="150"/>
      <c r="C67" s="151"/>
      <c r="D67" s="152"/>
      <c r="E67" s="213" t="s">
        <v>5</v>
      </c>
      <c r="F67" s="213"/>
      <c r="G67" s="213"/>
      <c r="H67" s="213"/>
      <c r="I67" s="213" t="s">
        <v>47</v>
      </c>
      <c r="J67" s="213"/>
      <c r="K67" s="213"/>
    </row>
    <row r="68" spans="1:11" ht="22.5" customHeight="1" x14ac:dyDescent="0.7">
      <c r="A68" s="150"/>
      <c r="B68" s="150"/>
      <c r="C68" s="151"/>
      <c r="D68" s="152"/>
      <c r="E68" s="42" t="s">
        <v>141</v>
      </c>
      <c r="F68" s="42"/>
      <c r="G68" s="42" t="s">
        <v>44</v>
      </c>
      <c r="H68" s="63"/>
      <c r="I68" s="42" t="s">
        <v>141</v>
      </c>
      <c r="J68" s="42"/>
      <c r="K68" s="42" t="s">
        <v>44</v>
      </c>
    </row>
    <row r="69" spans="1:11" ht="22" x14ac:dyDescent="0.7">
      <c r="A69" s="150" t="s">
        <v>113</v>
      </c>
      <c r="B69" s="150"/>
      <c r="C69" s="151"/>
      <c r="D69" s="152"/>
      <c r="E69" s="42">
        <v>2564</v>
      </c>
      <c r="F69" s="42"/>
      <c r="G69" s="42">
        <v>2563</v>
      </c>
      <c r="H69" s="42"/>
      <c r="I69" s="42">
        <v>2564</v>
      </c>
      <c r="J69" s="42"/>
      <c r="K69" s="42">
        <v>2563</v>
      </c>
    </row>
    <row r="70" spans="1:11" ht="22" x14ac:dyDescent="0.7">
      <c r="A70" s="150"/>
      <c r="B70" s="150"/>
      <c r="C70" s="151"/>
      <c r="D70" s="152"/>
      <c r="E70" s="42" t="s">
        <v>131</v>
      </c>
      <c r="F70" s="42"/>
      <c r="G70" s="42"/>
      <c r="H70" s="42"/>
      <c r="I70" s="42" t="s">
        <v>131</v>
      </c>
      <c r="J70" s="42"/>
      <c r="K70" s="42"/>
    </row>
    <row r="71" spans="1:11" ht="22" customHeight="1" x14ac:dyDescent="0.65">
      <c r="C71" s="156"/>
      <c r="E71" s="214" t="s">
        <v>43</v>
      </c>
      <c r="F71" s="214"/>
      <c r="G71" s="214"/>
      <c r="H71" s="214"/>
      <c r="I71" s="214"/>
      <c r="J71" s="214"/>
      <c r="K71" s="214"/>
    </row>
    <row r="72" spans="1:11" ht="22" customHeight="1" x14ac:dyDescent="0.7">
      <c r="A72" s="154" t="s">
        <v>69</v>
      </c>
      <c r="B72" s="154"/>
      <c r="C72" s="151"/>
      <c r="D72" s="152"/>
      <c r="E72" s="152"/>
      <c r="F72" s="152"/>
      <c r="G72" s="152"/>
      <c r="H72" s="152"/>
      <c r="I72" s="152"/>
      <c r="J72" s="152"/>
      <c r="K72" s="152"/>
    </row>
    <row r="73" spans="1:11" ht="22" customHeight="1" x14ac:dyDescent="0.65">
      <c r="A73" s="156" t="s">
        <v>38</v>
      </c>
      <c r="C73" s="151"/>
      <c r="D73" s="152"/>
      <c r="E73" s="152"/>
      <c r="F73" s="152"/>
      <c r="G73" s="152"/>
      <c r="H73" s="152"/>
      <c r="I73" s="152"/>
      <c r="J73" s="152"/>
      <c r="K73" s="152"/>
    </row>
    <row r="74" spans="1:11" ht="22" customHeight="1" x14ac:dyDescent="0.65">
      <c r="A74" s="156" t="s">
        <v>39</v>
      </c>
      <c r="C74" s="151" t="s">
        <v>93</v>
      </c>
      <c r="D74" s="152"/>
    </row>
    <row r="75" spans="1:11" ht="22" customHeight="1" thickBot="1" x14ac:dyDescent="0.7">
      <c r="A75" s="172" t="s">
        <v>175</v>
      </c>
      <c r="B75" s="172"/>
      <c r="C75" s="151"/>
      <c r="D75" s="152"/>
      <c r="E75" s="173">
        <v>492040</v>
      </c>
      <c r="F75" s="155"/>
      <c r="G75" s="173">
        <v>492040</v>
      </c>
      <c r="H75" s="155"/>
      <c r="I75" s="173">
        <v>492040</v>
      </c>
      <c r="J75" s="155"/>
      <c r="K75" s="173">
        <v>492040</v>
      </c>
    </row>
    <row r="76" spans="1:11" ht="22" customHeight="1" thickTop="1" x14ac:dyDescent="0.65">
      <c r="A76" s="156" t="s">
        <v>40</v>
      </c>
      <c r="C76" s="151" t="s">
        <v>93</v>
      </c>
      <c r="D76" s="152"/>
    </row>
    <row r="77" spans="1:11" ht="22" customHeight="1" x14ac:dyDescent="0.65">
      <c r="A77" s="172" t="s">
        <v>175</v>
      </c>
      <c r="B77" s="172"/>
      <c r="C77" s="151"/>
      <c r="D77" s="152"/>
      <c r="E77" s="155">
        <v>492040</v>
      </c>
      <c r="F77" s="155"/>
      <c r="G77" s="155">
        <v>492040</v>
      </c>
      <c r="H77" s="155"/>
      <c r="I77" s="155">
        <v>492040</v>
      </c>
      <c r="J77" s="155"/>
      <c r="K77" s="155">
        <v>492040</v>
      </c>
    </row>
    <row r="78" spans="1:11" ht="22" customHeight="1" x14ac:dyDescent="0.65">
      <c r="A78" s="156" t="s">
        <v>77</v>
      </c>
      <c r="C78" s="151"/>
      <c r="D78" s="152"/>
      <c r="E78" s="155"/>
      <c r="F78" s="155"/>
      <c r="G78" s="155"/>
      <c r="H78" s="155"/>
      <c r="I78" s="165"/>
      <c r="J78" s="155"/>
      <c r="K78" s="165"/>
    </row>
    <row r="79" spans="1:11" ht="22" customHeight="1" x14ac:dyDescent="0.65">
      <c r="A79" s="156" t="s">
        <v>94</v>
      </c>
      <c r="C79" s="151"/>
      <c r="D79" s="152"/>
      <c r="E79" s="155">
        <v>229555</v>
      </c>
      <c r="F79" s="155"/>
      <c r="G79" s="155">
        <v>229555</v>
      </c>
      <c r="H79" s="155"/>
      <c r="I79" s="165">
        <v>229555</v>
      </c>
      <c r="J79" s="155"/>
      <c r="K79" s="165">
        <v>229555</v>
      </c>
    </row>
    <row r="80" spans="1:11" ht="22.5" customHeight="1" x14ac:dyDescent="0.65">
      <c r="A80" s="156" t="s">
        <v>99</v>
      </c>
      <c r="C80" s="151"/>
      <c r="D80" s="152"/>
      <c r="E80" s="155">
        <v>379</v>
      </c>
      <c r="F80" s="155"/>
      <c r="G80" s="155">
        <v>379</v>
      </c>
      <c r="H80" s="155"/>
      <c r="I80" s="165">
        <v>379</v>
      </c>
      <c r="J80" s="155"/>
      <c r="K80" s="165">
        <v>379</v>
      </c>
    </row>
    <row r="81" spans="1:11" ht="22" customHeight="1" x14ac:dyDescent="0.65">
      <c r="A81" s="156" t="s">
        <v>2</v>
      </c>
      <c r="C81" s="151"/>
      <c r="D81" s="152"/>
      <c r="E81" s="174"/>
      <c r="F81" s="155"/>
      <c r="G81" s="174"/>
      <c r="H81" s="155"/>
      <c r="I81" s="175"/>
      <c r="J81" s="155"/>
      <c r="K81" s="175"/>
    </row>
    <row r="82" spans="1:11" ht="22" customHeight="1" x14ac:dyDescent="0.65">
      <c r="A82" s="156" t="s">
        <v>57</v>
      </c>
      <c r="C82" s="151"/>
      <c r="D82" s="152"/>
      <c r="E82" s="174"/>
      <c r="F82" s="155"/>
      <c r="G82" s="174"/>
      <c r="H82" s="155"/>
      <c r="I82" s="175"/>
      <c r="J82" s="155"/>
      <c r="K82" s="175"/>
    </row>
    <row r="83" spans="1:11" ht="22" customHeight="1" x14ac:dyDescent="0.65">
      <c r="A83" s="156" t="s">
        <v>58</v>
      </c>
      <c r="C83" s="151"/>
      <c r="D83" s="152"/>
      <c r="E83" s="193">
        <v>49204</v>
      </c>
      <c r="F83" s="155"/>
      <c r="G83" s="155">
        <v>49204</v>
      </c>
      <c r="H83" s="155"/>
      <c r="I83" s="165">
        <v>49204</v>
      </c>
      <c r="J83" s="155"/>
      <c r="K83" s="165">
        <v>49204</v>
      </c>
    </row>
    <row r="84" spans="1:11" ht="22" customHeight="1" x14ac:dyDescent="0.65">
      <c r="A84" s="156" t="s">
        <v>48</v>
      </c>
      <c r="C84" s="151"/>
      <c r="D84" s="152"/>
      <c r="E84" s="193">
        <f>'change 11'!L24</f>
        <v>368293</v>
      </c>
      <c r="F84" s="155"/>
      <c r="G84" s="176">
        <v>403320</v>
      </c>
      <c r="H84" s="155"/>
      <c r="I84" s="175">
        <f>'change-13'!L23</f>
        <v>291153</v>
      </c>
      <c r="J84" s="155"/>
      <c r="K84" s="175">
        <v>325936</v>
      </c>
    </row>
    <row r="85" spans="1:11" ht="22.5" customHeight="1" x14ac:dyDescent="0.65">
      <c r="A85" s="156" t="s">
        <v>66</v>
      </c>
      <c r="C85" s="151"/>
      <c r="D85" s="152"/>
      <c r="E85" s="177">
        <f>'change 11'!N24</f>
        <v>-3327</v>
      </c>
      <c r="F85" s="155"/>
      <c r="G85" s="177">
        <v>-4852</v>
      </c>
      <c r="H85" s="155"/>
      <c r="I85" s="178">
        <v>0</v>
      </c>
      <c r="J85" s="155"/>
      <c r="K85" s="178">
        <v>0</v>
      </c>
    </row>
    <row r="86" spans="1:11" ht="22" customHeight="1" x14ac:dyDescent="0.7">
      <c r="A86" s="150" t="s">
        <v>83</v>
      </c>
      <c r="B86" s="150"/>
      <c r="C86" s="151"/>
      <c r="D86" s="152"/>
      <c r="E86" s="179">
        <f>SUM(E77:E85)</f>
        <v>1136144</v>
      </c>
      <c r="F86" s="160"/>
      <c r="G86" s="179">
        <f>SUM(G77:G85)</f>
        <v>1169646</v>
      </c>
      <c r="H86" s="160"/>
      <c r="I86" s="198">
        <f>SUM(I77:I85)</f>
        <v>1062331</v>
      </c>
      <c r="J86" s="160"/>
      <c r="K86" s="180">
        <f>SUM(K77:K85)</f>
        <v>1097114</v>
      </c>
    </row>
    <row r="87" spans="1:11" ht="22" customHeight="1" x14ac:dyDescent="0.65">
      <c r="A87" s="156" t="s">
        <v>62</v>
      </c>
      <c r="C87" s="151"/>
      <c r="D87" s="152"/>
      <c r="E87" s="181">
        <f>'change 11'!R24</f>
        <v>15</v>
      </c>
      <c r="F87" s="155"/>
      <c r="G87" s="181">
        <v>58</v>
      </c>
      <c r="H87" s="155"/>
      <c r="I87" s="199">
        <v>0</v>
      </c>
      <c r="J87" s="182"/>
      <c r="K87" s="157">
        <v>0</v>
      </c>
    </row>
    <row r="88" spans="1:11" ht="22" customHeight="1" x14ac:dyDescent="0.7">
      <c r="A88" s="150" t="s">
        <v>70</v>
      </c>
      <c r="B88" s="150"/>
      <c r="C88" s="151"/>
      <c r="D88" s="152"/>
      <c r="E88" s="168">
        <f>SUM(E86:E87)</f>
        <v>1136159</v>
      </c>
      <c r="F88" s="160"/>
      <c r="G88" s="168">
        <f>SUM(G86:G87)</f>
        <v>1169704</v>
      </c>
      <c r="H88" s="160"/>
      <c r="I88" s="200">
        <f>SUM(I86:I87)</f>
        <v>1062331</v>
      </c>
      <c r="J88" s="160"/>
      <c r="K88" s="167">
        <f>SUM(K86:K87)</f>
        <v>1097114</v>
      </c>
    </row>
    <row r="89" spans="1:11" ht="22.5" customHeight="1" x14ac:dyDescent="0.7">
      <c r="A89" s="150"/>
      <c r="B89" s="150"/>
      <c r="C89" s="151"/>
      <c r="D89" s="152"/>
      <c r="E89" s="174"/>
      <c r="F89" s="155"/>
      <c r="G89" s="174"/>
      <c r="H89" s="155"/>
      <c r="I89" s="189"/>
      <c r="J89" s="155"/>
      <c r="K89" s="175"/>
    </row>
    <row r="90" spans="1:11" ht="22.5" thickBot="1" x14ac:dyDescent="0.75">
      <c r="A90" s="150" t="s">
        <v>71</v>
      </c>
      <c r="B90" s="150"/>
      <c r="C90" s="151"/>
      <c r="D90" s="152"/>
      <c r="E90" s="183">
        <f>SUM(E62+E88)</f>
        <v>3099677</v>
      </c>
      <c r="F90" s="160"/>
      <c r="G90" s="183">
        <f>SUM(G62+G88)</f>
        <v>2781873</v>
      </c>
      <c r="H90" s="160"/>
      <c r="I90" s="202">
        <f>SUM(I62+I88)</f>
        <v>2537142</v>
      </c>
      <c r="J90" s="160"/>
      <c r="K90" s="184">
        <f>SUM(K62+K88)</f>
        <v>2420292</v>
      </c>
    </row>
    <row r="91" spans="1:11" ht="22.5" thickTop="1" x14ac:dyDescent="0.7">
      <c r="A91" s="150"/>
      <c r="B91" s="150"/>
      <c r="C91" s="151"/>
      <c r="D91" s="152"/>
      <c r="E91" s="160">
        <f>E30-E90</f>
        <v>0</v>
      </c>
      <c r="F91" s="160"/>
      <c r="G91" s="160">
        <f>G30-G90</f>
        <v>0</v>
      </c>
      <c r="H91" s="160"/>
      <c r="I91" s="160">
        <f>I30-I90</f>
        <v>0</v>
      </c>
      <c r="J91" s="160"/>
      <c r="K91" s="160">
        <f>K30-K90</f>
        <v>0</v>
      </c>
    </row>
    <row r="92" spans="1:11" ht="22.5" customHeight="1" x14ac:dyDescent="0.65">
      <c r="E92" s="185"/>
      <c r="G92" s="185"/>
      <c r="I92" s="185"/>
      <c r="K92" s="185"/>
    </row>
    <row r="93" spans="1:11" ht="22.5" customHeight="1" x14ac:dyDescent="0.65">
      <c r="E93" s="174"/>
    </row>
    <row r="94" spans="1:11" x14ac:dyDescent="0.65">
      <c r="E94" s="205"/>
    </row>
  </sheetData>
  <mergeCells count="9">
    <mergeCell ref="E67:H67"/>
    <mergeCell ref="I67:K67"/>
    <mergeCell ref="E71:K71"/>
    <mergeCell ref="E4:H4"/>
    <mergeCell ref="I4:K4"/>
    <mergeCell ref="E8:K8"/>
    <mergeCell ref="E35:H35"/>
    <mergeCell ref="I35:K35"/>
    <mergeCell ref="E39:K39"/>
  </mergeCells>
  <pageMargins left="0.7" right="0.7" top="0.45" bottom="0.5" header="0.5" footer="0.5"/>
  <pageSetup paperSize="9" scale="94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M111"/>
  <sheetViews>
    <sheetView showGridLines="0" view="pageBreakPreview" topLeftCell="A64" zoomScale="70" zoomScaleNormal="80" zoomScaleSheetLayoutView="70" workbookViewId="0">
      <selection activeCell="B24" sqref="B24"/>
    </sheetView>
  </sheetViews>
  <sheetFormatPr defaultColWidth="9.08984375" defaultRowHeight="23.25" customHeight="1" x14ac:dyDescent="0.65"/>
  <cols>
    <col min="1" max="1" width="35.90625" style="4" customWidth="1"/>
    <col min="2" max="2" width="8.08984375" style="3" customWidth="1"/>
    <col min="3" max="3" width="13.08984375" style="4" customWidth="1"/>
    <col min="4" max="4" width="1.453125" style="4" customWidth="1"/>
    <col min="5" max="5" width="13.08984375" style="4" customWidth="1"/>
    <col min="6" max="6" width="1.453125" style="4" customWidth="1"/>
    <col min="7" max="7" width="12.54296875" style="4" customWidth="1"/>
    <col min="8" max="8" width="1.453125" style="4" customWidth="1"/>
    <col min="9" max="9" width="12.54296875" style="4" customWidth="1"/>
    <col min="10" max="10" width="9.08984375" style="4"/>
    <col min="11" max="11" width="10.6328125" style="4" customWidth="1"/>
    <col min="12" max="12" width="7.453125" style="4" customWidth="1"/>
    <col min="13" max="13" width="8.08984375" style="4" customWidth="1"/>
    <col min="14" max="14" width="7.90625" style="4" customWidth="1"/>
    <col min="15" max="15" width="8" style="4" customWidth="1"/>
    <col min="16" max="16" width="7.54296875" style="4" customWidth="1"/>
    <col min="17" max="17" width="8.54296875" style="4" customWidth="1"/>
    <col min="18" max="16384" width="9.08984375" style="4"/>
  </cols>
  <sheetData>
    <row r="1" spans="1:11" ht="23.25" customHeight="1" x14ac:dyDescent="0.7">
      <c r="A1" s="1" t="s">
        <v>34</v>
      </c>
      <c r="C1" s="8"/>
      <c r="D1" s="8"/>
      <c r="E1" s="8"/>
      <c r="F1" s="8"/>
      <c r="G1" s="8"/>
      <c r="H1" s="8"/>
      <c r="I1" s="8"/>
      <c r="J1" s="8"/>
      <c r="K1" s="8"/>
    </row>
    <row r="2" spans="1:11" ht="23.25" customHeight="1" x14ac:dyDescent="0.7">
      <c r="A2" s="1" t="s">
        <v>74</v>
      </c>
      <c r="C2" s="8"/>
      <c r="D2" s="8"/>
      <c r="E2" s="8"/>
      <c r="F2" s="8"/>
      <c r="G2" s="8"/>
      <c r="H2" s="8"/>
      <c r="I2" s="8"/>
      <c r="J2" s="8"/>
      <c r="K2" s="8"/>
    </row>
    <row r="3" spans="1:11" ht="23.25" customHeight="1" x14ac:dyDescent="0.7">
      <c r="A3" s="2"/>
      <c r="C3" s="8"/>
      <c r="D3" s="8"/>
      <c r="E3" s="8"/>
      <c r="F3" s="8"/>
      <c r="G3" s="8"/>
      <c r="H3" s="8"/>
      <c r="I3" s="8"/>
      <c r="J3" s="8"/>
      <c r="K3" s="8"/>
    </row>
    <row r="4" spans="1:11" ht="23.25" customHeight="1" x14ac:dyDescent="0.7">
      <c r="A4" s="6"/>
      <c r="B4" s="5"/>
      <c r="C4" s="216" t="s">
        <v>5</v>
      </c>
      <c r="D4" s="216"/>
      <c r="E4" s="216"/>
      <c r="F4" s="10"/>
      <c r="G4" s="216" t="s">
        <v>47</v>
      </c>
      <c r="H4" s="216"/>
      <c r="I4" s="216"/>
      <c r="J4" s="8"/>
      <c r="K4" s="8"/>
    </row>
    <row r="5" spans="1:11" ht="24" customHeight="1" x14ac:dyDescent="0.7">
      <c r="A5" s="6"/>
      <c r="B5" s="5"/>
      <c r="C5" s="217" t="s">
        <v>78</v>
      </c>
      <c r="D5" s="218"/>
      <c r="E5" s="218"/>
      <c r="F5" s="10"/>
      <c r="G5" s="217" t="s">
        <v>78</v>
      </c>
      <c r="H5" s="218"/>
      <c r="I5" s="218"/>
      <c r="J5" s="8"/>
      <c r="K5" s="8"/>
    </row>
    <row r="6" spans="1:11" ht="23.25" customHeight="1" x14ac:dyDescent="0.7">
      <c r="A6" s="6"/>
      <c r="B6" s="5"/>
      <c r="C6" s="217" t="s">
        <v>116</v>
      </c>
      <c r="D6" s="218"/>
      <c r="E6" s="218"/>
      <c r="F6" s="22"/>
      <c r="G6" s="217" t="s">
        <v>116</v>
      </c>
      <c r="H6" s="218"/>
      <c r="I6" s="218"/>
      <c r="J6" s="8"/>
      <c r="K6" s="8"/>
    </row>
    <row r="7" spans="1:11" ht="23.25" customHeight="1" x14ac:dyDescent="0.65">
      <c r="A7" s="6"/>
      <c r="B7" s="5" t="s">
        <v>3</v>
      </c>
      <c r="C7" s="33">
        <v>2564</v>
      </c>
      <c r="D7" s="33"/>
      <c r="E7" s="143">
        <v>2563</v>
      </c>
      <c r="F7" s="33"/>
      <c r="G7" s="131">
        <v>2564</v>
      </c>
      <c r="H7" s="131"/>
      <c r="I7" s="143">
        <v>2563</v>
      </c>
      <c r="J7" s="8"/>
      <c r="K7" s="8"/>
    </row>
    <row r="8" spans="1:11" ht="23.25" customHeight="1" x14ac:dyDescent="0.7">
      <c r="A8" s="49"/>
      <c r="B8" s="4"/>
      <c r="C8" s="215" t="s">
        <v>43</v>
      </c>
      <c r="D8" s="215"/>
      <c r="E8" s="215"/>
      <c r="F8" s="215"/>
      <c r="G8" s="215"/>
      <c r="H8" s="215"/>
      <c r="I8" s="215"/>
      <c r="J8" s="8"/>
      <c r="K8" s="8"/>
    </row>
    <row r="9" spans="1:11" ht="23.25" customHeight="1" x14ac:dyDescent="0.7">
      <c r="A9" s="7" t="s">
        <v>22</v>
      </c>
      <c r="B9" s="5"/>
      <c r="C9" s="9"/>
      <c r="D9" s="9"/>
      <c r="E9" s="9"/>
      <c r="F9" s="9"/>
      <c r="G9" s="9"/>
      <c r="H9" s="9"/>
      <c r="I9" s="9"/>
      <c r="J9" s="8"/>
      <c r="K9" s="8"/>
    </row>
    <row r="10" spans="1:11" s="8" customFormat="1" ht="23.25" customHeight="1" x14ac:dyDescent="0.65">
      <c r="A10" s="8" t="s">
        <v>88</v>
      </c>
      <c r="B10" s="129">
        <v>2</v>
      </c>
      <c r="C10" s="9">
        <f>C62-555217</f>
        <v>628924</v>
      </c>
      <c r="D10" s="9"/>
      <c r="E10" s="9">
        <v>484971</v>
      </c>
      <c r="F10" s="9"/>
      <c r="G10" s="17">
        <f>G62-450679</f>
        <v>491578</v>
      </c>
      <c r="H10" s="9"/>
      <c r="I10" s="17">
        <v>484613</v>
      </c>
    </row>
    <row r="11" spans="1:11" s="8" customFormat="1" ht="23.25" customHeight="1" x14ac:dyDescent="0.65">
      <c r="A11" s="4" t="s">
        <v>53</v>
      </c>
      <c r="B11" s="23"/>
      <c r="C11" s="29">
        <f>C63-73</f>
        <v>797</v>
      </c>
      <c r="D11" s="9"/>
      <c r="E11" s="29">
        <v>253</v>
      </c>
      <c r="F11" s="9"/>
      <c r="G11" s="32">
        <f>G63-1616</f>
        <v>1260</v>
      </c>
      <c r="H11" s="9"/>
      <c r="I11" s="105">
        <v>0</v>
      </c>
    </row>
    <row r="12" spans="1:11" ht="23.25" customHeight="1" x14ac:dyDescent="0.65">
      <c r="A12" s="4" t="s">
        <v>23</v>
      </c>
      <c r="B12" s="5">
        <v>2</v>
      </c>
      <c r="C12" s="9">
        <f>C64-6997</f>
        <v>5919</v>
      </c>
      <c r="D12" s="9"/>
      <c r="E12" s="9">
        <v>1214</v>
      </c>
      <c r="F12" s="9"/>
      <c r="G12" s="125">
        <f>G64-9559</f>
        <v>7404</v>
      </c>
      <c r="H12" s="9"/>
      <c r="I12" s="125">
        <v>4201</v>
      </c>
      <c r="J12" s="8"/>
      <c r="K12" s="8"/>
    </row>
    <row r="13" spans="1:11" ht="23.25" customHeight="1" x14ac:dyDescent="0.7">
      <c r="A13" s="2" t="s">
        <v>24</v>
      </c>
      <c r="B13" s="5"/>
      <c r="C13" s="120">
        <f>SUM(C10:C12)</f>
        <v>635640</v>
      </c>
      <c r="D13" s="13"/>
      <c r="E13" s="120">
        <f>SUM(E10:E12)</f>
        <v>486438</v>
      </c>
      <c r="F13" s="13"/>
      <c r="G13" s="120">
        <f>SUM(G10:G12)</f>
        <v>500242</v>
      </c>
      <c r="H13" s="13"/>
      <c r="I13" s="120">
        <f>SUM(I10:I12)</f>
        <v>488814</v>
      </c>
      <c r="J13" s="8"/>
    </row>
    <row r="14" spans="1:11" ht="17.25" customHeight="1" x14ac:dyDescent="0.7">
      <c r="A14" s="2"/>
      <c r="B14" s="5"/>
      <c r="C14" s="124"/>
      <c r="D14" s="13"/>
      <c r="E14" s="124"/>
      <c r="F14" s="13"/>
      <c r="G14" s="124"/>
      <c r="H14" s="13"/>
      <c r="I14" s="124"/>
      <c r="J14" s="8"/>
    </row>
    <row r="15" spans="1:11" ht="23.25" customHeight="1" x14ac:dyDescent="0.7">
      <c r="A15" s="7" t="s">
        <v>25</v>
      </c>
      <c r="B15" s="5"/>
      <c r="C15" s="21"/>
      <c r="D15" s="9"/>
      <c r="E15" s="21"/>
      <c r="F15" s="9"/>
      <c r="G15" s="21"/>
      <c r="H15" s="9"/>
      <c r="I15" s="21"/>
      <c r="J15" s="8"/>
    </row>
    <row r="16" spans="1:11" s="8" customFormat="1" ht="23.25" customHeight="1" x14ac:dyDescent="0.65">
      <c r="A16" s="8" t="s">
        <v>89</v>
      </c>
      <c r="B16" s="23">
        <v>2</v>
      </c>
      <c r="C16" s="29">
        <f>C68-396177</f>
        <v>459891</v>
      </c>
      <c r="D16" s="9"/>
      <c r="E16" s="29">
        <v>318484</v>
      </c>
      <c r="F16" s="9"/>
      <c r="G16" s="32">
        <f>G68-317679</f>
        <v>352499</v>
      </c>
      <c r="H16" s="9"/>
      <c r="I16" s="32">
        <v>336711</v>
      </c>
    </row>
    <row r="17" spans="1:11" s="8" customFormat="1" ht="23.25" customHeight="1" x14ac:dyDescent="0.65">
      <c r="A17" s="8" t="s">
        <v>101</v>
      </c>
      <c r="B17" s="23">
        <v>2</v>
      </c>
      <c r="C17" s="29">
        <f>C69-59508</f>
        <v>58242</v>
      </c>
      <c r="D17" s="9"/>
      <c r="E17" s="29">
        <v>62515</v>
      </c>
      <c r="F17" s="9"/>
      <c r="G17" s="32">
        <f>G69-59375</f>
        <v>58924</v>
      </c>
      <c r="H17" s="9"/>
      <c r="I17" s="32">
        <v>61762</v>
      </c>
    </row>
    <row r="18" spans="1:11" ht="23.25" customHeight="1" x14ac:dyDescent="0.65">
      <c r="A18" s="4" t="s">
        <v>54</v>
      </c>
      <c r="B18" s="5">
        <v>2</v>
      </c>
      <c r="C18" s="29">
        <f>C70-102138</f>
        <v>103042</v>
      </c>
      <c r="D18" s="9"/>
      <c r="E18" s="29">
        <v>100430</v>
      </c>
      <c r="F18" s="9"/>
      <c r="G18" s="32">
        <f>G70-79604</f>
        <v>80066</v>
      </c>
      <c r="H18" s="9"/>
      <c r="I18" s="32">
        <v>79915</v>
      </c>
      <c r="J18" s="8"/>
    </row>
    <row r="19" spans="1:11" ht="23.25" customHeight="1" x14ac:dyDescent="0.65">
      <c r="A19" s="4" t="s">
        <v>95</v>
      </c>
      <c r="B19" s="5"/>
      <c r="C19" s="47">
        <v>0</v>
      </c>
      <c r="D19" s="9"/>
      <c r="E19" s="47">
        <v>0</v>
      </c>
      <c r="F19" s="9"/>
      <c r="G19" s="47">
        <v>0</v>
      </c>
      <c r="H19" s="9"/>
      <c r="I19" s="47">
        <v>629</v>
      </c>
      <c r="J19" s="8"/>
    </row>
    <row r="20" spans="1:11" ht="23.25" customHeight="1" x14ac:dyDescent="0.65">
      <c r="A20" s="4" t="s">
        <v>56</v>
      </c>
      <c r="B20" s="5"/>
      <c r="C20" s="51">
        <f>C72-7776</f>
        <v>8681</v>
      </c>
      <c r="D20" s="9"/>
      <c r="E20" s="51">
        <v>10593</v>
      </c>
      <c r="F20" s="9"/>
      <c r="G20" s="52">
        <f>G72-5855</f>
        <v>6606</v>
      </c>
      <c r="H20" s="9"/>
      <c r="I20" s="52">
        <v>8847</v>
      </c>
      <c r="J20" s="8"/>
      <c r="K20" s="8"/>
    </row>
    <row r="21" spans="1:11" ht="23.25" customHeight="1" x14ac:dyDescent="0.7">
      <c r="A21" s="2" t="s">
        <v>26</v>
      </c>
      <c r="B21" s="5"/>
      <c r="C21" s="120">
        <f>SUM(C16:C20)</f>
        <v>629856</v>
      </c>
      <c r="D21" s="13"/>
      <c r="E21" s="120">
        <f>SUM(E16:E20)</f>
        <v>492022</v>
      </c>
      <c r="F21" s="13"/>
      <c r="G21" s="120">
        <f>SUM(G16:G20)</f>
        <v>498095</v>
      </c>
      <c r="H21" s="13"/>
      <c r="I21" s="120">
        <f>SUM(I16:I20)</f>
        <v>487864</v>
      </c>
      <c r="J21" s="8"/>
    </row>
    <row r="22" spans="1:11" ht="17.25" customHeight="1" x14ac:dyDescent="0.7">
      <c r="A22" s="2"/>
      <c r="B22" s="23"/>
      <c r="C22" s="29"/>
      <c r="D22" s="9"/>
      <c r="E22" s="29"/>
      <c r="F22" s="9"/>
      <c r="G22" s="29"/>
      <c r="H22" s="9"/>
      <c r="I22" s="29"/>
      <c r="J22" s="8"/>
    </row>
    <row r="23" spans="1:11" ht="23.25" customHeight="1" x14ac:dyDescent="0.7">
      <c r="A23" s="2" t="s">
        <v>146</v>
      </c>
      <c r="B23" s="5"/>
      <c r="C23" s="126">
        <f>C13-C21</f>
        <v>5784</v>
      </c>
      <c r="D23" s="13"/>
      <c r="E23" s="126">
        <f>E13-E21</f>
        <v>-5584</v>
      </c>
      <c r="F23" s="13"/>
      <c r="G23" s="126">
        <f>G13-G21</f>
        <v>2147</v>
      </c>
      <c r="H23" s="13"/>
      <c r="I23" s="126">
        <f>I13-I21</f>
        <v>950</v>
      </c>
      <c r="J23" s="8"/>
    </row>
    <row r="24" spans="1:11" ht="22.5" customHeight="1" x14ac:dyDescent="0.65">
      <c r="A24" s="4" t="s">
        <v>166</v>
      </c>
      <c r="B24" s="129">
        <v>8</v>
      </c>
      <c r="C24" s="51">
        <f>C76+503</f>
        <v>1102</v>
      </c>
      <c r="D24" s="9"/>
      <c r="E24" s="51">
        <v>680</v>
      </c>
      <c r="F24" s="9"/>
      <c r="G24" s="52">
        <f>G76+639</f>
        <v>9</v>
      </c>
      <c r="H24" s="9"/>
      <c r="I24" s="52">
        <v>643</v>
      </c>
      <c r="J24" s="8"/>
    </row>
    <row r="25" spans="1:11" s="8" customFormat="1" ht="23.25" customHeight="1" thickBot="1" x14ac:dyDescent="0.75">
      <c r="A25" s="70" t="s">
        <v>143</v>
      </c>
      <c r="B25" s="23"/>
      <c r="C25" s="127">
        <f>C23-C24</f>
        <v>4682</v>
      </c>
      <c r="D25" s="9"/>
      <c r="E25" s="127">
        <f>E23-E24</f>
        <v>-6264</v>
      </c>
      <c r="F25" s="9"/>
      <c r="G25" s="127">
        <f>G23-G24</f>
        <v>2138</v>
      </c>
      <c r="H25" s="9"/>
      <c r="I25" s="127">
        <f>I23-I24</f>
        <v>307</v>
      </c>
    </row>
    <row r="26" spans="1:11" ht="17.25" customHeight="1" thickTop="1" x14ac:dyDescent="0.65">
      <c r="B26" s="5"/>
      <c r="C26" s="66"/>
      <c r="D26" s="9"/>
      <c r="E26" s="66"/>
      <c r="F26" s="9"/>
      <c r="G26" s="50"/>
      <c r="H26" s="9"/>
      <c r="I26" s="50"/>
      <c r="J26" s="8"/>
      <c r="K26" s="8"/>
    </row>
    <row r="27" spans="1:11" ht="23.25" customHeight="1" x14ac:dyDescent="0.7">
      <c r="A27" s="2" t="s">
        <v>167</v>
      </c>
      <c r="B27" s="5"/>
      <c r="C27" s="66"/>
      <c r="D27" s="9"/>
      <c r="E27" s="66"/>
      <c r="F27" s="9"/>
      <c r="G27" s="50"/>
      <c r="H27" s="9"/>
      <c r="I27" s="50"/>
      <c r="J27" s="8"/>
      <c r="K27" s="8"/>
    </row>
    <row r="28" spans="1:11" ht="23.25" customHeight="1" x14ac:dyDescent="0.7">
      <c r="A28" s="7" t="s">
        <v>182</v>
      </c>
      <c r="B28" s="5"/>
      <c r="C28" s="66"/>
      <c r="D28" s="9"/>
      <c r="E28" s="66"/>
      <c r="F28" s="9"/>
      <c r="G28" s="66"/>
      <c r="H28" s="9"/>
      <c r="I28" s="66"/>
      <c r="J28" s="8"/>
      <c r="K28" s="8"/>
    </row>
    <row r="29" spans="1:11" ht="23.25" customHeight="1" x14ac:dyDescent="0.7">
      <c r="A29" s="7" t="s">
        <v>183</v>
      </c>
      <c r="B29" s="130"/>
      <c r="C29" s="66"/>
      <c r="D29" s="9"/>
      <c r="E29" s="66"/>
      <c r="F29" s="9"/>
      <c r="G29" s="66"/>
      <c r="H29" s="9"/>
      <c r="I29" s="66"/>
      <c r="J29" s="8"/>
      <c r="K29" s="8"/>
    </row>
    <row r="30" spans="1:11" ht="23.25" customHeight="1" x14ac:dyDescent="0.65">
      <c r="A30" s="4" t="s">
        <v>200</v>
      </c>
      <c r="B30" s="5"/>
      <c r="C30" s="29">
        <f>C82-1242</f>
        <v>241</v>
      </c>
      <c r="D30" s="9"/>
      <c r="E30" s="29">
        <v>896</v>
      </c>
      <c r="F30" s="9"/>
      <c r="G30" s="66">
        <v>0</v>
      </c>
      <c r="H30" s="9"/>
      <c r="I30" s="66">
        <v>0</v>
      </c>
      <c r="J30" s="8"/>
      <c r="K30" s="8"/>
    </row>
    <row r="31" spans="1:11" ht="23.25" customHeight="1" thickBot="1" x14ac:dyDescent="0.75">
      <c r="A31" s="2" t="s">
        <v>148</v>
      </c>
      <c r="B31" s="5"/>
      <c r="C31" s="127">
        <f>C25+C30</f>
        <v>4923</v>
      </c>
      <c r="D31" s="9"/>
      <c r="E31" s="127">
        <f>E25+E30</f>
        <v>-5368</v>
      </c>
      <c r="F31" s="9"/>
      <c r="G31" s="127">
        <f>G25+G30</f>
        <v>2138</v>
      </c>
      <c r="H31" s="9"/>
      <c r="I31" s="127">
        <f>I25+I30</f>
        <v>307</v>
      </c>
      <c r="J31" s="8"/>
      <c r="K31" s="8"/>
    </row>
    <row r="32" spans="1:11" ht="23.25" customHeight="1" thickTop="1" x14ac:dyDescent="0.7">
      <c r="A32" s="2"/>
      <c r="B32" s="5"/>
      <c r="C32" s="13"/>
      <c r="D32" s="9"/>
      <c r="E32" s="13"/>
      <c r="F32" s="9"/>
      <c r="G32" s="13"/>
      <c r="H32" s="9"/>
      <c r="I32" s="13"/>
      <c r="J32" s="8"/>
      <c r="K32" s="8"/>
    </row>
    <row r="33" spans="1:13" ht="23.25" customHeight="1" x14ac:dyDescent="0.7">
      <c r="A33" s="1" t="s">
        <v>34</v>
      </c>
      <c r="C33" s="8"/>
      <c r="D33" s="8"/>
      <c r="E33" s="8"/>
      <c r="F33" s="8"/>
      <c r="G33" s="8"/>
      <c r="H33" s="8"/>
      <c r="I33" s="8"/>
      <c r="J33" s="8"/>
    </row>
    <row r="34" spans="1:13" ht="23.25" customHeight="1" x14ac:dyDescent="0.7">
      <c r="A34" s="1" t="s">
        <v>74</v>
      </c>
      <c r="C34" s="8"/>
      <c r="D34" s="8"/>
      <c r="E34" s="8"/>
      <c r="F34" s="8"/>
      <c r="G34" s="8"/>
      <c r="H34" s="8"/>
      <c r="I34" s="8"/>
      <c r="J34" s="8"/>
    </row>
    <row r="35" spans="1:13" ht="23.25" customHeight="1" x14ac:dyDescent="0.7">
      <c r="A35" s="2"/>
      <c r="C35" s="8"/>
      <c r="D35" s="8"/>
      <c r="E35" s="8"/>
      <c r="F35" s="8"/>
      <c r="G35" s="8"/>
      <c r="H35" s="8"/>
      <c r="I35" s="8"/>
      <c r="J35" s="8"/>
    </row>
    <row r="36" spans="1:13" ht="23.25" customHeight="1" x14ac:dyDescent="0.7">
      <c r="A36" s="6"/>
      <c r="B36" s="5"/>
      <c r="C36" s="216" t="s">
        <v>5</v>
      </c>
      <c r="D36" s="216"/>
      <c r="E36" s="216"/>
      <c r="F36" s="132"/>
      <c r="G36" s="216" t="s">
        <v>47</v>
      </c>
      <c r="H36" s="216"/>
      <c r="I36" s="216"/>
      <c r="J36" s="8"/>
      <c r="K36" s="8"/>
    </row>
    <row r="37" spans="1:13" ht="23.25" customHeight="1" x14ac:dyDescent="0.7">
      <c r="A37" s="6"/>
      <c r="B37" s="5"/>
      <c r="C37" s="217" t="s">
        <v>78</v>
      </c>
      <c r="D37" s="218"/>
      <c r="E37" s="218"/>
      <c r="F37" s="132"/>
      <c r="G37" s="217" t="s">
        <v>78</v>
      </c>
      <c r="H37" s="218"/>
      <c r="I37" s="218"/>
      <c r="J37" s="8"/>
      <c r="K37" s="8"/>
    </row>
    <row r="38" spans="1:13" ht="23.25" customHeight="1" x14ac:dyDescent="0.7">
      <c r="A38" s="6"/>
      <c r="B38" s="5"/>
      <c r="C38" s="217" t="s">
        <v>116</v>
      </c>
      <c r="D38" s="218"/>
      <c r="E38" s="218"/>
      <c r="F38" s="22"/>
      <c r="G38" s="217" t="s">
        <v>116</v>
      </c>
      <c r="H38" s="218"/>
      <c r="I38" s="218"/>
      <c r="J38" s="8"/>
    </row>
    <row r="39" spans="1:13" ht="23.25" customHeight="1" x14ac:dyDescent="0.65">
      <c r="A39" s="6"/>
      <c r="B39" s="5"/>
      <c r="C39" s="133">
        <v>2564</v>
      </c>
      <c r="D39" s="133"/>
      <c r="E39" s="143">
        <v>2563</v>
      </c>
      <c r="F39" s="133"/>
      <c r="G39" s="133">
        <v>2564</v>
      </c>
      <c r="H39" s="133"/>
      <c r="I39" s="143">
        <v>2563</v>
      </c>
      <c r="J39" s="8"/>
    </row>
    <row r="40" spans="1:13" ht="22" x14ac:dyDescent="0.7">
      <c r="A40" s="49"/>
      <c r="B40" s="4"/>
      <c r="C40" s="215" t="s">
        <v>43</v>
      </c>
      <c r="D40" s="215"/>
      <c r="E40" s="215"/>
      <c r="F40" s="215"/>
      <c r="G40" s="215"/>
      <c r="H40" s="215"/>
      <c r="I40" s="215"/>
      <c r="J40" s="8"/>
      <c r="K40" s="8"/>
    </row>
    <row r="41" spans="1:13" ht="24.75" customHeight="1" x14ac:dyDescent="0.7">
      <c r="A41" s="2" t="s">
        <v>149</v>
      </c>
      <c r="B41" s="5"/>
      <c r="C41" s="9"/>
      <c r="D41" s="9"/>
      <c r="E41" s="9"/>
      <c r="F41" s="9"/>
      <c r="G41" s="9"/>
      <c r="H41" s="9"/>
      <c r="I41" s="9"/>
      <c r="J41" s="8"/>
      <c r="K41" s="8"/>
    </row>
    <row r="42" spans="1:13" ht="23.25" customHeight="1" x14ac:dyDescent="0.65">
      <c r="A42" s="4" t="s">
        <v>84</v>
      </c>
      <c r="B42" s="5"/>
      <c r="C42" s="9">
        <f>C44-C43</f>
        <v>4683</v>
      </c>
      <c r="D42" s="9"/>
      <c r="E42" s="9">
        <f>E25</f>
        <v>-6264</v>
      </c>
      <c r="F42" s="9"/>
      <c r="G42" s="9">
        <f>G44</f>
        <v>2138</v>
      </c>
      <c r="H42" s="9"/>
      <c r="I42" s="9">
        <f>I31</f>
        <v>307</v>
      </c>
      <c r="J42" s="8"/>
      <c r="K42" s="8"/>
    </row>
    <row r="43" spans="1:13" ht="23.25" customHeight="1" x14ac:dyDescent="0.65">
      <c r="A43" s="4" t="s">
        <v>85</v>
      </c>
      <c r="B43" s="5"/>
      <c r="C43" s="71">
        <f>C96</f>
        <v>-1</v>
      </c>
      <c r="D43" s="9"/>
      <c r="E43" s="71">
        <v>0</v>
      </c>
      <c r="F43" s="9"/>
      <c r="G43" s="72">
        <v>0</v>
      </c>
      <c r="H43" s="9"/>
      <c r="I43" s="72">
        <v>0</v>
      </c>
      <c r="J43" s="8"/>
      <c r="K43" s="8"/>
    </row>
    <row r="44" spans="1:13" ht="23.25" customHeight="1" thickBot="1" x14ac:dyDescent="0.75">
      <c r="A44" s="2"/>
      <c r="B44" s="5"/>
      <c r="C44" s="121">
        <f>C25</f>
        <v>4682</v>
      </c>
      <c r="D44" s="13"/>
      <c r="E44" s="121">
        <f>SUM(E42:E43)</f>
        <v>-6264</v>
      </c>
      <c r="F44" s="13"/>
      <c r="G44" s="121">
        <f>G25</f>
        <v>2138</v>
      </c>
      <c r="H44" s="13"/>
      <c r="I44" s="121">
        <f>SUM(I42:I43)</f>
        <v>307</v>
      </c>
      <c r="J44" s="8"/>
      <c r="K44" s="8"/>
    </row>
    <row r="45" spans="1:13" ht="23.25" customHeight="1" thickTop="1" x14ac:dyDescent="0.7">
      <c r="A45" s="2"/>
      <c r="B45" s="5"/>
      <c r="C45" s="13"/>
      <c r="D45" s="13"/>
      <c r="E45" s="13"/>
      <c r="F45" s="13"/>
      <c r="G45" s="13"/>
      <c r="H45" s="13"/>
      <c r="I45" s="13"/>
      <c r="J45" s="8"/>
      <c r="K45" s="8"/>
    </row>
    <row r="46" spans="1:13" ht="23.25" customHeight="1" x14ac:dyDescent="0.7">
      <c r="A46" s="2" t="s">
        <v>150</v>
      </c>
      <c r="B46" s="5"/>
      <c r="C46" s="13"/>
      <c r="D46" s="13"/>
      <c r="E46" s="13"/>
      <c r="F46" s="13"/>
      <c r="G46" s="13"/>
      <c r="H46" s="13"/>
      <c r="I46" s="13"/>
      <c r="J46" s="8"/>
      <c r="K46" s="8"/>
      <c r="M46" s="194"/>
    </row>
    <row r="47" spans="1:13" ht="23.25" customHeight="1" x14ac:dyDescent="0.7">
      <c r="A47" s="4" t="s">
        <v>84</v>
      </c>
      <c r="B47" s="5"/>
      <c r="C47" s="9">
        <f>C49-C48</f>
        <v>4966</v>
      </c>
      <c r="D47" s="13"/>
      <c r="E47" s="9">
        <v>-5360</v>
      </c>
      <c r="F47" s="13"/>
      <c r="G47" s="9">
        <f>G49</f>
        <v>2138</v>
      </c>
      <c r="H47" s="13"/>
      <c r="I47" s="9">
        <f>I42</f>
        <v>307</v>
      </c>
      <c r="J47" s="8"/>
      <c r="K47" s="195"/>
    </row>
    <row r="48" spans="1:13" ht="23.25" customHeight="1" x14ac:dyDescent="0.65">
      <c r="A48" s="4" t="s">
        <v>85</v>
      </c>
      <c r="B48" s="5"/>
      <c r="C48" s="68">
        <f>C101</f>
        <v>-43</v>
      </c>
      <c r="D48" s="9"/>
      <c r="E48" s="68">
        <v>-8</v>
      </c>
      <c r="F48" s="9"/>
      <c r="G48" s="66">
        <v>0</v>
      </c>
      <c r="H48" s="9"/>
      <c r="I48" s="66">
        <v>0</v>
      </c>
      <c r="J48" s="8"/>
      <c r="K48" s="194"/>
    </row>
    <row r="49" spans="1:11" ht="23.25" customHeight="1" thickBot="1" x14ac:dyDescent="0.75">
      <c r="A49" s="2"/>
      <c r="B49" s="5"/>
      <c r="C49" s="127">
        <f>C31</f>
        <v>4923</v>
      </c>
      <c r="D49" s="13"/>
      <c r="E49" s="127">
        <f>E47+E48</f>
        <v>-5368</v>
      </c>
      <c r="F49" s="13"/>
      <c r="G49" s="127">
        <f>G31</f>
        <v>2138</v>
      </c>
      <c r="H49" s="13"/>
      <c r="I49" s="127">
        <f>I47</f>
        <v>307</v>
      </c>
      <c r="J49" s="8"/>
      <c r="K49" s="8"/>
    </row>
    <row r="50" spans="1:11" ht="23.25" customHeight="1" thickTop="1" x14ac:dyDescent="0.7">
      <c r="A50" s="2"/>
      <c r="B50" s="5"/>
      <c r="C50" s="13"/>
      <c r="D50" s="13"/>
      <c r="E50" s="13"/>
      <c r="F50" s="13"/>
      <c r="G50" s="13"/>
      <c r="H50" s="13"/>
      <c r="I50" s="13"/>
      <c r="J50" s="8"/>
    </row>
    <row r="51" spans="1:11" ht="23.25" customHeight="1" thickBot="1" x14ac:dyDescent="0.75">
      <c r="A51" s="2" t="s">
        <v>151</v>
      </c>
      <c r="B51" s="73"/>
      <c r="C51" s="76">
        <f>C31/'FS-3-5'!E75</f>
        <v>1.0005284123242014E-2</v>
      </c>
      <c r="D51" s="15"/>
      <c r="E51" s="76">
        <f>E31/'FS-3-5'!G75</f>
        <v>-1.0909682139663443E-2</v>
      </c>
      <c r="F51" s="75"/>
      <c r="G51" s="76">
        <f>G31/'FS-3-5'!I75</f>
        <v>4.3451751890090234E-3</v>
      </c>
      <c r="H51" s="75"/>
      <c r="I51" s="76">
        <f>I31/'FS-3-5'!K75</f>
        <v>6.2393301357613199E-4</v>
      </c>
    </row>
    <row r="52" spans="1:11" ht="23.25" customHeight="1" thickTop="1" x14ac:dyDescent="0.65">
      <c r="A52" s="8"/>
      <c r="B52" s="23"/>
      <c r="C52" s="16"/>
      <c r="D52" s="16"/>
      <c r="E52" s="16"/>
      <c r="F52" s="78"/>
      <c r="G52" s="78"/>
      <c r="H52" s="78"/>
      <c r="I52" s="78"/>
    </row>
    <row r="53" spans="1:11" ht="23.25" customHeight="1" x14ac:dyDescent="0.7">
      <c r="A53" s="1" t="s">
        <v>34</v>
      </c>
      <c r="C53" s="8"/>
      <c r="D53" s="8"/>
      <c r="E53" s="8"/>
      <c r="F53" s="8"/>
      <c r="G53" s="8"/>
      <c r="H53" s="8"/>
      <c r="I53" s="8"/>
    </row>
    <row r="54" spans="1:11" ht="23.25" customHeight="1" x14ac:dyDescent="0.7">
      <c r="A54" s="1" t="s">
        <v>74</v>
      </c>
      <c r="C54" s="8"/>
      <c r="D54" s="8"/>
      <c r="E54" s="8"/>
      <c r="F54" s="8"/>
      <c r="G54" s="8"/>
      <c r="H54" s="8"/>
      <c r="I54" s="8"/>
    </row>
    <row r="55" spans="1:11" ht="23.25" customHeight="1" x14ac:dyDescent="0.7">
      <c r="A55" s="2"/>
      <c r="C55" s="8"/>
      <c r="D55" s="8"/>
      <c r="E55" s="8"/>
      <c r="F55" s="8"/>
      <c r="G55" s="8"/>
      <c r="H55" s="8"/>
      <c r="I55" s="8"/>
    </row>
    <row r="56" spans="1:11" ht="23.25" customHeight="1" x14ac:dyDescent="0.7">
      <c r="A56" s="6"/>
      <c r="B56" s="5"/>
      <c r="C56" s="216" t="s">
        <v>5</v>
      </c>
      <c r="D56" s="216"/>
      <c r="E56" s="216"/>
      <c r="F56" s="132"/>
      <c r="G56" s="216" t="s">
        <v>47</v>
      </c>
      <c r="H56" s="216"/>
      <c r="I56" s="216"/>
    </row>
    <row r="57" spans="1:11" ht="23.25" customHeight="1" x14ac:dyDescent="0.7">
      <c r="A57" s="6"/>
      <c r="B57" s="5"/>
      <c r="C57" s="217" t="s">
        <v>117</v>
      </c>
      <c r="D57" s="218"/>
      <c r="E57" s="218"/>
      <c r="F57" s="132"/>
      <c r="G57" s="217" t="s">
        <v>117</v>
      </c>
      <c r="H57" s="218"/>
      <c r="I57" s="218"/>
    </row>
    <row r="58" spans="1:11" ht="23.25" customHeight="1" x14ac:dyDescent="0.7">
      <c r="A58" s="6"/>
      <c r="B58" s="5"/>
      <c r="C58" s="217" t="s">
        <v>116</v>
      </c>
      <c r="D58" s="218"/>
      <c r="E58" s="218"/>
      <c r="F58" s="22"/>
      <c r="G58" s="217" t="s">
        <v>116</v>
      </c>
      <c r="H58" s="218"/>
      <c r="I58" s="218"/>
    </row>
    <row r="59" spans="1:11" ht="23.25" customHeight="1" x14ac:dyDescent="0.65">
      <c r="A59" s="6"/>
      <c r="B59" s="5" t="s">
        <v>3</v>
      </c>
      <c r="C59" s="133">
        <v>2564</v>
      </c>
      <c r="D59" s="133"/>
      <c r="E59" s="143">
        <v>2563</v>
      </c>
      <c r="F59" s="133"/>
      <c r="G59" s="133">
        <v>2564</v>
      </c>
      <c r="H59" s="133"/>
      <c r="I59" s="143">
        <v>2563</v>
      </c>
    </row>
    <row r="60" spans="1:11" ht="23.25" customHeight="1" x14ac:dyDescent="0.7">
      <c r="A60" s="49"/>
      <c r="B60" s="4"/>
      <c r="C60" s="215" t="s">
        <v>43</v>
      </c>
      <c r="D60" s="215"/>
      <c r="E60" s="215"/>
      <c r="F60" s="215"/>
      <c r="G60" s="215"/>
      <c r="H60" s="215"/>
      <c r="I60" s="215"/>
    </row>
    <row r="61" spans="1:11" ht="23.25" customHeight="1" x14ac:dyDescent="0.7">
      <c r="A61" s="7" t="s">
        <v>22</v>
      </c>
      <c r="B61" s="5"/>
      <c r="C61" s="9"/>
      <c r="D61" s="9"/>
      <c r="E61" s="9"/>
      <c r="F61" s="9"/>
      <c r="G61" s="9"/>
      <c r="H61" s="9"/>
      <c r="I61" s="9"/>
    </row>
    <row r="62" spans="1:11" s="8" customFormat="1" ht="23.25" customHeight="1" x14ac:dyDescent="0.65">
      <c r="A62" s="8" t="s">
        <v>88</v>
      </c>
      <c r="B62" s="129">
        <v>2</v>
      </c>
      <c r="C62" s="9">
        <v>1184141</v>
      </c>
      <c r="D62" s="9"/>
      <c r="E62" s="9">
        <v>1053122</v>
      </c>
      <c r="F62" s="9"/>
      <c r="G62" s="17">
        <v>942257</v>
      </c>
      <c r="H62" s="9"/>
      <c r="I62" s="17">
        <v>1051496</v>
      </c>
    </row>
    <row r="63" spans="1:11" ht="23.25" customHeight="1" x14ac:dyDescent="0.65">
      <c r="A63" s="4" t="s">
        <v>53</v>
      </c>
      <c r="B63" s="5"/>
      <c r="C63" s="67">
        <v>870</v>
      </c>
      <c r="D63" s="9"/>
      <c r="E63" s="67">
        <v>712</v>
      </c>
      <c r="F63" s="9"/>
      <c r="G63" s="67">
        <v>2876</v>
      </c>
      <c r="H63" s="9"/>
      <c r="I63" s="67">
        <v>697</v>
      </c>
    </row>
    <row r="64" spans="1:11" ht="23.25" customHeight="1" x14ac:dyDescent="0.65">
      <c r="A64" s="4" t="s">
        <v>23</v>
      </c>
      <c r="B64" s="5">
        <v>2</v>
      </c>
      <c r="C64" s="9">
        <v>12916</v>
      </c>
      <c r="D64" s="9"/>
      <c r="E64" s="9">
        <v>3045</v>
      </c>
      <c r="F64" s="9"/>
      <c r="G64" s="17">
        <v>16963</v>
      </c>
      <c r="H64" s="9"/>
      <c r="I64" s="17">
        <v>8047</v>
      </c>
    </row>
    <row r="65" spans="1:13" ht="23.25" customHeight="1" x14ac:dyDescent="0.7">
      <c r="A65" s="2" t="s">
        <v>24</v>
      </c>
      <c r="B65" s="5"/>
      <c r="C65" s="120">
        <f>SUM(C62:C64)</f>
        <v>1197927</v>
      </c>
      <c r="D65" s="13"/>
      <c r="E65" s="120">
        <f>SUM(E62:E64)</f>
        <v>1056879</v>
      </c>
      <c r="F65" s="13"/>
      <c r="G65" s="120">
        <f>SUM(G62:G64)</f>
        <v>962096</v>
      </c>
      <c r="H65" s="13"/>
      <c r="I65" s="120">
        <f>SUM(I62:I64)</f>
        <v>1060240</v>
      </c>
    </row>
    <row r="66" spans="1:13" ht="17.25" customHeight="1" x14ac:dyDescent="0.7">
      <c r="A66" s="2"/>
      <c r="B66" s="5"/>
      <c r="C66" s="13"/>
      <c r="D66" s="13"/>
      <c r="E66" s="13"/>
      <c r="F66" s="13"/>
      <c r="G66" s="13"/>
      <c r="H66" s="13"/>
      <c r="I66" s="13"/>
    </row>
    <row r="67" spans="1:13" ht="23.25" customHeight="1" x14ac:dyDescent="0.7">
      <c r="A67" s="7" t="s">
        <v>25</v>
      </c>
      <c r="B67" s="5"/>
      <c r="C67" s="9"/>
      <c r="D67" s="9"/>
      <c r="E67" s="9"/>
      <c r="F67" s="9"/>
      <c r="G67" s="9"/>
      <c r="H67" s="9"/>
      <c r="I67" s="9"/>
    </row>
    <row r="68" spans="1:13" s="8" customFormat="1" ht="23.25" customHeight="1" x14ac:dyDescent="0.65">
      <c r="A68" s="8" t="s">
        <v>89</v>
      </c>
      <c r="B68" s="23">
        <v>2</v>
      </c>
      <c r="C68" s="9">
        <v>856068</v>
      </c>
      <c r="D68" s="9"/>
      <c r="E68" s="9">
        <v>686997</v>
      </c>
      <c r="F68" s="9"/>
      <c r="G68" s="17">
        <v>670178</v>
      </c>
      <c r="H68" s="9"/>
      <c r="I68" s="17">
        <v>726048</v>
      </c>
    </row>
    <row r="69" spans="1:13" s="8" customFormat="1" ht="23.25" customHeight="1" x14ac:dyDescent="0.65">
      <c r="A69" s="8" t="s">
        <v>101</v>
      </c>
      <c r="B69" s="23">
        <v>2</v>
      </c>
      <c r="C69" s="9">
        <v>117750</v>
      </c>
      <c r="D69" s="9"/>
      <c r="E69" s="9">
        <v>139138</v>
      </c>
      <c r="F69" s="9"/>
      <c r="G69" s="17">
        <v>118299</v>
      </c>
      <c r="H69" s="9"/>
      <c r="I69" s="17">
        <v>138298</v>
      </c>
    </row>
    <row r="70" spans="1:13" ht="23.25" customHeight="1" x14ac:dyDescent="0.65">
      <c r="A70" s="4" t="s">
        <v>54</v>
      </c>
      <c r="B70" s="5">
        <v>2</v>
      </c>
      <c r="C70" s="9">
        <v>205180</v>
      </c>
      <c r="D70" s="9"/>
      <c r="E70" s="9">
        <v>202683</v>
      </c>
      <c r="F70" s="9"/>
      <c r="G70" s="17">
        <v>159670</v>
      </c>
      <c r="H70" s="9"/>
      <c r="I70" s="17">
        <v>159946</v>
      </c>
    </row>
    <row r="71" spans="1:13" ht="23.25" hidden="1" customHeight="1" x14ac:dyDescent="0.65">
      <c r="A71" s="4" t="s">
        <v>95</v>
      </c>
      <c r="B71" s="5"/>
      <c r="C71" s="67">
        <v>0</v>
      </c>
      <c r="D71" s="9"/>
      <c r="E71" s="67">
        <v>0</v>
      </c>
      <c r="F71" s="9"/>
      <c r="G71" s="47">
        <v>0</v>
      </c>
      <c r="H71" s="9"/>
      <c r="I71" s="47">
        <v>0</v>
      </c>
    </row>
    <row r="72" spans="1:13" ht="23.25" customHeight="1" x14ac:dyDescent="0.65">
      <c r="A72" s="4" t="s">
        <v>56</v>
      </c>
      <c r="B72" s="5"/>
      <c r="C72" s="69">
        <v>16457</v>
      </c>
      <c r="D72" s="9"/>
      <c r="E72" s="69">
        <v>20632</v>
      </c>
      <c r="F72" s="9"/>
      <c r="G72" s="46">
        <v>12461</v>
      </c>
      <c r="H72" s="9"/>
      <c r="I72" s="46">
        <v>17263</v>
      </c>
    </row>
    <row r="73" spans="1:13" ht="23.25" customHeight="1" x14ac:dyDescent="0.7">
      <c r="A73" s="2" t="s">
        <v>26</v>
      </c>
      <c r="B73" s="5"/>
      <c r="C73" s="120">
        <f>SUM(C68:C72)</f>
        <v>1195455</v>
      </c>
      <c r="D73" s="13"/>
      <c r="E73" s="120">
        <f>SUM(E68:E72)</f>
        <v>1049450</v>
      </c>
      <c r="F73" s="13"/>
      <c r="G73" s="120">
        <f>SUM(G68:G72)</f>
        <v>960608</v>
      </c>
      <c r="H73" s="13"/>
      <c r="I73" s="120">
        <f>SUM(I68:I72)</f>
        <v>1041555</v>
      </c>
    </row>
    <row r="74" spans="1:13" ht="17.25" customHeight="1" x14ac:dyDescent="0.7">
      <c r="A74" s="2"/>
      <c r="B74" s="23"/>
      <c r="C74" s="9"/>
      <c r="D74" s="9"/>
      <c r="E74" s="9"/>
      <c r="F74" s="9"/>
      <c r="G74" s="9"/>
      <c r="H74" s="9"/>
      <c r="I74" s="9"/>
    </row>
    <row r="75" spans="1:13" ht="23.25" customHeight="1" x14ac:dyDescent="0.7">
      <c r="A75" s="2" t="s">
        <v>165</v>
      </c>
      <c r="B75" s="5"/>
      <c r="C75" s="126">
        <f>C65-C73</f>
        <v>2472</v>
      </c>
      <c r="D75" s="13"/>
      <c r="E75" s="126">
        <f>E65-E73</f>
        <v>7429</v>
      </c>
      <c r="F75" s="13"/>
      <c r="G75" s="126">
        <f>G65-G73</f>
        <v>1488</v>
      </c>
      <c r="H75" s="13"/>
      <c r="I75" s="126">
        <f>I65-I73</f>
        <v>18685</v>
      </c>
      <c r="K75" s="140"/>
    </row>
    <row r="76" spans="1:13" ht="23.25" customHeight="1" x14ac:dyDescent="0.65">
      <c r="A76" s="4" t="s">
        <v>147</v>
      </c>
      <c r="B76" s="129">
        <v>8</v>
      </c>
      <c r="C76" s="69">
        <v>599</v>
      </c>
      <c r="D76" s="9"/>
      <c r="E76" s="69">
        <v>4846</v>
      </c>
      <c r="F76" s="9"/>
      <c r="G76" s="46">
        <v>-630</v>
      </c>
      <c r="H76" s="9"/>
      <c r="I76" s="46">
        <v>4356</v>
      </c>
      <c r="K76" s="140"/>
      <c r="M76" s="140"/>
    </row>
    <row r="77" spans="1:13" ht="23.25" customHeight="1" thickBot="1" x14ac:dyDescent="0.75">
      <c r="A77" s="2" t="s">
        <v>194</v>
      </c>
      <c r="B77" s="5"/>
      <c r="C77" s="127">
        <f>C75-C76</f>
        <v>1873</v>
      </c>
      <c r="D77" s="9"/>
      <c r="E77" s="127">
        <f>E75-E76</f>
        <v>2583</v>
      </c>
      <c r="F77" s="9"/>
      <c r="G77" s="127">
        <f>G75-G76</f>
        <v>2118</v>
      </c>
      <c r="H77" s="9"/>
      <c r="I77" s="127">
        <f>I75-I76</f>
        <v>14329</v>
      </c>
    </row>
    <row r="78" spans="1:13" ht="17.25" customHeight="1" thickTop="1" x14ac:dyDescent="0.65">
      <c r="C78" s="8"/>
      <c r="D78" s="8"/>
      <c r="E78" s="8"/>
      <c r="F78" s="8"/>
      <c r="G78" s="8"/>
      <c r="H78" s="8"/>
      <c r="I78" s="8"/>
    </row>
    <row r="79" spans="1:13" ht="23.25" customHeight="1" x14ac:dyDescent="0.7">
      <c r="A79" s="2" t="s">
        <v>167</v>
      </c>
      <c r="B79" s="5"/>
      <c r="C79" s="66"/>
      <c r="D79" s="9"/>
      <c r="E79" s="66"/>
      <c r="F79" s="9"/>
      <c r="G79" s="66"/>
      <c r="H79" s="9"/>
      <c r="I79" s="66"/>
    </row>
    <row r="80" spans="1:13" ht="23.25" customHeight="1" x14ac:dyDescent="0.7">
      <c r="A80" s="7" t="s">
        <v>182</v>
      </c>
      <c r="B80" s="5"/>
      <c r="C80" s="13"/>
      <c r="D80" s="9"/>
      <c r="E80" s="13"/>
      <c r="F80" s="9"/>
      <c r="G80" s="13"/>
      <c r="H80" s="9"/>
      <c r="I80" s="13"/>
    </row>
    <row r="81" spans="1:11" ht="23.25" customHeight="1" x14ac:dyDescent="0.7">
      <c r="A81" s="7" t="s">
        <v>183</v>
      </c>
      <c r="B81" s="130"/>
      <c r="C81" s="13"/>
      <c r="D81" s="9"/>
      <c r="E81" s="13"/>
      <c r="F81" s="9"/>
      <c r="G81" s="13"/>
      <c r="H81" s="9"/>
      <c r="I81" s="13"/>
    </row>
    <row r="82" spans="1:11" ht="23.25" customHeight="1" x14ac:dyDescent="0.65">
      <c r="A82" s="4" t="s">
        <v>200</v>
      </c>
      <c r="C82" s="32">
        <v>1483</v>
      </c>
      <c r="D82" s="8"/>
      <c r="E82" s="32">
        <v>453</v>
      </c>
      <c r="F82" s="9"/>
      <c r="G82" s="66">
        <v>0</v>
      </c>
      <c r="H82" s="9"/>
      <c r="I82" s="66">
        <v>0</v>
      </c>
    </row>
    <row r="83" spans="1:11" ht="23.25" customHeight="1" thickBot="1" x14ac:dyDescent="0.75">
      <c r="A83" s="2" t="s">
        <v>195</v>
      </c>
      <c r="B83" s="5"/>
      <c r="C83" s="127">
        <f>C77+C82</f>
        <v>3356</v>
      </c>
      <c r="D83" s="9"/>
      <c r="E83" s="127">
        <f>E77+E82</f>
        <v>3036</v>
      </c>
      <c r="F83" s="9"/>
      <c r="G83" s="127">
        <f>G77+G82</f>
        <v>2118</v>
      </c>
      <c r="H83" s="9"/>
      <c r="I83" s="127">
        <f>I77+I82</f>
        <v>14329</v>
      </c>
      <c r="K83" s="30"/>
    </row>
    <row r="84" spans="1:11" ht="23.25" customHeight="1" thickTop="1" x14ac:dyDescent="0.7">
      <c r="A84" s="2"/>
      <c r="B84" s="5"/>
      <c r="C84" s="13"/>
      <c r="D84" s="9"/>
      <c r="E84" s="13"/>
      <c r="F84" s="9"/>
      <c r="G84" s="13"/>
      <c r="H84" s="9"/>
      <c r="I84" s="13"/>
      <c r="K84" s="30"/>
    </row>
    <row r="85" spans="1:11" ht="23.25" customHeight="1" x14ac:dyDescent="0.7">
      <c r="A85" s="2"/>
      <c r="B85" s="5"/>
      <c r="C85" s="13"/>
      <c r="D85" s="9"/>
      <c r="E85" s="13"/>
      <c r="F85" s="9"/>
      <c r="G85" s="13"/>
      <c r="H85" s="9"/>
      <c r="I85" s="13"/>
      <c r="K85" s="30"/>
    </row>
    <row r="86" spans="1:11" ht="23.25" customHeight="1" x14ac:dyDescent="0.7">
      <c r="A86" s="1" t="s">
        <v>34</v>
      </c>
      <c r="C86" s="8"/>
      <c r="D86" s="8"/>
      <c r="E86" s="8"/>
      <c r="F86" s="8"/>
      <c r="G86" s="8"/>
      <c r="H86" s="8"/>
      <c r="I86" s="8"/>
    </row>
    <row r="87" spans="1:11" ht="23.25" customHeight="1" x14ac:dyDescent="0.7">
      <c r="A87" s="1" t="s">
        <v>74</v>
      </c>
      <c r="C87" s="8"/>
      <c r="D87" s="8"/>
      <c r="E87" s="8"/>
      <c r="F87" s="8"/>
      <c r="G87" s="8"/>
      <c r="H87" s="8"/>
      <c r="I87" s="8"/>
    </row>
    <row r="88" spans="1:11" ht="23.25" customHeight="1" x14ac:dyDescent="0.7">
      <c r="A88" s="2"/>
      <c r="C88" s="8"/>
      <c r="D88" s="8"/>
      <c r="E88" s="8"/>
      <c r="F88" s="8"/>
      <c r="G88" s="8"/>
      <c r="H88" s="8"/>
      <c r="I88" s="8"/>
    </row>
    <row r="89" spans="1:11" ht="23.25" customHeight="1" x14ac:dyDescent="0.7">
      <c r="A89" s="6"/>
      <c r="B89" s="5"/>
      <c r="C89" s="216" t="s">
        <v>5</v>
      </c>
      <c r="D89" s="216"/>
      <c r="E89" s="216"/>
      <c r="F89" s="132"/>
      <c r="G89" s="216" t="s">
        <v>47</v>
      </c>
      <c r="H89" s="216"/>
      <c r="I89" s="216"/>
    </row>
    <row r="90" spans="1:11" ht="23.25" customHeight="1" x14ac:dyDescent="0.7">
      <c r="A90" s="6"/>
      <c r="B90" s="5"/>
      <c r="C90" s="217" t="s">
        <v>117</v>
      </c>
      <c r="D90" s="218"/>
      <c r="E90" s="218"/>
      <c r="F90" s="132"/>
      <c r="G90" s="217" t="s">
        <v>117</v>
      </c>
      <c r="H90" s="218"/>
      <c r="I90" s="218"/>
    </row>
    <row r="91" spans="1:11" ht="23.25" customHeight="1" x14ac:dyDescent="0.7">
      <c r="A91" s="6"/>
      <c r="B91" s="5"/>
      <c r="C91" s="217" t="s">
        <v>116</v>
      </c>
      <c r="D91" s="218"/>
      <c r="E91" s="218"/>
      <c r="F91" s="22"/>
      <c r="G91" s="217" t="s">
        <v>116</v>
      </c>
      <c r="H91" s="218"/>
      <c r="I91" s="218"/>
    </row>
    <row r="92" spans="1:11" ht="23.25" customHeight="1" x14ac:dyDescent="0.65">
      <c r="A92" s="6"/>
      <c r="B92" s="5"/>
      <c r="C92" s="133">
        <v>2564</v>
      </c>
      <c r="D92" s="133"/>
      <c r="E92" s="143">
        <v>2563</v>
      </c>
      <c r="F92" s="133"/>
      <c r="G92" s="133">
        <v>2564</v>
      </c>
      <c r="H92" s="133"/>
      <c r="I92" s="143">
        <v>2563</v>
      </c>
    </row>
    <row r="93" spans="1:11" ht="23.25" customHeight="1" x14ac:dyDescent="0.7">
      <c r="A93" s="49"/>
      <c r="B93" s="4"/>
      <c r="C93" s="215" t="s">
        <v>43</v>
      </c>
      <c r="D93" s="215"/>
      <c r="E93" s="215"/>
      <c r="F93" s="215"/>
      <c r="G93" s="215"/>
      <c r="H93" s="215"/>
      <c r="I93" s="215"/>
    </row>
    <row r="94" spans="1:11" ht="23.25" customHeight="1" x14ac:dyDescent="0.7">
      <c r="A94" s="2" t="s">
        <v>197</v>
      </c>
      <c r="B94" s="5"/>
      <c r="C94" s="9"/>
      <c r="D94" s="9"/>
      <c r="E94" s="9"/>
      <c r="F94" s="9"/>
      <c r="G94" s="9"/>
      <c r="H94" s="9"/>
      <c r="I94" s="9"/>
    </row>
    <row r="95" spans="1:11" ht="23.25" customHeight="1" x14ac:dyDescent="0.65">
      <c r="A95" s="4" t="s">
        <v>84</v>
      </c>
      <c r="B95" s="5"/>
      <c r="C95" s="9">
        <f>C97-C96</f>
        <v>1874</v>
      </c>
      <c r="D95" s="9"/>
      <c r="E95" s="9">
        <v>2584</v>
      </c>
      <c r="F95" s="9"/>
      <c r="G95" s="9">
        <f>G83</f>
        <v>2118</v>
      </c>
      <c r="H95" s="9"/>
      <c r="I95" s="9">
        <f>I83</f>
        <v>14329</v>
      </c>
    </row>
    <row r="96" spans="1:11" ht="23.25" customHeight="1" x14ac:dyDescent="0.65">
      <c r="A96" s="4" t="s">
        <v>85</v>
      </c>
      <c r="B96" s="5"/>
      <c r="C96" s="71">
        <v>-1</v>
      </c>
      <c r="D96" s="9"/>
      <c r="E96" s="71">
        <v>-1</v>
      </c>
      <c r="F96" s="9"/>
      <c r="G96" s="72">
        <v>0</v>
      </c>
      <c r="H96" s="9"/>
      <c r="I96" s="72">
        <v>0</v>
      </c>
    </row>
    <row r="97" spans="1:11" ht="23.25" customHeight="1" thickBot="1" x14ac:dyDescent="0.75">
      <c r="A97" s="2"/>
      <c r="B97" s="5"/>
      <c r="C97" s="121">
        <f>C77</f>
        <v>1873</v>
      </c>
      <c r="D97" s="13"/>
      <c r="E97" s="121">
        <f>SUM(E95:E96)</f>
        <v>2583</v>
      </c>
      <c r="F97" s="13"/>
      <c r="G97" s="121">
        <f>SUM(G95:G96)</f>
        <v>2118</v>
      </c>
      <c r="H97" s="13"/>
      <c r="I97" s="121">
        <f>SUM(I95:I96)</f>
        <v>14329</v>
      </c>
    </row>
    <row r="98" spans="1:11" ht="23.25" customHeight="1" thickTop="1" x14ac:dyDescent="0.7">
      <c r="A98" s="2"/>
      <c r="B98" s="5"/>
      <c r="C98" s="13"/>
      <c r="D98" s="13"/>
      <c r="E98" s="13"/>
      <c r="F98" s="13"/>
      <c r="G98" s="13"/>
      <c r="H98" s="13"/>
      <c r="I98" s="13"/>
    </row>
    <row r="99" spans="1:11" ht="23.25" customHeight="1" x14ac:dyDescent="0.7">
      <c r="A99" s="2" t="s">
        <v>196</v>
      </c>
      <c r="B99" s="5"/>
      <c r="C99" s="13"/>
      <c r="D99" s="13"/>
      <c r="E99" s="13"/>
      <c r="F99" s="13"/>
      <c r="G99" s="13"/>
      <c r="H99" s="13"/>
      <c r="I99" s="13"/>
    </row>
    <row r="100" spans="1:11" ht="23.25" customHeight="1" x14ac:dyDescent="0.7">
      <c r="A100" s="4" t="s">
        <v>84</v>
      </c>
      <c r="B100" s="5"/>
      <c r="C100" s="9">
        <f>C102-C101</f>
        <v>3399</v>
      </c>
      <c r="D100" s="13"/>
      <c r="E100" s="9">
        <f>E102-E101</f>
        <v>3022</v>
      </c>
      <c r="F100" s="13"/>
      <c r="G100" s="9">
        <f>G97</f>
        <v>2118</v>
      </c>
      <c r="H100" s="13"/>
      <c r="I100" s="9">
        <f>I97</f>
        <v>14329</v>
      </c>
      <c r="K100" s="196"/>
    </row>
    <row r="101" spans="1:11" ht="23.25" customHeight="1" x14ac:dyDescent="0.65">
      <c r="A101" s="4" t="s">
        <v>85</v>
      </c>
      <c r="B101" s="5"/>
      <c r="C101" s="68">
        <v>-43</v>
      </c>
      <c r="D101" s="9"/>
      <c r="E101" s="68">
        <v>14</v>
      </c>
      <c r="F101" s="9"/>
      <c r="G101" s="66">
        <v>0</v>
      </c>
      <c r="H101" s="9"/>
      <c r="I101" s="66">
        <v>0</v>
      </c>
      <c r="K101" s="194"/>
    </row>
    <row r="102" spans="1:11" ht="23.25" customHeight="1" thickBot="1" x14ac:dyDescent="0.75">
      <c r="A102" s="2"/>
      <c r="B102" s="5"/>
      <c r="C102" s="20">
        <f>C83</f>
        <v>3356</v>
      </c>
      <c r="D102" s="13"/>
      <c r="E102" s="20">
        <f>E83</f>
        <v>3036</v>
      </c>
      <c r="F102" s="13"/>
      <c r="G102" s="20">
        <f>SUM(G100:G101)</f>
        <v>2118</v>
      </c>
      <c r="H102" s="13"/>
      <c r="I102" s="20">
        <f>SUM(I100:I101)</f>
        <v>14329</v>
      </c>
    </row>
    <row r="103" spans="1:11" ht="23.25" customHeight="1" thickTop="1" x14ac:dyDescent="0.7">
      <c r="A103" s="2"/>
      <c r="B103" s="5"/>
      <c r="C103" s="13"/>
      <c r="D103" s="13"/>
      <c r="E103" s="13"/>
      <c r="F103" s="13"/>
      <c r="G103" s="13"/>
      <c r="H103" s="13"/>
      <c r="I103" s="13"/>
    </row>
    <row r="104" spans="1:11" ht="23.25" customHeight="1" thickBot="1" x14ac:dyDescent="0.75">
      <c r="A104" s="139" t="s">
        <v>198</v>
      </c>
      <c r="B104" s="77"/>
      <c r="C104" s="76">
        <f>C95/'FS-3-5'!E75</f>
        <v>3.8086334444354117E-3</v>
      </c>
      <c r="D104" s="15"/>
      <c r="E104" s="74">
        <f>E95/'FS-3-5'!E75</f>
        <v>5.251605560523535E-3</v>
      </c>
      <c r="F104" s="75"/>
      <c r="G104" s="76">
        <f>G95/'FS-3-5'!E75</f>
        <v>4.3045280871473867E-3</v>
      </c>
      <c r="H104" s="75"/>
      <c r="I104" s="76">
        <f>I95/'FS-3-5'!E75</f>
        <v>2.9121616128770018E-2</v>
      </c>
    </row>
    <row r="105" spans="1:11" ht="23.25" customHeight="1" thickTop="1" x14ac:dyDescent="0.7">
      <c r="A105" s="2"/>
      <c r="C105" s="9"/>
      <c r="D105" s="9"/>
      <c r="E105" s="9"/>
      <c r="F105" s="9"/>
      <c r="G105" s="17"/>
      <c r="H105" s="17"/>
      <c r="I105" s="17"/>
    </row>
    <row r="107" spans="1:11" ht="23.25" customHeight="1" x14ac:dyDescent="0.65">
      <c r="C107" s="196">
        <f>C100-C95</f>
        <v>1525</v>
      </c>
    </row>
    <row r="109" spans="1:11" ht="23.25" customHeight="1" x14ac:dyDescent="0.65">
      <c r="C109" s="194">
        <f>C101-C96</f>
        <v>-42</v>
      </c>
    </row>
    <row r="111" spans="1:11" ht="23.25" customHeight="1" x14ac:dyDescent="0.65">
      <c r="C111" s="196">
        <f>C102-C97</f>
        <v>1483</v>
      </c>
    </row>
  </sheetData>
  <mergeCells count="28">
    <mergeCell ref="C4:E4"/>
    <mergeCell ref="G4:I4"/>
    <mergeCell ref="C5:E5"/>
    <mergeCell ref="G5:I5"/>
    <mergeCell ref="C6:E6"/>
    <mergeCell ref="G6:I6"/>
    <mergeCell ref="C40:I40"/>
    <mergeCell ref="C8:I8"/>
    <mergeCell ref="C36:E36"/>
    <mergeCell ref="G36:I36"/>
    <mergeCell ref="C37:E37"/>
    <mergeCell ref="G37:I37"/>
    <mergeCell ref="C38:E38"/>
    <mergeCell ref="G38:I38"/>
    <mergeCell ref="C56:E56"/>
    <mergeCell ref="G56:I56"/>
    <mergeCell ref="C57:E57"/>
    <mergeCell ref="G57:I57"/>
    <mergeCell ref="C58:E58"/>
    <mergeCell ref="G58:I58"/>
    <mergeCell ref="C93:I93"/>
    <mergeCell ref="C60:I60"/>
    <mergeCell ref="C89:E89"/>
    <mergeCell ref="G89:I89"/>
    <mergeCell ref="C90:E90"/>
    <mergeCell ref="G90:I90"/>
    <mergeCell ref="C91:E91"/>
    <mergeCell ref="G91:I91"/>
  </mergeCells>
  <pageMargins left="0.7" right="0.7" top="0.48" bottom="0.5" header="0.5" footer="0.5"/>
  <pageSetup paperSize="9" scale="93" firstPageNumber="6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2" max="16383" man="1"/>
    <brk id="52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</sheetPr>
  <dimension ref="A1:T26"/>
  <sheetViews>
    <sheetView showGridLines="0" view="pageBreakPreview" zoomScale="70" zoomScaleNormal="90" zoomScaleSheetLayoutView="70" workbookViewId="0">
      <selection activeCell="F17" sqref="F17"/>
    </sheetView>
  </sheetViews>
  <sheetFormatPr defaultColWidth="9.08984375" defaultRowHeight="22.5" customHeight="1" x14ac:dyDescent="0.65"/>
  <cols>
    <col min="1" max="1" width="44.81640625" style="35" customWidth="1"/>
    <col min="2" max="2" width="8.1796875" style="39" customWidth="1"/>
    <col min="3" max="3" width="1.1796875" style="35" customWidth="1"/>
    <col min="4" max="4" width="9.6328125" style="35" customWidth="1"/>
    <col min="5" max="5" width="1.1796875" style="35" customWidth="1"/>
    <col min="6" max="6" width="8.54296875" style="35" bestFit="1" customWidth="1"/>
    <col min="7" max="7" width="1.1796875" style="35" customWidth="1"/>
    <col min="8" max="8" width="11.81640625" style="35" customWidth="1"/>
    <col min="9" max="9" width="1.08984375" style="35" customWidth="1"/>
    <col min="10" max="10" width="11.1796875" style="38" customWidth="1"/>
    <col min="11" max="11" width="1.08984375" style="35" customWidth="1"/>
    <col min="12" max="12" width="12" style="35" customWidth="1"/>
    <col min="13" max="13" width="1.08984375" style="35" customWidth="1"/>
    <col min="14" max="14" width="16.90625" style="38" bestFit="1" customWidth="1"/>
    <col min="15" max="15" width="1.08984375" style="35" customWidth="1"/>
    <col min="16" max="16" width="11.1796875" style="35" customWidth="1"/>
    <col min="17" max="17" width="1.08984375" style="35" customWidth="1"/>
    <col min="18" max="18" width="15.90625" style="35" customWidth="1"/>
    <col min="19" max="19" width="1.08984375" style="35" customWidth="1"/>
    <col min="20" max="20" width="10.453125" style="35" customWidth="1"/>
    <col min="21" max="16384" width="9.08984375" style="35"/>
  </cols>
  <sheetData>
    <row r="1" spans="1:20" ht="22.5" customHeight="1" x14ac:dyDescent="0.7">
      <c r="A1" s="1" t="s">
        <v>35</v>
      </c>
      <c r="B1" s="53"/>
      <c r="C1" s="31"/>
      <c r="D1" s="31"/>
      <c r="E1" s="31"/>
      <c r="F1" s="31"/>
      <c r="G1" s="31"/>
      <c r="H1" s="31"/>
      <c r="I1" s="31"/>
      <c r="J1" s="55"/>
      <c r="K1" s="54"/>
      <c r="L1" s="54"/>
      <c r="M1" s="54"/>
      <c r="N1" s="55"/>
      <c r="O1" s="54"/>
      <c r="P1" s="54"/>
      <c r="Q1" s="54"/>
      <c r="R1" s="54"/>
    </row>
    <row r="2" spans="1:20" ht="22.5" customHeight="1" x14ac:dyDescent="0.7">
      <c r="A2" s="1" t="s">
        <v>76</v>
      </c>
      <c r="B2" s="53"/>
      <c r="C2" s="31"/>
      <c r="D2" s="31"/>
      <c r="E2" s="31"/>
      <c r="F2" s="31"/>
      <c r="G2" s="31"/>
      <c r="H2" s="31"/>
      <c r="I2" s="31"/>
      <c r="J2" s="55"/>
      <c r="K2" s="54"/>
      <c r="L2" s="54"/>
      <c r="M2" s="54"/>
      <c r="N2" s="55"/>
      <c r="O2" s="54"/>
      <c r="P2" s="54"/>
      <c r="Q2" s="54"/>
      <c r="R2" s="54"/>
    </row>
    <row r="3" spans="1:20" ht="22.5" customHeight="1" x14ac:dyDescent="0.7">
      <c r="A3" s="2"/>
      <c r="B3" s="5"/>
      <c r="C3" s="4"/>
      <c r="D3" s="4"/>
      <c r="E3" s="4"/>
      <c r="F3" s="4"/>
      <c r="G3" s="4"/>
      <c r="H3" s="4"/>
      <c r="I3" s="4"/>
    </row>
    <row r="4" spans="1:20" ht="22.5" customHeight="1" x14ac:dyDescent="0.7">
      <c r="B4" s="5"/>
      <c r="C4" s="34"/>
      <c r="D4" s="219" t="s">
        <v>5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</row>
    <row r="5" spans="1:20" ht="22.5" customHeight="1" x14ac:dyDescent="0.7">
      <c r="B5" s="5"/>
      <c r="C5" s="34"/>
      <c r="D5" s="24"/>
      <c r="E5" s="24"/>
      <c r="F5" s="24"/>
      <c r="G5" s="24"/>
      <c r="H5" s="24"/>
      <c r="I5" s="24"/>
      <c r="J5" s="24"/>
      <c r="K5" s="24"/>
      <c r="L5" s="10"/>
      <c r="M5" s="24"/>
      <c r="N5" s="34" t="s">
        <v>86</v>
      </c>
      <c r="O5" s="24"/>
      <c r="P5" s="24"/>
      <c r="Q5" s="24"/>
      <c r="R5" s="24"/>
      <c r="S5" s="24"/>
      <c r="T5" s="24"/>
    </row>
    <row r="6" spans="1:20" ht="22.5" customHeight="1" x14ac:dyDescent="0.65">
      <c r="B6" s="5"/>
      <c r="C6" s="34"/>
      <c r="E6" s="34"/>
      <c r="F6" s="34"/>
      <c r="G6" s="34"/>
      <c r="H6" s="37" t="s">
        <v>81</v>
      </c>
      <c r="I6" s="34"/>
      <c r="J6" s="220" t="s">
        <v>2</v>
      </c>
      <c r="K6" s="220"/>
      <c r="L6" s="220"/>
      <c r="M6" s="34"/>
      <c r="N6" s="36" t="s">
        <v>87</v>
      </c>
      <c r="O6" s="34"/>
    </row>
    <row r="7" spans="1:20" ht="22.5" customHeight="1" x14ac:dyDescent="0.65">
      <c r="B7" s="5"/>
      <c r="C7" s="34"/>
      <c r="D7" s="37" t="s">
        <v>0</v>
      </c>
      <c r="E7" s="37"/>
      <c r="F7" s="37"/>
      <c r="G7" s="37"/>
      <c r="H7" s="37" t="s">
        <v>82</v>
      </c>
      <c r="I7" s="37"/>
      <c r="J7" s="37"/>
      <c r="K7" s="28"/>
      <c r="L7" s="81"/>
      <c r="M7" s="37"/>
      <c r="N7" s="37"/>
      <c r="O7" s="37"/>
      <c r="P7" s="37" t="s">
        <v>37</v>
      </c>
      <c r="Q7" s="37"/>
      <c r="R7" s="56" t="s">
        <v>33</v>
      </c>
      <c r="S7" s="37"/>
      <c r="T7" s="37" t="s">
        <v>31</v>
      </c>
    </row>
    <row r="8" spans="1:20" ht="22.5" customHeight="1" x14ac:dyDescent="0.65">
      <c r="B8" s="5"/>
      <c r="C8" s="34"/>
      <c r="D8" s="37" t="s">
        <v>1</v>
      </c>
      <c r="E8" s="37"/>
      <c r="F8" s="37" t="s">
        <v>42</v>
      </c>
      <c r="G8" s="37"/>
      <c r="H8" s="37" t="s">
        <v>102</v>
      </c>
      <c r="I8" s="37"/>
      <c r="J8" s="37" t="s">
        <v>59</v>
      </c>
      <c r="K8" s="37"/>
      <c r="L8" s="82" t="s">
        <v>93</v>
      </c>
      <c r="M8" s="37"/>
      <c r="N8" s="37" t="s">
        <v>184</v>
      </c>
      <c r="O8" s="37"/>
      <c r="P8" s="37" t="s">
        <v>103</v>
      </c>
      <c r="Q8" s="37"/>
      <c r="R8" s="56" t="s">
        <v>64</v>
      </c>
      <c r="S8" s="37"/>
      <c r="T8" s="56" t="s">
        <v>36</v>
      </c>
    </row>
    <row r="9" spans="1:20" ht="22.5" customHeight="1" x14ac:dyDescent="0.65">
      <c r="B9" s="28" t="s">
        <v>3</v>
      </c>
      <c r="C9" s="34"/>
      <c r="D9" s="37" t="s">
        <v>30</v>
      </c>
      <c r="E9" s="37"/>
      <c r="F9" s="37" t="s">
        <v>41</v>
      </c>
      <c r="G9" s="37"/>
      <c r="H9" s="42" t="s">
        <v>115</v>
      </c>
      <c r="I9" s="37"/>
      <c r="J9" s="37" t="s">
        <v>60</v>
      </c>
      <c r="K9" s="37"/>
      <c r="L9" s="82" t="s">
        <v>118</v>
      </c>
      <c r="M9" s="37"/>
      <c r="N9" s="37" t="s">
        <v>142</v>
      </c>
      <c r="O9" s="37"/>
      <c r="P9" s="37" t="s">
        <v>104</v>
      </c>
      <c r="Q9" s="37"/>
      <c r="R9" s="56" t="s">
        <v>65</v>
      </c>
      <c r="S9" s="37"/>
      <c r="T9" s="37" t="s">
        <v>32</v>
      </c>
    </row>
    <row r="10" spans="1:20" ht="22.5" customHeight="1" x14ac:dyDescent="0.7">
      <c r="A10" s="40"/>
      <c r="B10" s="123"/>
      <c r="C10" s="34"/>
      <c r="D10" s="221" t="s">
        <v>43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</row>
    <row r="11" spans="1:20" ht="22.5" customHeight="1" x14ac:dyDescent="0.7">
      <c r="A11" s="40" t="s">
        <v>161</v>
      </c>
      <c r="B11" s="122"/>
      <c r="C11" s="24"/>
      <c r="D11" s="83"/>
      <c r="E11" s="83"/>
      <c r="F11" s="83"/>
      <c r="G11" s="83"/>
      <c r="H11" s="83"/>
      <c r="I11" s="83"/>
      <c r="J11" s="83"/>
      <c r="K11" s="83"/>
      <c r="L11" s="64"/>
      <c r="M11" s="83"/>
      <c r="N11" s="83"/>
      <c r="O11" s="83"/>
      <c r="P11" s="83"/>
      <c r="Q11" s="83"/>
      <c r="R11" s="83"/>
      <c r="S11" s="83"/>
      <c r="T11" s="83"/>
    </row>
    <row r="12" spans="1:20" ht="22.5" customHeight="1" x14ac:dyDescent="0.7">
      <c r="A12" s="40" t="s">
        <v>162</v>
      </c>
      <c r="D12" s="14">
        <v>492040</v>
      </c>
      <c r="E12" s="14"/>
      <c r="F12" s="14">
        <v>229555</v>
      </c>
      <c r="G12" s="14"/>
      <c r="H12" s="14">
        <v>379</v>
      </c>
      <c r="I12" s="14"/>
      <c r="J12" s="14">
        <v>49204</v>
      </c>
      <c r="K12" s="14"/>
      <c r="L12" s="14">
        <v>435071</v>
      </c>
      <c r="M12" s="14"/>
      <c r="N12" s="14">
        <v>-4089</v>
      </c>
      <c r="O12" s="14"/>
      <c r="P12" s="135">
        <v>1202160</v>
      </c>
      <c r="Q12" s="14"/>
      <c r="R12" s="14">
        <v>37</v>
      </c>
      <c r="S12" s="14"/>
      <c r="T12" s="135">
        <v>1202197</v>
      </c>
    </row>
    <row r="13" spans="1:20" ht="16" customHeight="1" x14ac:dyDescent="0.7">
      <c r="A13" s="40"/>
      <c r="D13" s="84"/>
      <c r="E13" s="8"/>
      <c r="F13" s="84"/>
      <c r="G13" s="8"/>
      <c r="H13" s="8"/>
      <c r="I13" s="8"/>
      <c r="J13" s="84"/>
      <c r="K13" s="43"/>
      <c r="L13" s="84"/>
      <c r="M13" s="43"/>
      <c r="N13" s="43"/>
      <c r="O13" s="43"/>
      <c r="P13" s="84"/>
      <c r="Q13" s="43"/>
      <c r="R13" s="84"/>
      <c r="S13" s="17"/>
      <c r="T13" s="84"/>
    </row>
    <row r="14" spans="1:20" ht="22.5" customHeight="1" x14ac:dyDescent="0.7">
      <c r="A14" s="40" t="s">
        <v>72</v>
      </c>
      <c r="D14" s="84"/>
      <c r="E14" s="8"/>
      <c r="F14" s="84"/>
      <c r="G14" s="8"/>
      <c r="H14" s="8"/>
      <c r="I14" s="8"/>
      <c r="J14" s="84"/>
      <c r="K14" s="43"/>
      <c r="L14" s="84"/>
      <c r="M14" s="43"/>
      <c r="N14" s="43"/>
      <c r="O14" s="43"/>
      <c r="P14" s="84"/>
      <c r="Q14" s="43"/>
      <c r="R14" s="84"/>
      <c r="S14" s="17"/>
      <c r="T14" s="84"/>
    </row>
    <row r="15" spans="1:20" ht="22.5" customHeight="1" x14ac:dyDescent="0.7">
      <c r="A15" s="85" t="s">
        <v>135</v>
      </c>
      <c r="D15" s="84"/>
      <c r="E15" s="8"/>
      <c r="F15" s="84"/>
      <c r="G15" s="8"/>
      <c r="H15" s="8"/>
      <c r="I15" s="8"/>
      <c r="J15" s="84"/>
      <c r="K15" s="43"/>
      <c r="L15" s="84"/>
      <c r="M15" s="43"/>
      <c r="N15" s="43"/>
      <c r="O15" s="43"/>
      <c r="P15" s="84"/>
      <c r="Q15" s="43"/>
      <c r="R15" s="84"/>
      <c r="S15" s="17"/>
      <c r="T15" s="84"/>
    </row>
    <row r="16" spans="1:20" ht="22.5" customHeight="1" x14ac:dyDescent="0.65">
      <c r="A16" s="35" t="s">
        <v>119</v>
      </c>
      <c r="B16" s="39">
        <v>7</v>
      </c>
      <c r="D16" s="71">
        <v>0</v>
      </c>
      <c r="E16" s="8"/>
      <c r="F16" s="71">
        <v>0</v>
      </c>
      <c r="G16" s="8"/>
      <c r="H16" s="67">
        <v>0</v>
      </c>
      <c r="I16" s="8"/>
      <c r="J16" s="71">
        <v>0</v>
      </c>
      <c r="K16" s="43"/>
      <c r="L16" s="71">
        <v>-68882</v>
      </c>
      <c r="M16" s="43"/>
      <c r="N16" s="52">
        <v>0</v>
      </c>
      <c r="O16" s="43"/>
      <c r="P16" s="71">
        <f>SUM(D16:N16)</f>
        <v>-68882</v>
      </c>
      <c r="Q16" s="43"/>
      <c r="R16" s="52">
        <v>0</v>
      </c>
      <c r="S16" s="17"/>
      <c r="T16" s="67">
        <f>SUM(P16:R16)</f>
        <v>-68882</v>
      </c>
    </row>
    <row r="17" spans="1:20" ht="22.5" customHeight="1" x14ac:dyDescent="0.65">
      <c r="A17" s="60" t="s">
        <v>136</v>
      </c>
      <c r="B17" s="57"/>
      <c r="C17" s="61"/>
      <c r="D17" s="86">
        <f>SUM(D16:D16)</f>
        <v>0</v>
      </c>
      <c r="E17" s="58"/>
      <c r="F17" s="86">
        <f>SUM(F16:F16)</f>
        <v>0</v>
      </c>
      <c r="G17" s="58"/>
      <c r="H17" s="86">
        <f>SUM(H16:H16)</f>
        <v>0</v>
      </c>
      <c r="I17" s="58"/>
      <c r="J17" s="86">
        <f>SUM(J16:J16)</f>
        <v>0</v>
      </c>
      <c r="K17" s="59"/>
      <c r="L17" s="86">
        <f>SUM(L16:L16)</f>
        <v>-68882</v>
      </c>
      <c r="M17" s="59"/>
      <c r="N17" s="86">
        <f>SUM(N16:N16)</f>
        <v>0</v>
      </c>
      <c r="O17" s="59"/>
      <c r="P17" s="87">
        <f>SUM(P16:P16)</f>
        <v>-68882</v>
      </c>
      <c r="Q17" s="59"/>
      <c r="R17" s="86">
        <f>SUM(R16:R16)</f>
        <v>0</v>
      </c>
      <c r="S17" s="59"/>
      <c r="T17" s="86">
        <f>SUM(T16:T16)</f>
        <v>-68882</v>
      </c>
    </row>
    <row r="18" spans="1:20" ht="16" customHeight="1" x14ac:dyDescent="0.7">
      <c r="A18" s="85"/>
      <c r="D18" s="84"/>
      <c r="E18" s="8"/>
      <c r="F18" s="84"/>
      <c r="G18" s="8"/>
      <c r="H18" s="8"/>
      <c r="I18" s="8"/>
      <c r="J18" s="84"/>
      <c r="K18" s="43"/>
      <c r="L18" s="84"/>
      <c r="M18" s="43"/>
      <c r="N18" s="43"/>
      <c r="O18" s="43"/>
      <c r="P18" s="84"/>
      <c r="Q18" s="43"/>
      <c r="R18" s="84"/>
      <c r="S18" s="17"/>
      <c r="T18" s="84"/>
    </row>
    <row r="19" spans="1:20" ht="22.5" customHeight="1" x14ac:dyDescent="0.7">
      <c r="A19" s="40" t="s">
        <v>155</v>
      </c>
      <c r="D19" s="88"/>
      <c r="E19" s="38"/>
      <c r="F19" s="89"/>
      <c r="G19" s="38"/>
      <c r="H19" s="38"/>
      <c r="I19" s="38"/>
      <c r="J19" s="90"/>
      <c r="K19" s="43"/>
      <c r="L19" s="90"/>
      <c r="M19" s="43"/>
      <c r="N19" s="43"/>
      <c r="O19" s="43"/>
      <c r="P19" s="67"/>
      <c r="Q19" s="43"/>
      <c r="R19" s="91"/>
      <c r="S19" s="92"/>
      <c r="T19" s="88"/>
    </row>
    <row r="20" spans="1:20" ht="22.5" customHeight="1" x14ac:dyDescent="0.65">
      <c r="A20" s="35" t="s">
        <v>164</v>
      </c>
      <c r="D20" s="93">
        <v>0</v>
      </c>
      <c r="E20" s="94"/>
      <c r="F20" s="93">
        <v>0</v>
      </c>
      <c r="G20" s="94"/>
      <c r="H20" s="93">
        <v>0</v>
      </c>
      <c r="I20" s="95"/>
      <c r="J20" s="93">
        <v>0</v>
      </c>
      <c r="K20" s="94"/>
      <c r="L20" s="67">
        <v>2584</v>
      </c>
      <c r="M20" s="79"/>
      <c r="N20" s="93">
        <v>0</v>
      </c>
      <c r="O20" s="79"/>
      <c r="P20" s="80">
        <f>SUM(D20:N20)</f>
        <v>2584</v>
      </c>
      <c r="Q20" s="94"/>
      <c r="R20" s="93">
        <v>-1</v>
      </c>
      <c r="S20" s="94"/>
      <c r="T20" s="67">
        <f>SUM(P20:R20)</f>
        <v>2583</v>
      </c>
    </row>
    <row r="21" spans="1:20" ht="22.5" customHeight="1" x14ac:dyDescent="0.65">
      <c r="A21" s="62" t="s">
        <v>185</v>
      </c>
      <c r="B21" s="57"/>
      <c r="C21" s="61"/>
      <c r="D21" s="93">
        <v>0</v>
      </c>
      <c r="E21" s="94"/>
      <c r="F21" s="93">
        <v>0</v>
      </c>
      <c r="G21" s="94"/>
      <c r="H21" s="93">
        <v>0</v>
      </c>
      <c r="I21" s="95"/>
      <c r="J21" s="93">
        <v>0</v>
      </c>
      <c r="K21" s="94"/>
      <c r="L21" s="96">
        <v>0</v>
      </c>
      <c r="M21" s="79"/>
      <c r="N21" s="96">
        <v>438</v>
      </c>
      <c r="O21" s="79"/>
      <c r="P21" s="71">
        <f>SUM(D21:N21)</f>
        <v>438</v>
      </c>
      <c r="Q21" s="94"/>
      <c r="R21" s="93">
        <v>15</v>
      </c>
      <c r="S21" s="94"/>
      <c r="T21" s="67">
        <f>SUM(P21:R21)</f>
        <v>453</v>
      </c>
    </row>
    <row r="22" spans="1:20" ht="22.5" customHeight="1" x14ac:dyDescent="0.7">
      <c r="A22" s="40" t="s">
        <v>157</v>
      </c>
      <c r="B22" s="97"/>
      <c r="C22" s="40"/>
      <c r="D22" s="98">
        <f>SUM(D20:D21)</f>
        <v>0</v>
      </c>
      <c r="E22" s="99"/>
      <c r="F22" s="98">
        <f>SUM(F20:F21)</f>
        <v>0</v>
      </c>
      <c r="G22" s="99"/>
      <c r="H22" s="98">
        <f>SUM(H20:H21)</f>
        <v>0</v>
      </c>
      <c r="I22" s="99"/>
      <c r="J22" s="98">
        <f>SUM(J20:J21)</f>
        <v>0</v>
      </c>
      <c r="K22" s="100"/>
      <c r="L22" s="98">
        <f>SUM(L20:L21)</f>
        <v>2584</v>
      </c>
      <c r="M22" s="100"/>
      <c r="N22" s="98">
        <f>SUM(N20:N21)</f>
        <v>438</v>
      </c>
      <c r="O22" s="100"/>
      <c r="P22" s="98">
        <f>SUM(P20:P21)</f>
        <v>3022</v>
      </c>
      <c r="Q22" s="100"/>
      <c r="R22" s="98">
        <f>SUM(R20:R21)</f>
        <v>14</v>
      </c>
      <c r="S22" s="44"/>
      <c r="T22" s="98">
        <f>SUM(T20:T21)</f>
        <v>3036</v>
      </c>
    </row>
    <row r="23" spans="1:20" ht="16" customHeight="1" x14ac:dyDescent="0.7">
      <c r="A23" s="40"/>
      <c r="B23" s="97"/>
      <c r="C23" s="40"/>
      <c r="D23" s="101"/>
      <c r="E23" s="70"/>
      <c r="F23" s="101"/>
      <c r="G23" s="70"/>
      <c r="H23" s="70"/>
      <c r="I23" s="70"/>
      <c r="J23" s="101"/>
      <c r="K23" s="100"/>
      <c r="L23" s="101"/>
      <c r="M23" s="100"/>
      <c r="N23" s="101"/>
      <c r="O23" s="100"/>
      <c r="P23" s="101"/>
      <c r="Q23" s="100"/>
      <c r="R23" s="101"/>
      <c r="S23" s="17"/>
      <c r="T23" s="101"/>
    </row>
    <row r="24" spans="1:20" ht="22.5" customHeight="1" thickBot="1" x14ac:dyDescent="0.75">
      <c r="A24" s="40" t="s">
        <v>163</v>
      </c>
      <c r="D24" s="45">
        <f>D12+D22+D17</f>
        <v>492040</v>
      </c>
      <c r="E24" s="14"/>
      <c r="F24" s="45">
        <f>F12+F22+F17</f>
        <v>229555</v>
      </c>
      <c r="G24" s="14"/>
      <c r="H24" s="45">
        <f>H12+H22+H17</f>
        <v>379</v>
      </c>
      <c r="I24" s="14"/>
      <c r="J24" s="45">
        <f>J12+J22+J17</f>
        <v>49204</v>
      </c>
      <c r="K24" s="14"/>
      <c r="L24" s="45">
        <f>L12+L22+L17</f>
        <v>368773</v>
      </c>
      <c r="M24" s="14"/>
      <c r="N24" s="45">
        <f>N12+N22+N17</f>
        <v>-3651</v>
      </c>
      <c r="O24" s="14"/>
      <c r="P24" s="45">
        <f>P12+P22+P17</f>
        <v>1136300</v>
      </c>
      <c r="Q24" s="14"/>
      <c r="R24" s="45">
        <f>R12+R22+R17</f>
        <v>51</v>
      </c>
      <c r="S24" s="14"/>
      <c r="T24" s="45">
        <f>T12+T22+T17</f>
        <v>1136351</v>
      </c>
    </row>
    <row r="25" spans="1:20" ht="22.5" customHeight="1" thickTop="1" x14ac:dyDescent="0.65"/>
    <row r="26" spans="1:20" ht="22.5" customHeight="1" x14ac:dyDescent="0.7">
      <c r="A26" s="2"/>
      <c r="B26" s="5"/>
      <c r="C26" s="4"/>
      <c r="D26" s="4"/>
      <c r="E26" s="4"/>
      <c r="F26" s="4"/>
      <c r="G26" s="4"/>
      <c r="H26" s="4"/>
      <c r="I26" s="4"/>
    </row>
  </sheetData>
  <mergeCells count="3">
    <mergeCell ref="D4:T4"/>
    <mergeCell ref="J6:L6"/>
    <mergeCell ref="D10:T10"/>
  </mergeCells>
  <pageMargins left="0.7" right="0.7" top="0.48" bottom="0.5" header="0.5" footer="0.5"/>
  <pageSetup paperSize="9" scale="81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9C9BF-BCA4-4A47-A5E1-ACAB28D2F451}">
  <sheetPr>
    <tabColor rgb="FF99FFCC"/>
  </sheetPr>
  <dimension ref="A1:V27"/>
  <sheetViews>
    <sheetView showGridLines="0" view="pageBreakPreview" zoomScale="70" zoomScaleNormal="100" zoomScaleSheetLayoutView="70" workbookViewId="0">
      <selection sqref="A1:XFD1"/>
    </sheetView>
  </sheetViews>
  <sheetFormatPr defaultColWidth="9.08984375" defaultRowHeight="21.5" x14ac:dyDescent="0.65"/>
  <cols>
    <col min="1" max="1" width="44.1796875" style="35" customWidth="1"/>
    <col min="2" max="2" width="8.1796875" style="141" customWidth="1"/>
    <col min="3" max="3" width="1.1796875" style="35" customWidth="1"/>
    <col min="4" max="4" width="9.6328125" style="35" customWidth="1"/>
    <col min="5" max="5" width="1.1796875" style="35" customWidth="1"/>
    <col min="6" max="6" width="8.54296875" style="35" bestFit="1" customWidth="1"/>
    <col min="7" max="7" width="1.1796875" style="35" customWidth="1"/>
    <col min="8" max="8" width="12.1796875" style="35" customWidth="1"/>
    <col min="9" max="9" width="1.08984375" style="35" customWidth="1"/>
    <col min="10" max="10" width="11.1796875" style="38" customWidth="1"/>
    <col min="11" max="11" width="1.08984375" style="35" customWidth="1"/>
    <col min="12" max="12" width="12" style="35" customWidth="1"/>
    <col min="13" max="13" width="1.08984375" style="35" customWidth="1"/>
    <col min="14" max="14" width="16.90625" style="38" bestFit="1" customWidth="1"/>
    <col min="15" max="15" width="1.08984375" style="35" customWidth="1"/>
    <col min="16" max="16" width="11.1796875" style="35" customWidth="1"/>
    <col min="17" max="17" width="1.08984375" style="35" customWidth="1"/>
    <col min="18" max="18" width="15.90625" style="35" customWidth="1"/>
    <col min="19" max="19" width="1.08984375" style="35" customWidth="1"/>
    <col min="20" max="20" width="10.453125" style="35" customWidth="1"/>
    <col min="21" max="16384" width="9.08984375" style="35"/>
  </cols>
  <sheetData>
    <row r="1" spans="1:20" ht="22.5" customHeight="1" x14ac:dyDescent="0.7">
      <c r="A1" s="1" t="s">
        <v>35</v>
      </c>
      <c r="B1" s="53"/>
      <c r="C1" s="31"/>
      <c r="D1" s="31"/>
      <c r="E1" s="31"/>
      <c r="F1" s="31"/>
      <c r="G1" s="31"/>
      <c r="H1" s="31"/>
      <c r="I1" s="31"/>
      <c r="J1" s="55"/>
      <c r="K1" s="54"/>
      <c r="L1" s="54"/>
      <c r="M1" s="54"/>
      <c r="N1" s="55"/>
      <c r="O1" s="54"/>
      <c r="P1" s="54"/>
      <c r="Q1" s="54"/>
      <c r="R1" s="54"/>
    </row>
    <row r="2" spans="1:20" ht="22.5" customHeight="1" x14ac:dyDescent="0.7">
      <c r="A2" s="1" t="s">
        <v>76</v>
      </c>
      <c r="B2" s="53"/>
      <c r="C2" s="31"/>
      <c r="D2" s="31"/>
      <c r="E2" s="31"/>
      <c r="F2" s="31"/>
      <c r="G2" s="31"/>
      <c r="H2" s="31"/>
      <c r="I2" s="31"/>
      <c r="J2" s="55"/>
      <c r="K2" s="54"/>
      <c r="L2" s="54"/>
      <c r="M2" s="54"/>
      <c r="N2" s="55"/>
      <c r="O2" s="54"/>
      <c r="P2" s="54"/>
      <c r="Q2" s="54"/>
      <c r="R2" s="54"/>
    </row>
    <row r="3" spans="1:20" ht="22.5" customHeight="1" x14ac:dyDescent="0.7">
      <c r="A3" s="2"/>
      <c r="B3" s="130"/>
      <c r="C3" s="4"/>
      <c r="D3" s="4"/>
      <c r="E3" s="4"/>
      <c r="F3" s="4"/>
      <c r="G3" s="4"/>
      <c r="H3" s="4"/>
      <c r="I3" s="4"/>
    </row>
    <row r="4" spans="1:20" ht="22.5" customHeight="1" x14ac:dyDescent="0.7">
      <c r="B4" s="130"/>
      <c r="C4" s="34"/>
      <c r="D4" s="219" t="s">
        <v>5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</row>
    <row r="5" spans="1:20" ht="22.5" customHeight="1" x14ac:dyDescent="0.7">
      <c r="B5" s="130"/>
      <c r="C5" s="34"/>
      <c r="D5" s="144"/>
      <c r="E5" s="144"/>
      <c r="F5" s="144"/>
      <c r="G5" s="144"/>
      <c r="H5" s="144"/>
      <c r="I5" s="144"/>
      <c r="J5" s="144"/>
      <c r="K5" s="144"/>
      <c r="L5" s="142"/>
      <c r="M5" s="144"/>
      <c r="N5" s="34" t="s">
        <v>86</v>
      </c>
      <c r="O5" s="144"/>
      <c r="P5" s="144"/>
      <c r="Q5" s="144"/>
      <c r="R5" s="144"/>
      <c r="S5" s="144"/>
      <c r="T5" s="144"/>
    </row>
    <row r="6" spans="1:20" ht="22.5" customHeight="1" x14ac:dyDescent="0.65">
      <c r="B6" s="130"/>
      <c r="C6" s="34"/>
      <c r="E6" s="34"/>
      <c r="F6" s="34"/>
      <c r="G6" s="34"/>
      <c r="H6" s="37" t="s">
        <v>81</v>
      </c>
      <c r="I6" s="34"/>
      <c r="J6" s="220" t="s">
        <v>2</v>
      </c>
      <c r="K6" s="220"/>
      <c r="L6" s="220"/>
      <c r="M6" s="34"/>
      <c r="N6" s="145" t="s">
        <v>87</v>
      </c>
      <c r="O6" s="34"/>
    </row>
    <row r="7" spans="1:20" ht="22.5" customHeight="1" x14ac:dyDescent="0.65">
      <c r="B7" s="130"/>
      <c r="C7" s="34"/>
      <c r="D7" s="37" t="s">
        <v>0</v>
      </c>
      <c r="E7" s="37"/>
      <c r="F7" s="37"/>
      <c r="G7" s="37"/>
      <c r="H7" s="37" t="s">
        <v>82</v>
      </c>
      <c r="I7" s="37"/>
      <c r="J7" s="37"/>
      <c r="K7" s="28"/>
      <c r="L7" s="81"/>
      <c r="M7" s="37"/>
      <c r="N7" s="37"/>
      <c r="O7" s="37"/>
      <c r="P7" s="37" t="s">
        <v>37</v>
      </c>
      <c r="Q7" s="37"/>
      <c r="R7" s="56" t="s">
        <v>33</v>
      </c>
      <c r="S7" s="37"/>
      <c r="T7" s="37" t="s">
        <v>31</v>
      </c>
    </row>
    <row r="8" spans="1:20" ht="22.5" customHeight="1" x14ac:dyDescent="0.65">
      <c r="B8" s="130"/>
      <c r="C8" s="34"/>
      <c r="D8" s="37" t="s">
        <v>1</v>
      </c>
      <c r="E8" s="37"/>
      <c r="F8" s="37" t="s">
        <v>42</v>
      </c>
      <c r="G8" s="37"/>
      <c r="H8" s="37" t="s">
        <v>102</v>
      </c>
      <c r="I8" s="37"/>
      <c r="J8" s="37" t="s">
        <v>59</v>
      </c>
      <c r="K8" s="37"/>
      <c r="L8" s="82" t="s">
        <v>93</v>
      </c>
      <c r="M8" s="37"/>
      <c r="N8" s="37" t="s">
        <v>184</v>
      </c>
      <c r="O8" s="37"/>
      <c r="P8" s="37" t="s">
        <v>103</v>
      </c>
      <c r="Q8" s="37"/>
      <c r="R8" s="56" t="s">
        <v>64</v>
      </c>
      <c r="S8" s="37"/>
      <c r="T8" s="56" t="s">
        <v>36</v>
      </c>
    </row>
    <row r="9" spans="1:20" ht="22.5" customHeight="1" x14ac:dyDescent="0.65">
      <c r="B9" s="28" t="s">
        <v>3</v>
      </c>
      <c r="C9" s="34"/>
      <c r="D9" s="37" t="s">
        <v>30</v>
      </c>
      <c r="E9" s="37"/>
      <c r="F9" s="37" t="s">
        <v>41</v>
      </c>
      <c r="G9" s="37"/>
      <c r="H9" s="42" t="s">
        <v>115</v>
      </c>
      <c r="I9" s="37"/>
      <c r="J9" s="37" t="s">
        <v>60</v>
      </c>
      <c r="K9" s="37"/>
      <c r="L9" s="82" t="s">
        <v>118</v>
      </c>
      <c r="M9" s="37"/>
      <c r="N9" s="37" t="s">
        <v>142</v>
      </c>
      <c r="O9" s="37"/>
      <c r="P9" s="37" t="s">
        <v>104</v>
      </c>
      <c r="Q9" s="37"/>
      <c r="R9" s="56" t="s">
        <v>65</v>
      </c>
      <c r="S9" s="37"/>
      <c r="T9" s="37" t="s">
        <v>32</v>
      </c>
    </row>
    <row r="10" spans="1:20" ht="22.5" customHeight="1" x14ac:dyDescent="0.7">
      <c r="A10" s="40"/>
      <c r="B10" s="130"/>
      <c r="C10" s="34"/>
      <c r="D10" s="221" t="s">
        <v>43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</row>
    <row r="11" spans="1:20" ht="22.5" customHeight="1" x14ac:dyDescent="0.7">
      <c r="A11" s="40" t="s">
        <v>176</v>
      </c>
      <c r="B11" s="144"/>
      <c r="C11" s="144"/>
      <c r="D11" s="83"/>
      <c r="E11" s="83"/>
      <c r="F11" s="83"/>
      <c r="G11" s="83"/>
      <c r="H11" s="83"/>
      <c r="I11" s="83"/>
      <c r="J11" s="83"/>
      <c r="K11" s="83"/>
      <c r="L11" s="64"/>
      <c r="M11" s="83"/>
      <c r="N11" s="83"/>
      <c r="O11" s="83"/>
      <c r="P11" s="83"/>
      <c r="Q11" s="83"/>
      <c r="R11" s="83"/>
      <c r="S11" s="83"/>
      <c r="T11" s="83"/>
    </row>
    <row r="12" spans="1:20" ht="22.5" customHeight="1" x14ac:dyDescent="0.7">
      <c r="A12" s="40" t="s">
        <v>177</v>
      </c>
      <c r="D12" s="190">
        <v>492040</v>
      </c>
      <c r="E12" s="190"/>
      <c r="F12" s="190">
        <v>229555</v>
      </c>
      <c r="G12" s="190"/>
      <c r="H12" s="190">
        <v>379</v>
      </c>
      <c r="I12" s="190"/>
      <c r="J12" s="190">
        <v>49204</v>
      </c>
      <c r="K12" s="190"/>
      <c r="L12" s="190">
        <v>403320</v>
      </c>
      <c r="M12" s="190"/>
      <c r="N12" s="190">
        <v>-4852</v>
      </c>
      <c r="O12" s="190"/>
      <c r="P12" s="190">
        <v>1169646</v>
      </c>
      <c r="Q12" s="190"/>
      <c r="R12" s="190">
        <v>58</v>
      </c>
      <c r="S12" s="14"/>
      <c r="T12" s="135">
        <f>SUM(P12:R12)</f>
        <v>1169704</v>
      </c>
    </row>
    <row r="13" spans="1:20" ht="16" customHeight="1" x14ac:dyDescent="0.7">
      <c r="A13" s="40"/>
      <c r="D13" s="84"/>
      <c r="E13" s="8"/>
      <c r="F13" s="84"/>
      <c r="G13" s="8"/>
      <c r="H13" s="8"/>
      <c r="I13" s="8"/>
      <c r="J13" s="84"/>
      <c r="K13" s="43"/>
      <c r="L13" s="84"/>
      <c r="M13" s="43"/>
      <c r="N13" s="43"/>
      <c r="O13" s="43"/>
      <c r="P13" s="84"/>
      <c r="Q13" s="43"/>
      <c r="R13" s="84"/>
      <c r="S13" s="17"/>
      <c r="T13" s="84"/>
    </row>
    <row r="14" spans="1:20" ht="22.5" customHeight="1" x14ac:dyDescent="0.7">
      <c r="A14" s="40" t="s">
        <v>72</v>
      </c>
      <c r="D14" s="84"/>
      <c r="E14" s="8"/>
      <c r="F14" s="84"/>
      <c r="G14" s="8"/>
      <c r="H14" s="8"/>
      <c r="I14" s="8"/>
      <c r="J14" s="84"/>
      <c r="K14" s="43"/>
      <c r="L14" s="84"/>
      <c r="M14" s="43"/>
      <c r="N14" s="43"/>
      <c r="O14" s="43"/>
      <c r="P14" s="84"/>
      <c r="Q14" s="43"/>
      <c r="R14" s="84"/>
      <c r="S14" s="17"/>
      <c r="T14" s="84"/>
    </row>
    <row r="15" spans="1:20" ht="22.5" customHeight="1" x14ac:dyDescent="0.7">
      <c r="A15" s="85" t="s">
        <v>135</v>
      </c>
      <c r="D15" s="84"/>
      <c r="E15" s="8"/>
      <c r="F15" s="84"/>
      <c r="G15" s="8"/>
      <c r="H15" s="8"/>
      <c r="I15" s="8"/>
      <c r="J15" s="84"/>
      <c r="K15" s="43"/>
      <c r="L15" s="84"/>
      <c r="M15" s="43"/>
      <c r="N15" s="43"/>
      <c r="O15" s="43"/>
      <c r="P15" s="84"/>
      <c r="Q15" s="43"/>
      <c r="R15" s="84"/>
      <c r="S15" s="17"/>
      <c r="T15" s="84"/>
    </row>
    <row r="16" spans="1:20" ht="22.5" customHeight="1" x14ac:dyDescent="0.65">
      <c r="A16" s="35" t="s">
        <v>119</v>
      </c>
      <c r="B16" s="141">
        <v>7</v>
      </c>
      <c r="D16" s="71">
        <v>0</v>
      </c>
      <c r="E16" s="8"/>
      <c r="F16" s="71">
        <v>0</v>
      </c>
      <c r="G16" s="8"/>
      <c r="H16" s="67">
        <v>0</v>
      </c>
      <c r="I16" s="8"/>
      <c r="J16" s="71">
        <v>0</v>
      </c>
      <c r="K16" s="43"/>
      <c r="L16" s="71">
        <v>-36901</v>
      </c>
      <c r="M16" s="43"/>
      <c r="N16" s="52">
        <v>0</v>
      </c>
      <c r="O16" s="43"/>
      <c r="P16" s="71">
        <f>SUM(D16:N16)</f>
        <v>-36901</v>
      </c>
      <c r="Q16" s="43"/>
      <c r="R16" s="52">
        <v>0</v>
      </c>
      <c r="S16" s="17"/>
      <c r="T16" s="67">
        <f>SUM(P16:R16)</f>
        <v>-36901</v>
      </c>
    </row>
    <row r="17" spans="1:22" ht="22.5" customHeight="1" x14ac:dyDescent="0.65">
      <c r="A17" s="60" t="s">
        <v>136</v>
      </c>
      <c r="B17" s="57"/>
      <c r="C17" s="61"/>
      <c r="D17" s="86">
        <f>SUM(D16:D16)</f>
        <v>0</v>
      </c>
      <c r="E17" s="58"/>
      <c r="F17" s="86">
        <f>SUM(F16:F16)</f>
        <v>0</v>
      </c>
      <c r="G17" s="58"/>
      <c r="H17" s="86">
        <f>SUM(H16:H16)</f>
        <v>0</v>
      </c>
      <c r="I17" s="58"/>
      <c r="J17" s="86">
        <f>SUM(J16:J16)</f>
        <v>0</v>
      </c>
      <c r="K17" s="59"/>
      <c r="L17" s="86">
        <f>SUM(L16:L16)</f>
        <v>-36901</v>
      </c>
      <c r="M17" s="59"/>
      <c r="N17" s="86">
        <f>SUM(N16:N16)</f>
        <v>0</v>
      </c>
      <c r="O17" s="59"/>
      <c r="P17" s="87">
        <f>SUM(P16:P16)</f>
        <v>-36901</v>
      </c>
      <c r="Q17" s="59"/>
      <c r="R17" s="86">
        <f>SUM(R16:R16)</f>
        <v>0</v>
      </c>
      <c r="S17" s="59"/>
      <c r="T17" s="86">
        <f>SUM(T16:T16)</f>
        <v>-36901</v>
      </c>
    </row>
    <row r="18" spans="1:22" ht="16" customHeight="1" x14ac:dyDescent="0.7">
      <c r="A18" s="85"/>
      <c r="D18" s="84"/>
      <c r="E18" s="8"/>
      <c r="F18" s="84"/>
      <c r="G18" s="8"/>
      <c r="H18" s="8"/>
      <c r="I18" s="8"/>
      <c r="J18" s="84"/>
      <c r="K18" s="43"/>
      <c r="L18" s="84"/>
      <c r="M18" s="43"/>
      <c r="N18" s="43"/>
      <c r="O18" s="43"/>
      <c r="P18" s="84"/>
      <c r="Q18" s="43"/>
      <c r="R18" s="84"/>
      <c r="S18" s="17"/>
      <c r="T18" s="84"/>
    </row>
    <row r="19" spans="1:22" ht="22.5" customHeight="1" x14ac:dyDescent="0.7">
      <c r="A19" s="40" t="s">
        <v>155</v>
      </c>
      <c r="D19" s="88"/>
      <c r="E19" s="38"/>
      <c r="F19" s="89"/>
      <c r="G19" s="38"/>
      <c r="H19" s="38"/>
      <c r="I19" s="38"/>
      <c r="J19" s="90"/>
      <c r="K19" s="43"/>
      <c r="L19" s="90"/>
      <c r="M19" s="43"/>
      <c r="N19" s="43"/>
      <c r="O19" s="43"/>
      <c r="P19" s="67"/>
      <c r="Q19" s="43"/>
      <c r="R19" s="91"/>
      <c r="S19" s="92"/>
      <c r="T19" s="88"/>
    </row>
    <row r="20" spans="1:22" ht="22.5" customHeight="1" x14ac:dyDescent="0.65">
      <c r="A20" s="35" t="s">
        <v>164</v>
      </c>
      <c r="D20" s="93">
        <v>0</v>
      </c>
      <c r="E20" s="94"/>
      <c r="F20" s="93">
        <v>0</v>
      </c>
      <c r="G20" s="94"/>
      <c r="H20" s="93">
        <v>0</v>
      </c>
      <c r="I20" s="95"/>
      <c r="J20" s="93">
        <v>0</v>
      </c>
      <c r="K20" s="94"/>
      <c r="L20" s="67">
        <f>'PL-6-9'!C95</f>
        <v>1874</v>
      </c>
      <c r="M20" s="79"/>
      <c r="N20" s="93">
        <v>0</v>
      </c>
      <c r="O20" s="79"/>
      <c r="P20" s="80">
        <f>SUM(D20:N20)</f>
        <v>1874</v>
      </c>
      <c r="Q20" s="94"/>
      <c r="R20" s="96">
        <f>'PL-6-9'!C96</f>
        <v>-1</v>
      </c>
      <c r="S20" s="94"/>
      <c r="T20" s="67">
        <f>SUM(P20:R20)</f>
        <v>1873</v>
      </c>
      <c r="V20" s="204">
        <f>T20-'PL-6-9'!C77</f>
        <v>0</v>
      </c>
    </row>
    <row r="21" spans="1:22" ht="22.5" customHeight="1" x14ac:dyDescent="0.65">
      <c r="A21" s="62" t="s">
        <v>185</v>
      </c>
      <c r="B21" s="57"/>
      <c r="C21" s="61"/>
      <c r="D21" s="93">
        <v>0</v>
      </c>
      <c r="E21" s="94"/>
      <c r="F21" s="93">
        <v>0</v>
      </c>
      <c r="G21" s="94"/>
      <c r="H21" s="93">
        <v>0</v>
      </c>
      <c r="I21" s="95"/>
      <c r="J21" s="93">
        <v>0</v>
      </c>
      <c r="K21" s="94"/>
      <c r="L21" s="96">
        <v>0</v>
      </c>
      <c r="M21" s="79"/>
      <c r="N21" s="96">
        <f>'PL-6-9'!C100-'PL-6-9'!C95</f>
        <v>1525</v>
      </c>
      <c r="O21" s="79"/>
      <c r="P21" s="71">
        <f>SUM(D21:N21)</f>
        <v>1525</v>
      </c>
      <c r="Q21" s="94"/>
      <c r="R21" s="96">
        <f>'PL-6-9'!C101-'PL-6-9'!C96</f>
        <v>-42</v>
      </c>
      <c r="S21" s="94"/>
      <c r="T21" s="67">
        <f>SUM(P21:R21)</f>
        <v>1483</v>
      </c>
      <c r="V21" s="204">
        <f>T21-'PL-6-9'!C82</f>
        <v>0</v>
      </c>
    </row>
    <row r="22" spans="1:22" ht="22.5" customHeight="1" x14ac:dyDescent="0.7">
      <c r="A22" s="40" t="s">
        <v>154</v>
      </c>
      <c r="B22" s="97"/>
      <c r="C22" s="40"/>
      <c r="D22" s="98">
        <f>SUM(D20:D21)</f>
        <v>0</v>
      </c>
      <c r="E22" s="99"/>
      <c r="F22" s="98">
        <f>SUM(F20:F21)</f>
        <v>0</v>
      </c>
      <c r="G22" s="99"/>
      <c r="H22" s="98">
        <f>SUM(H20:H21)</f>
        <v>0</v>
      </c>
      <c r="I22" s="99"/>
      <c r="J22" s="98">
        <f>SUM(J20:J21)</f>
        <v>0</v>
      </c>
      <c r="K22" s="100"/>
      <c r="L22" s="98">
        <f>SUM(L20:L21)</f>
        <v>1874</v>
      </c>
      <c r="M22" s="100"/>
      <c r="N22" s="98">
        <f>SUM(N20:N21)</f>
        <v>1525</v>
      </c>
      <c r="O22" s="100"/>
      <c r="P22" s="98">
        <f>SUM(P20:P21)</f>
        <v>3399</v>
      </c>
      <c r="Q22" s="100"/>
      <c r="R22" s="98">
        <f>SUM(R20:R21)</f>
        <v>-43</v>
      </c>
      <c r="S22" s="44"/>
      <c r="T22" s="98">
        <f>SUM(T20:T21)</f>
        <v>3356</v>
      </c>
      <c r="V22" s="204">
        <f>T22-'PL-6-9'!C83</f>
        <v>0</v>
      </c>
    </row>
    <row r="23" spans="1:22" ht="16" customHeight="1" x14ac:dyDescent="0.7">
      <c r="A23" s="40"/>
      <c r="B23" s="97"/>
      <c r="C23" s="40"/>
      <c r="D23" s="101"/>
      <c r="E23" s="70"/>
      <c r="F23" s="101"/>
      <c r="G23" s="70"/>
      <c r="H23" s="70"/>
      <c r="I23" s="70"/>
      <c r="J23" s="101"/>
      <c r="K23" s="100"/>
      <c r="L23" s="101"/>
      <c r="M23" s="100"/>
      <c r="N23" s="101"/>
      <c r="O23" s="100"/>
      <c r="P23" s="101"/>
      <c r="Q23" s="100"/>
      <c r="R23" s="101"/>
      <c r="S23" s="17"/>
      <c r="T23" s="101"/>
    </row>
    <row r="24" spans="1:22" ht="22.5" customHeight="1" thickBot="1" x14ac:dyDescent="0.75">
      <c r="A24" s="40" t="s">
        <v>178</v>
      </c>
      <c r="D24" s="45">
        <f>D12+D22+D17</f>
        <v>492040</v>
      </c>
      <c r="E24" s="14"/>
      <c r="F24" s="45">
        <f>F12+F22+F17</f>
        <v>229555</v>
      </c>
      <c r="G24" s="14"/>
      <c r="H24" s="45">
        <f>H12+H22+H17</f>
        <v>379</v>
      </c>
      <c r="I24" s="14"/>
      <c r="J24" s="45">
        <f>J12+J22+J17</f>
        <v>49204</v>
      </c>
      <c r="K24" s="14"/>
      <c r="L24" s="45">
        <f>L12+L22+L17</f>
        <v>368293</v>
      </c>
      <c r="M24" s="14"/>
      <c r="N24" s="45">
        <f>N12+N22+N17</f>
        <v>-3327</v>
      </c>
      <c r="O24" s="14"/>
      <c r="P24" s="45">
        <f>P12+P22+P17</f>
        <v>1136144</v>
      </c>
      <c r="Q24" s="14"/>
      <c r="R24" s="45">
        <f>R12+R22+R17</f>
        <v>15</v>
      </c>
      <c r="S24" s="14"/>
      <c r="T24" s="45">
        <f>T12+T22+T17</f>
        <v>1136159</v>
      </c>
    </row>
    <row r="25" spans="1:22" ht="22.5" customHeight="1" thickTop="1" x14ac:dyDescent="0.65"/>
    <row r="26" spans="1:22" ht="22.5" customHeight="1" x14ac:dyDescent="0.7">
      <c r="A26" s="2"/>
      <c r="B26" s="130"/>
      <c r="C26" s="4"/>
      <c r="D26" s="4"/>
      <c r="E26" s="4"/>
      <c r="F26" s="4"/>
      <c r="G26" s="4"/>
      <c r="H26" s="4"/>
      <c r="I26" s="4"/>
    </row>
    <row r="27" spans="1:22" x14ac:dyDescent="0.65">
      <c r="D27" s="35">
        <f>'FS-3-5'!E77</f>
        <v>492040</v>
      </c>
      <c r="F27" s="35">
        <f>'FS-3-5'!E79</f>
        <v>229555</v>
      </c>
      <c r="H27" s="35">
        <f>'FS-3-5'!E80</f>
        <v>379</v>
      </c>
      <c r="J27" s="38">
        <f>'FS-3-5'!E83</f>
        <v>49204</v>
      </c>
      <c r="L27" s="35">
        <f>'FS-3-5'!E84</f>
        <v>368293</v>
      </c>
      <c r="N27" s="38">
        <f>'FS-3-5'!E85</f>
        <v>-3327</v>
      </c>
      <c r="R27" s="35">
        <f>'FS-3-5'!E87</f>
        <v>15</v>
      </c>
    </row>
  </sheetData>
  <mergeCells count="3">
    <mergeCell ref="D4:T4"/>
    <mergeCell ref="J6:L6"/>
    <mergeCell ref="D10:T10"/>
  </mergeCells>
  <pageMargins left="0.7" right="0.7" top="0.48" bottom="0.5" header="0.5" footer="0.5"/>
  <pageSetup paperSize="9" scale="82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</sheetPr>
  <dimension ref="A1:N24"/>
  <sheetViews>
    <sheetView showGridLines="0" view="pageBreakPreview" zoomScale="70" zoomScaleNormal="80" zoomScaleSheetLayoutView="70" workbookViewId="0">
      <selection activeCell="B16" sqref="B16"/>
    </sheetView>
  </sheetViews>
  <sheetFormatPr defaultColWidth="9.08984375" defaultRowHeight="21" customHeight="1" x14ac:dyDescent="0.65"/>
  <cols>
    <col min="1" max="1" width="50.6328125" style="63" customWidth="1"/>
    <col min="2" max="2" width="7.90625" style="63" customWidth="1"/>
    <col min="3" max="3" width="1.453125" style="63" customWidth="1"/>
    <col min="4" max="4" width="11.90625" style="63" customWidth="1"/>
    <col min="5" max="5" width="1.453125" style="63" customWidth="1"/>
    <col min="6" max="6" width="11.90625" style="63" customWidth="1"/>
    <col min="7" max="7" width="1.453125" style="63" customWidth="1"/>
    <col min="8" max="8" width="13.08984375" style="63" customWidth="1"/>
    <col min="9" max="9" width="1.453125" style="63" customWidth="1"/>
    <col min="10" max="10" width="13.08984375" style="63" customWidth="1"/>
    <col min="11" max="11" width="1.453125" style="63" customWidth="1"/>
    <col min="12" max="12" width="13.08984375" style="63" customWidth="1"/>
    <col min="13" max="13" width="1.453125" style="63" customWidth="1"/>
    <col min="14" max="14" width="13.08984375" style="63" customWidth="1"/>
    <col min="15" max="16384" width="9.08984375" style="63"/>
  </cols>
  <sheetData>
    <row r="1" spans="1:14" ht="22.5" customHeight="1" x14ac:dyDescent="0.7">
      <c r="A1" s="1" t="s">
        <v>35</v>
      </c>
      <c r="B1" s="54"/>
      <c r="C1" s="54"/>
      <c r="D1" s="54"/>
      <c r="E1" s="54"/>
      <c r="F1" s="54"/>
      <c r="G1" s="54"/>
      <c r="H1" s="55"/>
      <c r="I1" s="54"/>
      <c r="J1" s="54"/>
      <c r="K1" s="54"/>
      <c r="L1" s="54"/>
    </row>
    <row r="2" spans="1:14" ht="21" customHeight="1" x14ac:dyDescent="0.7">
      <c r="A2" s="1" t="s">
        <v>76</v>
      </c>
      <c r="B2" s="54"/>
      <c r="C2" s="54"/>
      <c r="D2" s="54"/>
      <c r="E2" s="54"/>
      <c r="F2" s="54"/>
      <c r="G2" s="54"/>
      <c r="H2" s="55"/>
      <c r="I2" s="54"/>
      <c r="J2" s="54"/>
      <c r="K2" s="54"/>
      <c r="L2" s="54"/>
    </row>
    <row r="3" spans="1:14" ht="18.5" customHeight="1" x14ac:dyDescent="0.7">
      <c r="A3" s="2"/>
      <c r="B3" s="35"/>
      <c r="C3" s="35"/>
      <c r="D3" s="35"/>
      <c r="E3" s="35"/>
      <c r="F3" s="35"/>
      <c r="G3" s="35"/>
      <c r="H3" s="38"/>
      <c r="I3" s="35"/>
      <c r="J3" s="35"/>
      <c r="K3" s="35"/>
      <c r="L3" s="35"/>
    </row>
    <row r="4" spans="1:14" ht="21" customHeight="1" x14ac:dyDescent="0.7">
      <c r="A4" s="35"/>
      <c r="B4" s="34"/>
      <c r="C4" s="35"/>
      <c r="D4" s="219" t="s">
        <v>132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ht="21" customHeight="1" x14ac:dyDescent="0.65">
      <c r="A5" s="35"/>
      <c r="B5" s="4"/>
      <c r="C5" s="34"/>
      <c r="D5" s="34"/>
      <c r="E5" s="34"/>
      <c r="F5" s="34"/>
      <c r="G5" s="34"/>
      <c r="H5" s="34" t="s">
        <v>81</v>
      </c>
      <c r="I5" s="34"/>
      <c r="J5" s="220" t="s">
        <v>2</v>
      </c>
      <c r="K5" s="220"/>
      <c r="L5" s="220"/>
      <c r="M5" s="34"/>
      <c r="N5" s="34"/>
    </row>
    <row r="6" spans="1:14" ht="21" customHeight="1" x14ac:dyDescent="0.65">
      <c r="A6" s="35"/>
      <c r="B6" s="4"/>
      <c r="C6" s="34"/>
      <c r="D6" s="34" t="s">
        <v>0</v>
      </c>
      <c r="E6" s="34"/>
      <c r="F6" s="34"/>
      <c r="G6" s="34"/>
      <c r="H6" s="34" t="s">
        <v>82</v>
      </c>
      <c r="I6" s="34"/>
      <c r="J6" s="11"/>
      <c r="K6" s="34"/>
      <c r="L6" s="5"/>
      <c r="M6" s="34"/>
      <c r="N6" s="34"/>
    </row>
    <row r="7" spans="1:14" ht="21" customHeight="1" x14ac:dyDescent="0.65">
      <c r="A7" s="35"/>
      <c r="B7" s="4"/>
      <c r="C7" s="34"/>
      <c r="D7" s="34" t="s">
        <v>1</v>
      </c>
      <c r="E7" s="34"/>
      <c r="F7" s="34" t="s">
        <v>42</v>
      </c>
      <c r="G7" s="34"/>
      <c r="H7" s="34" t="s">
        <v>102</v>
      </c>
      <c r="I7" s="34"/>
      <c r="J7" s="33" t="s">
        <v>59</v>
      </c>
      <c r="K7" s="34"/>
      <c r="L7" s="34"/>
      <c r="M7" s="34"/>
      <c r="N7" s="34" t="s">
        <v>37</v>
      </c>
    </row>
    <row r="8" spans="1:14" ht="21" customHeight="1" x14ac:dyDescent="0.65">
      <c r="A8" s="35"/>
      <c r="B8" s="5" t="s">
        <v>3</v>
      </c>
      <c r="C8" s="34"/>
      <c r="D8" s="34" t="s">
        <v>30</v>
      </c>
      <c r="E8" s="34"/>
      <c r="F8" s="34" t="s">
        <v>41</v>
      </c>
      <c r="G8" s="34"/>
      <c r="H8" s="34" t="s">
        <v>115</v>
      </c>
      <c r="I8" s="34"/>
      <c r="J8" s="11" t="s">
        <v>60</v>
      </c>
      <c r="K8" s="34"/>
      <c r="L8" s="34" t="s">
        <v>49</v>
      </c>
      <c r="M8" s="34"/>
      <c r="N8" s="42" t="s">
        <v>32</v>
      </c>
    </row>
    <row r="9" spans="1:14" ht="21" customHeight="1" x14ac:dyDescent="0.7">
      <c r="A9" s="40"/>
      <c r="B9" s="39"/>
      <c r="C9" s="35"/>
      <c r="D9" s="221" t="s">
        <v>43</v>
      </c>
      <c r="E9" s="221"/>
      <c r="F9" s="221"/>
      <c r="G9" s="221"/>
      <c r="H9" s="221"/>
      <c r="I9" s="221"/>
      <c r="J9" s="221"/>
      <c r="K9" s="221"/>
      <c r="L9" s="221"/>
      <c r="M9" s="221"/>
      <c r="N9" s="221"/>
    </row>
    <row r="10" spans="1:14" ht="22.5" customHeight="1" x14ac:dyDescent="0.7">
      <c r="A10" s="40" t="s">
        <v>161</v>
      </c>
      <c r="B10" s="39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</row>
    <row r="11" spans="1:14" ht="21" customHeight="1" x14ac:dyDescent="0.7">
      <c r="A11" s="40" t="s">
        <v>162</v>
      </c>
      <c r="B11" s="39"/>
      <c r="C11" s="43"/>
      <c r="D11" s="84">
        <v>492040</v>
      </c>
      <c r="E11" s="43"/>
      <c r="F11" s="84">
        <v>229555</v>
      </c>
      <c r="G11" s="43"/>
      <c r="H11" s="119">
        <v>379</v>
      </c>
      <c r="I11" s="43"/>
      <c r="J11" s="84">
        <v>49204</v>
      </c>
      <c r="K11" s="43"/>
      <c r="L11" s="84">
        <v>351490</v>
      </c>
      <c r="M11" s="43"/>
      <c r="N11" s="84">
        <v>1122668</v>
      </c>
    </row>
    <row r="12" spans="1:14" ht="12" customHeight="1" x14ac:dyDescent="0.7">
      <c r="A12" s="40"/>
      <c r="B12" s="39"/>
      <c r="C12" s="43"/>
      <c r="D12" s="84"/>
      <c r="E12" s="43"/>
      <c r="F12" s="84"/>
      <c r="G12" s="43"/>
      <c r="H12" s="43"/>
      <c r="I12" s="43"/>
      <c r="J12" s="84"/>
      <c r="K12" s="43"/>
      <c r="L12" s="84"/>
      <c r="M12" s="43"/>
      <c r="N12" s="84"/>
    </row>
    <row r="13" spans="1:14" ht="21" customHeight="1" x14ac:dyDescent="0.7">
      <c r="A13" s="40" t="s">
        <v>72</v>
      </c>
      <c r="B13" s="39"/>
      <c r="C13" s="43"/>
      <c r="D13" s="84"/>
      <c r="E13" s="43"/>
      <c r="F13" s="84"/>
      <c r="G13" s="43"/>
      <c r="H13" s="43"/>
      <c r="I13" s="43"/>
      <c r="J13" s="84"/>
      <c r="K13" s="43"/>
      <c r="L13" s="84"/>
      <c r="M13" s="43"/>
      <c r="N13" s="84"/>
    </row>
    <row r="14" spans="1:14" ht="21" customHeight="1" x14ac:dyDescent="0.7">
      <c r="A14" s="27" t="s">
        <v>137</v>
      </c>
      <c r="B14" s="39"/>
      <c r="C14" s="43"/>
      <c r="D14" s="84"/>
      <c r="E14" s="43"/>
      <c r="F14" s="84"/>
      <c r="G14" s="43"/>
      <c r="H14" s="43"/>
      <c r="I14" s="43"/>
      <c r="J14" s="84"/>
      <c r="K14" s="43"/>
      <c r="L14" s="84"/>
      <c r="M14" s="43"/>
      <c r="N14" s="84"/>
    </row>
    <row r="15" spans="1:14" ht="21" customHeight="1" x14ac:dyDescent="0.65">
      <c r="A15" s="35" t="s">
        <v>120</v>
      </c>
      <c r="B15" s="39">
        <v>7</v>
      </c>
      <c r="C15" s="66"/>
      <c r="D15" s="93">
        <v>0</v>
      </c>
      <c r="E15" s="17"/>
      <c r="F15" s="93">
        <v>0</v>
      </c>
      <c r="G15" s="17"/>
      <c r="H15" s="93">
        <v>0</v>
      </c>
      <c r="I15" s="17"/>
      <c r="J15" s="93">
        <v>0</v>
      </c>
      <c r="K15" s="17"/>
      <c r="L15" s="96">
        <f>'change 10'!L16</f>
        <v>-68882</v>
      </c>
      <c r="M15" s="17"/>
      <c r="N15" s="71">
        <f>SUM(D15:M15)</f>
        <v>-68882</v>
      </c>
    </row>
    <row r="16" spans="1:14" ht="21" customHeight="1" x14ac:dyDescent="0.7">
      <c r="A16" s="102" t="s">
        <v>138</v>
      </c>
      <c r="B16" s="39"/>
      <c r="C16" s="64"/>
      <c r="D16" s="98">
        <f>SUM(D13:D15)</f>
        <v>0</v>
      </c>
      <c r="E16" s="64"/>
      <c r="F16" s="98">
        <f>SUM(F13:F15)</f>
        <v>0</v>
      </c>
      <c r="G16" s="64"/>
      <c r="H16" s="98">
        <f>SUM(H15:H15)</f>
        <v>0</v>
      </c>
      <c r="I16" s="64"/>
      <c r="J16" s="98">
        <f>SUM(J13:J14)</f>
        <v>0</v>
      </c>
      <c r="K16" s="64"/>
      <c r="L16" s="98">
        <f>SUM(L15:L15)</f>
        <v>-68882</v>
      </c>
      <c r="M16" s="64"/>
      <c r="N16" s="98">
        <f>SUM(N15:N15)</f>
        <v>-68882</v>
      </c>
    </row>
    <row r="17" spans="1:14" ht="12" customHeight="1" x14ac:dyDescent="0.7">
      <c r="A17" s="40"/>
      <c r="B17" s="39"/>
      <c r="C17" s="43"/>
      <c r="D17" s="84"/>
      <c r="E17" s="43"/>
      <c r="F17" s="84"/>
      <c r="G17" s="43"/>
      <c r="H17" s="43"/>
      <c r="I17" s="43"/>
      <c r="J17" s="84"/>
      <c r="K17" s="43"/>
      <c r="L17" s="84"/>
      <c r="M17" s="43"/>
      <c r="N17" s="84"/>
    </row>
    <row r="18" spans="1:14" ht="21" customHeight="1" x14ac:dyDescent="0.7">
      <c r="A18" s="40" t="s">
        <v>155</v>
      </c>
      <c r="B18" s="65"/>
      <c r="C18" s="43"/>
      <c r="D18" s="90"/>
      <c r="E18" s="43"/>
      <c r="F18" s="90"/>
      <c r="G18" s="43"/>
      <c r="H18" s="43"/>
      <c r="I18" s="43"/>
      <c r="J18" s="90"/>
      <c r="K18" s="43"/>
      <c r="L18" s="43"/>
      <c r="M18" s="43"/>
      <c r="N18" s="44"/>
    </row>
    <row r="19" spans="1:14" ht="21" customHeight="1" x14ac:dyDescent="0.65">
      <c r="A19" s="35" t="s">
        <v>121</v>
      </c>
      <c r="B19" s="65"/>
      <c r="C19" s="66"/>
      <c r="D19" s="93">
        <v>0</v>
      </c>
      <c r="E19" s="103"/>
      <c r="F19" s="93">
        <v>0</v>
      </c>
      <c r="G19" s="103"/>
      <c r="H19" s="93">
        <v>0</v>
      </c>
      <c r="I19" s="103"/>
      <c r="J19" s="93">
        <v>0</v>
      </c>
      <c r="K19" s="104"/>
      <c r="L19" s="93">
        <v>14329</v>
      </c>
      <c r="M19" s="104"/>
      <c r="N19" s="67">
        <f>SUM(D19:L19)</f>
        <v>14329</v>
      </c>
    </row>
    <row r="20" spans="1:14" ht="21" hidden="1" customHeight="1" x14ac:dyDescent="0.7">
      <c r="A20" s="4" t="s">
        <v>156</v>
      </c>
      <c r="B20" s="65"/>
      <c r="C20" s="66"/>
      <c r="D20" s="93">
        <v>0</v>
      </c>
      <c r="E20" s="103"/>
      <c r="F20" s="93">
        <v>0</v>
      </c>
      <c r="G20" s="103"/>
      <c r="H20" s="93">
        <v>0</v>
      </c>
      <c r="I20" s="103"/>
      <c r="J20" s="93">
        <v>0</v>
      </c>
      <c r="K20" s="14"/>
      <c r="L20" s="93">
        <v>0</v>
      </c>
      <c r="M20" s="14"/>
      <c r="N20" s="71">
        <v>0</v>
      </c>
    </row>
    <row r="21" spans="1:14" ht="21" customHeight="1" x14ac:dyDescent="0.7">
      <c r="A21" s="40" t="s">
        <v>157</v>
      </c>
      <c r="B21" s="65"/>
      <c r="C21" s="64"/>
      <c r="D21" s="98">
        <f>SUM(D19:D20)</f>
        <v>0</v>
      </c>
      <c r="E21" s="64"/>
      <c r="F21" s="98">
        <f>SUM(F19:F20)</f>
        <v>0</v>
      </c>
      <c r="G21" s="64"/>
      <c r="H21" s="98">
        <f>SUM(H19:H20)</f>
        <v>0</v>
      </c>
      <c r="I21" s="64"/>
      <c r="J21" s="98">
        <f>SUM(J19:J20)</f>
        <v>0</v>
      </c>
      <c r="K21" s="64"/>
      <c r="L21" s="98">
        <f>SUM(L19:L20)</f>
        <v>14329</v>
      </c>
      <c r="M21" s="64"/>
      <c r="N21" s="98">
        <f>SUM(N19:N20)</f>
        <v>14329</v>
      </c>
    </row>
    <row r="22" spans="1:14" ht="12" customHeight="1" x14ac:dyDescent="0.7">
      <c r="A22" s="40"/>
      <c r="B22" s="39"/>
      <c r="C22" s="43"/>
      <c r="D22" s="84"/>
      <c r="E22" s="43"/>
      <c r="F22" s="84"/>
      <c r="G22" s="43"/>
      <c r="H22" s="43"/>
      <c r="I22" s="43"/>
      <c r="J22" s="84"/>
      <c r="K22" s="43"/>
      <c r="L22" s="84"/>
      <c r="M22" s="43"/>
      <c r="N22" s="84"/>
    </row>
    <row r="23" spans="1:14" ht="22.5" customHeight="1" thickBot="1" x14ac:dyDescent="0.75">
      <c r="A23" s="40" t="s">
        <v>163</v>
      </c>
      <c r="B23" s="35"/>
      <c r="C23" s="14"/>
      <c r="D23" s="45">
        <f>D11+D16+D21</f>
        <v>492040</v>
      </c>
      <c r="E23" s="14"/>
      <c r="F23" s="45">
        <f>F11+F16+F21</f>
        <v>229555</v>
      </c>
      <c r="G23" s="14"/>
      <c r="H23" s="45">
        <f>H11+H16+H21</f>
        <v>379</v>
      </c>
      <c r="I23" s="14"/>
      <c r="J23" s="45">
        <f>J11+J16+J21</f>
        <v>49204</v>
      </c>
      <c r="K23" s="14"/>
      <c r="L23" s="45">
        <f>L11+L16+L21</f>
        <v>296937</v>
      </c>
      <c r="M23" s="14"/>
      <c r="N23" s="45">
        <f>N11+N16+N21</f>
        <v>1068115</v>
      </c>
    </row>
    <row r="24" spans="1:14" ht="21" customHeight="1" thickTop="1" x14ac:dyDescent="0.65"/>
  </sheetData>
  <mergeCells count="3">
    <mergeCell ref="D4:N4"/>
    <mergeCell ref="J5:L5"/>
    <mergeCell ref="D9:N9"/>
  </mergeCells>
  <pageMargins left="0.7" right="0.7" top="0.48" bottom="0.5" header="0.5" footer="0.5"/>
  <pageSetup paperSize="9" scale="96" firstPageNumber="12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73D7F-FF10-4D25-8A4A-5FD370F36C20}">
  <sheetPr>
    <tabColor rgb="FF99FFCC"/>
  </sheetPr>
  <dimension ref="A1:N27"/>
  <sheetViews>
    <sheetView showGridLines="0" view="pageBreakPreview" zoomScale="70" zoomScaleNormal="100" zoomScaleSheetLayoutView="70" workbookViewId="0">
      <selection activeCell="B16" sqref="B16"/>
    </sheetView>
  </sheetViews>
  <sheetFormatPr defaultColWidth="9.08984375" defaultRowHeight="21.5" x14ac:dyDescent="0.65"/>
  <cols>
    <col min="1" max="1" width="51.6328125" style="63" customWidth="1"/>
    <col min="2" max="2" width="7.90625" style="63" customWidth="1"/>
    <col min="3" max="3" width="1.453125" style="63" customWidth="1"/>
    <col min="4" max="4" width="11.90625" style="63" customWidth="1"/>
    <col min="5" max="5" width="1.453125" style="63" customWidth="1"/>
    <col min="6" max="6" width="11.90625" style="63" customWidth="1"/>
    <col min="7" max="7" width="1.453125" style="63" customWidth="1"/>
    <col min="8" max="8" width="13.08984375" style="63" customWidth="1"/>
    <col min="9" max="9" width="1.453125" style="63" customWidth="1"/>
    <col min="10" max="10" width="13.08984375" style="63" customWidth="1"/>
    <col min="11" max="11" width="1.453125" style="63" customWidth="1"/>
    <col min="12" max="12" width="13.08984375" style="63" customWidth="1"/>
    <col min="13" max="13" width="1.453125" style="63" customWidth="1"/>
    <col min="14" max="14" width="13.08984375" style="63" customWidth="1"/>
    <col min="15" max="16384" width="9.08984375" style="63"/>
  </cols>
  <sheetData>
    <row r="1" spans="1:14" ht="22.5" customHeight="1" x14ac:dyDescent="0.7">
      <c r="A1" s="1" t="s">
        <v>35</v>
      </c>
      <c r="B1" s="54"/>
      <c r="C1" s="54"/>
      <c r="D1" s="54"/>
      <c r="E1" s="54"/>
      <c r="F1" s="54"/>
      <c r="G1" s="54"/>
      <c r="H1" s="55"/>
      <c r="I1" s="54"/>
      <c r="J1" s="54"/>
      <c r="K1" s="54"/>
      <c r="L1" s="54"/>
    </row>
    <row r="2" spans="1:14" ht="21" customHeight="1" x14ac:dyDescent="0.7">
      <c r="A2" s="1" t="s">
        <v>76</v>
      </c>
      <c r="B2" s="54"/>
      <c r="C2" s="54"/>
      <c r="D2" s="54"/>
      <c r="E2" s="54"/>
      <c r="F2" s="54"/>
      <c r="G2" s="54"/>
      <c r="H2" s="55"/>
      <c r="I2" s="54"/>
      <c r="J2" s="54"/>
      <c r="K2" s="54"/>
      <c r="L2" s="54"/>
    </row>
    <row r="3" spans="1:14" ht="18.5" customHeight="1" x14ac:dyDescent="0.7">
      <c r="A3" s="2"/>
      <c r="B3" s="35"/>
      <c r="C3" s="35"/>
      <c r="D3" s="35"/>
      <c r="E3" s="35"/>
      <c r="F3" s="35"/>
      <c r="G3" s="35"/>
      <c r="H3" s="38"/>
      <c r="I3" s="35"/>
      <c r="J3" s="35"/>
      <c r="K3" s="35"/>
      <c r="L3" s="35"/>
    </row>
    <row r="4" spans="1:14" ht="21" customHeight="1" x14ac:dyDescent="0.7">
      <c r="A4" s="35"/>
      <c r="B4" s="34"/>
      <c r="C4" s="35"/>
      <c r="D4" s="219" t="s">
        <v>132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ht="21" customHeight="1" x14ac:dyDescent="0.65">
      <c r="A5" s="35"/>
      <c r="B5" s="4"/>
      <c r="C5" s="34"/>
      <c r="D5" s="34"/>
      <c r="E5" s="34"/>
      <c r="F5" s="34"/>
      <c r="G5" s="34"/>
      <c r="H5" s="34" t="s">
        <v>81</v>
      </c>
      <c r="I5" s="34"/>
      <c r="J5" s="220" t="s">
        <v>2</v>
      </c>
      <c r="K5" s="220"/>
      <c r="L5" s="220"/>
      <c r="M5" s="34"/>
      <c r="N5" s="34"/>
    </row>
    <row r="6" spans="1:14" ht="21" customHeight="1" x14ac:dyDescent="0.65">
      <c r="A6" s="35"/>
      <c r="B6" s="4"/>
      <c r="C6" s="34"/>
      <c r="D6" s="34" t="s">
        <v>0</v>
      </c>
      <c r="E6" s="34"/>
      <c r="F6" s="34"/>
      <c r="G6" s="34"/>
      <c r="H6" s="34" t="s">
        <v>82</v>
      </c>
      <c r="I6" s="34"/>
      <c r="J6" s="11"/>
      <c r="K6" s="34"/>
      <c r="L6" s="130"/>
      <c r="M6" s="34"/>
      <c r="N6" s="34"/>
    </row>
    <row r="7" spans="1:14" ht="21" customHeight="1" x14ac:dyDescent="0.65">
      <c r="A7" s="35"/>
      <c r="B7" s="4"/>
      <c r="C7" s="34"/>
      <c r="D7" s="34" t="s">
        <v>1</v>
      </c>
      <c r="E7" s="34"/>
      <c r="F7" s="34" t="s">
        <v>42</v>
      </c>
      <c r="G7" s="34"/>
      <c r="H7" s="34" t="s">
        <v>102</v>
      </c>
      <c r="I7" s="34"/>
      <c r="J7" s="143" t="s">
        <v>59</v>
      </c>
      <c r="K7" s="34"/>
      <c r="L7" s="34"/>
      <c r="M7" s="34"/>
      <c r="N7" s="34" t="s">
        <v>37</v>
      </c>
    </row>
    <row r="8" spans="1:14" ht="21" customHeight="1" x14ac:dyDescent="0.65">
      <c r="A8" s="35"/>
      <c r="B8" s="130" t="s">
        <v>3</v>
      </c>
      <c r="C8" s="34"/>
      <c r="D8" s="34" t="s">
        <v>30</v>
      </c>
      <c r="E8" s="34"/>
      <c r="F8" s="34" t="s">
        <v>41</v>
      </c>
      <c r="G8" s="34"/>
      <c r="H8" s="34" t="s">
        <v>115</v>
      </c>
      <c r="I8" s="34"/>
      <c r="J8" s="11" t="s">
        <v>60</v>
      </c>
      <c r="K8" s="34"/>
      <c r="L8" s="34" t="s">
        <v>49</v>
      </c>
      <c r="M8" s="34"/>
      <c r="N8" s="42" t="s">
        <v>32</v>
      </c>
    </row>
    <row r="9" spans="1:14" ht="21" customHeight="1" x14ac:dyDescent="0.7">
      <c r="A9" s="40"/>
      <c r="B9" s="141"/>
      <c r="C9" s="35"/>
      <c r="D9" s="221" t="s">
        <v>43</v>
      </c>
      <c r="E9" s="221"/>
      <c r="F9" s="221"/>
      <c r="G9" s="221"/>
      <c r="H9" s="221"/>
      <c r="I9" s="221"/>
      <c r="J9" s="221"/>
      <c r="K9" s="221"/>
      <c r="L9" s="221"/>
      <c r="M9" s="221"/>
      <c r="N9" s="221"/>
    </row>
    <row r="10" spans="1:14" ht="22.5" customHeight="1" x14ac:dyDescent="0.7">
      <c r="A10" s="40" t="s">
        <v>176</v>
      </c>
      <c r="B10" s="141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</row>
    <row r="11" spans="1:14" ht="21" customHeight="1" x14ac:dyDescent="0.7">
      <c r="A11" s="40" t="s">
        <v>177</v>
      </c>
      <c r="B11" s="141"/>
      <c r="C11" s="43"/>
      <c r="D11" s="84">
        <f>'FS-3-5'!K75</f>
        <v>492040</v>
      </c>
      <c r="E11" s="43"/>
      <c r="F11" s="84">
        <f>'FS-3-5'!K79</f>
        <v>229555</v>
      </c>
      <c r="G11" s="43"/>
      <c r="H11" s="119">
        <f>'FS-3-5'!K80</f>
        <v>379</v>
      </c>
      <c r="I11" s="43"/>
      <c r="J11" s="84">
        <f>'FS-3-5'!K83</f>
        <v>49204</v>
      </c>
      <c r="K11" s="43"/>
      <c r="L11" s="84">
        <f>'FS-3-5'!K84</f>
        <v>325936</v>
      </c>
      <c r="M11" s="43"/>
      <c r="N11" s="84">
        <f>SUM(D11:L11)</f>
        <v>1097114</v>
      </c>
    </row>
    <row r="12" spans="1:14" ht="12" customHeight="1" x14ac:dyDescent="0.7">
      <c r="A12" s="40"/>
      <c r="B12" s="141"/>
      <c r="C12" s="43"/>
      <c r="D12" s="84"/>
      <c r="E12" s="43"/>
      <c r="F12" s="84"/>
      <c r="G12" s="43"/>
      <c r="H12" s="43"/>
      <c r="I12" s="43"/>
      <c r="J12" s="84"/>
      <c r="K12" s="43"/>
      <c r="L12" s="84"/>
      <c r="M12" s="43"/>
      <c r="N12" s="84"/>
    </row>
    <row r="13" spans="1:14" ht="21" customHeight="1" x14ac:dyDescent="0.7">
      <c r="A13" s="40" t="s">
        <v>72</v>
      </c>
      <c r="B13" s="141"/>
      <c r="C13" s="43"/>
      <c r="D13" s="84"/>
      <c r="E13" s="43"/>
      <c r="F13" s="84"/>
      <c r="G13" s="43"/>
      <c r="H13" s="43"/>
      <c r="I13" s="43"/>
      <c r="J13" s="84"/>
      <c r="K13" s="43"/>
      <c r="L13" s="84"/>
      <c r="M13" s="43"/>
      <c r="N13" s="84"/>
    </row>
    <row r="14" spans="1:14" ht="21" customHeight="1" x14ac:dyDescent="0.7">
      <c r="A14" s="27" t="s">
        <v>137</v>
      </c>
      <c r="B14" s="141"/>
      <c r="C14" s="43"/>
      <c r="D14" s="84"/>
      <c r="E14" s="43"/>
      <c r="F14" s="84"/>
      <c r="G14" s="43"/>
      <c r="H14" s="43"/>
      <c r="I14" s="43"/>
      <c r="J14" s="84"/>
      <c r="K14" s="43"/>
      <c r="L14" s="84"/>
      <c r="M14" s="43"/>
      <c r="N14" s="84"/>
    </row>
    <row r="15" spans="1:14" ht="21" customHeight="1" x14ac:dyDescent="0.65">
      <c r="A15" s="35" t="s">
        <v>120</v>
      </c>
      <c r="B15" s="141">
        <v>7</v>
      </c>
      <c r="C15" s="66"/>
      <c r="D15" s="93">
        <v>0</v>
      </c>
      <c r="E15" s="17"/>
      <c r="F15" s="93">
        <v>0</v>
      </c>
      <c r="G15" s="17"/>
      <c r="H15" s="93">
        <v>0</v>
      </c>
      <c r="I15" s="17"/>
      <c r="J15" s="93">
        <v>0</v>
      </c>
      <c r="K15" s="17"/>
      <c r="L15" s="96">
        <v>-36901</v>
      </c>
      <c r="M15" s="17"/>
      <c r="N15" s="71">
        <f>SUM(D15:M15)</f>
        <v>-36901</v>
      </c>
    </row>
    <row r="16" spans="1:14" ht="21" customHeight="1" x14ac:dyDescent="0.7">
      <c r="A16" s="102" t="s">
        <v>138</v>
      </c>
      <c r="B16" s="141"/>
      <c r="C16" s="64"/>
      <c r="D16" s="98">
        <f>SUM(D13:D15)</f>
        <v>0</v>
      </c>
      <c r="E16" s="64"/>
      <c r="F16" s="98">
        <f>SUM(F13:F15)</f>
        <v>0</v>
      </c>
      <c r="G16" s="64"/>
      <c r="H16" s="98">
        <f>SUM(H15:H15)</f>
        <v>0</v>
      </c>
      <c r="I16" s="64"/>
      <c r="J16" s="98">
        <f>SUM(J13:J14)</f>
        <v>0</v>
      </c>
      <c r="K16" s="64"/>
      <c r="L16" s="98">
        <f>SUM(L15:L15)</f>
        <v>-36901</v>
      </c>
      <c r="M16" s="64"/>
      <c r="N16" s="98">
        <f>SUM(N15:N15)</f>
        <v>-36901</v>
      </c>
    </row>
    <row r="17" spans="1:14" ht="12" customHeight="1" x14ac:dyDescent="0.7">
      <c r="A17" s="40"/>
      <c r="B17" s="141"/>
      <c r="C17" s="43"/>
      <c r="D17" s="84"/>
      <c r="E17" s="43"/>
      <c r="F17" s="84"/>
      <c r="G17" s="43"/>
      <c r="H17" s="43"/>
      <c r="I17" s="43"/>
      <c r="J17" s="84"/>
      <c r="K17" s="43"/>
      <c r="L17" s="84"/>
      <c r="M17" s="43"/>
      <c r="N17" s="84"/>
    </row>
    <row r="18" spans="1:14" ht="21" customHeight="1" x14ac:dyDescent="0.7">
      <c r="A18" s="40" t="s">
        <v>155</v>
      </c>
      <c r="B18" s="65"/>
      <c r="C18" s="43"/>
      <c r="D18" s="90"/>
      <c r="E18" s="43"/>
      <c r="F18" s="90"/>
      <c r="G18" s="43"/>
      <c r="H18" s="43"/>
      <c r="I18" s="43"/>
      <c r="J18" s="90"/>
      <c r="K18" s="43"/>
      <c r="L18" s="43"/>
      <c r="M18" s="43"/>
      <c r="N18" s="44"/>
    </row>
    <row r="19" spans="1:14" ht="21" customHeight="1" x14ac:dyDescent="0.65">
      <c r="A19" s="35" t="s">
        <v>121</v>
      </c>
      <c r="B19" s="65"/>
      <c r="C19" s="66"/>
      <c r="D19" s="93">
        <v>0</v>
      </c>
      <c r="E19" s="103"/>
      <c r="F19" s="93">
        <v>0</v>
      </c>
      <c r="G19" s="103"/>
      <c r="H19" s="93">
        <v>0</v>
      </c>
      <c r="I19" s="103"/>
      <c r="J19" s="93">
        <v>0</v>
      </c>
      <c r="K19" s="104"/>
      <c r="L19" s="93">
        <f>'PL-6-9'!G100</f>
        <v>2118</v>
      </c>
      <c r="M19" s="104"/>
      <c r="N19" s="67">
        <f>SUM(D19:L19)</f>
        <v>2118</v>
      </c>
    </row>
    <row r="20" spans="1:14" ht="21" hidden="1" customHeight="1" x14ac:dyDescent="0.7">
      <c r="A20" s="4" t="s">
        <v>156</v>
      </c>
      <c r="B20" s="65"/>
      <c r="C20" s="66"/>
      <c r="D20" s="93">
        <v>0</v>
      </c>
      <c r="E20" s="103"/>
      <c r="F20" s="93">
        <v>0</v>
      </c>
      <c r="G20" s="103"/>
      <c r="H20" s="93">
        <v>0</v>
      </c>
      <c r="I20" s="103"/>
      <c r="J20" s="93">
        <v>0</v>
      </c>
      <c r="K20" s="14"/>
      <c r="L20" s="93">
        <v>0</v>
      </c>
      <c r="M20" s="14"/>
      <c r="N20" s="71">
        <v>0</v>
      </c>
    </row>
    <row r="21" spans="1:14" ht="21" customHeight="1" x14ac:dyDescent="0.7">
      <c r="A21" s="40" t="s">
        <v>157</v>
      </c>
      <c r="B21" s="65"/>
      <c r="C21" s="64"/>
      <c r="D21" s="98">
        <f>SUM(D19:D20)</f>
        <v>0</v>
      </c>
      <c r="E21" s="64"/>
      <c r="F21" s="98">
        <f>SUM(F19:F20)</f>
        <v>0</v>
      </c>
      <c r="G21" s="64"/>
      <c r="H21" s="98">
        <f>SUM(H19:H20)</f>
        <v>0</v>
      </c>
      <c r="I21" s="64"/>
      <c r="J21" s="98">
        <f>SUM(J19:J20)</f>
        <v>0</v>
      </c>
      <c r="K21" s="64"/>
      <c r="L21" s="98">
        <f>SUM(L19:L20)</f>
        <v>2118</v>
      </c>
      <c r="M21" s="64"/>
      <c r="N21" s="98">
        <f>SUM(N19:N20)</f>
        <v>2118</v>
      </c>
    </row>
    <row r="22" spans="1:14" ht="12" customHeight="1" x14ac:dyDescent="0.7">
      <c r="A22" s="40"/>
      <c r="B22" s="141"/>
      <c r="C22" s="43"/>
      <c r="D22" s="84"/>
      <c r="E22" s="43"/>
      <c r="F22" s="84"/>
      <c r="G22" s="43"/>
      <c r="H22" s="43"/>
      <c r="I22" s="43"/>
      <c r="J22" s="84"/>
      <c r="K22" s="43"/>
      <c r="L22" s="84"/>
      <c r="M22" s="43"/>
      <c r="N22" s="84"/>
    </row>
    <row r="23" spans="1:14" ht="22.5" customHeight="1" thickBot="1" x14ac:dyDescent="0.75">
      <c r="A23" s="40" t="s">
        <v>178</v>
      </c>
      <c r="B23" s="35"/>
      <c r="C23" s="14"/>
      <c r="D23" s="45">
        <f>D11+D16+D21</f>
        <v>492040</v>
      </c>
      <c r="E23" s="14"/>
      <c r="F23" s="45">
        <f>F11+F16+F21</f>
        <v>229555</v>
      </c>
      <c r="G23" s="14"/>
      <c r="H23" s="45">
        <f>H11+H16+H21</f>
        <v>379</v>
      </c>
      <c r="I23" s="14"/>
      <c r="J23" s="45">
        <f>J11+J16+J21</f>
        <v>49204</v>
      </c>
      <c r="K23" s="14"/>
      <c r="L23" s="45">
        <f>L11+L16+L21</f>
        <v>291153</v>
      </c>
      <c r="M23" s="14"/>
      <c r="N23" s="45">
        <f>N11+N16+N21</f>
        <v>1062331</v>
      </c>
    </row>
    <row r="24" spans="1:14" ht="21" customHeight="1" thickTop="1" x14ac:dyDescent="0.65"/>
    <row r="26" spans="1:14" x14ac:dyDescent="0.65">
      <c r="D26" s="106">
        <f>'FS-3-5'!K77</f>
        <v>492040</v>
      </c>
      <c r="E26" s="106"/>
      <c r="F26" s="106">
        <f>'FS-3-5'!I79</f>
        <v>229555</v>
      </c>
      <c r="G26" s="106"/>
      <c r="H26" s="106">
        <f>'FS-3-5'!I80</f>
        <v>379</v>
      </c>
      <c r="I26" s="106"/>
      <c r="J26" s="106">
        <f>'FS-3-5'!I83</f>
        <v>49204</v>
      </c>
      <c r="K26" s="106"/>
      <c r="L26" s="106"/>
      <c r="N26" s="203">
        <f>N23-'FS-3-5'!I88</f>
        <v>0</v>
      </c>
    </row>
    <row r="27" spans="1:14" x14ac:dyDescent="0.65">
      <c r="D27" s="106"/>
      <c r="E27" s="106"/>
      <c r="F27" s="106"/>
      <c r="G27" s="106"/>
      <c r="H27" s="106"/>
      <c r="I27" s="106"/>
      <c r="J27" s="106"/>
      <c r="K27" s="106"/>
      <c r="L27" s="106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6" firstPageNumber="13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7"/>
  <sheetViews>
    <sheetView showGridLines="0" tabSelected="1" view="pageBreakPreview" topLeftCell="A4" zoomScale="70" zoomScaleNormal="85" zoomScaleSheetLayoutView="70" workbookViewId="0">
      <selection activeCell="B7" sqref="B7"/>
    </sheetView>
  </sheetViews>
  <sheetFormatPr defaultRowHeight="21.75" customHeight="1" x14ac:dyDescent="0.7"/>
  <cols>
    <col min="1" max="1" width="53.81640625" customWidth="1"/>
    <col min="2" max="2" width="10.08984375" customWidth="1"/>
    <col min="3" max="3" width="1.1796875" customWidth="1"/>
    <col min="4" max="4" width="10.08984375" customWidth="1"/>
    <col min="5" max="5" width="1.1796875" customWidth="1"/>
    <col min="6" max="6" width="10.08984375" style="108" customWidth="1"/>
    <col min="7" max="7" width="1.1796875" customWidth="1"/>
    <col min="8" max="8" width="10.08984375" customWidth="1"/>
  </cols>
  <sheetData>
    <row r="1" spans="1:8" ht="24" customHeight="1" x14ac:dyDescent="0.7">
      <c r="A1" s="1" t="s">
        <v>34</v>
      </c>
      <c r="B1" s="8"/>
      <c r="C1" s="8"/>
      <c r="D1" s="8"/>
      <c r="E1" s="8"/>
      <c r="F1" s="8"/>
      <c r="G1" s="8"/>
      <c r="H1" s="8"/>
    </row>
    <row r="2" spans="1:8" ht="24" customHeight="1" x14ac:dyDescent="0.7">
      <c r="A2" s="1" t="s">
        <v>75</v>
      </c>
      <c r="B2" s="8"/>
      <c r="C2" s="8"/>
      <c r="D2" s="8"/>
      <c r="E2" s="8"/>
      <c r="F2" s="8"/>
      <c r="G2" s="8"/>
      <c r="H2" s="8"/>
    </row>
    <row r="3" spans="1:8" ht="14.25" customHeight="1" x14ac:dyDescent="0.7">
      <c r="A3" s="1"/>
      <c r="B3" s="8"/>
      <c r="C3" s="8"/>
      <c r="D3" s="8"/>
      <c r="E3" s="8"/>
      <c r="F3" s="8"/>
      <c r="G3" s="8"/>
      <c r="H3" s="8"/>
    </row>
    <row r="4" spans="1:8" ht="21.75" customHeight="1" x14ac:dyDescent="0.7">
      <c r="A4" s="2"/>
      <c r="B4" s="216" t="s">
        <v>5</v>
      </c>
      <c r="C4" s="216"/>
      <c r="D4" s="216"/>
      <c r="E4" s="10"/>
      <c r="F4" s="216" t="s">
        <v>47</v>
      </c>
      <c r="G4" s="216"/>
      <c r="H4" s="216"/>
    </row>
    <row r="5" spans="1:8" ht="21.75" customHeight="1" x14ac:dyDescent="0.7">
      <c r="A5" s="2"/>
      <c r="B5" s="217" t="s">
        <v>117</v>
      </c>
      <c r="C5" s="218"/>
      <c r="D5" s="218"/>
      <c r="E5" s="10"/>
      <c r="F5" s="217" t="s">
        <v>117</v>
      </c>
      <c r="G5" s="218"/>
      <c r="H5" s="218"/>
    </row>
    <row r="6" spans="1:8" ht="21.75" customHeight="1" x14ac:dyDescent="0.7">
      <c r="A6" s="2"/>
      <c r="B6" s="217" t="s">
        <v>116</v>
      </c>
      <c r="C6" s="218"/>
      <c r="D6" s="218"/>
      <c r="E6" s="22"/>
      <c r="F6" s="217" t="s">
        <v>116</v>
      </c>
      <c r="G6" s="218"/>
      <c r="H6" s="218"/>
    </row>
    <row r="7" spans="1:8" ht="21.75" customHeight="1" x14ac:dyDescent="0.7">
      <c r="A7" s="2"/>
      <c r="B7" s="33">
        <v>2564</v>
      </c>
      <c r="C7" s="33"/>
      <c r="D7" s="143">
        <v>2563</v>
      </c>
      <c r="E7" s="33"/>
      <c r="F7" s="192">
        <v>2564</v>
      </c>
      <c r="G7" s="131"/>
      <c r="H7" s="143">
        <v>2563</v>
      </c>
    </row>
    <row r="8" spans="1:8" ht="21.75" customHeight="1" x14ac:dyDescent="0.7">
      <c r="A8" s="2"/>
      <c r="B8" s="215" t="s">
        <v>43</v>
      </c>
      <c r="C8" s="215"/>
      <c r="D8" s="215"/>
      <c r="E8" s="215"/>
      <c r="F8" s="215"/>
      <c r="G8" s="215"/>
      <c r="H8" s="215"/>
    </row>
    <row r="9" spans="1:8" ht="21.75" customHeight="1" x14ac:dyDescent="0.7">
      <c r="A9" s="7" t="s">
        <v>27</v>
      </c>
      <c r="B9" s="9"/>
      <c r="C9" s="9"/>
      <c r="D9" s="9"/>
      <c r="E9" s="9"/>
      <c r="F9" s="9"/>
      <c r="G9" s="9"/>
      <c r="H9" s="9"/>
    </row>
    <row r="10" spans="1:8" ht="21.75" customHeight="1" x14ac:dyDescent="0.7">
      <c r="A10" s="4" t="s">
        <v>194</v>
      </c>
      <c r="B10" s="114">
        <v>1873</v>
      </c>
      <c r="C10" s="9"/>
      <c r="D10" s="114">
        <v>2583</v>
      </c>
      <c r="E10" s="9"/>
      <c r="F10" s="9">
        <f>'PL-6-9'!G83</f>
        <v>2118</v>
      </c>
      <c r="G10" s="9"/>
      <c r="H10" s="9">
        <v>14329</v>
      </c>
    </row>
    <row r="11" spans="1:8" ht="21.75" customHeight="1" x14ac:dyDescent="0.7">
      <c r="A11" s="3" t="s">
        <v>201</v>
      </c>
      <c r="B11" s="114"/>
      <c r="C11" s="9"/>
      <c r="D11" s="114"/>
      <c r="E11" s="9"/>
      <c r="F11" s="9"/>
      <c r="G11" s="9"/>
      <c r="H11" s="9"/>
    </row>
    <row r="12" spans="1:8" ht="21.75" customHeight="1" x14ac:dyDescent="0.7">
      <c r="A12" s="8" t="s">
        <v>186</v>
      </c>
      <c r="B12" s="9">
        <v>599</v>
      </c>
      <c r="C12" s="9"/>
      <c r="D12" s="9">
        <v>4846</v>
      </c>
      <c r="E12" s="9"/>
      <c r="F12" s="107">
        <f>'PL-6-9'!G76</f>
        <v>-630</v>
      </c>
      <c r="G12" s="9"/>
      <c r="H12" s="107">
        <v>4356</v>
      </c>
    </row>
    <row r="13" spans="1:8" ht="21.75" customHeight="1" x14ac:dyDescent="0.7">
      <c r="A13" s="8" t="s">
        <v>56</v>
      </c>
      <c r="B13" s="9">
        <v>16457</v>
      </c>
      <c r="C13" s="9"/>
      <c r="D13" s="9">
        <v>20632</v>
      </c>
      <c r="E13" s="9"/>
      <c r="F13" s="9">
        <f>'PL-6-9'!G72</f>
        <v>12461</v>
      </c>
      <c r="G13" s="9"/>
      <c r="H13" s="9">
        <v>17263</v>
      </c>
    </row>
    <row r="14" spans="1:8" ht="21.75" customHeight="1" x14ac:dyDescent="0.7">
      <c r="A14" s="8" t="s">
        <v>51</v>
      </c>
      <c r="B14" s="9">
        <v>60729</v>
      </c>
      <c r="C14" s="9"/>
      <c r="D14" s="9">
        <v>62414</v>
      </c>
      <c r="E14" s="9"/>
      <c r="F14" s="9">
        <v>40380</v>
      </c>
      <c r="G14" s="9"/>
      <c r="H14" s="9">
        <v>42227</v>
      </c>
    </row>
    <row r="15" spans="1:8" ht="21.75" customHeight="1" x14ac:dyDescent="0.7">
      <c r="A15" s="8" t="s">
        <v>205</v>
      </c>
      <c r="B15" s="9">
        <f>521+341</f>
        <v>862</v>
      </c>
      <c r="C15" s="9"/>
      <c r="D15" s="9">
        <v>827</v>
      </c>
      <c r="E15" s="21"/>
      <c r="F15" s="29">
        <f>826+341</f>
        <v>1167</v>
      </c>
      <c r="G15" s="21"/>
      <c r="H15" s="29">
        <v>1307</v>
      </c>
    </row>
    <row r="16" spans="1:8" ht="21.75" customHeight="1" x14ac:dyDescent="0.7">
      <c r="A16" s="8" t="s">
        <v>187</v>
      </c>
      <c r="B16" s="9">
        <v>5422</v>
      </c>
      <c r="C16" s="9"/>
      <c r="D16" s="9">
        <v>-333</v>
      </c>
      <c r="E16" s="9"/>
      <c r="F16" s="9">
        <v>-672</v>
      </c>
      <c r="G16" s="9"/>
      <c r="H16" s="9">
        <v>2293</v>
      </c>
    </row>
    <row r="17" spans="1:8" ht="21.75" hidden="1" customHeight="1" x14ac:dyDescent="0.7">
      <c r="A17" s="8" t="s">
        <v>80</v>
      </c>
      <c r="B17" s="21"/>
      <c r="C17" s="9"/>
      <c r="D17" s="21"/>
      <c r="E17" s="21"/>
      <c r="F17" s="50"/>
      <c r="G17" s="21"/>
      <c r="H17" s="50"/>
    </row>
    <row r="18" spans="1:8" ht="21.75" hidden="1" customHeight="1" x14ac:dyDescent="0.7">
      <c r="A18" s="8" t="s">
        <v>122</v>
      </c>
      <c r="B18" s="25"/>
      <c r="C18" s="9"/>
      <c r="D18" s="25"/>
      <c r="E18" s="9"/>
      <c r="F18" s="29"/>
      <c r="G18" s="9"/>
      <c r="H18" s="29"/>
    </row>
    <row r="19" spans="1:8" ht="21.75" customHeight="1" x14ac:dyDescent="0.7">
      <c r="A19" s="8" t="s">
        <v>152</v>
      </c>
      <c r="B19" s="25">
        <v>-372</v>
      </c>
      <c r="C19" s="9"/>
      <c r="D19" s="25">
        <v>791</v>
      </c>
      <c r="E19" s="9"/>
      <c r="F19" s="9">
        <v>-199</v>
      </c>
      <c r="G19" s="9"/>
      <c r="H19" s="9">
        <v>387</v>
      </c>
    </row>
    <row r="20" spans="1:8" s="108" customFormat="1" ht="21.75" customHeight="1" x14ac:dyDescent="0.7">
      <c r="A20" s="8" t="s">
        <v>206</v>
      </c>
      <c r="B20" s="9">
        <v>-13</v>
      </c>
      <c r="C20" s="9"/>
      <c r="D20" s="9">
        <v>-57</v>
      </c>
      <c r="E20" s="9"/>
      <c r="F20" s="29">
        <v>-42</v>
      </c>
      <c r="G20" s="9"/>
      <c r="H20" s="29">
        <v>-53</v>
      </c>
    </row>
    <row r="21" spans="1:8" s="108" customFormat="1" ht="21.75" hidden="1" customHeight="1" x14ac:dyDescent="0.7">
      <c r="A21" s="8" t="s">
        <v>123</v>
      </c>
      <c r="B21" s="66"/>
      <c r="C21" s="9"/>
      <c r="D21" s="66"/>
      <c r="E21" s="9"/>
      <c r="F21" s="66"/>
      <c r="G21" s="9"/>
      <c r="H21" s="66"/>
    </row>
    <row r="22" spans="1:8" ht="21.5" customHeight="1" x14ac:dyDescent="0.7">
      <c r="A22" s="4" t="s">
        <v>50</v>
      </c>
      <c r="B22" s="9">
        <v>-28</v>
      </c>
      <c r="C22" s="9"/>
      <c r="D22" s="9">
        <v>-64</v>
      </c>
      <c r="E22" s="9"/>
      <c r="F22" s="9">
        <v>-21</v>
      </c>
      <c r="G22" s="9"/>
      <c r="H22" s="9">
        <v>-55</v>
      </c>
    </row>
    <row r="23" spans="1:8" ht="23" hidden="1" x14ac:dyDescent="0.7">
      <c r="A23" s="4" t="s">
        <v>79</v>
      </c>
      <c r="B23" s="109"/>
      <c r="C23" s="110"/>
      <c r="D23" s="109">
        <v>0</v>
      </c>
      <c r="E23" s="110"/>
      <c r="F23" s="66">
        <v>0</v>
      </c>
      <c r="G23" s="110"/>
      <c r="H23" s="66">
        <v>0</v>
      </c>
    </row>
    <row r="24" spans="1:8" ht="21.75" customHeight="1" x14ac:dyDescent="0.7">
      <c r="A24" s="4" t="s">
        <v>63</v>
      </c>
      <c r="B24" s="69">
        <v>5793</v>
      </c>
      <c r="C24" s="9"/>
      <c r="D24" s="69">
        <v>5579</v>
      </c>
      <c r="E24" s="9"/>
      <c r="F24" s="69">
        <v>3533</v>
      </c>
      <c r="G24" s="9"/>
      <c r="H24" s="69">
        <v>3335</v>
      </c>
    </row>
    <row r="25" spans="1:8" ht="21.75" customHeight="1" x14ac:dyDescent="0.7">
      <c r="A25" s="2"/>
      <c r="B25" s="29">
        <f>SUM(B10:B24)</f>
        <v>91322</v>
      </c>
      <c r="C25" s="9"/>
      <c r="D25" s="29">
        <f>SUM(D10:D24)</f>
        <v>97218</v>
      </c>
      <c r="E25" s="9"/>
      <c r="F25" s="29">
        <f>SUM(F10:F24)</f>
        <v>58095</v>
      </c>
      <c r="G25" s="9"/>
      <c r="H25" s="29">
        <f>SUM(H10:H24)</f>
        <v>85389</v>
      </c>
    </row>
    <row r="26" spans="1:8" ht="23.5" customHeight="1" x14ac:dyDescent="0.7">
      <c r="A26" s="3" t="s">
        <v>52</v>
      </c>
      <c r="B26" s="9"/>
      <c r="C26" s="9"/>
      <c r="D26" s="9"/>
      <c r="E26" s="9"/>
      <c r="F26" s="9"/>
      <c r="G26" s="9"/>
      <c r="H26" s="9"/>
    </row>
    <row r="27" spans="1:8" ht="21.5" customHeight="1" x14ac:dyDescent="0.7">
      <c r="A27" s="4" t="s">
        <v>8</v>
      </c>
      <c r="B27" s="9">
        <f>-61735-341</f>
        <v>-62076</v>
      </c>
      <c r="C27" s="9"/>
      <c r="D27" s="9">
        <f>364703-D30</f>
        <v>359050</v>
      </c>
      <c r="E27" s="9"/>
      <c r="F27" s="9">
        <f>-7228-341</f>
        <v>-7569</v>
      </c>
      <c r="G27" s="9"/>
      <c r="H27" s="9">
        <f>352329-H30</f>
        <v>346676</v>
      </c>
    </row>
    <row r="28" spans="1:8" ht="21.75" customHeight="1" x14ac:dyDescent="0.7">
      <c r="A28" s="4" t="s">
        <v>110</v>
      </c>
      <c r="B28" s="9">
        <v>-30463</v>
      </c>
      <c r="C28" s="9"/>
      <c r="D28" s="9">
        <v>-22219</v>
      </c>
      <c r="E28" s="9"/>
      <c r="F28" s="9">
        <v>-5325</v>
      </c>
      <c r="G28" s="9"/>
      <c r="H28" s="9">
        <v>-13167</v>
      </c>
    </row>
    <row r="29" spans="1:8" ht="21.75" customHeight="1" x14ac:dyDescent="0.7">
      <c r="A29" s="4" t="s">
        <v>9</v>
      </c>
      <c r="B29" s="9">
        <v>-242275</v>
      </c>
      <c r="C29" s="9"/>
      <c r="D29" s="9">
        <v>-28035</v>
      </c>
      <c r="E29" s="9"/>
      <c r="F29" s="9">
        <v>-125781</v>
      </c>
      <c r="G29" s="9"/>
      <c r="H29" s="9">
        <v>-18930</v>
      </c>
    </row>
    <row r="30" spans="1:8" ht="21.75" customHeight="1" x14ac:dyDescent="0.7">
      <c r="A30" s="4" t="s">
        <v>170</v>
      </c>
      <c r="B30" s="9">
        <v>5665</v>
      </c>
      <c r="C30" s="9"/>
      <c r="D30" s="29">
        <v>5653</v>
      </c>
      <c r="E30" s="9"/>
      <c r="F30" s="9">
        <v>5665</v>
      </c>
      <c r="G30" s="9"/>
      <c r="H30" s="29">
        <f>D30</f>
        <v>5653</v>
      </c>
    </row>
    <row r="31" spans="1:8" ht="21.75" customHeight="1" x14ac:dyDescent="0.7">
      <c r="A31" s="4" t="s">
        <v>12</v>
      </c>
      <c r="B31" s="9">
        <v>1488</v>
      </c>
      <c r="C31" s="9"/>
      <c r="D31" s="9">
        <v>-46</v>
      </c>
      <c r="E31" s="9"/>
      <c r="F31" s="111">
        <v>114</v>
      </c>
      <c r="G31" s="9"/>
      <c r="H31" s="111">
        <v>-955</v>
      </c>
    </row>
    <row r="32" spans="1:8" ht="21.75" customHeight="1" x14ac:dyDescent="0.7">
      <c r="A32" s="4" t="s">
        <v>17</v>
      </c>
      <c r="B32" s="9">
        <v>195583</v>
      </c>
      <c r="C32" s="9"/>
      <c r="D32" s="9">
        <v>-68674</v>
      </c>
      <c r="E32" s="9"/>
      <c r="F32" s="29">
        <v>60413</v>
      </c>
      <c r="G32" s="9"/>
      <c r="H32" s="29">
        <v>-82156</v>
      </c>
    </row>
    <row r="33" spans="1:8" ht="21.75" customHeight="1" x14ac:dyDescent="0.7">
      <c r="A33" s="4" t="s">
        <v>112</v>
      </c>
      <c r="B33" s="9">
        <v>-23878</v>
      </c>
      <c r="C33" s="9"/>
      <c r="D33" s="9">
        <v>-50090</v>
      </c>
      <c r="E33" s="9"/>
      <c r="F33" s="9">
        <v>-15065</v>
      </c>
      <c r="G33" s="9"/>
      <c r="H33" s="9">
        <v>-36739</v>
      </c>
    </row>
    <row r="34" spans="1:8" ht="21.75" customHeight="1" x14ac:dyDescent="0.7">
      <c r="A34" s="4" t="s">
        <v>140</v>
      </c>
      <c r="B34" s="9">
        <v>1474</v>
      </c>
      <c r="C34" s="9"/>
      <c r="D34" s="9">
        <v>3581</v>
      </c>
      <c r="E34" s="21"/>
      <c r="F34" s="111">
        <v>1474</v>
      </c>
      <c r="G34" s="21"/>
      <c r="H34" s="29">
        <v>3581</v>
      </c>
    </row>
    <row r="35" spans="1:8" s="108" customFormat="1" ht="21.75" customHeight="1" x14ac:dyDescent="0.7">
      <c r="A35" s="8" t="s">
        <v>134</v>
      </c>
      <c r="B35" s="71">
        <v>-945</v>
      </c>
      <c r="C35" s="9"/>
      <c r="D35" s="71">
        <v>-2210</v>
      </c>
      <c r="E35" s="9"/>
      <c r="F35" s="71">
        <v>0</v>
      </c>
      <c r="G35" s="9"/>
      <c r="H35" s="71">
        <v>0</v>
      </c>
    </row>
    <row r="36" spans="1:8" ht="21.75" customHeight="1" x14ac:dyDescent="0.7">
      <c r="A36" s="8" t="s">
        <v>212</v>
      </c>
      <c r="B36" s="29">
        <f>SUM(B25:B35)</f>
        <v>-64105</v>
      </c>
      <c r="C36" s="9"/>
      <c r="D36" s="29">
        <f>SUM(D25:D35)</f>
        <v>294228</v>
      </c>
      <c r="E36" s="9"/>
      <c r="F36" s="9">
        <f>SUM(F25:F35)</f>
        <v>-27979</v>
      </c>
      <c r="G36" s="9"/>
      <c r="H36" s="9">
        <f>SUM(H25:H35)</f>
        <v>289352</v>
      </c>
    </row>
    <row r="37" spans="1:8" ht="21.75" customHeight="1" x14ac:dyDescent="0.7">
      <c r="A37" s="8" t="s">
        <v>105</v>
      </c>
      <c r="B37" s="19">
        <v>-10241</v>
      </c>
      <c r="C37" s="9"/>
      <c r="D37" s="19">
        <v>-22616</v>
      </c>
      <c r="E37" s="9"/>
      <c r="F37" s="19">
        <v>-8418</v>
      </c>
      <c r="G37" s="9"/>
      <c r="H37" s="19">
        <v>-19591</v>
      </c>
    </row>
    <row r="38" spans="1:8" ht="21.75" customHeight="1" x14ac:dyDescent="0.7">
      <c r="A38" s="70" t="s">
        <v>213</v>
      </c>
      <c r="B38" s="120">
        <f>SUM(B36:B37)</f>
        <v>-74346</v>
      </c>
      <c r="C38" s="13"/>
      <c r="D38" s="120">
        <f>SUM(D36:D37)</f>
        <v>271612</v>
      </c>
      <c r="E38" s="13"/>
      <c r="F38" s="12">
        <f>SUM(F36:F37)</f>
        <v>-36397</v>
      </c>
      <c r="G38" s="13"/>
      <c r="H38" s="12">
        <f>SUM(H36:H37)</f>
        <v>269761</v>
      </c>
    </row>
    <row r="39" spans="1:8" ht="18" customHeight="1" x14ac:dyDescent="0.7">
      <c r="A39" s="70"/>
      <c r="B39" s="13"/>
      <c r="C39" s="13"/>
      <c r="D39" s="13"/>
      <c r="E39" s="13"/>
      <c r="F39" s="13"/>
      <c r="G39" s="13"/>
      <c r="H39" s="13"/>
    </row>
    <row r="40" spans="1:8" ht="24" customHeight="1" x14ac:dyDescent="0.7">
      <c r="A40" s="206" t="s">
        <v>34</v>
      </c>
      <c r="B40" s="8"/>
      <c r="C40" s="8"/>
      <c r="D40" s="8"/>
      <c r="E40" s="8"/>
      <c r="F40" s="8"/>
      <c r="G40" s="8"/>
      <c r="H40" s="8"/>
    </row>
    <row r="41" spans="1:8" ht="24" customHeight="1" x14ac:dyDescent="0.7">
      <c r="A41" s="206" t="s">
        <v>75</v>
      </c>
      <c r="B41" s="8"/>
      <c r="C41" s="8"/>
      <c r="D41" s="8"/>
      <c r="E41" s="8"/>
      <c r="F41" s="8"/>
      <c r="G41" s="8"/>
      <c r="H41" s="8"/>
    </row>
    <row r="42" spans="1:8" ht="14.25" customHeight="1" x14ac:dyDescent="0.7">
      <c r="A42" s="206"/>
      <c r="B42" s="8"/>
      <c r="C42" s="8"/>
      <c r="D42" s="8"/>
      <c r="E42" s="8"/>
      <c r="F42" s="8"/>
      <c r="G42" s="8"/>
      <c r="H42" s="8"/>
    </row>
    <row r="43" spans="1:8" ht="24" customHeight="1" x14ac:dyDescent="0.7">
      <c r="A43" s="70"/>
      <c r="B43" s="216" t="s">
        <v>5</v>
      </c>
      <c r="C43" s="216"/>
      <c r="D43" s="216"/>
      <c r="E43" s="137"/>
      <c r="F43" s="216" t="s">
        <v>47</v>
      </c>
      <c r="G43" s="216"/>
      <c r="H43" s="216"/>
    </row>
    <row r="44" spans="1:8" ht="24" customHeight="1" x14ac:dyDescent="0.7">
      <c r="A44" s="70"/>
      <c r="B44" s="217" t="s">
        <v>117</v>
      </c>
      <c r="C44" s="218"/>
      <c r="D44" s="218"/>
      <c r="E44" s="137"/>
      <c r="F44" s="217" t="s">
        <v>117</v>
      </c>
      <c r="G44" s="218"/>
      <c r="H44" s="218"/>
    </row>
    <row r="45" spans="1:8" ht="24" customHeight="1" x14ac:dyDescent="0.7">
      <c r="A45" s="70"/>
      <c r="B45" s="217" t="s">
        <v>116</v>
      </c>
      <c r="C45" s="218"/>
      <c r="D45" s="218"/>
      <c r="E45" s="22"/>
      <c r="F45" s="217" t="s">
        <v>116</v>
      </c>
      <c r="G45" s="218"/>
      <c r="H45" s="218"/>
    </row>
    <row r="46" spans="1:8" ht="24" customHeight="1" x14ac:dyDescent="0.7">
      <c r="A46" s="70"/>
      <c r="B46" s="138">
        <v>2564</v>
      </c>
      <c r="C46" s="138"/>
      <c r="D46" s="143">
        <v>2563</v>
      </c>
      <c r="E46" s="138"/>
      <c r="F46" s="192">
        <v>2564</v>
      </c>
      <c r="G46" s="138"/>
      <c r="H46" s="143">
        <v>2563</v>
      </c>
    </row>
    <row r="47" spans="1:8" ht="21" customHeight="1" x14ac:dyDescent="0.7">
      <c r="A47" s="70"/>
      <c r="B47" s="215" t="s">
        <v>43</v>
      </c>
      <c r="C47" s="215"/>
      <c r="D47" s="215"/>
      <c r="E47" s="215"/>
      <c r="F47" s="215"/>
      <c r="G47" s="215"/>
      <c r="H47" s="215"/>
    </row>
    <row r="48" spans="1:8" ht="21.75" customHeight="1" x14ac:dyDescent="0.7">
      <c r="A48" s="207" t="s">
        <v>28</v>
      </c>
      <c r="B48" s="70"/>
      <c r="C48" s="215"/>
      <c r="D48" s="215"/>
      <c r="E48" s="215"/>
      <c r="F48" s="215"/>
      <c r="G48" s="215"/>
      <c r="H48" s="215"/>
    </row>
    <row r="49" spans="1:8" ht="21.75" customHeight="1" x14ac:dyDescent="0.7">
      <c r="A49" s="8" t="s">
        <v>106</v>
      </c>
      <c r="B49" s="79">
        <v>188</v>
      </c>
      <c r="C49" s="17"/>
      <c r="D49" s="79">
        <v>407</v>
      </c>
      <c r="E49" s="17"/>
      <c r="F49" s="32">
        <v>144</v>
      </c>
      <c r="G49" s="17"/>
      <c r="H49" s="32">
        <v>389</v>
      </c>
    </row>
    <row r="50" spans="1:8" ht="21.75" customHeight="1" x14ac:dyDescent="0.7">
      <c r="A50" s="8" t="s">
        <v>107</v>
      </c>
      <c r="B50" s="67">
        <v>-37196</v>
      </c>
      <c r="C50" s="17"/>
      <c r="D50" s="67">
        <v>-66011</v>
      </c>
      <c r="E50" s="17"/>
      <c r="F50" s="67">
        <v>-26930</v>
      </c>
      <c r="G50" s="17"/>
      <c r="H50" s="67">
        <v>-15688</v>
      </c>
    </row>
    <row r="51" spans="1:8" ht="21.75" customHeight="1" x14ac:dyDescent="0.7">
      <c r="A51" s="8" t="s">
        <v>108</v>
      </c>
      <c r="B51" s="79">
        <v>-24449</v>
      </c>
      <c r="C51" s="17"/>
      <c r="D51" s="79">
        <v>-1055</v>
      </c>
      <c r="E51" s="17"/>
      <c r="F51" s="32">
        <v>-16434</v>
      </c>
      <c r="G51" s="17"/>
      <c r="H51" s="32">
        <v>-52</v>
      </c>
    </row>
    <row r="52" spans="1:8" ht="21.75" hidden="1" customHeight="1" x14ac:dyDescent="0.7">
      <c r="A52" s="8" t="s">
        <v>125</v>
      </c>
      <c r="B52" s="118"/>
      <c r="C52" s="17"/>
      <c r="D52" s="118"/>
      <c r="E52" s="17"/>
      <c r="F52" s="118"/>
      <c r="G52" s="17"/>
      <c r="H52" s="118"/>
    </row>
    <row r="53" spans="1:8" ht="21.75" hidden="1" customHeight="1" x14ac:dyDescent="0.7">
      <c r="A53" s="8" t="s">
        <v>126</v>
      </c>
      <c r="B53" s="79"/>
      <c r="C53" s="17"/>
      <c r="D53" s="79"/>
      <c r="E53" s="17"/>
      <c r="F53" s="32"/>
      <c r="G53" s="17"/>
      <c r="H53" s="32"/>
    </row>
    <row r="54" spans="1:8" ht="21.75" customHeight="1" x14ac:dyDescent="0.7">
      <c r="A54" s="8" t="s">
        <v>50</v>
      </c>
      <c r="B54" s="79">
        <v>29</v>
      </c>
      <c r="C54" s="17"/>
      <c r="D54" s="79">
        <v>68</v>
      </c>
      <c r="E54" s="17"/>
      <c r="F54" s="17">
        <v>22</v>
      </c>
      <c r="G54" s="17"/>
      <c r="H54" s="17">
        <v>59</v>
      </c>
    </row>
    <row r="55" spans="1:8" ht="21.75" customHeight="1" x14ac:dyDescent="0.7">
      <c r="A55" s="70" t="s">
        <v>145</v>
      </c>
      <c r="B55" s="18">
        <f>SUM(B49:B54)</f>
        <v>-61428</v>
      </c>
      <c r="C55" s="14"/>
      <c r="D55" s="18">
        <f>SUM(D49:D54)</f>
        <v>-66591</v>
      </c>
      <c r="E55" s="14"/>
      <c r="F55" s="18">
        <f>SUM(F49:F54)</f>
        <v>-43198</v>
      </c>
      <c r="G55" s="14"/>
      <c r="H55" s="18">
        <f>SUM(H49:H54)</f>
        <v>-15292</v>
      </c>
    </row>
    <row r="56" spans="1:8" ht="9" customHeight="1" x14ac:dyDescent="0.7">
      <c r="A56" s="70"/>
      <c r="B56" s="17"/>
      <c r="C56" s="17"/>
      <c r="D56" s="17"/>
      <c r="E56" s="17"/>
      <c r="F56" s="17"/>
      <c r="G56" s="17"/>
      <c r="H56" s="17"/>
    </row>
    <row r="57" spans="1:8" ht="21.75" customHeight="1" x14ac:dyDescent="0.7">
      <c r="A57" s="207" t="s">
        <v>29</v>
      </c>
      <c r="B57" s="17"/>
      <c r="C57" s="17"/>
      <c r="D57" s="17"/>
      <c r="E57" s="17"/>
      <c r="F57" s="17"/>
      <c r="G57" s="17"/>
      <c r="H57" s="17"/>
    </row>
    <row r="58" spans="1:8" ht="21.75" hidden="1" customHeight="1" x14ac:dyDescent="0.7">
      <c r="A58" s="8" t="s">
        <v>127</v>
      </c>
      <c r="B58" s="66"/>
      <c r="C58" s="17"/>
      <c r="D58" s="66"/>
      <c r="E58" s="17"/>
      <c r="F58" s="66"/>
      <c r="G58" s="17"/>
      <c r="H58" s="66"/>
    </row>
    <row r="59" spans="1:8" ht="21.75" customHeight="1" x14ac:dyDescent="0.7">
      <c r="A59" s="8" t="s">
        <v>16</v>
      </c>
      <c r="B59" s="8"/>
      <c r="C59" s="8"/>
      <c r="D59" s="8"/>
      <c r="E59" s="8"/>
      <c r="F59" s="136"/>
      <c r="G59" s="8"/>
      <c r="H59" s="136"/>
    </row>
    <row r="60" spans="1:8" ht="21.75" customHeight="1" x14ac:dyDescent="0.7">
      <c r="A60" s="8" t="s">
        <v>199</v>
      </c>
      <c r="B60" s="17">
        <v>168460</v>
      </c>
      <c r="C60" s="17"/>
      <c r="D60" s="17">
        <v>-62330</v>
      </c>
      <c r="E60" s="44"/>
      <c r="F60" s="17">
        <v>106653</v>
      </c>
      <c r="G60" s="17"/>
      <c r="H60" s="17">
        <v>-61398</v>
      </c>
    </row>
    <row r="61" spans="1:8" ht="21.75" hidden="1" customHeight="1" x14ac:dyDescent="0.7">
      <c r="A61" s="8" t="s">
        <v>128</v>
      </c>
      <c r="B61" s="105"/>
      <c r="C61" s="17"/>
      <c r="D61" s="105"/>
      <c r="E61" s="17"/>
      <c r="F61" s="66"/>
      <c r="G61" s="17"/>
      <c r="H61" s="66"/>
    </row>
    <row r="62" spans="1:8" ht="21.75" hidden="1" customHeight="1" x14ac:dyDescent="0.7">
      <c r="A62" s="8" t="s">
        <v>133</v>
      </c>
      <c r="B62" s="67">
        <v>0</v>
      </c>
      <c r="C62" s="17"/>
      <c r="D62" s="67">
        <v>0</v>
      </c>
      <c r="E62" s="44"/>
      <c r="F62" s="67">
        <v>0</v>
      </c>
      <c r="G62" s="17"/>
      <c r="H62" s="67">
        <v>0</v>
      </c>
    </row>
    <row r="63" spans="1:8" ht="21.75" customHeight="1" x14ac:dyDescent="0.7">
      <c r="A63" s="8" t="s">
        <v>109</v>
      </c>
      <c r="B63" s="17">
        <v>-1381</v>
      </c>
      <c r="C63" s="17"/>
      <c r="D63" s="17">
        <v>-38220</v>
      </c>
      <c r="E63" s="17"/>
      <c r="F63" s="50">
        <v>0</v>
      </c>
      <c r="G63" s="17"/>
      <c r="H63" s="112">
        <v>-37500</v>
      </c>
    </row>
    <row r="64" spans="1:8" ht="21.75" customHeight="1" x14ac:dyDescent="0.7">
      <c r="A64" s="8" t="s">
        <v>188</v>
      </c>
      <c r="B64" s="17">
        <v>-17966</v>
      </c>
      <c r="C64" s="17"/>
      <c r="D64" s="17">
        <v>-18748</v>
      </c>
      <c r="E64" s="44"/>
      <c r="F64" s="32">
        <v>-16809</v>
      </c>
      <c r="G64" s="17"/>
      <c r="H64" s="32">
        <v>-18439</v>
      </c>
    </row>
    <row r="65" spans="1:12" ht="21.75" customHeight="1" x14ac:dyDescent="0.7">
      <c r="A65" s="8" t="s">
        <v>189</v>
      </c>
      <c r="B65" s="79">
        <v>0</v>
      </c>
      <c r="C65" s="17"/>
      <c r="D65" s="79">
        <v>0</v>
      </c>
      <c r="E65" s="17"/>
      <c r="F65" s="79">
        <v>0</v>
      </c>
      <c r="G65" s="17"/>
      <c r="H65" s="32">
        <v>-50000</v>
      </c>
    </row>
    <row r="66" spans="1:12" ht="21.5" customHeight="1" x14ac:dyDescent="0.7">
      <c r="A66" s="8" t="s">
        <v>129</v>
      </c>
      <c r="B66" s="17">
        <v>-36901</v>
      </c>
      <c r="C66" s="17"/>
      <c r="D66" s="17">
        <v>-68882</v>
      </c>
      <c r="E66" s="44"/>
      <c r="F66" s="17">
        <v>-36901</v>
      </c>
      <c r="G66" s="17"/>
      <c r="H66" s="17">
        <v>-68882</v>
      </c>
    </row>
    <row r="67" spans="1:12" ht="21.75" customHeight="1" x14ac:dyDescent="0.7">
      <c r="A67" s="8" t="s">
        <v>114</v>
      </c>
      <c r="B67" s="17">
        <v>-16993</v>
      </c>
      <c r="C67" s="17"/>
      <c r="D67" s="17">
        <v>-21077</v>
      </c>
      <c r="E67" s="44"/>
      <c r="F67" s="17">
        <v>-12996</v>
      </c>
      <c r="G67" s="17"/>
      <c r="H67" s="17">
        <v>-17707</v>
      </c>
    </row>
    <row r="68" spans="1:12" s="108" customFormat="1" ht="21.75" customHeight="1" x14ac:dyDescent="0.7">
      <c r="A68" s="70" t="s">
        <v>214</v>
      </c>
      <c r="B68" s="18">
        <f>SUM(B58:B67)</f>
        <v>95219</v>
      </c>
      <c r="C68" s="14"/>
      <c r="D68" s="18">
        <f>SUM(D58:D67)</f>
        <v>-209257</v>
      </c>
      <c r="E68" s="14"/>
      <c r="F68" s="18">
        <f>SUM(F58:F67)</f>
        <v>39947</v>
      </c>
      <c r="G68" s="14"/>
      <c r="H68" s="18">
        <f>SUM(H58:H67)</f>
        <v>-253926</v>
      </c>
    </row>
    <row r="69" spans="1:12" ht="9" customHeight="1" x14ac:dyDescent="0.7">
      <c r="A69" s="70"/>
      <c r="B69" s="17"/>
      <c r="C69" s="17"/>
      <c r="D69" s="17"/>
      <c r="E69" s="17"/>
      <c r="F69" s="17"/>
      <c r="G69" s="17"/>
      <c r="H69" s="17"/>
    </row>
    <row r="70" spans="1:12" ht="21.75" customHeight="1" x14ac:dyDescent="0.7">
      <c r="A70" s="8" t="s">
        <v>168</v>
      </c>
      <c r="B70" s="108"/>
      <c r="C70" s="108"/>
      <c r="D70" s="108"/>
      <c r="E70" s="108"/>
      <c r="G70" s="108"/>
      <c r="H70" s="108"/>
    </row>
    <row r="71" spans="1:12" ht="21.75" customHeight="1" x14ac:dyDescent="0.7">
      <c r="A71" s="8" t="s">
        <v>130</v>
      </c>
      <c r="B71" s="17">
        <f>B68+B55+B38</f>
        <v>-40555</v>
      </c>
      <c r="C71" s="17"/>
      <c r="D71" s="17">
        <f>D68+D55+D38</f>
        <v>-4236</v>
      </c>
      <c r="E71" s="17"/>
      <c r="F71" s="17">
        <f>F68+F55+F38</f>
        <v>-39648</v>
      </c>
      <c r="G71" s="17"/>
      <c r="H71" s="17">
        <f>H68+H55+H38</f>
        <v>543</v>
      </c>
    </row>
    <row r="72" spans="1:12" ht="21.75" customHeight="1" x14ac:dyDescent="0.7">
      <c r="A72" s="8" t="s">
        <v>190</v>
      </c>
      <c r="B72" s="17"/>
      <c r="C72" s="17"/>
      <c r="D72" s="17"/>
      <c r="E72" s="17"/>
      <c r="F72" s="17"/>
      <c r="G72" s="17"/>
      <c r="H72" s="17"/>
    </row>
    <row r="73" spans="1:12" ht="21.75" customHeight="1" x14ac:dyDescent="0.7">
      <c r="A73" s="8" t="s">
        <v>191</v>
      </c>
      <c r="B73" s="46">
        <v>-1029</v>
      </c>
      <c r="C73" s="17"/>
      <c r="D73" s="46">
        <v>217</v>
      </c>
      <c r="E73" s="17"/>
      <c r="F73" s="46">
        <v>34</v>
      </c>
      <c r="G73" s="17"/>
      <c r="H73" s="46">
        <v>-237</v>
      </c>
    </row>
    <row r="74" spans="1:12" ht="21.75" customHeight="1" x14ac:dyDescent="0.7">
      <c r="A74" s="70" t="s">
        <v>168</v>
      </c>
      <c r="B74" s="14">
        <f>SUM(B71:B73)</f>
        <v>-41584</v>
      </c>
      <c r="C74" s="14"/>
      <c r="D74" s="14">
        <f>SUM(D71:D73)</f>
        <v>-4019</v>
      </c>
      <c r="E74" s="14"/>
      <c r="F74" s="14">
        <f>SUM(F71:F73)</f>
        <v>-39614</v>
      </c>
      <c r="G74" s="14"/>
      <c r="H74" s="14">
        <f>SUM(H71:H73)</f>
        <v>306</v>
      </c>
    </row>
    <row r="75" spans="1:12" ht="21.75" customHeight="1" x14ac:dyDescent="0.7">
      <c r="A75" s="8" t="s">
        <v>144</v>
      </c>
      <c r="B75" s="17">
        <v>90588</v>
      </c>
      <c r="C75" s="17"/>
      <c r="D75" s="17">
        <v>56913</v>
      </c>
      <c r="E75" s="17"/>
      <c r="F75" s="17">
        <f>'FS-3-5'!K10</f>
        <v>58706</v>
      </c>
      <c r="G75" s="17"/>
      <c r="H75" s="17">
        <v>36940</v>
      </c>
    </row>
    <row r="76" spans="1:12" ht="21.75" customHeight="1" thickBot="1" x14ac:dyDescent="0.75">
      <c r="A76" s="70" t="s">
        <v>169</v>
      </c>
      <c r="B76" s="48">
        <f>SUM(B74:B75)</f>
        <v>49004</v>
      </c>
      <c r="C76" s="14"/>
      <c r="D76" s="48">
        <f>SUM(D74:D75)</f>
        <v>52894</v>
      </c>
      <c r="E76" s="14"/>
      <c r="F76" s="48">
        <f>SUM(F74:F75)</f>
        <v>19092</v>
      </c>
      <c r="G76" s="14"/>
      <c r="H76" s="48">
        <f>SUM(H74:H75)</f>
        <v>37246</v>
      </c>
    </row>
    <row r="77" spans="1:12" ht="21.75" customHeight="1" thickTop="1" x14ac:dyDescent="0.7">
      <c r="A77" s="70"/>
      <c r="B77" s="14"/>
      <c r="C77" s="14"/>
      <c r="D77" s="14"/>
      <c r="E77" s="14"/>
      <c r="F77" s="14"/>
      <c r="G77" s="14"/>
      <c r="H77" s="14"/>
    </row>
    <row r="78" spans="1:12" ht="21.75" customHeight="1" x14ac:dyDescent="0.7">
      <c r="A78" s="7" t="s">
        <v>209</v>
      </c>
    </row>
    <row r="79" spans="1:12" ht="21.75" customHeight="1" x14ac:dyDescent="0.7">
      <c r="A79" s="63" t="s">
        <v>208</v>
      </c>
      <c r="B79" s="211">
        <v>-71</v>
      </c>
      <c r="D79" s="212">
        <v>18</v>
      </c>
      <c r="F79" s="211">
        <v>-71</v>
      </c>
      <c r="H79" s="212">
        <v>18</v>
      </c>
    </row>
    <row r="80" spans="1:12" ht="21.75" customHeight="1" x14ac:dyDescent="0.7">
      <c r="A80" s="70"/>
      <c r="B80" s="14"/>
      <c r="C80" s="14"/>
      <c r="D80" s="14"/>
      <c r="E80" s="14"/>
      <c r="F80" s="14"/>
      <c r="G80" s="14"/>
      <c r="H80" s="14"/>
      <c r="J80" s="210">
        <f>B76-'FS-3-5'!E10</f>
        <v>0</v>
      </c>
      <c r="L80" s="210">
        <f>F76-'FS-3-5'!I10</f>
        <v>0</v>
      </c>
    </row>
    <row r="81" spans="1:8" ht="24" customHeight="1" x14ac:dyDescent="0.7">
      <c r="A81" s="1" t="s">
        <v>34</v>
      </c>
      <c r="B81" s="8"/>
      <c r="C81" s="8"/>
      <c r="D81" s="8"/>
      <c r="E81" s="8"/>
      <c r="F81" s="8"/>
      <c r="G81" s="8"/>
      <c r="H81" s="8"/>
    </row>
    <row r="82" spans="1:8" ht="24" customHeight="1" x14ac:dyDescent="0.7">
      <c r="A82" s="1" t="s">
        <v>75</v>
      </c>
      <c r="B82" s="8"/>
      <c r="C82" s="8"/>
      <c r="D82" s="8"/>
      <c r="E82" s="8"/>
      <c r="F82" s="17"/>
      <c r="G82" s="8"/>
      <c r="H82" s="8"/>
    </row>
    <row r="83" spans="1:8" ht="14.25" customHeight="1" x14ac:dyDescent="0.7">
      <c r="A83" s="1"/>
      <c r="B83" s="8"/>
      <c r="C83" s="8"/>
      <c r="D83" s="8"/>
      <c r="E83" s="8"/>
      <c r="F83" s="8"/>
      <c r="G83" s="8"/>
      <c r="H83" s="8"/>
    </row>
    <row r="84" spans="1:8" ht="24" customHeight="1" x14ac:dyDescent="0.7">
      <c r="A84" s="2"/>
      <c r="B84" s="216" t="s">
        <v>5</v>
      </c>
      <c r="C84" s="216"/>
      <c r="D84" s="216"/>
      <c r="E84" s="10"/>
      <c r="F84" s="216" t="s">
        <v>47</v>
      </c>
      <c r="G84" s="216"/>
      <c r="H84" s="216"/>
    </row>
    <row r="85" spans="1:8" ht="24" customHeight="1" x14ac:dyDescent="0.7">
      <c r="A85" s="2"/>
      <c r="B85" s="217" t="s">
        <v>117</v>
      </c>
      <c r="C85" s="218"/>
      <c r="D85" s="218"/>
      <c r="E85" s="10"/>
      <c r="F85" s="217" t="s">
        <v>117</v>
      </c>
      <c r="G85" s="218"/>
      <c r="H85" s="218"/>
    </row>
    <row r="86" spans="1:8" ht="24" customHeight="1" x14ac:dyDescent="0.7">
      <c r="A86" s="2"/>
      <c r="B86" s="217" t="s">
        <v>116</v>
      </c>
      <c r="C86" s="218"/>
      <c r="D86" s="218"/>
      <c r="E86" s="22"/>
      <c r="F86" s="217" t="s">
        <v>116</v>
      </c>
      <c r="G86" s="218"/>
      <c r="H86" s="218"/>
    </row>
    <row r="87" spans="1:8" ht="24" customHeight="1" x14ac:dyDescent="0.7">
      <c r="A87" s="2"/>
      <c r="B87" s="131">
        <v>2564</v>
      </c>
      <c r="C87" s="131"/>
      <c r="D87" s="143">
        <v>2563</v>
      </c>
      <c r="E87" s="131"/>
      <c r="F87" s="192">
        <v>2564</v>
      </c>
      <c r="G87" s="131"/>
      <c r="H87" s="143">
        <v>2563</v>
      </c>
    </row>
    <row r="88" spans="1:8" ht="21" customHeight="1" x14ac:dyDescent="0.7">
      <c r="A88" s="2"/>
      <c r="B88" s="215" t="s">
        <v>43</v>
      </c>
      <c r="C88" s="215"/>
      <c r="D88" s="215"/>
      <c r="E88" s="215"/>
      <c r="F88" s="215"/>
      <c r="G88" s="215"/>
      <c r="H88" s="215"/>
    </row>
    <row r="89" spans="1:8" ht="23" x14ac:dyDescent="0.7">
      <c r="A89" s="7" t="s">
        <v>100</v>
      </c>
      <c r="B89" s="113"/>
      <c r="C89" s="26"/>
      <c r="D89" s="113"/>
      <c r="E89" s="26"/>
      <c r="F89" s="197"/>
      <c r="G89" s="30"/>
      <c r="H89" s="113"/>
    </row>
    <row r="90" spans="1:8" ht="23" x14ac:dyDescent="0.7">
      <c r="A90" s="63" t="s">
        <v>210</v>
      </c>
      <c r="B90" s="79"/>
      <c r="C90" s="106"/>
      <c r="D90" s="79"/>
      <c r="E90" s="106"/>
      <c r="F90" s="79"/>
      <c r="G90" s="106"/>
      <c r="H90" s="79"/>
    </row>
    <row r="91" spans="1:8" ht="23" x14ac:dyDescent="0.7">
      <c r="A91" s="63" t="s">
        <v>211</v>
      </c>
      <c r="B91" s="79"/>
      <c r="C91" s="106"/>
      <c r="D91" s="79"/>
      <c r="E91" s="106"/>
      <c r="F91" s="79"/>
      <c r="G91" s="106"/>
      <c r="H91" s="79"/>
    </row>
    <row r="92" spans="1:8" ht="23" x14ac:dyDescent="0.7">
      <c r="A92" s="63" t="s">
        <v>202</v>
      </c>
      <c r="B92" s="106">
        <v>-57666</v>
      </c>
      <c r="C92" s="114"/>
      <c r="D92" s="106">
        <v>-181081</v>
      </c>
      <c r="E92" s="106"/>
      <c r="F92" s="114">
        <v>-44378</v>
      </c>
      <c r="G92" s="114"/>
      <c r="H92" s="114">
        <v>-133125</v>
      </c>
    </row>
    <row r="93" spans="1:8" ht="23" x14ac:dyDescent="0.7">
      <c r="A93" s="128" t="s">
        <v>153</v>
      </c>
      <c r="B93" s="117">
        <v>-377</v>
      </c>
      <c r="C93" s="125"/>
      <c r="D93" s="117">
        <v>-585</v>
      </c>
      <c r="E93" s="117"/>
      <c r="F93" s="125">
        <v>92</v>
      </c>
      <c r="G93" s="125"/>
      <c r="H93" s="125">
        <v>219</v>
      </c>
    </row>
    <row r="94" spans="1:8" ht="23" x14ac:dyDescent="0.7">
      <c r="A94" s="128" t="s">
        <v>192</v>
      </c>
      <c r="B94" s="115">
        <v>20847</v>
      </c>
      <c r="C94" s="114"/>
      <c r="D94" s="115">
        <v>115655</v>
      </c>
      <c r="E94" s="106"/>
      <c r="F94" s="134">
        <v>17356</v>
      </c>
      <c r="G94" s="114"/>
      <c r="H94" s="134">
        <v>117218</v>
      </c>
    </row>
    <row r="95" spans="1:8" ht="23" x14ac:dyDescent="0.7">
      <c r="A95" s="209" t="s">
        <v>203</v>
      </c>
      <c r="B95" s="117"/>
      <c r="C95" s="114"/>
      <c r="D95" s="117"/>
      <c r="E95" s="106"/>
      <c r="F95" s="125"/>
      <c r="G95" s="114"/>
      <c r="H95" s="125"/>
    </row>
    <row r="96" spans="1:8" ht="23.5" thickBot="1" x14ac:dyDescent="0.75">
      <c r="A96" s="116" t="s">
        <v>204</v>
      </c>
      <c r="B96" s="45">
        <f>SUM(B92:B94)</f>
        <v>-37196</v>
      </c>
      <c r="C96" s="108"/>
      <c r="D96" s="45">
        <f>SUM(D92:D94)</f>
        <v>-66011</v>
      </c>
      <c r="F96" s="45">
        <f>SUM(F92:F94)</f>
        <v>-26930</v>
      </c>
      <c r="H96" s="45">
        <f>SUM(H92:H94)</f>
        <v>-15688</v>
      </c>
    </row>
    <row r="97" spans="1:8" ht="23.5" thickTop="1" x14ac:dyDescent="0.7">
      <c r="A97" s="116"/>
      <c r="B97" s="14"/>
      <c r="C97" s="108"/>
      <c r="D97" s="14"/>
      <c r="F97" s="14"/>
      <c r="H97" s="14"/>
    </row>
  </sheetData>
  <mergeCells count="22">
    <mergeCell ref="B8:H8"/>
    <mergeCell ref="B4:D4"/>
    <mergeCell ref="F4:H4"/>
    <mergeCell ref="B5:D5"/>
    <mergeCell ref="F5:H5"/>
    <mergeCell ref="B6:D6"/>
    <mergeCell ref="F6:H6"/>
    <mergeCell ref="B43:D43"/>
    <mergeCell ref="F43:H43"/>
    <mergeCell ref="B44:D44"/>
    <mergeCell ref="F44:H44"/>
    <mergeCell ref="B45:D45"/>
    <mergeCell ref="F45:H45"/>
    <mergeCell ref="B86:D86"/>
    <mergeCell ref="F86:H86"/>
    <mergeCell ref="B88:H88"/>
    <mergeCell ref="B47:H47"/>
    <mergeCell ref="C48:H48"/>
    <mergeCell ref="B84:D84"/>
    <mergeCell ref="F84:H84"/>
    <mergeCell ref="B85:D85"/>
    <mergeCell ref="F85:H85"/>
  </mergeCells>
  <pageMargins left="0.7" right="0.7" top="0.48" bottom="0.5" header="0.5" footer="0.5"/>
  <pageSetup paperSize="9" scale="95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9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PL-6-9</vt:lpstr>
      <vt:lpstr>change 10</vt:lpstr>
      <vt:lpstr>change 11</vt:lpstr>
      <vt:lpstr>change-12</vt:lpstr>
      <vt:lpstr>change-13</vt:lpstr>
      <vt:lpstr>CF-14-16</vt:lpstr>
      <vt:lpstr>'CF-14-16'!Print_Area</vt:lpstr>
      <vt:lpstr>'change 10'!Print_Area</vt:lpstr>
      <vt:lpstr>'change 11'!Print_Area</vt:lpstr>
      <vt:lpstr>'change-12'!Print_Area</vt:lpstr>
      <vt:lpstr>'change-13'!Print_Area</vt:lpstr>
      <vt:lpstr>'FS-3-5'!Print_Area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2021-08-09T15:56:11Z</cp:lastPrinted>
  <dcterms:created xsi:type="dcterms:W3CDTF">2005-01-11T02:26:03Z</dcterms:created>
  <dcterms:modified xsi:type="dcterms:W3CDTF">2021-08-09T21:40:42Z</dcterms:modified>
</cp:coreProperties>
</file>